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ИВДЦ" sheetId="1" r:id="rId1"/>
    <sheet name="Лист2" sheetId="2" r:id="rId2"/>
    <sheet name="Лист3" sheetId="3" r:id="rId3"/>
  </sheets>
  <definedNames>
    <definedName name="_xlnm.Print_Area" localSheetId="0">ИВДЦ!$A$7:$H$29</definedName>
  </definedNames>
  <calcPr calcId="145621"/>
</workbook>
</file>

<file path=xl/calcChain.xml><?xml version="1.0" encoding="utf-8"?>
<calcChain xmlns="http://schemas.openxmlformats.org/spreadsheetml/2006/main">
  <c r="H27" i="1" l="1"/>
  <c r="G27" i="1"/>
  <c r="C26" i="1"/>
  <c r="D25" i="1"/>
  <c r="C25" i="1"/>
  <c r="C27" i="1" l="1"/>
  <c r="G28" i="1" s="1"/>
  <c r="D26" i="1"/>
  <c r="D27" i="1" s="1"/>
  <c r="H28" i="1" s="1"/>
</calcChain>
</file>

<file path=xl/comments1.xml><?xml version="1.0" encoding="utf-8"?>
<comments xmlns="http://schemas.openxmlformats.org/spreadsheetml/2006/main">
  <authors>
    <author>Автор</author>
  </authors>
  <commentList>
    <comment ref="A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Для формы Нужно добавить обязательные реквизиты (по аналогии с "первичкой")</t>
        </r>
      </text>
    </comment>
    <comment ref="A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Для формы Нужно добавить обязательные реквизиты (по аналогии с "первичкой")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Можно дать по видам затрат (СР, МР, обор., прочие, ВСЕГО)</t>
        </r>
      </text>
    </commen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Для формы Можно дать по видам затрат (СР, МР, обор., прочие, ВСЕГО)</t>
        </r>
      </text>
    </comment>
  </commentList>
</comments>
</file>

<file path=xl/sharedStrings.xml><?xml version="1.0" encoding="utf-8"?>
<sst xmlns="http://schemas.openxmlformats.org/spreadsheetml/2006/main" count="45" uniqueCount="32">
  <si>
    <t>Смета договорной цены</t>
  </si>
  <si>
    <t>Основание изменения</t>
  </si>
  <si>
    <t>Изменение смет договорной цены</t>
  </si>
  <si>
    <t>Наименование работ и затрат
(этапы промежуточной приемки по договору)</t>
  </si>
  <si>
    <t>№№
п/п</t>
  </si>
  <si>
    <t>ЛС-1... Демонтаж сущ.оборудования ОРУ-110кВ</t>
  </si>
  <si>
    <t>…</t>
  </si>
  <si>
    <t>ЛС-... Устройство котлована под здание КРУЭ-110кВ</t>
  </si>
  <si>
    <t>ЛС-... Устройство фундамента под здание КРУЭ-110кВ</t>
  </si>
  <si>
    <t>ЛС-... Устройство водоотлива из котлована под здание КРУЭ-110кВ</t>
  </si>
  <si>
    <t>ЛС-... Монтаж силового оборудования. Здание КРУЭ-110кВ</t>
  </si>
  <si>
    <t>ОС-… ПНР</t>
  </si>
  <si>
    <t>Лимит средств на НРиЗ</t>
  </si>
  <si>
    <t>без изменения</t>
  </si>
  <si>
    <t>изменена</t>
  </si>
  <si>
    <t>исключена</t>
  </si>
  <si>
    <t>дополнительная</t>
  </si>
  <si>
    <t>новая</t>
  </si>
  <si>
    <t>ЛС-... Устройство шпунтованного ограждения под котлован здания КРУЭ-110кВ</t>
  </si>
  <si>
    <t>Проект производства ПНР</t>
  </si>
  <si>
    <t>Рабочий чертеж, шифр …</t>
  </si>
  <si>
    <t>ППР, шифр …</t>
  </si>
  <si>
    <t>Сметная стоимость,
(баз.цены)</t>
  </si>
  <si>
    <t>Стоимость по договору,
(тек.дог.цены)</t>
  </si>
  <si>
    <t>Сметная стоимость по рабочей документации,
(баз.цены)</t>
  </si>
  <si>
    <t>ВСЕГО</t>
  </si>
  <si>
    <t>Остаток от экономии и лимита НРиЗ</t>
  </si>
  <si>
    <t>ИТОГО по договору</t>
  </si>
  <si>
    <t>Скорректированный расчет стоимости выполненных работ</t>
  </si>
  <si>
    <t>Пример формирования Скорректированного расчета стоимости выполненных работ</t>
  </si>
  <si>
    <t>Приложение №2</t>
  </si>
  <si>
    <t>Статус изменения
(без изменения/
изменена/
исключена/
новая)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</si>
</sst>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7" workbookViewId="0">
      <selection activeCell="E11" sqref="E11"/>
    </sheetView>
  </sheetViews>
  <sheetFormatPr defaultColWidth="8.85546875" defaultRowHeight="15" outlineLevelRow="1" x14ac:dyDescent="0.25"/>
  <cols>
    <col min="1" max="1" width="7.28515625" style="1" customWidth="1"/>
    <col min="2" max="2" width="25.85546875" style="1" customWidth="1"/>
    <col min="3" max="4" width="15.7109375" style="1" customWidth="1"/>
    <col min="5" max="5" width="20.140625" style="1" customWidth="1"/>
    <col min="6" max="8" width="15.7109375" style="1" customWidth="1"/>
    <col min="9" max="16384" width="8.85546875" style="1"/>
  </cols>
  <sheetData>
    <row r="1" spans="1:8" s="9" customFormat="1" hidden="1" outlineLevel="1" x14ac:dyDescent="0.25">
      <c r="E1" s="9" t="s">
        <v>13</v>
      </c>
    </row>
    <row r="2" spans="1:8" s="9" customFormat="1" hidden="1" outlineLevel="1" x14ac:dyDescent="0.25">
      <c r="E2" s="9" t="s">
        <v>14</v>
      </c>
    </row>
    <row r="3" spans="1:8" s="9" customFormat="1" hidden="1" outlineLevel="1" x14ac:dyDescent="0.25">
      <c r="E3" s="9" t="s">
        <v>15</v>
      </c>
    </row>
    <row r="4" spans="1:8" s="9" customFormat="1" hidden="1" outlineLevel="1" x14ac:dyDescent="0.25">
      <c r="E4" s="9" t="s">
        <v>16</v>
      </c>
    </row>
    <row r="5" spans="1:8" s="9" customFormat="1" hidden="1" outlineLevel="1" x14ac:dyDescent="0.25">
      <c r="E5" s="9" t="s">
        <v>17</v>
      </c>
    </row>
    <row r="6" spans="1:8" s="9" customFormat="1" ht="15.75" hidden="1" customHeight="1" outlineLevel="1" x14ac:dyDescent="0.25">
      <c r="G6" s="11"/>
      <c r="H6" s="11"/>
    </row>
    <row r="7" spans="1:8" collapsed="1" x14ac:dyDescent="0.25">
      <c r="A7" s="13"/>
      <c r="B7" s="13"/>
      <c r="C7" s="13"/>
      <c r="D7" s="13"/>
      <c r="E7" s="13"/>
      <c r="F7" s="13"/>
      <c r="G7" s="14" t="s">
        <v>30</v>
      </c>
      <c r="H7" s="14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7" t="s">
        <v>29</v>
      </c>
      <c r="B9" s="17"/>
      <c r="C9" s="17"/>
      <c r="D9" s="17"/>
      <c r="E9" s="17"/>
      <c r="F9" s="17"/>
      <c r="G9" s="17"/>
      <c r="H9" s="17"/>
    </row>
    <row r="10" spans="1:8" s="2" customFormat="1" ht="57.6" customHeight="1" x14ac:dyDescent="0.25">
      <c r="A10" s="15" t="s">
        <v>4</v>
      </c>
      <c r="B10" s="15" t="s">
        <v>3</v>
      </c>
      <c r="C10" s="15" t="s">
        <v>0</v>
      </c>
      <c r="D10" s="15"/>
      <c r="E10" s="15" t="s">
        <v>2</v>
      </c>
      <c r="F10" s="15"/>
      <c r="G10" s="16" t="s">
        <v>28</v>
      </c>
      <c r="H10" s="16"/>
    </row>
    <row r="11" spans="1:8" s="2" customFormat="1" ht="75" x14ac:dyDescent="0.25">
      <c r="A11" s="15"/>
      <c r="B11" s="15"/>
      <c r="C11" s="10" t="s">
        <v>22</v>
      </c>
      <c r="D11" s="10" t="s">
        <v>23</v>
      </c>
      <c r="E11" s="18" t="s">
        <v>31</v>
      </c>
      <c r="F11" s="10" t="s">
        <v>1</v>
      </c>
      <c r="G11" s="10" t="s">
        <v>24</v>
      </c>
      <c r="H11" s="10" t="s">
        <v>23</v>
      </c>
    </row>
    <row r="12" spans="1:8" s="2" customForma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8" ht="45" x14ac:dyDescent="0.25">
      <c r="A13" s="5"/>
      <c r="B13" s="5" t="s">
        <v>5</v>
      </c>
      <c r="C13" s="7">
        <v>100</v>
      </c>
      <c r="D13" s="7">
        <v>600</v>
      </c>
      <c r="E13" s="5" t="s">
        <v>13</v>
      </c>
      <c r="F13" s="5"/>
      <c r="G13" s="7">
        <v>100</v>
      </c>
      <c r="H13" s="7">
        <v>600</v>
      </c>
    </row>
    <row r="14" spans="1:8" x14ac:dyDescent="0.25">
      <c r="A14" s="5"/>
      <c r="B14" s="5" t="s">
        <v>6</v>
      </c>
      <c r="C14" s="7"/>
      <c r="D14" s="7"/>
      <c r="E14" s="5"/>
      <c r="F14" s="5"/>
      <c r="G14" s="7"/>
      <c r="H14" s="7"/>
    </row>
    <row r="15" spans="1:8" ht="60" x14ac:dyDescent="0.25">
      <c r="A15" s="5"/>
      <c r="B15" s="5" t="s">
        <v>18</v>
      </c>
      <c r="C15" s="7">
        <v>0</v>
      </c>
      <c r="D15" s="7">
        <v>0</v>
      </c>
      <c r="E15" s="5" t="s">
        <v>17</v>
      </c>
      <c r="F15" s="5" t="s">
        <v>21</v>
      </c>
      <c r="G15" s="7">
        <v>20</v>
      </c>
      <c r="H15" s="7">
        <v>120</v>
      </c>
    </row>
    <row r="16" spans="1:8" ht="45" x14ac:dyDescent="0.25">
      <c r="A16" s="5"/>
      <c r="B16" s="5" t="s">
        <v>7</v>
      </c>
      <c r="C16" s="7">
        <v>100</v>
      </c>
      <c r="D16" s="7">
        <v>600</v>
      </c>
      <c r="E16" s="5" t="s">
        <v>13</v>
      </c>
      <c r="F16" s="5"/>
      <c r="G16" s="7">
        <v>100</v>
      </c>
      <c r="H16" s="7">
        <v>600</v>
      </c>
    </row>
    <row r="17" spans="1:8" x14ac:dyDescent="0.25">
      <c r="A17" s="5"/>
      <c r="B17" s="5" t="s">
        <v>6</v>
      </c>
      <c r="C17" s="7"/>
      <c r="D17" s="7"/>
      <c r="E17" s="5"/>
      <c r="F17" s="5"/>
      <c r="G17" s="7"/>
      <c r="H17" s="7"/>
    </row>
    <row r="18" spans="1:8" ht="45" x14ac:dyDescent="0.25">
      <c r="A18" s="5"/>
      <c r="B18" s="5" t="s">
        <v>9</v>
      </c>
      <c r="C18" s="7">
        <v>10</v>
      </c>
      <c r="D18" s="7">
        <v>60</v>
      </c>
      <c r="E18" s="5" t="s">
        <v>15</v>
      </c>
      <c r="F18" s="5" t="s">
        <v>21</v>
      </c>
      <c r="G18" s="7">
        <v>0</v>
      </c>
      <c r="H18" s="7">
        <v>0</v>
      </c>
    </row>
    <row r="19" spans="1:8" ht="45" x14ac:dyDescent="0.25">
      <c r="A19" s="5"/>
      <c r="B19" s="5" t="s">
        <v>8</v>
      </c>
      <c r="C19" s="7">
        <v>200</v>
      </c>
      <c r="D19" s="7">
        <v>1200</v>
      </c>
      <c r="E19" s="5" t="s">
        <v>14</v>
      </c>
      <c r="F19" s="5" t="s">
        <v>20</v>
      </c>
      <c r="G19" s="7">
        <v>180</v>
      </c>
      <c r="H19" s="7">
        <v>1080</v>
      </c>
    </row>
    <row r="20" spans="1:8" x14ac:dyDescent="0.25">
      <c r="A20" s="5"/>
      <c r="B20" s="5" t="s">
        <v>6</v>
      </c>
      <c r="C20" s="7"/>
      <c r="D20" s="7"/>
      <c r="E20" s="5"/>
      <c r="F20" s="5"/>
      <c r="G20" s="7"/>
      <c r="H20" s="7"/>
    </row>
    <row r="21" spans="1:8" ht="45" x14ac:dyDescent="0.25">
      <c r="A21" s="5"/>
      <c r="B21" s="5" t="s">
        <v>10</v>
      </c>
      <c r="C21" s="7">
        <v>300</v>
      </c>
      <c r="D21" s="7">
        <v>1800</v>
      </c>
      <c r="E21" s="5" t="s">
        <v>13</v>
      </c>
      <c r="F21" s="5"/>
      <c r="G21" s="7">
        <v>300</v>
      </c>
      <c r="H21" s="7">
        <v>1800</v>
      </c>
    </row>
    <row r="22" spans="1:8" x14ac:dyDescent="0.25">
      <c r="A22" s="5"/>
      <c r="B22" s="5" t="s">
        <v>6</v>
      </c>
      <c r="C22" s="7"/>
      <c r="D22" s="7"/>
      <c r="E22" s="5"/>
      <c r="F22" s="5"/>
      <c r="G22" s="7"/>
      <c r="H22" s="7"/>
    </row>
    <row r="23" spans="1:8" ht="45" x14ac:dyDescent="0.25">
      <c r="A23" s="5"/>
      <c r="B23" s="5" t="s">
        <v>11</v>
      </c>
      <c r="C23" s="7">
        <v>50</v>
      </c>
      <c r="D23" s="7">
        <v>400</v>
      </c>
      <c r="E23" s="5" t="s">
        <v>14</v>
      </c>
      <c r="F23" s="5" t="s">
        <v>19</v>
      </c>
      <c r="G23" s="7">
        <v>55</v>
      </c>
      <c r="H23" s="7">
        <v>440</v>
      </c>
    </row>
    <row r="24" spans="1:8" x14ac:dyDescent="0.25">
      <c r="A24" s="5"/>
      <c r="B24" s="5" t="s">
        <v>6</v>
      </c>
      <c r="C24" s="7"/>
      <c r="D24" s="7"/>
      <c r="E24" s="5"/>
      <c r="F24" s="5"/>
      <c r="G24" s="7"/>
      <c r="H24" s="7"/>
    </row>
    <row r="25" spans="1:8" s="3" customFormat="1" x14ac:dyDescent="0.25">
      <c r="A25" s="6"/>
      <c r="B25" s="6" t="s">
        <v>25</v>
      </c>
      <c r="C25" s="8">
        <f>SUM(C13:C24)</f>
        <v>760</v>
      </c>
      <c r="D25" s="8">
        <f>SUM(D13:D24)</f>
        <v>4660</v>
      </c>
      <c r="E25" s="6"/>
      <c r="F25" s="6"/>
      <c r="G25" s="6"/>
      <c r="H25" s="6"/>
    </row>
    <row r="26" spans="1:8" x14ac:dyDescent="0.25">
      <c r="A26" s="5"/>
      <c r="B26" s="5" t="s">
        <v>12</v>
      </c>
      <c r="C26" s="7">
        <f>C25*0.015</f>
        <v>11.4</v>
      </c>
      <c r="D26" s="7">
        <f>D25*0.015</f>
        <v>69.899999999999991</v>
      </c>
      <c r="E26" s="5"/>
      <c r="F26" s="5"/>
      <c r="G26" s="7"/>
      <c r="H26" s="7"/>
    </row>
    <row r="27" spans="1:8" s="3" customFormat="1" x14ac:dyDescent="0.25">
      <c r="A27" s="6"/>
      <c r="B27" s="6" t="s">
        <v>27</v>
      </c>
      <c r="C27" s="8">
        <f>C25+C26</f>
        <v>771.4</v>
      </c>
      <c r="D27" s="8">
        <f>D25+D26</f>
        <v>4729.8999999999996</v>
      </c>
      <c r="E27" s="6"/>
      <c r="F27" s="6"/>
      <c r="G27" s="8">
        <f>SUM(G13:G24)</f>
        <v>755</v>
      </c>
      <c r="H27" s="8">
        <f>SUM(H13:H24)</f>
        <v>4640</v>
      </c>
    </row>
    <row r="28" spans="1:8" ht="30" x14ac:dyDescent="0.25">
      <c r="A28" s="5"/>
      <c r="B28" s="5" t="s">
        <v>26</v>
      </c>
      <c r="C28" s="7">
        <v>0</v>
      </c>
      <c r="D28" s="7">
        <v>0</v>
      </c>
      <c r="E28" s="5"/>
      <c r="F28" s="5"/>
      <c r="G28" s="7">
        <f>C27-G27</f>
        <v>16.399999999999977</v>
      </c>
      <c r="H28" s="7">
        <f>D27-H27</f>
        <v>89.899999999999636</v>
      </c>
    </row>
  </sheetData>
  <mergeCells count="7">
    <mergeCell ref="A9:H9"/>
    <mergeCell ref="G7:H7"/>
    <mergeCell ref="C10:D10"/>
    <mergeCell ref="E10:F10"/>
    <mergeCell ref="G10:H10"/>
    <mergeCell ref="B10:B11"/>
    <mergeCell ref="A10:A11"/>
  </mergeCells>
  <dataValidations count="1">
    <dataValidation type="list" allowBlank="1" showInputMessage="1" showErrorMessage="1" sqref="E13:E28">
      <formula1>$E$1:$E$5</formula1>
    </dataValidation>
  </dataValidations>
  <pageMargins left="0.70866141732283472" right="0.70866141732283472" top="0.74803149606299213" bottom="0.74803149606299213" header="0.31496062992125984" footer="0.31496062992125984"/>
  <pageSetup paperSize="9" scale="66" fitToHeight="0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ИВДЦ</vt:lpstr>
      <vt:lpstr>Лист2</vt:lpstr>
      <vt:lpstr>Лист3</vt:lpstr>
      <vt:lpstr>ИВДЦ!Область_печати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2020-05-27T06:27:12Z</dcterms:modified>
</cp:coreProperties>
</file>