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 3 Под ключ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H18" i="4" l="1"/>
  <c r="H17" i="4"/>
  <c r="H14" i="4"/>
  <c r="H13" i="4"/>
  <c r="H10" i="4"/>
  <c r="H9" i="4"/>
  <c r="H8" i="4" s="1"/>
  <c r="E18" i="4" l="1"/>
  <c r="F17" i="4"/>
  <c r="E17" i="4"/>
  <c r="D16" i="4"/>
  <c r="C16" i="4"/>
  <c r="B16" i="4"/>
  <c r="E14" i="4"/>
  <c r="F13" i="4"/>
  <c r="E13" i="4"/>
  <c r="F12" i="4"/>
  <c r="D12" i="4"/>
  <c r="E12" i="4" s="1"/>
  <c r="C12" i="4"/>
  <c r="B12" i="4"/>
  <c r="E10" i="4"/>
  <c r="F9" i="4"/>
  <c r="E9" i="4"/>
  <c r="F8" i="4"/>
  <c r="D8" i="4"/>
  <c r="C8" i="4"/>
  <c r="E8" i="4" s="1"/>
  <c r="B8" i="4"/>
  <c r="H16" i="4" l="1"/>
  <c r="F16" i="4"/>
  <c r="H12" i="4"/>
  <c r="E16" i="4"/>
</calcChain>
</file>

<file path=xl/sharedStrings.xml><?xml version="1.0" encoding="utf-8"?>
<sst xmlns="http://schemas.openxmlformats.org/spreadsheetml/2006/main" count="27" uniqueCount="21">
  <si>
    <t>Учет тендерного снижения в договорах «под ключ» после утверждения ПСД
в Смете договорной цены и исчислении Стоимости выполненных работ</t>
  </si>
  <si>
    <t>Расчет начальной (предельной) цены лота по ориентировочному расчету стоимости (ОРС)</t>
  </si>
  <si>
    <t>Договор</t>
  </si>
  <si>
    <t>Утвержденние ПСД</t>
  </si>
  <si>
    <t>Выполнение</t>
  </si>
  <si>
    <t>Статьи затрат</t>
  </si>
  <si>
    <t>Стоимость подрядных объемов по ОРС в прогнозных ценах</t>
  </si>
  <si>
    <t>Стоимость подрядных объемов по ОРС+Стратегия
(начальная/предельная цена лота</t>
  </si>
  <si>
    <t>Договорная цена</t>
  </si>
  <si>
    <t>К-нт тендерного снижения по отношению к НЦЛ при заключении договора</t>
  </si>
  <si>
    <t>Стоимость подрядных объемов по утвержденной ПСД</t>
  </si>
  <si>
    <t>Стоимость выполнения по договору в соответствии с утвержденной ПСД и с учетом договорнго к-нта тендерного снижения</t>
  </si>
  <si>
    <t>Ситуация А: Подрядчик разработал ПСД, по которой стоимость подрядных работ равна его договорной цене.</t>
  </si>
  <si>
    <t>Всего,
в том числе:</t>
  </si>
  <si>
    <t xml:space="preserve">ПИР </t>
  </si>
  <si>
    <t>СМР+оборудование+прочие</t>
  </si>
  <si>
    <t>Ситуация Б: Подрядчик разработал ПСД, по которой стоимость подрядных работ равна начальной цене лота.</t>
  </si>
  <si>
    <t>Ситуация В: Подрядчик разработал ПСД, по которой стоимость подрядных работ превышает начальную цену лота (равна стоимости подрядных работ по ОРС без Стратегии).</t>
  </si>
  <si>
    <r>
      <rPr>
        <b/>
        <sz val="12"/>
        <color theme="1"/>
        <rFont val="Times New Roman"/>
        <family val="1"/>
        <charset val="204"/>
      </rPr>
      <t>Примечание:</t>
    </r>
    <r>
      <rPr>
        <sz val="12"/>
        <color theme="1"/>
        <rFont val="Times New Roman"/>
        <family val="1"/>
        <charset val="204"/>
      </rPr>
      <t xml:space="preserve"> В представленном примере подрядчик при формировании своего конкурсного предложения применил разные коэффициенты тендерного снижения по видам затрат по отношению к начальной (максимальной) цене лота, которые были правомерно применены и при исчислении Стоимости выполненных работ.</t>
    </r>
  </si>
  <si>
    <t>Индивидуальный коэффициент снижения</t>
  </si>
  <si>
    <t>Приложение № 3
к Методическим указаниям
О порядке формирования стоимости выполненных объемов работ и затрат
по строительству и реконструкции объектов ПАО «МОЭСК»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</si>
</sst>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4" fontId="5" fillId="3" borderId="10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165" fontId="5" fillId="0" borderId="20" xfId="0" applyNumberFormat="1" applyFont="1" applyBorder="1" applyAlignment="1">
      <alignment vertical="center" wrapText="1"/>
    </xf>
    <xf numFmtId="165" fontId="5" fillId="0" borderId="21" xfId="0" applyNumberFormat="1" applyFont="1" applyBorder="1" applyAlignment="1">
      <alignment vertical="center" wrapText="1"/>
    </xf>
    <xf numFmtId="165" fontId="6" fillId="6" borderId="12" xfId="0" applyNumberFormat="1" applyFont="1" applyFill="1" applyBorder="1" applyAlignment="1">
      <alignment vertical="center" wrapText="1"/>
    </xf>
    <xf numFmtId="165" fontId="7" fillId="0" borderId="13" xfId="0" applyNumberFormat="1" applyFont="1" applyBorder="1" applyAlignment="1">
      <alignment vertical="center" wrapText="1"/>
    </xf>
    <xf numFmtId="165" fontId="5" fillId="6" borderId="22" xfId="0" applyNumberFormat="1" applyFont="1" applyFill="1" applyBorder="1" applyAlignment="1">
      <alignment vertical="center" wrapText="1"/>
    </xf>
    <xf numFmtId="165" fontId="6" fillId="0" borderId="12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12" xfId="0" applyFont="1" applyFill="1" applyBorder="1" applyAlignment="1">
      <alignment horizontal="right" vertical="center" wrapText="1"/>
    </xf>
    <xf numFmtId="165" fontId="2" fillId="0" borderId="20" xfId="0" applyNumberFormat="1" applyFont="1" applyBorder="1" applyAlignment="1">
      <alignment vertical="center" wrapText="1"/>
    </xf>
    <xf numFmtId="165" fontId="2" fillId="0" borderId="21" xfId="0" applyNumberFormat="1" applyFont="1" applyBorder="1" applyAlignment="1">
      <alignment vertical="center" wrapText="1"/>
    </xf>
    <xf numFmtId="165" fontId="2" fillId="0" borderId="12" xfId="0" applyNumberFormat="1" applyFont="1" applyBorder="1" applyAlignment="1">
      <alignment vertical="center" wrapText="1"/>
    </xf>
    <xf numFmtId="165" fontId="8" fillId="0" borderId="13" xfId="0" applyNumberFormat="1" applyFont="1" applyBorder="1" applyAlignment="1">
      <alignment vertical="center" wrapText="1"/>
    </xf>
    <xf numFmtId="165" fontId="2" fillId="0" borderId="22" xfId="0" applyNumberFormat="1" applyFont="1" applyBorder="1" applyAlignment="1">
      <alignment vertical="center" wrapText="1"/>
    </xf>
    <xf numFmtId="0" fontId="2" fillId="0" borderId="23" xfId="0" applyFont="1" applyFill="1" applyBorder="1" applyAlignment="1">
      <alignment horizontal="right" vertical="center" wrapText="1"/>
    </xf>
    <xf numFmtId="165" fontId="2" fillId="0" borderId="24" xfId="0" applyNumberFormat="1" applyFont="1" applyBorder="1" applyAlignment="1">
      <alignment vertical="center" wrapText="1"/>
    </xf>
    <xf numFmtId="165" fontId="2" fillId="0" borderId="25" xfId="0" applyNumberFormat="1" applyFont="1" applyBorder="1" applyAlignment="1">
      <alignment vertical="center" wrapText="1"/>
    </xf>
    <xf numFmtId="165" fontId="2" fillId="0" borderId="23" xfId="0" applyNumberFormat="1" applyFont="1" applyBorder="1" applyAlignment="1">
      <alignment vertical="center" wrapText="1"/>
    </xf>
    <xf numFmtId="165" fontId="8" fillId="0" borderId="26" xfId="0" applyNumberFormat="1" applyFont="1" applyBorder="1" applyAlignment="1">
      <alignment vertical="center" wrapText="1"/>
    </xf>
    <xf numFmtId="165" fontId="2" fillId="0" borderId="27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5" fillId="6" borderId="21" xfId="0" applyNumberFormat="1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165" fontId="2" fillId="0" borderId="30" xfId="0" applyNumberFormat="1" applyFont="1" applyBorder="1" applyAlignment="1">
      <alignment vertical="center" wrapText="1"/>
    </xf>
    <xf numFmtId="165" fontId="2" fillId="0" borderId="31" xfId="0" applyNumberFormat="1" applyFont="1" applyBorder="1" applyAlignment="1">
      <alignment vertical="center" wrapText="1"/>
    </xf>
    <xf numFmtId="165" fontId="5" fillId="0" borderId="29" xfId="0" applyNumberFormat="1" applyFont="1" applyFill="1" applyBorder="1" applyAlignment="1">
      <alignment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3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view="pageBreakPreview" topLeftCell="A10" zoomScaleNormal="90" zoomScaleSheetLayoutView="100" workbookViewId="0">
      <selection activeCell="K5" sqref="K5"/>
    </sheetView>
  </sheetViews>
  <sheetFormatPr defaultColWidth="8.85546875" defaultRowHeight="12.75" x14ac:dyDescent="0.25"/>
  <cols>
    <col min="1" max="1" width="20.7109375" style="2" customWidth="1"/>
    <col min="2" max="4" width="15.140625" style="1" customWidth="1"/>
    <col min="5" max="5" width="15.140625" style="3" customWidth="1"/>
    <col min="6" max="8" width="15.140625" style="1" customWidth="1"/>
    <col min="9" max="16384" width="8.85546875" style="1"/>
  </cols>
  <sheetData>
    <row r="1" spans="1:8" ht="67.900000000000006" customHeight="1" x14ac:dyDescent="0.25">
      <c r="A1" s="52" t="s">
        <v>20</v>
      </c>
      <c r="B1" s="52"/>
      <c r="C1" s="52"/>
      <c r="D1" s="52"/>
      <c r="E1" s="52"/>
      <c r="F1" s="52"/>
      <c r="G1" s="52"/>
      <c r="H1" s="52"/>
    </row>
    <row r="3" spans="1:8" s="4" customFormat="1" ht="40.15" customHeight="1" thickBot="1" x14ac:dyDescent="0.3">
      <c r="A3" s="53" t="s">
        <v>0</v>
      </c>
      <c r="B3" s="53"/>
      <c r="C3" s="53"/>
      <c r="D3" s="53"/>
      <c r="E3" s="53"/>
      <c r="F3" s="53"/>
      <c r="G3" s="53"/>
      <c r="H3" s="53"/>
    </row>
    <row r="4" spans="1:8" s="6" customFormat="1" ht="33" customHeight="1" thickBot="1" x14ac:dyDescent="0.3">
      <c r="A4" s="54" t="s">
        <v>1</v>
      </c>
      <c r="B4" s="55"/>
      <c r="C4" s="56"/>
      <c r="D4" s="57" t="s">
        <v>2</v>
      </c>
      <c r="E4" s="58"/>
      <c r="F4" s="5" t="s">
        <v>3</v>
      </c>
      <c r="G4" s="59" t="s">
        <v>4</v>
      </c>
      <c r="H4" s="60"/>
    </row>
    <row r="5" spans="1:8" s="6" customFormat="1" ht="115.5" thickBot="1" x14ac:dyDescent="0.3">
      <c r="A5" s="7" t="s">
        <v>5</v>
      </c>
      <c r="B5" s="8" t="s">
        <v>6</v>
      </c>
      <c r="C5" s="9" t="s">
        <v>7</v>
      </c>
      <c r="D5" s="10" t="s">
        <v>8</v>
      </c>
      <c r="E5" s="11" t="s">
        <v>9</v>
      </c>
      <c r="F5" s="12" t="s">
        <v>10</v>
      </c>
      <c r="G5" s="46" t="s">
        <v>19</v>
      </c>
      <c r="H5" s="47" t="s">
        <v>11</v>
      </c>
    </row>
    <row r="6" spans="1:8" s="6" customFormat="1" ht="13.5" thickBot="1" x14ac:dyDescent="0.3">
      <c r="A6" s="13">
        <v>1</v>
      </c>
      <c r="B6" s="14">
        <v>2</v>
      </c>
      <c r="C6" s="15">
        <v>3</v>
      </c>
      <c r="D6" s="16">
        <v>4</v>
      </c>
      <c r="E6" s="17">
        <v>5</v>
      </c>
      <c r="F6" s="18">
        <v>6</v>
      </c>
      <c r="G6" s="42">
        <v>7</v>
      </c>
      <c r="H6" s="19">
        <v>8</v>
      </c>
    </row>
    <row r="7" spans="1:8" s="6" customFormat="1" ht="13.5" thickBot="1" x14ac:dyDescent="0.3">
      <c r="A7" s="48" t="s">
        <v>12</v>
      </c>
      <c r="B7" s="49"/>
      <c r="C7" s="49"/>
      <c r="D7" s="49"/>
      <c r="E7" s="49"/>
      <c r="F7" s="49"/>
      <c r="G7" s="50"/>
      <c r="H7" s="49"/>
    </row>
    <row r="8" spans="1:8" s="27" customFormat="1" ht="25.5" x14ac:dyDescent="0.25">
      <c r="A8" s="20" t="s">
        <v>13</v>
      </c>
      <c r="B8" s="21">
        <f>B9+B10</f>
        <v>100</v>
      </c>
      <c r="C8" s="22">
        <f>C9+C10</f>
        <v>90</v>
      </c>
      <c r="D8" s="23">
        <f>D9+D10</f>
        <v>85</v>
      </c>
      <c r="E8" s="24">
        <f>D8/C8</f>
        <v>0.94444444444444442</v>
      </c>
      <c r="F8" s="25">
        <f>F9+F10</f>
        <v>85</v>
      </c>
      <c r="G8" s="45"/>
      <c r="H8" s="26">
        <f>H9+H10</f>
        <v>85</v>
      </c>
    </row>
    <row r="9" spans="1:8" x14ac:dyDescent="0.25">
      <c r="A9" s="28" t="s">
        <v>14</v>
      </c>
      <c r="B9" s="29">
        <v>20</v>
      </c>
      <c r="C9" s="30">
        <v>15</v>
      </c>
      <c r="D9" s="31">
        <v>15</v>
      </c>
      <c r="E9" s="32">
        <f>D9/C9</f>
        <v>1</v>
      </c>
      <c r="F9" s="33">
        <f>D9</f>
        <v>15</v>
      </c>
      <c r="G9" s="43">
        <v>1</v>
      </c>
      <c r="H9" s="31">
        <f>F9*G9</f>
        <v>15</v>
      </c>
    </row>
    <row r="10" spans="1:8" ht="26.25" thickBot="1" x14ac:dyDescent="0.3">
      <c r="A10" s="34" t="s">
        <v>15</v>
      </c>
      <c r="B10" s="35">
        <v>80</v>
      </c>
      <c r="C10" s="36">
        <v>75</v>
      </c>
      <c r="D10" s="37">
        <v>70</v>
      </c>
      <c r="E10" s="38">
        <f>D10/C10</f>
        <v>0.93333333333333335</v>
      </c>
      <c r="F10" s="39">
        <v>70</v>
      </c>
      <c r="G10" s="44">
        <v>1</v>
      </c>
      <c r="H10" s="31">
        <f>F10*G10</f>
        <v>70</v>
      </c>
    </row>
    <row r="11" spans="1:8" s="40" customFormat="1" ht="13.5" thickBot="1" x14ac:dyDescent="0.3">
      <c r="A11" s="48" t="s">
        <v>16</v>
      </c>
      <c r="B11" s="49"/>
      <c r="C11" s="49"/>
      <c r="D11" s="49"/>
      <c r="E11" s="49"/>
      <c r="F11" s="49"/>
      <c r="G11" s="50"/>
      <c r="H11" s="49"/>
    </row>
    <row r="12" spans="1:8" ht="25.5" x14ac:dyDescent="0.25">
      <c r="A12" s="20" t="s">
        <v>13</v>
      </c>
      <c r="B12" s="21">
        <f>B13+B14</f>
        <v>100</v>
      </c>
      <c r="C12" s="41">
        <f>C13+C14</f>
        <v>90</v>
      </c>
      <c r="D12" s="26">
        <f>D13+D14</f>
        <v>85</v>
      </c>
      <c r="E12" s="24">
        <f>D12/C12</f>
        <v>0.94444444444444442</v>
      </c>
      <c r="F12" s="25">
        <f>F13+F14</f>
        <v>90</v>
      </c>
      <c r="G12" s="45"/>
      <c r="H12" s="26">
        <f>H13+H14</f>
        <v>90</v>
      </c>
    </row>
    <row r="13" spans="1:8" x14ac:dyDescent="0.25">
      <c r="A13" s="28" t="s">
        <v>14</v>
      </c>
      <c r="B13" s="29">
        <v>20</v>
      </c>
      <c r="C13" s="30">
        <v>15</v>
      </c>
      <c r="D13" s="31">
        <v>15</v>
      </c>
      <c r="E13" s="32">
        <f>D13/C13</f>
        <v>1</v>
      </c>
      <c r="F13" s="33">
        <f>D13</f>
        <v>15</v>
      </c>
      <c r="G13" s="43">
        <v>1</v>
      </c>
      <c r="H13" s="31">
        <f>F13*G13</f>
        <v>15</v>
      </c>
    </row>
    <row r="14" spans="1:8" ht="26.25" thickBot="1" x14ac:dyDescent="0.3">
      <c r="A14" s="34" t="s">
        <v>15</v>
      </c>
      <c r="B14" s="35">
        <v>80</v>
      </c>
      <c r="C14" s="36">
        <v>75</v>
      </c>
      <c r="D14" s="37">
        <v>70</v>
      </c>
      <c r="E14" s="38">
        <f>D14/C14</f>
        <v>0.93333333333333335</v>
      </c>
      <c r="F14" s="39">
        <v>75</v>
      </c>
      <c r="G14" s="44">
        <v>1</v>
      </c>
      <c r="H14" s="31">
        <f>F14*G14</f>
        <v>75</v>
      </c>
    </row>
    <row r="15" spans="1:8" s="40" customFormat="1" ht="29.45" customHeight="1" thickBot="1" x14ac:dyDescent="0.3">
      <c r="A15" s="48" t="s">
        <v>17</v>
      </c>
      <c r="B15" s="49"/>
      <c r="C15" s="49"/>
      <c r="D15" s="49"/>
      <c r="E15" s="49"/>
      <c r="F15" s="49"/>
      <c r="G15" s="50"/>
      <c r="H15" s="49"/>
    </row>
    <row r="16" spans="1:8" ht="25.5" x14ac:dyDescent="0.25">
      <c r="A16" s="20" t="s">
        <v>13</v>
      </c>
      <c r="B16" s="21">
        <f>B17+B18</f>
        <v>100</v>
      </c>
      <c r="C16" s="41">
        <f>C17+C18</f>
        <v>90</v>
      </c>
      <c r="D16" s="26">
        <f>D17+D18</f>
        <v>85</v>
      </c>
      <c r="E16" s="24">
        <f>D16/C16</f>
        <v>0.94444444444444442</v>
      </c>
      <c r="F16" s="25">
        <f>F17+F18</f>
        <v>98</v>
      </c>
      <c r="G16" s="45"/>
      <c r="H16" s="26">
        <f>H17+H18</f>
        <v>90.000460000000004</v>
      </c>
    </row>
    <row r="17" spans="1:8" x14ac:dyDescent="0.25">
      <c r="A17" s="28" t="s">
        <v>14</v>
      </c>
      <c r="B17" s="29">
        <v>20</v>
      </c>
      <c r="C17" s="30">
        <v>15</v>
      </c>
      <c r="D17" s="31">
        <v>15</v>
      </c>
      <c r="E17" s="32">
        <f>D17/C17</f>
        <v>1</v>
      </c>
      <c r="F17" s="33">
        <f>D17</f>
        <v>15</v>
      </c>
      <c r="G17" s="43">
        <v>1</v>
      </c>
      <c r="H17" s="31">
        <f>F17*G17</f>
        <v>15</v>
      </c>
    </row>
    <row r="18" spans="1:8" ht="26.25" thickBot="1" x14ac:dyDescent="0.3">
      <c r="A18" s="34" t="s">
        <v>15</v>
      </c>
      <c r="B18" s="35">
        <v>80</v>
      </c>
      <c r="C18" s="36">
        <v>75</v>
      </c>
      <c r="D18" s="37">
        <v>70</v>
      </c>
      <c r="E18" s="38">
        <f>D18/C18</f>
        <v>0.93333333333333335</v>
      </c>
      <c r="F18" s="39">
        <v>83</v>
      </c>
      <c r="G18" s="44">
        <v>0.90361999999999998</v>
      </c>
      <c r="H18" s="31">
        <f>F18*G18</f>
        <v>75.000460000000004</v>
      </c>
    </row>
    <row r="20" spans="1:8" ht="68.45" customHeight="1" x14ac:dyDescent="0.25">
      <c r="A20" s="51" t="s">
        <v>18</v>
      </c>
      <c r="B20" s="51"/>
      <c r="C20" s="51"/>
      <c r="D20" s="51"/>
      <c r="E20" s="51"/>
      <c r="F20" s="51"/>
      <c r="G20" s="51"/>
      <c r="H20" s="51"/>
    </row>
  </sheetData>
  <mergeCells count="9">
    <mergeCell ref="A11:H11"/>
    <mergeCell ref="A15:H15"/>
    <mergeCell ref="A20:H20"/>
    <mergeCell ref="A1:H1"/>
    <mergeCell ref="A3:H3"/>
    <mergeCell ref="A4:C4"/>
    <mergeCell ref="D4:E4"/>
    <mergeCell ref="G4:H4"/>
    <mergeCell ref="A7:H7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3 Под ключ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2020-05-27T06:28:39Z</dcterms:modified>
</cp:coreProperties>
</file>