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 4 СМР по утв.ПСД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N11" i="4" l="1"/>
  <c r="N10" i="4"/>
  <c r="N9" i="4"/>
  <c r="L10" i="4"/>
  <c r="L11" i="4"/>
  <c r="L9" i="4"/>
  <c r="J10" i="4"/>
  <c r="F10" i="4"/>
  <c r="F11" i="4"/>
  <c r="J11" i="4" s="1"/>
  <c r="F9" i="4"/>
  <c r="J9" i="4" s="1"/>
  <c r="N8" i="4" l="1"/>
  <c r="F8" i="4"/>
  <c r="L8" i="4"/>
  <c r="J8" i="4"/>
  <c r="I11" i="4" l="1"/>
  <c r="G11" i="4" s="1"/>
  <c r="D11" i="4"/>
  <c r="I10" i="4"/>
  <c r="G10" i="4" s="1"/>
  <c r="D10" i="4"/>
  <c r="I9" i="4"/>
  <c r="D9" i="4"/>
  <c r="E8" i="4"/>
  <c r="C8" i="4"/>
  <c r="B8" i="4"/>
  <c r="D8" i="4" s="1"/>
  <c r="K6" i="4"/>
  <c r="K9" i="4" l="1"/>
  <c r="K11" i="4"/>
  <c r="I8" i="4"/>
  <c r="G8" i="4" s="1"/>
  <c r="G9" i="4"/>
  <c r="K10" i="4"/>
  <c r="K8" i="4" l="1"/>
</calcChain>
</file>

<file path=xl/sharedStrings.xml><?xml version="1.0" encoding="utf-8"?>
<sst xmlns="http://schemas.openxmlformats.org/spreadsheetml/2006/main" count="26" uniqueCount="24">
  <si>
    <t>Учет тендерного снижения при формировании Сметы договорной цены и Стоимости выполненных работ
от утвержденной сметной стоимости</t>
  </si>
  <si>
    <t>Расчет начальной цены лота по утвержденной ПСД</t>
  </si>
  <si>
    <t>Договор</t>
  </si>
  <si>
    <t>Выполнение</t>
  </si>
  <si>
    <t>Статьи затрат</t>
  </si>
  <si>
    <t>Стоимость подрядных объемов по ПСД в баз.ценах</t>
  </si>
  <si>
    <t>К-нт стратегии по отношению к баз.ценам</t>
  </si>
  <si>
    <t>Индекс договорных цен по отношению к баз.ценам договорного объема по ПСД</t>
  </si>
  <si>
    <t>Договорная стоимость в прогнозных (договорных) ценах</t>
  </si>
  <si>
    <t>% выполнения по договору от утвержденной ПСД в баз.ценах</t>
  </si>
  <si>
    <t>Стоимость выполнения в договорных ценах, рассчитанная от выполненного объема утвержденной ПСД в тек.ценах (гр.7) с применением к-та стратегии (гр.3) и тендерного снижения (гр.5)</t>
  </si>
  <si>
    <t>Всего,
в том числе:</t>
  </si>
  <si>
    <t>СМР</t>
  </si>
  <si>
    <t>оборудование</t>
  </si>
  <si>
    <t>прочие подрядчика</t>
  </si>
  <si>
    <t>Стоимость подрядных объемов по ПСД в тек.ценах (при необходимости в прогнозных)</t>
  </si>
  <si>
    <r>
      <t>Коэффициенты приведения цены закупки к лимитам инвестиционной программы Кп (Кп</t>
    </r>
    <r>
      <rPr>
        <b/>
        <sz val="10"/>
        <color rgb="FF0070C0"/>
        <rFont val="Calibri"/>
        <family val="2"/>
        <charset val="204"/>
      </rPr>
      <t>≤1)</t>
    </r>
  </si>
  <si>
    <t>Стоимость подрядных объемов соответствующая лимитам инвестиционной программы (НАЧАЛЬНАЯ ЦЕНА ЛОТА)</t>
  </si>
  <si>
    <t>Объем выполнения по договору по утвержденной ПСД в тек.ценах (при необходимости в прогнозных)</t>
  </si>
  <si>
    <t>К-нт тендерного снижения к начальной цене лота при заключении договора Кт (Кт≤1)</t>
  </si>
  <si>
    <t xml:space="preserve">Коэффициенты участвующие в расчете договорной цены
Кп * Кт </t>
  </si>
  <si>
    <t>0,9*0,93</t>
  </si>
  <si>
    <t>0,98*0,93</t>
  </si>
  <si>
    <t>Приложение № 4
к Методическим указаниям
О порядке формирования стоимости выполненных объемов работ и затрат
по строительству и реконструкции объектов ПАО «МОЭСК»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</si>
</sst>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0070C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9" fontId="7" fillId="4" borderId="6" xfId="0" applyNumberFormat="1" applyFont="1" applyFill="1" applyBorder="1" applyAlignment="1">
      <alignment horizontal="center" vertical="center" wrapText="1"/>
    </xf>
    <xf numFmtId="9" fontId="6" fillId="5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165" fontId="9" fillId="0" borderId="1" xfId="0" applyNumberFormat="1" applyFont="1" applyFill="1" applyBorder="1" applyAlignment="1">
      <alignment vertical="center" wrapText="1"/>
    </xf>
    <xf numFmtId="165" fontId="7" fillId="0" borderId="6" xfId="0" applyNumberFormat="1" applyFont="1" applyBorder="1" applyAlignment="1">
      <alignment vertical="center" wrapText="1"/>
    </xf>
    <xf numFmtId="165" fontId="6" fillId="0" borderId="11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165" fontId="10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11" fillId="0" borderId="1" xfId="0" applyNumberFormat="1" applyFont="1" applyBorder="1" applyAlignment="1">
      <alignment vertical="center" wrapText="1"/>
    </xf>
    <xf numFmtId="165" fontId="12" fillId="0" borderId="1" xfId="0" applyNumberFormat="1" applyFont="1" applyBorder="1" applyAlignment="1">
      <alignment vertical="center" wrapText="1"/>
    </xf>
    <xf numFmtId="165" fontId="10" fillId="0" borderId="6" xfId="0" applyNumberFormat="1" applyFont="1" applyBorder="1" applyAlignment="1">
      <alignment vertical="center" wrapText="1"/>
    </xf>
    <xf numFmtId="165" fontId="2" fillId="0" borderId="11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165" fontId="10" fillId="0" borderId="12" xfId="0" applyNumberFormat="1" applyFont="1" applyBorder="1" applyAlignment="1">
      <alignment vertical="center" wrapText="1"/>
    </xf>
    <xf numFmtId="165" fontId="2" fillId="0" borderId="14" xfId="0" applyNumberFormat="1" applyFont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164" fontId="14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vertical="center" wrapText="1"/>
    </xf>
    <xf numFmtId="0" fontId="14" fillId="0" borderId="0" xfId="0" applyFont="1" applyFill="1" applyAlignment="1">
      <alignment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workbookViewId="0">
      <selection sqref="A1:N1"/>
    </sheetView>
  </sheetViews>
  <sheetFormatPr defaultColWidth="8.85546875" defaultRowHeight="15" outlineLevelCol="1" x14ac:dyDescent="0.25"/>
  <cols>
    <col min="1" max="1" width="15.42578125" style="43" customWidth="1"/>
    <col min="2" max="2" width="14.7109375" style="43" hidden="1" customWidth="1" outlineLevel="1"/>
    <col min="3" max="3" width="15.140625" style="40" customWidth="1" collapsed="1"/>
    <col min="4" max="4" width="15.140625" style="44" hidden="1" customWidth="1" outlineLevel="1"/>
    <col min="5" max="5" width="15.140625" style="40" customWidth="1" collapsed="1"/>
    <col min="6" max="6" width="15.140625" style="40" customWidth="1"/>
    <col min="7" max="7" width="15.140625" style="45" hidden="1" customWidth="1" outlineLevel="1"/>
    <col min="8" max="8" width="15.140625" style="46" customWidth="1" collapsed="1"/>
    <col min="9" max="9" width="0.5703125" style="47" hidden="1" customWidth="1" outlineLevel="1"/>
    <col min="10" max="10" width="15.140625" style="40" customWidth="1" collapsed="1"/>
    <col min="11" max="11" width="15.140625" style="44" hidden="1" customWidth="1" outlineLevel="1"/>
    <col min="12" max="12" width="15.140625" style="40" customWidth="1" collapsed="1"/>
    <col min="13" max="13" width="15.140625" style="44" customWidth="1" outlineLevel="1" collapsed="1"/>
    <col min="14" max="14" width="20.85546875" style="40" customWidth="1"/>
    <col min="15" max="16384" width="8.85546875" style="40"/>
  </cols>
  <sheetData>
    <row r="1" spans="1:14" s="1" customFormat="1" ht="67.900000000000006" customHeight="1" x14ac:dyDescent="0.25">
      <c r="A1" s="53" t="s">
        <v>23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s="1" customFormat="1" ht="12.75" x14ac:dyDescent="0.25">
      <c r="A2" s="2"/>
      <c r="E2" s="3"/>
    </row>
    <row r="3" spans="1:14" s="4" customFormat="1" ht="84.75" customHeight="1" thickBot="1" x14ac:dyDescent="0.3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s="5" customFormat="1" ht="33" customHeight="1" x14ac:dyDescent="0.25">
      <c r="A4" s="55" t="s">
        <v>1</v>
      </c>
      <c r="B4" s="55"/>
      <c r="C4" s="55"/>
      <c r="D4" s="55"/>
      <c r="E4" s="55"/>
      <c r="F4" s="55"/>
      <c r="G4" s="56" t="s">
        <v>2</v>
      </c>
      <c r="H4" s="56"/>
      <c r="I4" s="56"/>
      <c r="J4" s="56"/>
      <c r="K4" s="57" t="s">
        <v>3</v>
      </c>
      <c r="L4" s="58"/>
      <c r="M4" s="58"/>
      <c r="N4" s="59"/>
    </row>
    <row r="5" spans="1:14" s="5" customFormat="1" ht="144" customHeight="1" x14ac:dyDescent="0.25">
      <c r="A5" s="6" t="s">
        <v>4</v>
      </c>
      <c r="B5" s="7" t="s">
        <v>5</v>
      </c>
      <c r="C5" s="8" t="s">
        <v>15</v>
      </c>
      <c r="D5" s="7" t="s">
        <v>6</v>
      </c>
      <c r="E5" s="9" t="s">
        <v>16</v>
      </c>
      <c r="F5" s="8" t="s">
        <v>17</v>
      </c>
      <c r="G5" s="10" t="s">
        <v>7</v>
      </c>
      <c r="H5" s="11" t="s">
        <v>19</v>
      </c>
      <c r="I5" s="12" t="s">
        <v>5</v>
      </c>
      <c r="J5" s="13" t="s">
        <v>8</v>
      </c>
      <c r="K5" s="14" t="s">
        <v>9</v>
      </c>
      <c r="L5" s="15" t="s">
        <v>18</v>
      </c>
      <c r="M5" s="16" t="s">
        <v>20</v>
      </c>
      <c r="N5" s="17" t="s">
        <v>10</v>
      </c>
    </row>
    <row r="6" spans="1:14" s="5" customFormat="1" ht="14.25" x14ac:dyDescent="0.25">
      <c r="A6" s="6"/>
      <c r="B6" s="7"/>
      <c r="C6" s="8"/>
      <c r="D6" s="7"/>
      <c r="E6" s="9"/>
      <c r="F6" s="8"/>
      <c r="G6" s="10"/>
      <c r="H6" s="48">
        <v>0.93</v>
      </c>
      <c r="I6" s="12"/>
      <c r="J6" s="13"/>
      <c r="K6" s="18">
        <f>L6</f>
        <v>0.5</v>
      </c>
      <c r="L6" s="19">
        <v>0.5</v>
      </c>
      <c r="M6" s="20"/>
      <c r="N6" s="21"/>
    </row>
    <row r="7" spans="1:14" s="5" customFormat="1" ht="14.25" x14ac:dyDescent="0.25">
      <c r="A7" s="6">
        <v>1</v>
      </c>
      <c r="B7" s="22">
        <v>2</v>
      </c>
      <c r="C7" s="8">
        <v>2</v>
      </c>
      <c r="D7" s="7">
        <v>4</v>
      </c>
      <c r="E7" s="8">
        <v>3</v>
      </c>
      <c r="F7" s="8">
        <v>4</v>
      </c>
      <c r="G7" s="7">
        <v>6</v>
      </c>
      <c r="H7" s="8">
        <v>5</v>
      </c>
      <c r="I7" s="7">
        <v>5</v>
      </c>
      <c r="J7" s="8">
        <v>6</v>
      </c>
      <c r="K7" s="23">
        <v>7</v>
      </c>
      <c r="L7" s="8">
        <v>7</v>
      </c>
      <c r="M7" s="49">
        <v>12</v>
      </c>
      <c r="N7" s="24">
        <v>8</v>
      </c>
    </row>
    <row r="8" spans="1:14" s="32" customFormat="1" ht="25.5" x14ac:dyDescent="0.25">
      <c r="A8" s="25" t="s">
        <v>11</v>
      </c>
      <c r="B8" s="26">
        <f>B9+B10+B11</f>
        <v>20.5</v>
      </c>
      <c r="C8" s="27">
        <f>C9+C10+C11</f>
        <v>99.999500000000012</v>
      </c>
      <c r="D8" s="26">
        <f>F8/B8</f>
        <v>4.6593536585365856</v>
      </c>
      <c r="E8" s="28">
        <f>F8/C8</f>
        <v>0.95517227586137921</v>
      </c>
      <c r="F8" s="27">
        <f>F9+F10+F11</f>
        <v>95.516750000000002</v>
      </c>
      <c r="G8" s="26">
        <f>J8/I8</f>
        <v>4.3331989024390243</v>
      </c>
      <c r="H8" s="28">
        <v>0.93</v>
      </c>
      <c r="I8" s="26">
        <f t="shared" ref="I8:N8" si="0">I9+I10+I11</f>
        <v>20.5</v>
      </c>
      <c r="J8" s="29">
        <f>J9+J10+J11</f>
        <v>88.830577500000004</v>
      </c>
      <c r="K8" s="30">
        <f t="shared" si="0"/>
        <v>10.25</v>
      </c>
      <c r="L8" s="27">
        <f>L9+L10+L11</f>
        <v>49.999750000000006</v>
      </c>
      <c r="M8" s="50"/>
      <c r="N8" s="31">
        <f t="shared" si="0"/>
        <v>44.415288750000002</v>
      </c>
    </row>
    <row r="9" spans="1:14" x14ac:dyDescent="0.25">
      <c r="A9" s="33" t="s">
        <v>12</v>
      </c>
      <c r="B9" s="34">
        <v>4.5</v>
      </c>
      <c r="C9" s="35">
        <v>31.034500000000001</v>
      </c>
      <c r="D9" s="34">
        <f>F9/B9</f>
        <v>6.206900000000001</v>
      </c>
      <c r="E9" s="36">
        <v>0.9</v>
      </c>
      <c r="F9" s="37">
        <f>C9*E9</f>
        <v>27.931050000000003</v>
      </c>
      <c r="G9" s="34">
        <f>J9/I9</f>
        <v>5.7724170000000008</v>
      </c>
      <c r="H9" s="36">
        <v>0.93</v>
      </c>
      <c r="I9" s="34">
        <f>B9</f>
        <v>4.5</v>
      </c>
      <c r="J9" s="37">
        <f>F9*H9</f>
        <v>25.975876500000005</v>
      </c>
      <c r="K9" s="38">
        <f>I9*$K$6</f>
        <v>2.25</v>
      </c>
      <c r="L9" s="37">
        <f>C9*$L$6</f>
        <v>15.517250000000001</v>
      </c>
      <c r="M9" s="51" t="s">
        <v>21</v>
      </c>
      <c r="N9" s="39">
        <f>L9*E9*H9</f>
        <v>12.987938250000003</v>
      </c>
    </row>
    <row r="10" spans="1:14" x14ac:dyDescent="0.25">
      <c r="A10" s="33" t="s">
        <v>13</v>
      </c>
      <c r="B10" s="34">
        <v>15</v>
      </c>
      <c r="C10" s="35">
        <v>59.113</v>
      </c>
      <c r="D10" s="34">
        <f>F10/B10</f>
        <v>3.8620493333333332</v>
      </c>
      <c r="E10" s="36">
        <v>0.98</v>
      </c>
      <c r="F10" s="37">
        <f t="shared" ref="F10:F11" si="1">C10*E10</f>
        <v>57.93074</v>
      </c>
      <c r="G10" s="34">
        <f>J10/I10</f>
        <v>3.5917058800000001</v>
      </c>
      <c r="H10" s="36">
        <v>0.93</v>
      </c>
      <c r="I10" s="34">
        <f t="shared" ref="I10:I11" si="2">B10</f>
        <v>15</v>
      </c>
      <c r="J10" s="37">
        <f>F10*H10</f>
        <v>53.875588200000003</v>
      </c>
      <c r="K10" s="38">
        <f t="shared" ref="K10:K11" si="3">I10*$K$6</f>
        <v>7.5</v>
      </c>
      <c r="L10" s="37">
        <f t="shared" ref="L10:L11" si="4">C10*$L$6</f>
        <v>29.5565</v>
      </c>
      <c r="M10" s="51" t="s">
        <v>22</v>
      </c>
      <c r="N10" s="39">
        <f>L10*E10*H10</f>
        <v>26.937794100000001</v>
      </c>
    </row>
    <row r="11" spans="1:14" ht="26.25" thickBot="1" x14ac:dyDescent="0.3">
      <c r="A11" s="33" t="s">
        <v>14</v>
      </c>
      <c r="B11" s="34">
        <v>1</v>
      </c>
      <c r="C11" s="35">
        <v>9.8520000000000003</v>
      </c>
      <c r="D11" s="34">
        <f>F11/B11</f>
        <v>9.6549600000000009</v>
      </c>
      <c r="E11" s="36">
        <v>0.98</v>
      </c>
      <c r="F11" s="37">
        <f t="shared" si="1"/>
        <v>9.6549600000000009</v>
      </c>
      <c r="G11" s="34">
        <f>J11/I11</f>
        <v>8.9791128000000011</v>
      </c>
      <c r="H11" s="36">
        <v>0.93</v>
      </c>
      <c r="I11" s="34">
        <f t="shared" si="2"/>
        <v>1</v>
      </c>
      <c r="J11" s="35">
        <f>F11*H11</f>
        <v>8.9791128000000011</v>
      </c>
      <c r="K11" s="41">
        <f t="shared" si="3"/>
        <v>0.5</v>
      </c>
      <c r="L11" s="37">
        <f t="shared" si="4"/>
        <v>4.9260000000000002</v>
      </c>
      <c r="M11" s="52" t="s">
        <v>22</v>
      </c>
      <c r="N11" s="42">
        <f>L11*E11*H11</f>
        <v>4.4895564000000006</v>
      </c>
    </row>
  </sheetData>
  <mergeCells count="5">
    <mergeCell ref="A1:N1"/>
    <mergeCell ref="A3:N3"/>
    <mergeCell ref="A4:F4"/>
    <mergeCell ref="G4:J4"/>
    <mergeCell ref="K4:N4"/>
  </mergeCells>
  <pageMargins left="0.70866141732283472" right="0.70866141732283472" top="0.74803149606299213" bottom="0.74803149606299213" header="0.31496062992125984" footer="0.31496062992125984"/>
  <pageSetup paperSize="9" scale="8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4 СМР по утв.ПСД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2020-05-27T06:29:03Z</dcterms:modified>
</cp:coreProperties>
</file>