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 5 Варианты СметДЦ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I45" i="4" l="1"/>
  <c r="I44" i="4"/>
  <c r="I43" i="4"/>
  <c r="G44" i="4"/>
  <c r="G45" i="4"/>
  <c r="G43" i="4"/>
  <c r="E45" i="4"/>
  <c r="G34" i="4"/>
  <c r="E36" i="4"/>
  <c r="E44" i="4"/>
  <c r="E43" i="4"/>
  <c r="E25" i="4"/>
  <c r="I36" i="4"/>
  <c r="G36" i="4"/>
  <c r="I35" i="4"/>
  <c r="G35" i="4"/>
  <c r="E35" i="4"/>
  <c r="I34" i="4"/>
  <c r="E34" i="4"/>
  <c r="I27" i="4"/>
  <c r="G27" i="4"/>
  <c r="E27" i="4"/>
  <c r="I26" i="4"/>
  <c r="G26" i="4"/>
  <c r="E26" i="4"/>
  <c r="I25" i="4"/>
  <c r="G25" i="4"/>
  <c r="I14" i="4"/>
  <c r="I16" i="4" s="1"/>
  <c r="E14" i="4"/>
  <c r="E16" i="4" s="1"/>
  <c r="K13" i="4"/>
  <c r="H13" i="4"/>
  <c r="H45" i="4" s="1"/>
  <c r="F13" i="4"/>
  <c r="F45" i="4" s="1"/>
  <c r="D13" i="4"/>
  <c r="D45" i="4" s="1"/>
  <c r="K12" i="4"/>
  <c r="H12" i="4"/>
  <c r="H44" i="4" s="1"/>
  <c r="F12" i="4"/>
  <c r="F44" i="4" s="1"/>
  <c r="D12" i="4"/>
  <c r="D44" i="4" s="1"/>
  <c r="K11" i="4"/>
  <c r="H11" i="4"/>
  <c r="H43" i="4" s="1"/>
  <c r="F11" i="4"/>
  <c r="F43" i="4" s="1"/>
  <c r="D11" i="4"/>
  <c r="D43" i="4" l="1"/>
  <c r="D25" i="4"/>
  <c r="K25" i="4"/>
  <c r="J11" i="4"/>
  <c r="D14" i="4"/>
  <c r="F25" i="4"/>
  <c r="F34" i="4"/>
  <c r="H46" i="4"/>
  <c r="J43" i="4"/>
  <c r="J44" i="4"/>
  <c r="J45" i="4"/>
  <c r="F46" i="4"/>
  <c r="G14" i="4"/>
  <c r="G16" i="4" s="1"/>
  <c r="K16" i="4" s="1"/>
  <c r="F26" i="4"/>
  <c r="F27" i="4"/>
  <c r="J13" i="4"/>
  <c r="F14" i="4"/>
  <c r="F16" i="4" s="1"/>
  <c r="H14" i="4"/>
  <c r="H16" i="4" s="1"/>
  <c r="F35" i="4"/>
  <c r="F36" i="4"/>
  <c r="J12" i="4"/>
  <c r="H25" i="4"/>
  <c r="D26" i="4"/>
  <c r="H26" i="4"/>
  <c r="D27" i="4"/>
  <c r="H27" i="4"/>
  <c r="D34" i="4"/>
  <c r="H34" i="4"/>
  <c r="D35" i="4"/>
  <c r="H35" i="4"/>
  <c r="D36" i="4"/>
  <c r="H36" i="4"/>
  <c r="F28" i="4" l="1"/>
  <c r="J35" i="4"/>
  <c r="J27" i="4"/>
  <c r="H37" i="4"/>
  <c r="I46" i="4"/>
  <c r="D28" i="4"/>
  <c r="J25" i="4"/>
  <c r="K45" i="4"/>
  <c r="K44" i="4"/>
  <c r="H28" i="4"/>
  <c r="I28" i="4"/>
  <c r="D37" i="4"/>
  <c r="J34" i="4"/>
  <c r="D16" i="4"/>
  <c r="J14" i="4"/>
  <c r="J16" i="4" s="1"/>
  <c r="I37" i="4"/>
  <c r="K14" i="4"/>
  <c r="J36" i="4"/>
  <c r="J26" i="4"/>
  <c r="F37" i="4"/>
  <c r="D46" i="4"/>
  <c r="J46" i="4" s="1"/>
  <c r="K35" i="4" l="1"/>
  <c r="G46" i="4"/>
  <c r="E37" i="4"/>
  <c r="K34" i="4"/>
  <c r="K43" i="4"/>
  <c r="G28" i="4"/>
  <c r="G37" i="4"/>
  <c r="J37" i="4"/>
  <c r="J28" i="4"/>
  <c r="K27" i="4"/>
  <c r="K26" i="4"/>
  <c r="K36" i="4"/>
  <c r="K37" i="4" l="1"/>
  <c r="E46" i="4"/>
  <c r="K46" i="4" s="1"/>
  <c r="E28" i="4"/>
  <c r="K28" i="4" s="1"/>
</calcChain>
</file>

<file path=xl/sharedStrings.xml><?xml version="1.0" encoding="utf-8"?>
<sst xmlns="http://schemas.openxmlformats.org/spreadsheetml/2006/main" count="108" uniqueCount="35">
  <si>
    <t>Варианты применения различных принципов тендерного снижения
при формировании Сметы договорной цены</t>
  </si>
  <si>
    <t>К-нты перевода ПСД в базу</t>
  </si>
  <si>
    <t>№
п/п</t>
  </si>
  <si>
    <t>Номера разделов, смет ПСД</t>
  </si>
  <si>
    <t>Наименование работ и затрат</t>
  </si>
  <si>
    <t>Стоимость подрядного объема</t>
  </si>
  <si>
    <t>СМР</t>
  </si>
  <si>
    <t>оборудование</t>
  </si>
  <si>
    <t>прочие</t>
  </si>
  <si>
    <t>ВСЕГО</t>
  </si>
  <si>
    <t>б.ц.</t>
  </si>
  <si>
    <t>т.ц.</t>
  </si>
  <si>
    <t>Смета 1</t>
  </si>
  <si>
    <t>Объем работ и затрат 1</t>
  </si>
  <si>
    <t>Смета 2</t>
  </si>
  <si>
    <t>Объем работ и затрат 2</t>
  </si>
  <si>
    <t>Смета 3</t>
  </si>
  <si>
    <t>ПНР</t>
  </si>
  <si>
    <t>Вариант 1. Смета договорной цены с тендерным снижением к НЦЛ в сметах</t>
  </si>
  <si>
    <t>дог.ц.</t>
  </si>
  <si>
    <t>К-нты тенд.снижения в сметах к тек.ценам</t>
  </si>
  <si>
    <t>К смете 1</t>
  </si>
  <si>
    <t>К смете 2</t>
  </si>
  <si>
    <t>К смете 3</t>
  </si>
  <si>
    <t>ИТОГО по договору (б.ц./дог.цены)</t>
  </si>
  <si>
    <t>Вариант 2. Смета договорной цены с общим тендерным снижением к к итогу расчета НЦЛ</t>
  </si>
  <si>
    <t>К-нт тендерного снижения к НЦЛ</t>
  </si>
  <si>
    <t>Вариант 3. Смета договорной цены с разным по видам затрат тендерным снижением к итогам расчета НЦЛ</t>
  </si>
  <si>
    <t>К-нты тенд.снижения по видам затрат к НЦЛ</t>
  </si>
  <si>
    <r>
      <rPr>
        <b/>
        <sz val="10"/>
        <color theme="1"/>
        <rFont val="Times New Roman"/>
        <family val="1"/>
        <charset val="204"/>
      </rPr>
      <t>Примечание:</t>
    </r>
    <r>
      <rPr>
        <sz val="10"/>
        <color theme="1"/>
        <rFont val="Times New Roman"/>
        <family val="1"/>
        <charset val="204"/>
      </rPr>
      <t xml:space="preserve"> Для наглядности влияния различных принципов тендерного снижения на структуру Сметы договорной цены во всех вариантах итоговое тендерное снижение цены договора по отношению к начальной цене лота неизменное (3%).</t>
    </r>
  </si>
  <si>
    <t xml:space="preserve">Приведение цены закупки  к показателям начальной (максимальной) цены лота </t>
  </si>
  <si>
    <t>Стоимость закупки, приведенная к показателям начальной (максимальной) цены лота (б.ц./прогн.цены)</t>
  </si>
  <si>
    <t>Коэффициенты приведения цены закупки к показателям начальной (максимальной) цены лота</t>
  </si>
  <si>
    <t>Итого по ПСД (б.ц./т.ц.(при необходимости в прогнозных ценах )- цена закупки</t>
  </si>
  <si>
    <t>Приложение № 5
к Методическим указаниям
О порядке формирования стоимости выполненных объемов работ и затрат
по строительству и реконструкции объектов ПАО «МОЭСК»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</si>
</sst>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b/>
      <sz val="8"/>
      <color rgb="FF7030A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5" fontId="8" fillId="0" borderId="3" xfId="0" applyNumberFormat="1" applyFont="1" applyBorder="1" applyAlignment="1">
      <alignment vertical="center" wrapText="1"/>
    </xf>
    <xf numFmtId="165" fontId="5" fillId="0" borderId="3" xfId="0" applyNumberFormat="1" applyFont="1" applyBorder="1" applyAlignment="1">
      <alignment vertical="center" wrapText="1"/>
    </xf>
    <xf numFmtId="165" fontId="9" fillId="0" borderId="3" xfId="0" applyNumberFormat="1" applyFont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 wrapText="1"/>
    </xf>
    <xf numFmtId="165" fontId="8" fillId="0" borderId="3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9" fillId="3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view="pageBreakPreview" zoomScale="120" zoomScaleNormal="120" zoomScaleSheetLayoutView="120" workbookViewId="0">
      <selection sqref="A1:K1"/>
    </sheetView>
  </sheetViews>
  <sheetFormatPr defaultColWidth="8.85546875" defaultRowHeight="11.25" outlineLevelRow="1" x14ac:dyDescent="0.25"/>
  <cols>
    <col min="1" max="1" width="3.7109375" style="9" bestFit="1" customWidth="1"/>
    <col min="2" max="2" width="13.140625" style="7" customWidth="1"/>
    <col min="3" max="3" width="15.7109375" style="7" customWidth="1"/>
    <col min="4" max="4" width="6.7109375" style="7" customWidth="1"/>
    <col min="5" max="5" width="7.7109375" style="7" customWidth="1"/>
    <col min="6" max="9" width="6.7109375" style="7" customWidth="1"/>
    <col min="10" max="11" width="6.7109375" style="8" customWidth="1"/>
    <col min="12" max="16384" width="8.85546875" style="7"/>
  </cols>
  <sheetData>
    <row r="1" spans="1:11" s="1" customFormat="1" ht="55.15" customHeight="1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1" customFormat="1" ht="12.75" x14ac:dyDescent="0.25">
      <c r="A2" s="2"/>
      <c r="E2" s="3"/>
    </row>
    <row r="3" spans="1:11" s="4" customFormat="1" ht="32.450000000000003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5" customFormat="1" hidden="1" outlineLevel="1" x14ac:dyDescent="0.25">
      <c r="A4" s="28" t="s">
        <v>1</v>
      </c>
      <c r="B4" s="28"/>
      <c r="C4" s="28"/>
      <c r="D4" s="5">
        <v>9</v>
      </c>
      <c r="F4" s="5">
        <v>5</v>
      </c>
      <c r="H4" s="5">
        <v>10</v>
      </c>
      <c r="I4" s="5">
        <v>21</v>
      </c>
      <c r="J4" s="6"/>
      <c r="K4" s="6"/>
    </row>
    <row r="5" spans="1:11" collapsed="1" x14ac:dyDescent="0.25">
      <c r="A5" s="7"/>
    </row>
    <row r="6" spans="1:11" ht="12.7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s="9" customFormat="1" x14ac:dyDescent="0.25">
      <c r="A7" s="30" t="s">
        <v>2</v>
      </c>
      <c r="B7" s="30" t="s">
        <v>3</v>
      </c>
      <c r="C7" s="30" t="s">
        <v>4</v>
      </c>
      <c r="D7" s="33" t="s">
        <v>5</v>
      </c>
      <c r="E7" s="33"/>
      <c r="F7" s="33"/>
      <c r="G7" s="33"/>
      <c r="H7" s="33"/>
      <c r="I7" s="33"/>
      <c r="J7" s="33"/>
      <c r="K7" s="33"/>
    </row>
    <row r="8" spans="1:11" s="9" customFormat="1" x14ac:dyDescent="0.25">
      <c r="A8" s="31"/>
      <c r="B8" s="31"/>
      <c r="C8" s="31"/>
      <c r="D8" s="33" t="s">
        <v>6</v>
      </c>
      <c r="E8" s="33"/>
      <c r="F8" s="33" t="s">
        <v>7</v>
      </c>
      <c r="G8" s="33"/>
      <c r="H8" s="33" t="s">
        <v>8</v>
      </c>
      <c r="I8" s="33"/>
      <c r="J8" s="37" t="s">
        <v>9</v>
      </c>
      <c r="K8" s="37"/>
    </row>
    <row r="9" spans="1:11" s="9" customFormat="1" x14ac:dyDescent="0.25">
      <c r="A9" s="32"/>
      <c r="B9" s="32"/>
      <c r="C9" s="32"/>
      <c r="D9" s="10" t="s">
        <v>10</v>
      </c>
      <c r="E9" s="10" t="s">
        <v>11</v>
      </c>
      <c r="F9" s="10" t="s">
        <v>10</v>
      </c>
      <c r="G9" s="10" t="s">
        <v>11</v>
      </c>
      <c r="H9" s="10" t="s">
        <v>10</v>
      </c>
      <c r="I9" s="10" t="s">
        <v>11</v>
      </c>
      <c r="J9" s="10" t="s">
        <v>10</v>
      </c>
      <c r="K9" s="10" t="s">
        <v>11</v>
      </c>
    </row>
    <row r="10" spans="1:11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2"/>
      <c r="K10" s="12"/>
    </row>
    <row r="11" spans="1:11" ht="22.5" x14ac:dyDescent="0.25">
      <c r="A11" s="10">
        <v>1</v>
      </c>
      <c r="B11" s="11" t="s">
        <v>12</v>
      </c>
      <c r="C11" s="11" t="s">
        <v>13</v>
      </c>
      <c r="D11" s="13">
        <f>E11/$D$4</f>
        <v>1.6666666666666667</v>
      </c>
      <c r="E11" s="14">
        <v>15</v>
      </c>
      <c r="F11" s="13">
        <f>G11/$F$4</f>
        <v>0</v>
      </c>
      <c r="G11" s="14">
        <v>0</v>
      </c>
      <c r="H11" s="13">
        <f>I11/$H$4</f>
        <v>0.48522167487684731</v>
      </c>
      <c r="I11" s="14">
        <v>4.8522167487684733</v>
      </c>
      <c r="J11" s="15">
        <f t="shared" ref="J11:K13" si="0">D11+F11+H11</f>
        <v>2.1518883415435139</v>
      </c>
      <c r="K11" s="15">
        <f t="shared" si="0"/>
        <v>19.852216748768473</v>
      </c>
    </row>
    <row r="12" spans="1:11" ht="22.5" x14ac:dyDescent="0.25">
      <c r="A12" s="10">
        <v>2</v>
      </c>
      <c r="B12" s="11" t="s">
        <v>14</v>
      </c>
      <c r="C12" s="11" t="s">
        <v>15</v>
      </c>
      <c r="D12" s="13">
        <f t="shared" ref="D12:D13" si="1">E12/$D$4</f>
        <v>1.7815555555555553</v>
      </c>
      <c r="E12" s="14">
        <v>16.033999999999999</v>
      </c>
      <c r="F12" s="13">
        <f t="shared" ref="F12:F13" si="2">G12/$F$4</f>
        <v>11.822660098522167</v>
      </c>
      <c r="G12" s="14">
        <v>59.11330049261084</v>
      </c>
      <c r="H12" s="13">
        <f>I12/$H$4</f>
        <v>0</v>
      </c>
      <c r="I12" s="14">
        <v>0</v>
      </c>
      <c r="J12" s="15">
        <f t="shared" si="0"/>
        <v>13.604215654077723</v>
      </c>
      <c r="K12" s="15">
        <f t="shared" si="0"/>
        <v>75.147300492610839</v>
      </c>
    </row>
    <row r="13" spans="1:11" x14ac:dyDescent="0.25">
      <c r="A13" s="10">
        <v>3</v>
      </c>
      <c r="B13" s="11" t="s">
        <v>16</v>
      </c>
      <c r="C13" s="11" t="s">
        <v>17</v>
      </c>
      <c r="D13" s="13">
        <f t="shared" si="1"/>
        <v>0</v>
      </c>
      <c r="E13" s="14">
        <v>0</v>
      </c>
      <c r="F13" s="13">
        <f t="shared" si="2"/>
        <v>0</v>
      </c>
      <c r="G13" s="14">
        <v>0</v>
      </c>
      <c r="H13" s="13">
        <f>I13/$I$4</f>
        <v>0.23809523809523808</v>
      </c>
      <c r="I13" s="14">
        <v>5</v>
      </c>
      <c r="J13" s="15">
        <f t="shared" si="0"/>
        <v>0.23809523809523808</v>
      </c>
      <c r="K13" s="15">
        <f t="shared" si="0"/>
        <v>5</v>
      </c>
    </row>
    <row r="14" spans="1:11" s="8" customFormat="1" ht="21.75" customHeight="1" x14ac:dyDescent="0.25">
      <c r="A14" s="38" t="s">
        <v>33</v>
      </c>
      <c r="B14" s="39"/>
      <c r="C14" s="40"/>
      <c r="D14" s="15">
        <f t="shared" ref="D14:I14" si="3">SUM(D11:D13)</f>
        <v>3.4482222222222223</v>
      </c>
      <c r="E14" s="15">
        <f t="shared" si="3"/>
        <v>31.033999999999999</v>
      </c>
      <c r="F14" s="15">
        <f t="shared" si="3"/>
        <v>11.822660098522167</v>
      </c>
      <c r="G14" s="15">
        <f t="shared" si="3"/>
        <v>59.11330049261084</v>
      </c>
      <c r="H14" s="15">
        <f t="shared" si="3"/>
        <v>0.72331691297208534</v>
      </c>
      <c r="I14" s="15">
        <f t="shared" si="3"/>
        <v>9.8522167487684733</v>
      </c>
      <c r="J14" s="15">
        <f>D14+F14+H14</f>
        <v>15.994199233716476</v>
      </c>
      <c r="K14" s="15">
        <f>E14+G14+I14</f>
        <v>99.999517241379309</v>
      </c>
    </row>
    <row r="15" spans="1:11" s="8" customFormat="1" ht="21.75" customHeight="1" x14ac:dyDescent="0.25">
      <c r="A15" s="34" t="s">
        <v>32</v>
      </c>
      <c r="B15" s="35"/>
      <c r="C15" s="36"/>
      <c r="D15" s="24"/>
      <c r="E15" s="24">
        <v>0.9</v>
      </c>
      <c r="F15" s="24"/>
      <c r="G15" s="24">
        <v>0.98</v>
      </c>
      <c r="H15" s="24"/>
      <c r="I15" s="24">
        <v>0.95</v>
      </c>
      <c r="J15" s="24"/>
      <c r="K15" s="24"/>
    </row>
    <row r="16" spans="1:11" s="8" customFormat="1" ht="28.9" customHeight="1" x14ac:dyDescent="0.25">
      <c r="A16" s="41" t="s">
        <v>31</v>
      </c>
      <c r="B16" s="41"/>
      <c r="C16" s="41"/>
      <c r="D16" s="15">
        <f>$D$14</f>
        <v>3.4482222222222223</v>
      </c>
      <c r="E16" s="16">
        <f>E14*E15</f>
        <v>27.930599999999998</v>
      </c>
      <c r="F16" s="15">
        <f>$F$14</f>
        <v>11.822660098522167</v>
      </c>
      <c r="G16" s="16">
        <f>G14*G15</f>
        <v>57.931034482758619</v>
      </c>
      <c r="H16" s="15">
        <f>$H$14</f>
        <v>0.72331691297208534</v>
      </c>
      <c r="I16" s="16">
        <f>I14*I15</f>
        <v>9.3596059113300498</v>
      </c>
      <c r="J16" s="15">
        <f>$J$14</f>
        <v>15.994199233716476</v>
      </c>
      <c r="K16" s="16">
        <f>E16+G16+I16</f>
        <v>95.221240394088667</v>
      </c>
    </row>
    <row r="17" spans="1:11" s="18" customFormat="1" ht="21.6" customHeight="1" x14ac:dyDescent="0.25">
      <c r="A17" s="25"/>
      <c r="B17" s="25"/>
      <c r="C17" s="25"/>
      <c r="D17" s="17"/>
      <c r="E17" s="17"/>
      <c r="F17" s="17"/>
      <c r="G17" s="17"/>
      <c r="H17" s="17"/>
      <c r="I17" s="17"/>
      <c r="J17" s="17"/>
      <c r="K17" s="17"/>
    </row>
    <row r="18" spans="1:11" s="19" customFormat="1" ht="12.75" x14ac:dyDescent="0.25">
      <c r="A18" s="42" t="s">
        <v>18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s="9" customFormat="1" outlineLevel="1" x14ac:dyDescent="0.25">
      <c r="A19" s="30" t="s">
        <v>2</v>
      </c>
      <c r="B19" s="30" t="s">
        <v>3</v>
      </c>
      <c r="C19" s="30" t="s">
        <v>4</v>
      </c>
      <c r="D19" s="33" t="s">
        <v>5</v>
      </c>
      <c r="E19" s="33"/>
      <c r="F19" s="33"/>
      <c r="G19" s="33"/>
      <c r="H19" s="33"/>
      <c r="I19" s="33"/>
      <c r="J19" s="33"/>
      <c r="K19" s="33"/>
    </row>
    <row r="20" spans="1:11" s="9" customFormat="1" outlineLevel="1" x14ac:dyDescent="0.25">
      <c r="A20" s="31"/>
      <c r="B20" s="31"/>
      <c r="C20" s="31"/>
      <c r="D20" s="33" t="s">
        <v>6</v>
      </c>
      <c r="E20" s="33"/>
      <c r="F20" s="33" t="s">
        <v>7</v>
      </c>
      <c r="G20" s="33"/>
      <c r="H20" s="33" t="s">
        <v>8</v>
      </c>
      <c r="I20" s="33"/>
      <c r="J20" s="37" t="s">
        <v>9</v>
      </c>
      <c r="K20" s="37"/>
    </row>
    <row r="21" spans="1:11" s="9" customFormat="1" outlineLevel="1" x14ac:dyDescent="0.25">
      <c r="A21" s="32"/>
      <c r="B21" s="32"/>
      <c r="C21" s="32"/>
      <c r="D21" s="10" t="s">
        <v>10</v>
      </c>
      <c r="E21" s="10" t="s">
        <v>19</v>
      </c>
      <c r="F21" s="10" t="s">
        <v>10</v>
      </c>
      <c r="G21" s="10" t="s">
        <v>19</v>
      </c>
      <c r="H21" s="10" t="s">
        <v>10</v>
      </c>
      <c r="I21" s="10" t="s">
        <v>19</v>
      </c>
      <c r="J21" s="10" t="s">
        <v>10</v>
      </c>
      <c r="K21" s="10" t="s">
        <v>19</v>
      </c>
    </row>
    <row r="22" spans="1:11" s="8" customFormat="1" ht="10.5" outlineLevel="1" collapsed="1" x14ac:dyDescent="0.25">
      <c r="A22" s="43" t="s">
        <v>20</v>
      </c>
      <c r="B22" s="43"/>
      <c r="C22" s="20" t="s">
        <v>21</v>
      </c>
      <c r="D22" s="21"/>
      <c r="E22" s="21">
        <v>0.97370000000000001</v>
      </c>
      <c r="F22" s="21"/>
      <c r="G22" s="21"/>
      <c r="H22" s="21"/>
      <c r="I22" s="21">
        <v>0.754</v>
      </c>
      <c r="J22" s="21"/>
      <c r="K22" s="21"/>
    </row>
    <row r="23" spans="1:11" s="8" customFormat="1" ht="10.5" outlineLevel="1" x14ac:dyDescent="0.25">
      <c r="A23" s="43"/>
      <c r="B23" s="43"/>
      <c r="C23" s="20" t="s">
        <v>22</v>
      </c>
      <c r="D23" s="21"/>
      <c r="E23" s="21">
        <v>1.0040147783251234</v>
      </c>
      <c r="F23" s="21"/>
      <c r="G23" s="21">
        <v>1</v>
      </c>
      <c r="H23" s="21"/>
      <c r="I23" s="21"/>
      <c r="J23" s="21"/>
      <c r="K23" s="21"/>
    </row>
    <row r="24" spans="1:11" s="8" customFormat="1" ht="10.5" outlineLevel="1" x14ac:dyDescent="0.25">
      <c r="A24" s="43"/>
      <c r="B24" s="43"/>
      <c r="C24" s="20" t="s">
        <v>23</v>
      </c>
      <c r="D24" s="21"/>
      <c r="E24" s="21"/>
      <c r="F24" s="21"/>
      <c r="G24" s="21"/>
      <c r="H24" s="21"/>
      <c r="I24" s="21">
        <v>0.7</v>
      </c>
      <c r="J24" s="21"/>
      <c r="K24" s="21"/>
    </row>
    <row r="25" spans="1:11" ht="22.5" outlineLevel="1" x14ac:dyDescent="0.25">
      <c r="A25" s="10">
        <v>1</v>
      </c>
      <c r="B25" s="11" t="s">
        <v>12</v>
      </c>
      <c r="C25" s="11" t="s">
        <v>13</v>
      </c>
      <c r="D25" s="13">
        <f>$D$11</f>
        <v>1.6666666666666667</v>
      </c>
      <c r="E25" s="13">
        <f>E11*E15*E22</f>
        <v>13.14495</v>
      </c>
      <c r="F25" s="13">
        <f>$F$11</f>
        <v>0</v>
      </c>
      <c r="G25" s="13">
        <f>G11*G15*G22</f>
        <v>0</v>
      </c>
      <c r="H25" s="13">
        <f>$H$11</f>
        <v>0.48522167487684731</v>
      </c>
      <c r="I25" s="13">
        <f>I11*I15*I22</f>
        <v>3.4756428571428577</v>
      </c>
      <c r="J25" s="15">
        <f t="shared" ref="J25:K27" si="4">D25+F25+H25</f>
        <v>2.1518883415435139</v>
      </c>
      <c r="K25" s="15">
        <f>E25+G25+I25</f>
        <v>16.620592857142857</v>
      </c>
    </row>
    <row r="26" spans="1:11" ht="22.5" outlineLevel="1" x14ac:dyDescent="0.25">
      <c r="A26" s="10">
        <v>2</v>
      </c>
      <c r="B26" s="11" t="s">
        <v>14</v>
      </c>
      <c r="C26" s="11" t="s">
        <v>15</v>
      </c>
      <c r="D26" s="13">
        <f>$D$12</f>
        <v>1.7815555555555553</v>
      </c>
      <c r="E26" s="13">
        <f>E12*E15*E23</f>
        <v>14.488535660098526</v>
      </c>
      <c r="F26" s="13">
        <f>$F$12</f>
        <v>11.822660098522167</v>
      </c>
      <c r="G26" s="13">
        <f>G12*G15*G23</f>
        <v>57.931034482758619</v>
      </c>
      <c r="H26" s="13">
        <f>$H$12</f>
        <v>0</v>
      </c>
      <c r="I26" s="13">
        <f>I12*I15*I23</f>
        <v>0</v>
      </c>
      <c r="J26" s="15">
        <f t="shared" si="4"/>
        <v>13.604215654077723</v>
      </c>
      <c r="K26" s="15">
        <f t="shared" si="4"/>
        <v>72.41957014285714</v>
      </c>
    </row>
    <row r="27" spans="1:11" outlineLevel="1" x14ac:dyDescent="0.25">
      <c r="A27" s="10">
        <v>3</v>
      </c>
      <c r="B27" s="11" t="s">
        <v>16</v>
      </c>
      <c r="C27" s="11" t="s">
        <v>17</v>
      </c>
      <c r="D27" s="13">
        <f>$D$13</f>
        <v>0</v>
      </c>
      <c r="E27" s="13">
        <f>E13*E15*E24</f>
        <v>0</v>
      </c>
      <c r="F27" s="13">
        <f>$F$13</f>
        <v>0</v>
      </c>
      <c r="G27" s="13">
        <f>G13*G15*G24</f>
        <v>0</v>
      </c>
      <c r="H27" s="13">
        <f>$H$13</f>
        <v>0.23809523809523808</v>
      </c>
      <c r="I27" s="13">
        <f>I13*I15*I24</f>
        <v>3.3249999999999997</v>
      </c>
      <c r="J27" s="15">
        <f t="shared" si="4"/>
        <v>0.23809523809523808</v>
      </c>
      <c r="K27" s="15">
        <f t="shared" si="4"/>
        <v>3.3249999999999997</v>
      </c>
    </row>
    <row r="28" spans="1:11" x14ac:dyDescent="0.25">
      <c r="A28" s="38" t="s">
        <v>24</v>
      </c>
      <c r="B28" s="39"/>
      <c r="C28" s="40"/>
      <c r="D28" s="13">
        <f t="shared" ref="D28:I28" si="5">SUM(D25:D27)</f>
        <v>3.4482222222222223</v>
      </c>
      <c r="E28" s="22">
        <f t="shared" si="5"/>
        <v>27.633485660098525</v>
      </c>
      <c r="F28" s="13">
        <f t="shared" si="5"/>
        <v>11.822660098522167</v>
      </c>
      <c r="G28" s="22">
        <f t="shared" si="5"/>
        <v>57.931034482758619</v>
      </c>
      <c r="H28" s="13">
        <f t="shared" si="5"/>
        <v>0.72331691297208534</v>
      </c>
      <c r="I28" s="22">
        <f t="shared" si="5"/>
        <v>6.8006428571428579</v>
      </c>
      <c r="J28" s="15">
        <f>D28+F28+H28</f>
        <v>15.994199233716476</v>
      </c>
      <c r="K28" s="22">
        <f>E28+G28+I28</f>
        <v>92.36516300000001</v>
      </c>
    </row>
    <row r="29" spans="1:11" s="19" customFormat="1" ht="18" customHeight="1" x14ac:dyDescent="0.25">
      <c r="A29" s="42" t="s">
        <v>25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11" s="9" customFormat="1" outlineLevel="1" x14ac:dyDescent="0.25">
      <c r="A30" s="30" t="s">
        <v>2</v>
      </c>
      <c r="B30" s="30" t="s">
        <v>3</v>
      </c>
      <c r="C30" s="30" t="s">
        <v>4</v>
      </c>
      <c r="D30" s="33" t="s">
        <v>5</v>
      </c>
      <c r="E30" s="33"/>
      <c r="F30" s="33"/>
      <c r="G30" s="33"/>
      <c r="H30" s="33"/>
      <c r="I30" s="33"/>
      <c r="J30" s="33"/>
      <c r="K30" s="33"/>
    </row>
    <row r="31" spans="1:11" s="9" customFormat="1" outlineLevel="1" x14ac:dyDescent="0.25">
      <c r="A31" s="31"/>
      <c r="B31" s="31"/>
      <c r="C31" s="31"/>
      <c r="D31" s="33" t="s">
        <v>6</v>
      </c>
      <c r="E31" s="33"/>
      <c r="F31" s="33" t="s">
        <v>7</v>
      </c>
      <c r="G31" s="33"/>
      <c r="H31" s="33" t="s">
        <v>8</v>
      </c>
      <c r="I31" s="33"/>
      <c r="J31" s="37" t="s">
        <v>9</v>
      </c>
      <c r="K31" s="37"/>
    </row>
    <row r="32" spans="1:11" s="9" customFormat="1" outlineLevel="1" x14ac:dyDescent="0.25">
      <c r="A32" s="32"/>
      <c r="B32" s="32"/>
      <c r="C32" s="32"/>
      <c r="D32" s="10" t="s">
        <v>10</v>
      </c>
      <c r="E32" s="10" t="s">
        <v>19</v>
      </c>
      <c r="F32" s="10" t="s">
        <v>10</v>
      </c>
      <c r="G32" s="10" t="s">
        <v>19</v>
      </c>
      <c r="H32" s="10" t="s">
        <v>10</v>
      </c>
      <c r="I32" s="10" t="s">
        <v>19</v>
      </c>
      <c r="J32" s="10" t="s">
        <v>10</v>
      </c>
      <c r="K32" s="10" t="s">
        <v>19</v>
      </c>
    </row>
    <row r="33" spans="1:11" outlineLevel="1" x14ac:dyDescent="0.25">
      <c r="A33" s="44" t="s">
        <v>26</v>
      </c>
      <c r="B33" s="45"/>
      <c r="C33" s="46"/>
      <c r="D33" s="47">
        <v>0.97</v>
      </c>
      <c r="E33" s="48"/>
      <c r="F33" s="48"/>
      <c r="G33" s="48"/>
      <c r="H33" s="48"/>
      <c r="I33" s="48"/>
      <c r="J33" s="48"/>
      <c r="K33" s="49"/>
    </row>
    <row r="34" spans="1:11" ht="22.5" outlineLevel="1" x14ac:dyDescent="0.25">
      <c r="A34" s="10">
        <v>1</v>
      </c>
      <c r="B34" s="11" t="s">
        <v>12</v>
      </c>
      <c r="C34" s="11" t="s">
        <v>13</v>
      </c>
      <c r="D34" s="13">
        <f>$D$11</f>
        <v>1.6666666666666667</v>
      </c>
      <c r="E34" s="13">
        <f>E11*E15*D33</f>
        <v>13.094999999999999</v>
      </c>
      <c r="F34" s="13">
        <f>$F$11</f>
        <v>0</v>
      </c>
      <c r="G34" s="13">
        <f>G11*G15*D33</f>
        <v>0</v>
      </c>
      <c r="H34" s="13">
        <f>$H$11</f>
        <v>0.48522167487684731</v>
      </c>
      <c r="I34" s="13">
        <f>I11*I15*D33</f>
        <v>4.4713177339901486</v>
      </c>
      <c r="J34" s="15">
        <f t="shared" ref="J34:K36" si="6">D34+F34+H34</f>
        <v>2.1518883415435139</v>
      </c>
      <c r="K34" s="15">
        <f t="shared" si="6"/>
        <v>17.566317733990147</v>
      </c>
    </row>
    <row r="35" spans="1:11" ht="22.5" outlineLevel="1" x14ac:dyDescent="0.25">
      <c r="A35" s="10">
        <v>2</v>
      </c>
      <c r="B35" s="11" t="s">
        <v>14</v>
      </c>
      <c r="C35" s="11" t="s">
        <v>15</v>
      </c>
      <c r="D35" s="13">
        <f>$D$12</f>
        <v>1.7815555555555553</v>
      </c>
      <c r="E35" s="13">
        <f>E12*E15*D33</f>
        <v>13.997681999999999</v>
      </c>
      <c r="F35" s="13">
        <f>$F$12</f>
        <v>11.822660098522167</v>
      </c>
      <c r="G35" s="13">
        <f>G12*G15*D33</f>
        <v>56.193103448275856</v>
      </c>
      <c r="H35" s="13">
        <f>$H$12</f>
        <v>0</v>
      </c>
      <c r="I35" s="13">
        <f>I12*I15*D33</f>
        <v>0</v>
      </c>
      <c r="J35" s="15">
        <f t="shared" si="6"/>
        <v>13.604215654077723</v>
      </c>
      <c r="K35" s="15">
        <f t="shared" si="6"/>
        <v>70.190785448275861</v>
      </c>
    </row>
    <row r="36" spans="1:11" outlineLevel="1" x14ac:dyDescent="0.25">
      <c r="A36" s="10">
        <v>3</v>
      </c>
      <c r="B36" s="11" t="s">
        <v>16</v>
      </c>
      <c r="C36" s="11" t="s">
        <v>17</v>
      </c>
      <c r="D36" s="13">
        <f>$D$13</f>
        <v>0</v>
      </c>
      <c r="E36" s="13">
        <f>E13*E15*D33</f>
        <v>0</v>
      </c>
      <c r="F36" s="13">
        <f>$F$13</f>
        <v>0</v>
      </c>
      <c r="G36" s="13">
        <f>G13*G15*D33</f>
        <v>0</v>
      </c>
      <c r="H36" s="13">
        <f>$H$13</f>
        <v>0.23809523809523808</v>
      </c>
      <c r="I36" s="13">
        <f>I13*I15*D33</f>
        <v>4.6074999999999999</v>
      </c>
      <c r="J36" s="15">
        <f t="shared" si="6"/>
        <v>0.23809523809523808</v>
      </c>
      <c r="K36" s="15">
        <f t="shared" si="6"/>
        <v>4.6074999999999999</v>
      </c>
    </row>
    <row r="37" spans="1:11" s="8" customFormat="1" x14ac:dyDescent="0.25">
      <c r="A37" s="38" t="s">
        <v>24</v>
      </c>
      <c r="B37" s="39"/>
      <c r="C37" s="40"/>
      <c r="D37" s="13">
        <f t="shared" ref="D37:I37" si="7">SUM(D34:D36)</f>
        <v>3.4482222222222223</v>
      </c>
      <c r="E37" s="22">
        <f t="shared" si="7"/>
        <v>27.092681999999996</v>
      </c>
      <c r="F37" s="13">
        <f t="shared" si="7"/>
        <v>11.822660098522167</v>
      </c>
      <c r="G37" s="22">
        <f t="shared" si="7"/>
        <v>56.193103448275856</v>
      </c>
      <c r="H37" s="13">
        <f t="shared" si="7"/>
        <v>0.72331691297208534</v>
      </c>
      <c r="I37" s="22">
        <f t="shared" si="7"/>
        <v>9.0788177339901495</v>
      </c>
      <c r="J37" s="15">
        <f>D37+F37+H37</f>
        <v>15.994199233716476</v>
      </c>
      <c r="K37" s="22">
        <f>SUM(K34:K36)</f>
        <v>92.364603182266009</v>
      </c>
    </row>
    <row r="38" spans="1:11" s="23" customFormat="1" ht="27" customHeight="1" x14ac:dyDescent="0.25">
      <c r="A38" s="42" t="s">
        <v>27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39" spans="1:11" s="9" customFormat="1" outlineLevel="1" x14ac:dyDescent="0.25">
      <c r="A39" s="30" t="s">
        <v>2</v>
      </c>
      <c r="B39" s="30" t="s">
        <v>3</v>
      </c>
      <c r="C39" s="30" t="s">
        <v>4</v>
      </c>
      <c r="D39" s="33" t="s">
        <v>5</v>
      </c>
      <c r="E39" s="33"/>
      <c r="F39" s="33"/>
      <c r="G39" s="33"/>
      <c r="H39" s="33"/>
      <c r="I39" s="33"/>
      <c r="J39" s="33"/>
      <c r="K39" s="33"/>
    </row>
    <row r="40" spans="1:11" s="9" customFormat="1" outlineLevel="1" x14ac:dyDescent="0.25">
      <c r="A40" s="31"/>
      <c r="B40" s="31"/>
      <c r="C40" s="31"/>
      <c r="D40" s="33" t="s">
        <v>6</v>
      </c>
      <c r="E40" s="33"/>
      <c r="F40" s="33" t="s">
        <v>7</v>
      </c>
      <c r="G40" s="33"/>
      <c r="H40" s="33" t="s">
        <v>8</v>
      </c>
      <c r="I40" s="33"/>
      <c r="J40" s="37" t="s">
        <v>9</v>
      </c>
      <c r="K40" s="37"/>
    </row>
    <row r="41" spans="1:11" s="9" customFormat="1" outlineLevel="1" x14ac:dyDescent="0.25">
      <c r="A41" s="32"/>
      <c r="B41" s="32"/>
      <c r="C41" s="32"/>
      <c r="D41" s="10" t="s">
        <v>10</v>
      </c>
      <c r="E41" s="10" t="s">
        <v>19</v>
      </c>
      <c r="F41" s="10" t="s">
        <v>10</v>
      </c>
      <c r="G41" s="10" t="s">
        <v>19</v>
      </c>
      <c r="H41" s="10" t="s">
        <v>10</v>
      </c>
      <c r="I41" s="10" t="s">
        <v>19</v>
      </c>
      <c r="J41" s="10" t="s">
        <v>10</v>
      </c>
      <c r="K41" s="10" t="s">
        <v>19</v>
      </c>
    </row>
    <row r="42" spans="1:11" s="8" customFormat="1" ht="10.5" x14ac:dyDescent="0.25">
      <c r="A42" s="43" t="s">
        <v>28</v>
      </c>
      <c r="B42" s="43"/>
      <c r="C42" s="43"/>
      <c r="D42" s="21"/>
      <c r="E42" s="21">
        <v>0.99004000000000003</v>
      </c>
      <c r="F42" s="21"/>
      <c r="G42" s="21">
        <v>1</v>
      </c>
      <c r="H42" s="21"/>
      <c r="I42" s="21">
        <v>0.72460000000000002</v>
      </c>
      <c r="J42" s="21"/>
      <c r="K42" s="21"/>
    </row>
    <row r="43" spans="1:11" ht="22.5" x14ac:dyDescent="0.25">
      <c r="A43" s="10">
        <v>1</v>
      </c>
      <c r="B43" s="11" t="s">
        <v>12</v>
      </c>
      <c r="C43" s="11" t="s">
        <v>13</v>
      </c>
      <c r="D43" s="13">
        <f>$D$11</f>
        <v>1.6666666666666667</v>
      </c>
      <c r="E43" s="13">
        <f>E11*$E$15*E$42</f>
        <v>13.365540000000001</v>
      </c>
      <c r="F43" s="13">
        <f>$F$11</f>
        <v>0</v>
      </c>
      <c r="G43" s="13">
        <f>G11*$G$15*G$42</f>
        <v>0</v>
      </c>
      <c r="H43" s="13">
        <f>$H$11</f>
        <v>0.48522167487684731</v>
      </c>
      <c r="I43" s="13">
        <f>I11*$I$15*I$42</f>
        <v>3.340120443349754</v>
      </c>
      <c r="J43" s="15">
        <f t="shared" ref="J43:K45" si="8">D43+F43+H43</f>
        <v>2.1518883415435139</v>
      </c>
      <c r="K43" s="15">
        <f t="shared" si="8"/>
        <v>16.705660443349757</v>
      </c>
    </row>
    <row r="44" spans="1:11" ht="22.5" x14ac:dyDescent="0.25">
      <c r="A44" s="10">
        <v>2</v>
      </c>
      <c r="B44" s="11" t="s">
        <v>14</v>
      </c>
      <c r="C44" s="11" t="s">
        <v>15</v>
      </c>
      <c r="D44" s="13">
        <f>$D$12</f>
        <v>1.7815555555555553</v>
      </c>
      <c r="E44" s="13">
        <f>E12*$E$15*E$42</f>
        <v>14.286871224</v>
      </c>
      <c r="F44" s="13">
        <f>$F$12</f>
        <v>11.822660098522167</v>
      </c>
      <c r="G44" s="13">
        <f>G12*$G$15*G$42</f>
        <v>57.931034482758619</v>
      </c>
      <c r="H44" s="13">
        <f>$H$12</f>
        <v>0</v>
      </c>
      <c r="I44" s="13">
        <f t="shared" ref="I44" si="9">I12*$I$15*I$42</f>
        <v>0</v>
      </c>
      <c r="J44" s="15">
        <f t="shared" si="8"/>
        <v>13.604215654077723</v>
      </c>
      <c r="K44" s="15">
        <f t="shared" si="8"/>
        <v>72.217905706758614</v>
      </c>
    </row>
    <row r="45" spans="1:11" x14ac:dyDescent="0.25">
      <c r="A45" s="10">
        <v>3</v>
      </c>
      <c r="B45" s="11" t="s">
        <v>16</v>
      </c>
      <c r="C45" s="11" t="s">
        <v>17</v>
      </c>
      <c r="D45" s="13">
        <f>$D$13</f>
        <v>0</v>
      </c>
      <c r="E45" s="13">
        <f>E13*$E$15*E$42</f>
        <v>0</v>
      </c>
      <c r="F45" s="13">
        <f>$F$13</f>
        <v>0</v>
      </c>
      <c r="G45" s="13">
        <f t="shared" ref="G45" si="10">G13*$G$15*G$42</f>
        <v>0</v>
      </c>
      <c r="H45" s="13">
        <f>$H$13</f>
        <v>0.23809523809523808</v>
      </c>
      <c r="I45" s="13">
        <f>I13*$I$15*I$42</f>
        <v>3.4418500000000001</v>
      </c>
      <c r="J45" s="15">
        <f t="shared" si="8"/>
        <v>0.23809523809523808</v>
      </c>
      <c r="K45" s="15">
        <f t="shared" si="8"/>
        <v>3.4418500000000001</v>
      </c>
    </row>
    <row r="46" spans="1:11" ht="14.45" customHeight="1" x14ac:dyDescent="0.25">
      <c r="A46" s="38" t="s">
        <v>24</v>
      </c>
      <c r="B46" s="39"/>
      <c r="C46" s="40"/>
      <c r="D46" s="13">
        <f t="shared" ref="D46:I46" si="11">SUM(D43:D45)</f>
        <v>3.4482222222222223</v>
      </c>
      <c r="E46" s="22">
        <f t="shared" si="11"/>
        <v>27.652411224000002</v>
      </c>
      <c r="F46" s="13">
        <f t="shared" si="11"/>
        <v>11.822660098522167</v>
      </c>
      <c r="G46" s="22">
        <f t="shared" si="11"/>
        <v>57.931034482758619</v>
      </c>
      <c r="H46" s="13">
        <f t="shared" si="11"/>
        <v>0.72331691297208534</v>
      </c>
      <c r="I46" s="22">
        <f t="shared" si="11"/>
        <v>6.7819704433497545</v>
      </c>
      <c r="J46" s="15">
        <f>D46+F46+H46</f>
        <v>15.994199233716476</v>
      </c>
      <c r="K46" s="22">
        <f>E46+G46+I46</f>
        <v>92.365416150108373</v>
      </c>
    </row>
    <row r="48" spans="1:11" ht="42.6" customHeight="1" x14ac:dyDescent="0.25">
      <c r="A48" s="50" t="s">
        <v>29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</row>
  </sheetData>
  <mergeCells count="51">
    <mergeCell ref="A42:C42"/>
    <mergeCell ref="A46:C46"/>
    <mergeCell ref="A48:K48"/>
    <mergeCell ref="A38:K38"/>
    <mergeCell ref="A39:A41"/>
    <mergeCell ref="B39:B41"/>
    <mergeCell ref="C39:C41"/>
    <mergeCell ref="D39:K39"/>
    <mergeCell ref="D40:E40"/>
    <mergeCell ref="F40:G40"/>
    <mergeCell ref="H40:I40"/>
    <mergeCell ref="J40:K40"/>
    <mergeCell ref="A37:C37"/>
    <mergeCell ref="A22:B24"/>
    <mergeCell ref="A28:C28"/>
    <mergeCell ref="A29:K29"/>
    <mergeCell ref="A30:A32"/>
    <mergeCell ref="B30:B32"/>
    <mergeCell ref="C30:C32"/>
    <mergeCell ref="D30:K30"/>
    <mergeCell ref="D31:E31"/>
    <mergeCell ref="F31:G31"/>
    <mergeCell ref="H31:I31"/>
    <mergeCell ref="J31:K31"/>
    <mergeCell ref="A33:C33"/>
    <mergeCell ref="D33:K33"/>
    <mergeCell ref="A18:K18"/>
    <mergeCell ref="A19:A21"/>
    <mergeCell ref="B19:B21"/>
    <mergeCell ref="C19:C21"/>
    <mergeCell ref="D19:K19"/>
    <mergeCell ref="D20:E20"/>
    <mergeCell ref="F20:G20"/>
    <mergeCell ref="H20:I20"/>
    <mergeCell ref="J20:K20"/>
    <mergeCell ref="A17:C17"/>
    <mergeCell ref="A1:K1"/>
    <mergeCell ref="A3:K3"/>
    <mergeCell ref="A4:C4"/>
    <mergeCell ref="A6:K6"/>
    <mergeCell ref="A7:A9"/>
    <mergeCell ref="B7:B9"/>
    <mergeCell ref="C7:C9"/>
    <mergeCell ref="D7:K7"/>
    <mergeCell ref="D8:E8"/>
    <mergeCell ref="F8:G8"/>
    <mergeCell ref="A15:C15"/>
    <mergeCell ref="H8:I8"/>
    <mergeCell ref="J8:K8"/>
    <mergeCell ref="A14:C14"/>
    <mergeCell ref="A16:C16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5 Варианты СметДЦ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2020-05-27T06:29:25Z</dcterms:modified>
</cp:coreProperties>
</file>