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65" yWindow="75" windowWidth="8865" windowHeight="8400" tabRatio="970" activeTab="2"/>
  </bookViews>
  <sheets>
    <sheet name="Прил.1" sheetId="37" r:id="rId1"/>
    <sheet name="1_Расчет Дог_цены" sheetId="33" r:id="rId2"/>
    <sheet name="2_Смета Дог_цены " sheetId="39" r:id="rId3"/>
    <sheet name="3_ЛС 1-2-1 в ценах 2015" sheetId="38" r:id="rId4"/>
    <sheet name="4_Акт КС-2 8 граф  " sheetId="36" r:id="rId5"/>
    <sheet name="5_Акт 11 граф" sheetId="34" r:id="rId6"/>
    <sheet name="Лист3" sheetId="29" r:id="rId7"/>
  </sheets>
  <externalReferences>
    <externalReference r:id="rId8"/>
    <externalReference r:id="rId9"/>
    <externalReference r:id="rId10"/>
  </externalReferences>
  <definedNames>
    <definedName name="_xlnm.Print_Titles" localSheetId="3">'3_ЛС 1-2-1 в ценах 2015'!$24:$24</definedName>
    <definedName name="_xlnm.Print_Titles" localSheetId="4">'4_Акт КС-2 8 граф  '!$35:$35</definedName>
    <definedName name="_xlnm.Print_Area" localSheetId="1">'1_Расчет Дог_цены'!$A$1:$H$79</definedName>
    <definedName name="_xlnm.Print_Area" localSheetId="2">'2_Смета Дог_цены '!$A$1:$H$55</definedName>
    <definedName name="_xlnm.Print_Area" localSheetId="3">'3_ЛС 1-2-1 в ценах 2015'!$A$1:$K$190</definedName>
    <definedName name="_xlnm.Print_Area" localSheetId="4">'4_Акт КС-2 8 граф  '!$A$1:$H$108</definedName>
    <definedName name="_xlnm.Print_Area" localSheetId="5">'5_Акт 11 граф'!$A$1:$K$209</definedName>
    <definedName name="_xlnm.Print_Area" localSheetId="0">Прил.1!$A$1:$D$18</definedName>
  </definedNames>
  <calcPr calcId="145621"/>
</workbook>
</file>

<file path=xl/calcChain.xml><?xml version="1.0" encoding="utf-8"?>
<calcChain xmlns="http://schemas.openxmlformats.org/spreadsheetml/2006/main">
  <c r="H69" i="36" l="1"/>
  <c r="L84" i="36"/>
  <c r="L85" i="36" s="1"/>
  <c r="L87" i="36" s="1"/>
  <c r="H53" i="36"/>
  <c r="H99" i="36"/>
  <c r="K197" i="34"/>
  <c r="J181" i="34"/>
  <c r="G90" i="36"/>
  <c r="M193" i="34" l="1"/>
  <c r="M195" i="34" s="1"/>
  <c r="K193" i="34"/>
  <c r="K194" i="34" s="1"/>
  <c r="K195" i="34" s="1"/>
  <c r="H90" i="36"/>
  <c r="H85" i="36"/>
  <c r="I179" i="34"/>
  <c r="AF89" i="36"/>
  <c r="J177" i="38"/>
  <c r="O181" i="38"/>
  <c r="O165" i="38"/>
  <c r="O173" i="38"/>
  <c r="I172" i="38"/>
  <c r="F28" i="39"/>
  <c r="H28" i="39" s="1"/>
  <c r="E29" i="39"/>
  <c r="F29" i="39"/>
  <c r="G29" i="39"/>
  <c r="E29" i="33"/>
  <c r="F29" i="33"/>
  <c r="G29" i="33"/>
  <c r="H28" i="33"/>
  <c r="K19" i="33"/>
  <c r="K196" i="34" l="1"/>
  <c r="K198" i="34" s="1"/>
  <c r="M198" i="34"/>
  <c r="E209" i="34"/>
  <c r="D209" i="34"/>
  <c r="F107" i="36"/>
  <c r="K200" i="34" l="1"/>
  <c r="M146" i="34"/>
  <c r="J177" i="34"/>
  <c r="I133" i="38"/>
  <c r="H134" i="38" s="1"/>
  <c r="K202" i="34" l="1"/>
  <c r="J93" i="38"/>
  <c r="J51" i="38"/>
  <c r="H80" i="36"/>
  <c r="G80" i="36" s="1"/>
  <c r="G85" i="36"/>
  <c r="H84" i="36"/>
  <c r="G84" i="36" s="1"/>
  <c r="H83" i="36"/>
  <c r="G83" i="36" s="1"/>
  <c r="H82" i="36"/>
  <c r="G82" i="36" s="1"/>
  <c r="H81" i="36"/>
  <c r="G81" i="36" s="1"/>
  <c r="H79" i="36"/>
  <c r="G79" i="36" s="1"/>
  <c r="H78" i="36"/>
  <c r="G78" i="36" s="1"/>
  <c r="H77" i="36"/>
  <c r="G77" i="36" s="1"/>
  <c r="H76" i="36"/>
  <c r="G76" i="36" s="1"/>
  <c r="H75" i="36"/>
  <c r="G75" i="36" s="1"/>
  <c r="H74" i="36"/>
  <c r="G74" i="36" s="1"/>
  <c r="H73" i="36"/>
  <c r="G73" i="36" s="1"/>
  <c r="H72" i="36"/>
  <c r="G72" i="36" s="1"/>
  <c r="H68" i="36"/>
  <c r="G68" i="36" s="1"/>
  <c r="H67" i="36"/>
  <c r="G67" i="36" s="1"/>
  <c r="H66" i="36"/>
  <c r="G66" i="36" s="1"/>
  <c r="H65" i="36"/>
  <c r="G65" i="36" s="1"/>
  <c r="H64" i="36"/>
  <c r="G64" i="36" s="1"/>
  <c r="H63" i="36"/>
  <c r="G63" i="36" s="1"/>
  <c r="H62" i="36"/>
  <c r="G62" i="36" s="1"/>
  <c r="H61" i="36"/>
  <c r="G61" i="36" s="1"/>
  <c r="H60" i="36"/>
  <c r="G60" i="36" s="1"/>
  <c r="H59" i="36"/>
  <c r="G59" i="36" s="1"/>
  <c r="H58" i="36"/>
  <c r="G58" i="36" s="1"/>
  <c r="H57" i="36"/>
  <c r="G57" i="36" s="1"/>
  <c r="H56" i="36"/>
  <c r="G56" i="36" s="1"/>
  <c r="J134" i="38"/>
  <c r="K136" i="38" s="1"/>
  <c r="H47" i="36"/>
  <c r="G47" i="36" s="1"/>
  <c r="H48" i="36"/>
  <c r="G48" i="36" s="1"/>
  <c r="H46" i="36"/>
  <c r="H45" i="36"/>
  <c r="G45" i="36" s="1"/>
  <c r="H40" i="36"/>
  <c r="H39" i="36"/>
  <c r="G39" i="36" s="1"/>
  <c r="H38" i="36"/>
  <c r="H50" i="36" l="1"/>
  <c r="H42" i="36"/>
  <c r="G38" i="36"/>
  <c r="G40" i="36"/>
  <c r="D27" i="33"/>
  <c r="H27" i="33" s="1"/>
  <c r="D57" i="39" l="1"/>
  <c r="D33" i="39" s="1"/>
  <c r="G41" i="39"/>
  <c r="G22" i="39"/>
  <c r="G21" i="39"/>
  <c r="F43" i="39"/>
  <c r="E41" i="39"/>
  <c r="E43" i="39" s="1"/>
  <c r="E35" i="39"/>
  <c r="F35" i="39"/>
  <c r="G35" i="39"/>
  <c r="E23" i="39"/>
  <c r="F23" i="39"/>
  <c r="D34" i="39" l="1"/>
  <c r="H34" i="39" s="1"/>
  <c r="D27" i="39"/>
  <c r="H27" i="39" s="1"/>
  <c r="D21" i="39"/>
  <c r="H21" i="39" s="1"/>
  <c r="D40" i="39"/>
  <c r="H40" i="39" s="1"/>
  <c r="D41" i="39"/>
  <c r="H41" i="39" s="1"/>
  <c r="D22" i="39"/>
  <c r="D42" i="39"/>
  <c r="H42" i="39" s="1"/>
  <c r="F30" i="39"/>
  <c r="F36" i="39" s="1"/>
  <c r="F44" i="39" s="1"/>
  <c r="E30" i="39"/>
  <c r="E36" i="39" s="1"/>
  <c r="E44" i="39" s="1"/>
  <c r="G23" i="39"/>
  <c r="G30" i="39" s="1"/>
  <c r="G36" i="39" s="1"/>
  <c r="D35" i="39"/>
  <c r="H33" i="39"/>
  <c r="H35" i="39" s="1"/>
  <c r="D23" i="39" l="1"/>
  <c r="H23" i="39" s="1"/>
  <c r="H22" i="39"/>
  <c r="H70" i="33"/>
  <c r="J140" i="38"/>
  <c r="J169" i="38" s="1"/>
  <c r="J175" i="38" s="1"/>
  <c r="L26" i="39"/>
  <c r="M169" i="38" l="1"/>
  <c r="L169" i="38"/>
  <c r="F45" i="39"/>
  <c r="F47" i="39" s="1"/>
  <c r="I29" i="39"/>
  <c r="D9" i="39"/>
  <c r="G58" i="33"/>
  <c r="G75" i="33" s="1"/>
  <c r="D58" i="33"/>
  <c r="D75" i="33" s="1"/>
  <c r="AI92" i="36"/>
  <c r="AG87" i="36"/>
  <c r="C87" i="36"/>
  <c r="E85" i="36"/>
  <c r="D85" i="36"/>
  <c r="B85" i="36"/>
  <c r="E84" i="36"/>
  <c r="D84" i="36"/>
  <c r="B84" i="36"/>
  <c r="E83" i="36"/>
  <c r="D83" i="36"/>
  <c r="B83" i="36"/>
  <c r="E82" i="36"/>
  <c r="D82" i="36"/>
  <c r="B82" i="36"/>
  <c r="E81" i="36"/>
  <c r="D81" i="36"/>
  <c r="B81" i="36"/>
  <c r="E80" i="36"/>
  <c r="D80" i="36"/>
  <c r="B80" i="36"/>
  <c r="E79" i="36"/>
  <c r="D79" i="36"/>
  <c r="B79" i="36"/>
  <c r="E78" i="36"/>
  <c r="D78" i="36"/>
  <c r="B78" i="36"/>
  <c r="E77" i="36"/>
  <c r="D77" i="36"/>
  <c r="B77" i="36"/>
  <c r="E76" i="36"/>
  <c r="D76" i="36"/>
  <c r="B76" i="36"/>
  <c r="E75" i="36"/>
  <c r="D75" i="36"/>
  <c r="B75" i="36"/>
  <c r="E74" i="36"/>
  <c r="D74" i="36"/>
  <c r="B74" i="36"/>
  <c r="E73" i="36"/>
  <c r="D73" i="36"/>
  <c r="B73" i="36"/>
  <c r="E72" i="36"/>
  <c r="D72" i="36"/>
  <c r="B72" i="36"/>
  <c r="AF71" i="36"/>
  <c r="A71" i="36"/>
  <c r="E69" i="36"/>
  <c r="D69" i="36"/>
  <c r="C69" i="36"/>
  <c r="B69" i="36"/>
  <c r="E68" i="36"/>
  <c r="D68" i="36"/>
  <c r="C68" i="36"/>
  <c r="B68" i="36"/>
  <c r="E67" i="36"/>
  <c r="D67" i="36"/>
  <c r="C67" i="36"/>
  <c r="B67" i="36"/>
  <c r="E66" i="36"/>
  <c r="D66" i="36"/>
  <c r="C66" i="36"/>
  <c r="B66" i="36"/>
  <c r="E65" i="36"/>
  <c r="D65" i="36"/>
  <c r="C65" i="36"/>
  <c r="B65" i="36"/>
  <c r="E64" i="36"/>
  <c r="D64" i="36"/>
  <c r="C64" i="36"/>
  <c r="B64" i="36"/>
  <c r="E63" i="36"/>
  <c r="D63" i="36"/>
  <c r="C63" i="36"/>
  <c r="B63" i="36"/>
  <c r="E62" i="36"/>
  <c r="D62" i="36"/>
  <c r="C62" i="36"/>
  <c r="B62" i="36"/>
  <c r="E61" i="36"/>
  <c r="D61" i="36"/>
  <c r="C61" i="36"/>
  <c r="B61" i="36"/>
  <c r="E60" i="36"/>
  <c r="D60" i="36"/>
  <c r="C60" i="36"/>
  <c r="B60" i="36"/>
  <c r="E59" i="36"/>
  <c r="D59" i="36"/>
  <c r="C59" i="36"/>
  <c r="B59" i="36"/>
  <c r="E58" i="36"/>
  <c r="D58" i="36"/>
  <c r="C58" i="36"/>
  <c r="B58" i="36"/>
  <c r="E57" i="36"/>
  <c r="D57" i="36"/>
  <c r="C57" i="36"/>
  <c r="B57" i="36"/>
  <c r="E56" i="36"/>
  <c r="E107" i="36" s="1"/>
  <c r="B56" i="36"/>
  <c r="AF55" i="36"/>
  <c r="A55" i="36"/>
  <c r="AG54" i="36"/>
  <c r="C54" i="36"/>
  <c r="E53" i="36"/>
  <c r="C53" i="36"/>
  <c r="B53" i="36"/>
  <c r="AF52" i="36"/>
  <c r="A52" i="36"/>
  <c r="AG50" i="36"/>
  <c r="C50" i="36"/>
  <c r="E48" i="36"/>
  <c r="C48" i="36"/>
  <c r="B48" i="36"/>
  <c r="E47" i="36"/>
  <c r="C47" i="36"/>
  <c r="B47" i="36"/>
  <c r="F46" i="36"/>
  <c r="G46" i="36" s="1"/>
  <c r="E46" i="36"/>
  <c r="C46" i="36"/>
  <c r="B46" i="36"/>
  <c r="E45" i="36"/>
  <c r="C45" i="36"/>
  <c r="B45" i="36"/>
  <c r="AF44" i="36"/>
  <c r="A44" i="36"/>
  <c r="AG42" i="36"/>
  <c r="C42" i="36"/>
  <c r="E40" i="36"/>
  <c r="C40" i="36"/>
  <c r="B40" i="36"/>
  <c r="E39" i="36"/>
  <c r="C39" i="36"/>
  <c r="B39" i="36"/>
  <c r="E38" i="36"/>
  <c r="C38" i="36"/>
  <c r="B38" i="36"/>
  <c r="AF37" i="36"/>
  <c r="A37" i="36"/>
  <c r="AE17" i="36"/>
  <c r="AE13" i="36"/>
  <c r="C13" i="36"/>
  <c r="AE11" i="36"/>
  <c r="C11" i="36"/>
  <c r="AE9" i="36"/>
  <c r="A1" i="36"/>
  <c r="AH192" i="34"/>
  <c r="AH191" i="34"/>
  <c r="AH190" i="34"/>
  <c r="AH189" i="34"/>
  <c r="AH188" i="34"/>
  <c r="AH187" i="34"/>
  <c r="AH186" i="34"/>
  <c r="AH185" i="34"/>
  <c r="AH184" i="34"/>
  <c r="AH183" i="34"/>
  <c r="AF181" i="34"/>
  <c r="AF177" i="34"/>
  <c r="AA175" i="34"/>
  <c r="Z175" i="34"/>
  <c r="Y175" i="34"/>
  <c r="X175" i="34"/>
  <c r="P175" i="34"/>
  <c r="O175" i="34"/>
  <c r="V174" i="34"/>
  <c r="U174" i="34"/>
  <c r="T174" i="34"/>
  <c r="S174" i="34"/>
  <c r="R174" i="34"/>
  <c r="Q174" i="34"/>
  <c r="AA173" i="34"/>
  <c r="Z173" i="34"/>
  <c r="Y173" i="34"/>
  <c r="X173" i="34"/>
  <c r="P173" i="34"/>
  <c r="O173" i="34"/>
  <c r="V172" i="34"/>
  <c r="U172" i="34"/>
  <c r="T172" i="34"/>
  <c r="S172" i="34"/>
  <c r="R172" i="34"/>
  <c r="Q172" i="34"/>
  <c r="AA171" i="34"/>
  <c r="Z171" i="34"/>
  <c r="Y171" i="34"/>
  <c r="X171" i="34"/>
  <c r="P171" i="34"/>
  <c r="O171" i="34"/>
  <c r="V170" i="34"/>
  <c r="U170" i="34"/>
  <c r="T170" i="34"/>
  <c r="S170" i="34"/>
  <c r="R170" i="34"/>
  <c r="Q170" i="34"/>
  <c r="AA169" i="34"/>
  <c r="Z169" i="34"/>
  <c r="Y169" i="34"/>
  <c r="X169" i="34"/>
  <c r="P169" i="34"/>
  <c r="O169" i="34"/>
  <c r="V168" i="34"/>
  <c r="U168" i="34"/>
  <c r="T168" i="34"/>
  <c r="S168" i="34"/>
  <c r="R168" i="34"/>
  <c r="Q168" i="34"/>
  <c r="AA167" i="34"/>
  <c r="Z167" i="34"/>
  <c r="Y167" i="34"/>
  <c r="X167" i="34"/>
  <c r="P167" i="34"/>
  <c r="O167" i="34"/>
  <c r="V166" i="34"/>
  <c r="U166" i="34"/>
  <c r="T166" i="34"/>
  <c r="S166" i="34"/>
  <c r="R166" i="34"/>
  <c r="Q166" i="34"/>
  <c r="AA165" i="34"/>
  <c r="Z165" i="34"/>
  <c r="Y165" i="34"/>
  <c r="X165" i="34"/>
  <c r="P165" i="34"/>
  <c r="O165" i="34"/>
  <c r="AA163" i="34"/>
  <c r="Z163" i="34"/>
  <c r="Y163" i="34"/>
  <c r="X163" i="34"/>
  <c r="P163" i="34"/>
  <c r="O163" i="34"/>
  <c r="V162" i="34"/>
  <c r="U162" i="34"/>
  <c r="T162" i="34"/>
  <c r="S162" i="34"/>
  <c r="R162" i="34"/>
  <c r="Q162" i="34"/>
  <c r="AA161" i="34"/>
  <c r="Z161" i="34"/>
  <c r="Y161" i="34"/>
  <c r="X161" i="34"/>
  <c r="P161" i="34"/>
  <c r="O161" i="34"/>
  <c r="V160" i="34"/>
  <c r="U160" i="34"/>
  <c r="T160" i="34"/>
  <c r="S160" i="34"/>
  <c r="R160" i="34"/>
  <c r="Q160" i="34"/>
  <c r="AA159" i="34"/>
  <c r="Z159" i="34"/>
  <c r="Y159" i="34"/>
  <c r="X159" i="34"/>
  <c r="P159" i="34"/>
  <c r="O159" i="34"/>
  <c r="V158" i="34"/>
  <c r="U158" i="34"/>
  <c r="T158" i="34"/>
  <c r="S158" i="34"/>
  <c r="R158" i="34"/>
  <c r="Q158" i="34"/>
  <c r="AA157" i="34"/>
  <c r="Z157" i="34"/>
  <c r="Y157" i="34"/>
  <c r="X157" i="34"/>
  <c r="P157" i="34"/>
  <c r="O157" i="34"/>
  <c r="V156" i="34"/>
  <c r="U156" i="34"/>
  <c r="T156" i="34"/>
  <c r="S156" i="34"/>
  <c r="R156" i="34"/>
  <c r="Q156" i="34"/>
  <c r="AA155" i="34"/>
  <c r="Z155" i="34"/>
  <c r="Y155" i="34"/>
  <c r="X155" i="34"/>
  <c r="P155" i="34"/>
  <c r="O155" i="34"/>
  <c r="V154" i="34"/>
  <c r="U154" i="34"/>
  <c r="T154" i="34"/>
  <c r="S154" i="34"/>
  <c r="R154" i="34"/>
  <c r="Q154" i="34"/>
  <c r="AA153" i="34"/>
  <c r="Z153" i="34"/>
  <c r="Y153" i="34"/>
  <c r="X153" i="34"/>
  <c r="P153" i="34"/>
  <c r="O153" i="34"/>
  <c r="V152" i="34"/>
  <c r="U152" i="34"/>
  <c r="T152" i="34"/>
  <c r="S152" i="34"/>
  <c r="R152" i="34"/>
  <c r="Q152" i="34"/>
  <c r="AA151" i="34"/>
  <c r="Z151" i="34"/>
  <c r="Y151" i="34"/>
  <c r="X151" i="34"/>
  <c r="P151" i="34"/>
  <c r="O151" i="34"/>
  <c r="V150" i="34"/>
  <c r="U150" i="34"/>
  <c r="T150" i="34"/>
  <c r="S150" i="34"/>
  <c r="R150" i="34"/>
  <c r="Q150" i="34"/>
  <c r="AA149" i="34"/>
  <c r="Z149" i="34"/>
  <c r="Y149" i="34"/>
  <c r="X149" i="34"/>
  <c r="P149" i="34"/>
  <c r="O149" i="34"/>
  <c r="V148" i="34"/>
  <c r="U148" i="34"/>
  <c r="T148" i="34"/>
  <c r="S148" i="34"/>
  <c r="R148" i="34"/>
  <c r="Q148" i="34"/>
  <c r="AE147" i="34"/>
  <c r="AA145" i="34"/>
  <c r="Z145" i="34"/>
  <c r="Y145" i="34"/>
  <c r="X145" i="34"/>
  <c r="P145" i="34"/>
  <c r="O145" i="34"/>
  <c r="V144" i="34"/>
  <c r="U144" i="34"/>
  <c r="T144" i="34"/>
  <c r="S144" i="34"/>
  <c r="R144" i="34"/>
  <c r="Q144" i="34"/>
  <c r="AA143" i="34"/>
  <c r="Z143" i="34"/>
  <c r="Y143" i="34"/>
  <c r="X143" i="34"/>
  <c r="P143" i="34"/>
  <c r="O143" i="34"/>
  <c r="V142" i="34"/>
  <c r="U142" i="34"/>
  <c r="T142" i="34"/>
  <c r="S142" i="34"/>
  <c r="R142" i="34"/>
  <c r="Q142" i="34"/>
  <c r="AA141" i="34"/>
  <c r="Z141" i="34"/>
  <c r="Y141" i="34"/>
  <c r="X141" i="34"/>
  <c r="P141" i="34"/>
  <c r="O141" i="34"/>
  <c r="V140" i="34"/>
  <c r="U140" i="34"/>
  <c r="T140" i="34"/>
  <c r="S140" i="34"/>
  <c r="R140" i="34"/>
  <c r="Q140" i="34"/>
  <c r="AA139" i="34"/>
  <c r="Z139" i="34"/>
  <c r="Y139" i="34"/>
  <c r="X139" i="34"/>
  <c r="P139" i="34"/>
  <c r="O139" i="34"/>
  <c r="V138" i="34"/>
  <c r="U138" i="34"/>
  <c r="T138" i="34"/>
  <c r="S138" i="34"/>
  <c r="R138" i="34"/>
  <c r="Q138" i="34"/>
  <c r="AA137" i="34"/>
  <c r="Z137" i="34"/>
  <c r="Y137" i="34"/>
  <c r="X137" i="34"/>
  <c r="P137" i="34"/>
  <c r="O137" i="34"/>
  <c r="V136" i="34"/>
  <c r="U136" i="34"/>
  <c r="T136" i="34"/>
  <c r="S136" i="34"/>
  <c r="R136" i="34"/>
  <c r="Q136" i="34"/>
  <c r="AA135" i="34"/>
  <c r="Z135" i="34"/>
  <c r="Y135" i="34"/>
  <c r="X135" i="34"/>
  <c r="P135" i="34"/>
  <c r="O135" i="34"/>
  <c r="V134" i="34"/>
  <c r="U134" i="34"/>
  <c r="T134" i="34"/>
  <c r="S134" i="34"/>
  <c r="R134" i="34"/>
  <c r="Q134" i="34"/>
  <c r="AA133" i="34"/>
  <c r="Z133" i="34"/>
  <c r="Y133" i="34"/>
  <c r="X133" i="34"/>
  <c r="P133" i="34"/>
  <c r="O133" i="34"/>
  <c r="V132" i="34"/>
  <c r="U132" i="34"/>
  <c r="T132" i="34"/>
  <c r="S132" i="34"/>
  <c r="R132" i="34"/>
  <c r="Q132" i="34"/>
  <c r="AA131" i="34"/>
  <c r="Z131" i="34"/>
  <c r="Y131" i="34"/>
  <c r="X131" i="34"/>
  <c r="P131" i="34"/>
  <c r="O131" i="34"/>
  <c r="V130" i="34"/>
  <c r="U130" i="34"/>
  <c r="T130" i="34"/>
  <c r="S130" i="34"/>
  <c r="R130" i="34"/>
  <c r="Q130" i="34"/>
  <c r="AA129" i="34"/>
  <c r="Z129" i="34"/>
  <c r="Y129" i="34"/>
  <c r="X129" i="34"/>
  <c r="P129" i="34"/>
  <c r="O129" i="34"/>
  <c r="V128" i="34"/>
  <c r="U128" i="34"/>
  <c r="T128" i="34"/>
  <c r="S128" i="34"/>
  <c r="R128" i="34"/>
  <c r="Q128" i="34"/>
  <c r="AA127" i="34"/>
  <c r="Z127" i="34"/>
  <c r="Y127" i="34"/>
  <c r="X127" i="34"/>
  <c r="P127" i="34"/>
  <c r="O127" i="34"/>
  <c r="V126" i="34"/>
  <c r="U126" i="34"/>
  <c r="T126" i="34"/>
  <c r="S126" i="34"/>
  <c r="R126" i="34"/>
  <c r="Q126" i="34"/>
  <c r="AA125" i="34"/>
  <c r="Z125" i="34"/>
  <c r="Y125" i="34"/>
  <c r="X125" i="34"/>
  <c r="P125" i="34"/>
  <c r="O125" i="34"/>
  <c r="V124" i="34"/>
  <c r="U124" i="34"/>
  <c r="T124" i="34"/>
  <c r="S124" i="34"/>
  <c r="R124" i="34"/>
  <c r="Q124" i="34"/>
  <c r="AA123" i="34"/>
  <c r="Z123" i="34"/>
  <c r="Y123" i="34"/>
  <c r="X123" i="34"/>
  <c r="P123" i="34"/>
  <c r="O123" i="34"/>
  <c r="V122" i="34"/>
  <c r="U122" i="34"/>
  <c r="T122" i="34"/>
  <c r="S122" i="34"/>
  <c r="R122" i="34"/>
  <c r="Q122" i="34"/>
  <c r="AA121" i="34"/>
  <c r="Z121" i="34"/>
  <c r="Y121" i="34"/>
  <c r="X121" i="34"/>
  <c r="P121" i="34"/>
  <c r="O121" i="34"/>
  <c r="V120" i="34"/>
  <c r="U120" i="34"/>
  <c r="T120" i="34"/>
  <c r="S120" i="34"/>
  <c r="R120" i="34"/>
  <c r="Q120" i="34"/>
  <c r="AA119" i="34"/>
  <c r="Z119" i="34"/>
  <c r="Y119" i="34"/>
  <c r="X119" i="34"/>
  <c r="P119" i="34"/>
  <c r="O119" i="34"/>
  <c r="V118" i="34"/>
  <c r="U118" i="34"/>
  <c r="T118" i="34"/>
  <c r="S118" i="34"/>
  <c r="R118" i="34"/>
  <c r="Q118" i="34"/>
  <c r="AE117" i="34"/>
  <c r="AF114" i="34"/>
  <c r="AA112" i="34"/>
  <c r="Z112" i="34"/>
  <c r="Y112" i="34"/>
  <c r="X112" i="34"/>
  <c r="P112" i="34"/>
  <c r="O112" i="34"/>
  <c r="W110" i="34"/>
  <c r="V108" i="34"/>
  <c r="U108" i="34"/>
  <c r="T108" i="34"/>
  <c r="S108" i="34"/>
  <c r="R108" i="34"/>
  <c r="Q108" i="34"/>
  <c r="AE107" i="34"/>
  <c r="AF106" i="34"/>
  <c r="AA104" i="34"/>
  <c r="Z104" i="34"/>
  <c r="Y104" i="34"/>
  <c r="X104" i="34"/>
  <c r="P104" i="34"/>
  <c r="O104" i="34"/>
  <c r="W99" i="34"/>
  <c r="W97" i="34"/>
  <c r="V96" i="34"/>
  <c r="U96" i="34"/>
  <c r="T96" i="34"/>
  <c r="S96" i="34"/>
  <c r="R96" i="34"/>
  <c r="Q96" i="34"/>
  <c r="AA95" i="34"/>
  <c r="Z95" i="34"/>
  <c r="Y95" i="34"/>
  <c r="X95" i="34"/>
  <c r="P95" i="34"/>
  <c r="O95" i="34"/>
  <c r="W89" i="34"/>
  <c r="W87" i="34"/>
  <c r="V86" i="34"/>
  <c r="U86" i="34"/>
  <c r="T86" i="34"/>
  <c r="S86" i="34"/>
  <c r="R86" i="34"/>
  <c r="Q86" i="34"/>
  <c r="AA85" i="34"/>
  <c r="Z85" i="34"/>
  <c r="Y85" i="34"/>
  <c r="X85" i="34"/>
  <c r="P85" i="34"/>
  <c r="O85" i="34"/>
  <c r="W79" i="34"/>
  <c r="W77" i="34"/>
  <c r="V76" i="34"/>
  <c r="U76" i="34"/>
  <c r="T76" i="34"/>
  <c r="S76" i="34"/>
  <c r="R76" i="34"/>
  <c r="Q76" i="34"/>
  <c r="AA75" i="34"/>
  <c r="Z75" i="34"/>
  <c r="Y75" i="34"/>
  <c r="X75" i="34"/>
  <c r="P75" i="34"/>
  <c r="O75" i="34"/>
  <c r="W69" i="34"/>
  <c r="W67" i="34"/>
  <c r="V66" i="34"/>
  <c r="U66" i="34"/>
  <c r="T66" i="34"/>
  <c r="S66" i="34"/>
  <c r="R66" i="34"/>
  <c r="Q66" i="34"/>
  <c r="AE65" i="34"/>
  <c r="AF64" i="34"/>
  <c r="AA62" i="34"/>
  <c r="Z62" i="34"/>
  <c r="Y62" i="34"/>
  <c r="X62" i="34"/>
  <c r="P62" i="34"/>
  <c r="O62" i="34"/>
  <c r="AA57" i="34"/>
  <c r="Z57" i="34"/>
  <c r="Y57" i="34"/>
  <c r="X57" i="34"/>
  <c r="V57" i="34"/>
  <c r="U57" i="34"/>
  <c r="T57" i="34"/>
  <c r="S57" i="34"/>
  <c r="R57" i="34"/>
  <c r="Q57" i="34"/>
  <c r="W55" i="34"/>
  <c r="W53" i="34"/>
  <c r="V52" i="34"/>
  <c r="U52" i="34"/>
  <c r="T52" i="34"/>
  <c r="S52" i="34"/>
  <c r="R52" i="34"/>
  <c r="Q52" i="34"/>
  <c r="AA51" i="34"/>
  <c r="Z51" i="34"/>
  <c r="Y51" i="34"/>
  <c r="X51" i="34"/>
  <c r="P51" i="34"/>
  <c r="O51" i="34"/>
  <c r="V50" i="34"/>
  <c r="U50" i="34"/>
  <c r="T50" i="34"/>
  <c r="S50" i="34"/>
  <c r="R50" i="34"/>
  <c r="Q50" i="34"/>
  <c r="AA49" i="34"/>
  <c r="Z49" i="34"/>
  <c r="Y49" i="34"/>
  <c r="X49" i="34"/>
  <c r="P49" i="34"/>
  <c r="O49" i="34"/>
  <c r="W43" i="34"/>
  <c r="W41" i="34"/>
  <c r="V40" i="34"/>
  <c r="U40" i="34"/>
  <c r="T40" i="34"/>
  <c r="S40" i="34"/>
  <c r="R40" i="34"/>
  <c r="Q40" i="34"/>
  <c r="AE39" i="34"/>
  <c r="H31" i="34"/>
  <c r="G26" i="34"/>
  <c r="J22" i="34"/>
  <c r="J21" i="34"/>
  <c r="J20" i="34"/>
  <c r="J19" i="34"/>
  <c r="J16" i="34"/>
  <c r="J14" i="34"/>
  <c r="C13" i="34"/>
  <c r="J12" i="34"/>
  <c r="C11" i="34"/>
  <c r="J10" i="34"/>
  <c r="C9" i="34"/>
  <c r="J8" i="34"/>
  <c r="A1" i="34"/>
  <c r="G43" i="33"/>
  <c r="F43" i="33"/>
  <c r="E43" i="33"/>
  <c r="G30" i="33"/>
  <c r="E30" i="33"/>
  <c r="D77" i="33" l="1"/>
  <c r="G43" i="39"/>
  <c r="G44" i="39" s="1"/>
  <c r="G45" i="39" s="1"/>
  <c r="G47" i="39" s="1"/>
  <c r="F49" i="39"/>
  <c r="F51" i="39" s="1"/>
  <c r="F53" i="39" s="1"/>
  <c r="E58" i="33"/>
  <c r="E75" i="33" s="1"/>
  <c r="F58" i="33"/>
  <c r="F75" i="33" s="1"/>
  <c r="E45" i="39"/>
  <c r="E47" i="39" s="1"/>
  <c r="E49" i="39" s="1"/>
  <c r="G36" i="33"/>
  <c r="G44" i="33" s="1"/>
  <c r="G45" i="33" s="1"/>
  <c r="G47" i="33" s="1"/>
  <c r="G49" i="33" s="1"/>
  <c r="G51" i="33" s="1"/>
  <c r="G56" i="33" s="1"/>
  <c r="G60" i="33" s="1"/>
  <c r="E36" i="33"/>
  <c r="F30" i="33" l="1"/>
  <c r="F36" i="33" s="1"/>
  <c r="F44" i="33" s="1"/>
  <c r="F45" i="33" s="1"/>
  <c r="F47" i="33" s="1"/>
  <c r="F49" i="33" s="1"/>
  <c r="F51" i="33" s="1"/>
  <c r="F56" i="33" s="1"/>
  <c r="G64" i="33"/>
  <c r="G66" i="33" s="1"/>
  <c r="G68" i="33" s="1"/>
  <c r="G72" i="33" s="1"/>
  <c r="G49" i="39"/>
  <c r="E44" i="33"/>
  <c r="E45" i="33" s="1"/>
  <c r="E47" i="33" s="1"/>
  <c r="E49" i="33" s="1"/>
  <c r="E51" i="33" s="1"/>
  <c r="E56" i="33" s="1"/>
  <c r="E60" i="33" s="1"/>
  <c r="G51" i="39" l="1"/>
  <c r="G53" i="39" s="1"/>
  <c r="E51" i="39"/>
  <c r="E53" i="39" s="1"/>
  <c r="E64" i="33"/>
  <c r="E66" i="33" s="1"/>
  <c r="E68" i="33" s="1"/>
  <c r="E72" i="33" s="1"/>
  <c r="F60" i="33"/>
  <c r="F64" i="33" l="1"/>
  <c r="F66" i="33" s="1"/>
  <c r="F68" i="33" s="1"/>
  <c r="F72" i="33" s="1"/>
  <c r="D9" i="33" l="1"/>
  <c r="J7" i="36" l="1"/>
  <c r="K179" i="38"/>
  <c r="D26" i="33" s="1"/>
  <c r="D26" i="39" l="1"/>
  <c r="H26" i="33"/>
  <c r="H29" i="33" s="1"/>
  <c r="L175" i="38" s="1"/>
  <c r="D29" i="33"/>
  <c r="D30" i="33" s="1"/>
  <c r="D36" i="33" s="1"/>
  <c r="I29" i="33" l="1"/>
  <c r="D39" i="33"/>
  <c r="H36" i="33"/>
  <c r="I7" i="29"/>
  <c r="H26" i="39"/>
  <c r="D29" i="39"/>
  <c r="D30" i="39" s="1"/>
  <c r="D36" i="39" s="1"/>
  <c r="H30" i="33" l="1"/>
  <c r="N26" i="39"/>
  <c r="J26" i="39"/>
  <c r="H29" i="39"/>
  <c r="H30" i="39" s="1"/>
  <c r="H36" i="39" s="1"/>
  <c r="M26" i="39"/>
  <c r="D39" i="39"/>
  <c r="H39" i="33"/>
  <c r="D43" i="33"/>
  <c r="I39" i="39"/>
  <c r="H43" i="33" l="1"/>
  <c r="D44" i="33"/>
  <c r="H39" i="39"/>
  <c r="D43" i="39"/>
  <c r="H44" i="33" l="1"/>
  <c r="D45" i="33"/>
  <c r="H43" i="39"/>
  <c r="H44" i="39" s="1"/>
  <c r="D44" i="39"/>
  <c r="D45" i="39" s="1"/>
  <c r="D47" i="39" l="1"/>
  <c r="H45" i="39"/>
  <c r="H47" i="39" s="1"/>
  <c r="H49" i="39" s="1"/>
  <c r="D47" i="33"/>
  <c r="H45" i="33"/>
  <c r="H47" i="33" l="1"/>
  <c r="D49" i="33"/>
  <c r="H49" i="33" s="1"/>
  <c r="D49" i="39"/>
  <c r="D51" i="39" s="1"/>
  <c r="D53" i="39" l="1"/>
  <c r="H53" i="39" s="1"/>
  <c r="H51" i="39"/>
  <c r="D51" i="33"/>
  <c r="D56" i="33" l="1"/>
  <c r="H51" i="33"/>
  <c r="D60" i="33" l="1"/>
  <c r="H56" i="33"/>
  <c r="H60" i="33" l="1"/>
  <c r="C7" i="37" s="1"/>
  <c r="D64" i="33"/>
  <c r="H64" i="33" l="1"/>
  <c r="H62" i="33" s="1"/>
  <c r="C9" i="37" s="1"/>
  <c r="D66" i="33"/>
  <c r="H66" i="33" l="1"/>
  <c r="H68" i="33" s="1"/>
  <c r="C8" i="37" s="1"/>
  <c r="C11" i="37" s="1"/>
  <c r="D68" i="33"/>
  <c r="D72" i="33" s="1"/>
  <c r="H72" i="33" s="1"/>
  <c r="H54" i="36"/>
  <c r="G53" i="36" l="1"/>
  <c r="G69" i="36"/>
  <c r="H87" i="36"/>
  <c r="I87" i="36" s="1"/>
  <c r="J87" i="36" l="1"/>
  <c r="L89" i="36" s="1"/>
  <c r="I92" i="36" s="1"/>
  <c r="I91" i="36"/>
  <c r="G92" i="36"/>
  <c r="G93" i="36" l="1"/>
  <c r="G94" i="36" s="1"/>
  <c r="H95" i="36" s="1"/>
  <c r="G96" i="36" l="1"/>
  <c r="G97" i="36" s="1"/>
  <c r="H101" i="36" s="1"/>
  <c r="F31" i="36" l="1"/>
  <c r="I7" i="36"/>
</calcChain>
</file>

<file path=xl/sharedStrings.xml><?xml version="1.0" encoding="utf-8"?>
<sst xmlns="http://schemas.openxmlformats.org/spreadsheetml/2006/main" count="907" uniqueCount="346">
  <si>
    <t>Приложение 3</t>
  </si>
  <si>
    <t>Форма № 3</t>
  </si>
  <si>
    <t>Заказчик:</t>
  </si>
  <si>
    <t>(наименование организации)</t>
  </si>
  <si>
    <t>"Утверждён"</t>
  </si>
  <si>
    <t>Сводный сметный расчёт в сумме</t>
  </si>
  <si>
    <t>тыс.руб.</t>
  </si>
  <si>
    <t>(наименование стройки)</t>
  </si>
  <si>
    <t>Сметная стоимость, тыс.руб.</t>
  </si>
  <si>
    <t>Глава 1.Подготовительные работы.</t>
  </si>
  <si>
    <t>ВСЕГО по главе:</t>
  </si>
  <si>
    <t>ВСЕГО по главам 1,2:</t>
  </si>
  <si>
    <t>Всего по гл.1-7:</t>
  </si>
  <si>
    <t>ВСЕГО по главам 1-8:</t>
  </si>
  <si>
    <t>ВСЕГО по главам 1-9:</t>
  </si>
  <si>
    <t>ВСЕГО по главам 1-12:</t>
  </si>
  <si>
    <t>Заказчик</t>
  </si>
  <si>
    <t>[должность,подпись(инициалы,фамилия)]</t>
  </si>
  <si>
    <t>№ п/п</t>
  </si>
  <si>
    <t>Номера сметных расчетови смет</t>
  </si>
  <si>
    <t>Наименование объектов,работ и затрат</t>
  </si>
  <si>
    <t>Итого</t>
  </si>
  <si>
    <t>строительных работ</t>
  </si>
  <si>
    <t>монтажных работ</t>
  </si>
  <si>
    <t>прочих затрат</t>
  </si>
  <si>
    <t>оборудования</t>
  </si>
  <si>
    <t>ВСЕГО  по главе:</t>
  </si>
  <si>
    <t>ТСН-2001.12  п.2.4.17.</t>
  </si>
  <si>
    <t>Глава 7.Благоустройство.</t>
  </si>
  <si>
    <t>Глава 8.Временные здания и сооружения.</t>
  </si>
  <si>
    <t>Глава 2.Основные объекты строительства.</t>
  </si>
  <si>
    <t>ЛС 1-8-6</t>
  </si>
  <si>
    <t>ЛС 1-1-1</t>
  </si>
  <si>
    <t>ЛС 1-1-2</t>
  </si>
  <si>
    <t>Вырубка деревьев и кустарников</t>
  </si>
  <si>
    <t>Демонтажные работы</t>
  </si>
  <si>
    <t>ЛС 1-2-1</t>
  </si>
  <si>
    <t>Строительно-монтажные работы (опоры У220/110-3Т + 6,4)</t>
  </si>
  <si>
    <t>ЛС 1-7-1</t>
  </si>
  <si>
    <t>Восстановление благоустройства территории</t>
  </si>
  <si>
    <t>ЛС 1-7-2</t>
  </si>
  <si>
    <t>Восстановление природных комплексов</t>
  </si>
  <si>
    <t>Организация дорожного движения</t>
  </si>
  <si>
    <t>Временные площадки, временные дороги</t>
  </si>
  <si>
    <t>Лежневая дорога</t>
  </si>
  <si>
    <t>ЛС 1-8-1</t>
  </si>
  <si>
    <t>ОС 08-02</t>
  </si>
  <si>
    <t>Непредвиденные работы и затраты. 1,5%</t>
  </si>
  <si>
    <t>ТСН 2001.10 п.19</t>
  </si>
  <si>
    <t>Временные здания и сооружения - 2,2%</t>
  </si>
  <si>
    <t>Строительство ВЛ 220 Сабурово-Баскаково-Иловайская</t>
  </si>
  <si>
    <t>Форма № 1б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</si>
  <si>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</si>
  <si>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</si>
  <si>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</si>
  <si>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</si>
  <si>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</si>
  <si>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тыс.руб</t>
  </si>
  <si>
    <t xml:space="preserve">Составлен(а) в уровне текущих (прогнозных) цен ТСН-2001 апрель 2015 года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</si>
  <si>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</si>
  <si>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</si>
  <si>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</si>
  <si>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</si>
  <si>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</si>
  <si>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</si>
  <si>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</si>
  <si>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</si>
  <si>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</si>
  <si>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</si>
  <si>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</si>
  <si>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</si>
  <si>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</si>
  <si>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</si>
  <si>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</si>
  <si>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</si>
  <si>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</si>
  <si>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</si>
  <si>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</si>
  <si>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</si>
  <si>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</si>
  <si>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/>
  </si>
  <si>
    <t xml:space="preserve">Составил   </t>
  </si>
  <si>
    <t xml:space="preserve">Проверил   </t>
  </si>
  <si>
    <t>Договорная стоимость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</si>
  <si>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</si>
  <si>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</si>
  <si>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</si>
  <si>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</si>
  <si>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</si>
  <si>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</si>
  <si>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</si>
  <si>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</si>
  <si>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</si>
  <si>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Подрядчик</t>
  </si>
  <si>
    <t>Стройка</t>
  </si>
  <si>
    <t>1-2-1 Строительство ВЛ 220 кВ (черновик 2015)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</si>
  <si>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</si>
  <si>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</si>
  <si>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</si>
  <si>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</si>
  <si>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</si>
  <si>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</si>
  <si>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</si>
  <si>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</si>
  <si>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</si>
  <si>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</si>
  <si>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</si>
  <si>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</si>
  <si>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</si>
  <si>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</si>
  <si>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</si>
  <si>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</si>
  <si>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</si>
  <si>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</si>
  <si>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Наименование работ</t>
  </si>
  <si>
    <t>Номер единичной расценки</t>
  </si>
  <si>
    <t>Выполнено работ</t>
  </si>
  <si>
    <t>по порядку</t>
  </si>
  <si>
    <t>поз. по смете</t>
  </si>
  <si>
    <t>Количество</t>
  </si>
  <si>
    <t>цена за единицу, руб</t>
  </si>
  <si>
    <t>стоимость, руб</t>
  </si>
  <si>
    <t>Временные здания и сооружения 2,2%</t>
  </si>
  <si>
    <t>Итого с ВЗиС</t>
  </si>
  <si>
    <r>
      <rPr>
        <b/>
        <sz val="10"/>
        <rFont val="Arial"/>
        <family val="2"/>
        <charset val="204"/>
      </rPr>
      <t>Итого с непредвиденными</t>
    </r>
    <r>
      <rPr>
        <sz val="10"/>
        <rFont val="Arial"/>
        <family val="2"/>
        <charset val="204"/>
      </rPr>
      <t xml:space="preserve"> </t>
    </r>
  </si>
  <si>
    <t>Непредвиденные работы и затраты. 1,5% (по условиям договора нетребующие расшифровки)</t>
  </si>
  <si>
    <t>шт.</t>
  </si>
  <si>
    <t>Итого по акту</t>
  </si>
  <si>
    <t>км</t>
  </si>
  <si>
    <t xml:space="preserve">Форма по ОКУД  </t>
  </si>
  <si>
    <t xml:space="preserve">по ОКПО  </t>
  </si>
  <si>
    <t>"СОГЛАСОВАНО"</t>
  </si>
  <si>
    <t>"УТВЕРЖДАЮ"</t>
  </si>
  <si>
    <t>"_____"________________ 2015 г.</t>
  </si>
  <si>
    <t>Составлен в ценах по состоянию на апрель 2015 г.</t>
  </si>
  <si>
    <r>
      <rPr>
        <b/>
        <sz val="8"/>
        <rFont val="Arial"/>
        <family val="2"/>
        <charset val="204"/>
      </rPr>
      <t>Итого с непредвиденными</t>
    </r>
    <r>
      <rPr>
        <sz val="8"/>
        <rFont val="Arial"/>
        <family val="2"/>
        <charset val="204"/>
      </rPr>
      <t xml:space="preserve"> </t>
    </r>
  </si>
  <si>
    <t>Стоимость конкурсного предложения без тендерного снижения</t>
  </si>
  <si>
    <t>Раздел: Установка опор (У220/110-3Т+6,4)</t>
  </si>
  <si>
    <t>1</t>
  </si>
  <si>
    <t>3.33-2-2</t>
  </si>
  <si>
    <t>УСТАНОВКА ОПОР 35-500 КВ ПРОМЕЖУТОЧНЫХ СВОБОДНОСТОЯЩИХ ОДНОСТОЕЧНЫХ МАССОЙ Т, ДО: 4</t>
  </si>
  <si>
    <t>т</t>
  </si>
  <si>
    <t>*1,15*1,2*1,15)</t>
  </si>
  <si>
    <t>*1,15*1,2*1,25)</t>
  </si>
  <si>
    <t>2</t>
  </si>
  <si>
    <t>201-8273</t>
  </si>
  <si>
    <t>СТАЛЬНАЯ ДВУХЦЕПНАЯ АНКЕРНО-УГЛОВАЯ ОПОРА ВЛ220  У220/110-3Т+6,4  (Расчёт: Вес опоры УМ220-2 - 16,796т  Вес опоры У220/110-3Т+6,4= 29,22т. К=29,22/16,796=1,7397) Стоимость опоры=601113,57*1,7397)</t>
  </si>
  <si>
    <t>ШТ</t>
  </si>
  <si>
    <t>=601113,57*1,7397</t>
  </si>
  <si>
    <t>3</t>
  </si>
  <si>
    <t>3.33-32-2</t>
  </si>
  <si>
    <t>ОКРАСКА БОЛТОВ ЗА ОДИН РАЗ</t>
  </si>
  <si>
    <t>*1,2*1,15*1,15)</t>
  </si>
  <si>
    <t>*1,2*1,15*1,25)</t>
  </si>
  <si>
    <t>3,1</t>
  </si>
  <si>
    <t>1.1-1-462</t>
  </si>
  <si>
    <t>КРАСКИ МАСЛЯНЫЕ ЖИДКОТЕРТЫЕ ЦВЕТНЫЕ (ГОТОВЫЕ К УПОТРЕБЛЕНИЮ) ДЛЯ НАРУЖНЫХ И ВНУТРЕННИХ РАБОТ, МАРКА МА-22</t>
  </si>
  <si>
    <t>кг</t>
  </si>
  <si>
    <t>Итого по разделу: Установка опор (У220/110-3Т+6,4)</t>
  </si>
  <si>
    <t>Раздел: Подвеска провода</t>
  </si>
  <si>
    <t>4</t>
  </si>
  <si>
    <t>3.33-6-3</t>
  </si>
  <si>
    <t>ПОДВЕСКА ПРОВОДОВ ВЛ НАПРЯЖЕНИЕМ 220 КВ (6 ПРОВОДОВ) СЕЧЕНИЕМ СВЫШЕ 240 ММ2 ПРИ ДЛИНЕ АНКЕРНОГО ПРОЛЕТА ДО 1 КМ</t>
  </si>
  <si>
    <t>*1,2*1,15*1,15*1,76</t>
  </si>
  <si>
    <t>*1,2*1,15*1,25*1,65</t>
  </si>
  <si>
    <t>*2</t>
  </si>
  <si>
    <t>5</t>
  </si>
  <si>
    <t>3.33-8-20</t>
  </si>
  <si>
    <t>ПОДВЕСКА ПРОВОДОВ НА ПЕРЕХОДАХ МЕЖДУ АНКЕРНЫМИ ОПОРАМИ ЧЕРЕЗ АВТОМОБИЛЬНЫЕ И ШОССЕЙНЫЕ ДОРОГИ, ЛИНИИ СВЯЗИ, ВЛ ДО 20 КВ НАПРЯЖЕНИЕМ ВЛ, КВ 220 (6 ПРОВОДОВ) ПЕРЕХОД 1 (1пересечение: воздуш. кабель освещения,)</t>
  </si>
  <si>
    <t>переход</t>
  </si>
  <si>
    <t>*1,15*1,2*1,15*1,76</t>
  </si>
  <si>
    <t>*1,15*1,2*1,25*1,65</t>
  </si>
  <si>
    <t>*1,8*2</t>
  </si>
  <si>
    <t>6</t>
  </si>
  <si>
    <t>3.33-7-1</t>
  </si>
  <si>
    <t>ПОДВЕСКА ОДНОГО ГРОЗОЗАЩИТНОГО ТРОСА ВЛ НАПРЯЖЕНИЕМ, КВ 35-500 ПРИ ДЛИНЕ АНКЕРНОГО ПРОЛЕТА, КМ ДО 1</t>
  </si>
  <si>
    <t>*1,15*1,2*1,15</t>
  </si>
  <si>
    <t>*1,15*1,2*1,25</t>
  </si>
  <si>
    <t>7</t>
  </si>
  <si>
    <t>3.33-10-4</t>
  </si>
  <si>
    <t>ПОДВЕСКА ГРОЗОЗАЩИТНЫХ ТРОСОВ В АНКЕРНОМ ПРОЛЕТЕ НА ПЕРЕХОДАХ ЧЕРЕЗ АВТОМОБИЛЬНЫЕ И ШОССЕЙНЫЕ ДОРОГИ, ВЛ ДО 20 КВ, ЛИНИИ СВЯЗИ</t>
  </si>
  <si>
    <t>Итого по разделу: Подвеска провода</t>
  </si>
  <si>
    <t>Раздел: Работа крана для демонтажных и монтажных работ</t>
  </si>
  <si>
    <t>8</t>
  </si>
  <si>
    <t>2.1-3-43</t>
  </si>
  <si>
    <t>КРАНЫ НА АВТОМОБИЛЬНОМ ХОДУ, ГРУЗОПОДЪЕМНОСТЬ ДО 70 Т</t>
  </si>
  <si>
    <t>маш.-ч</t>
  </si>
  <si>
    <t>Итого по разделу: Работа крана для демонтажных и монтажных работ</t>
  </si>
  <si>
    <t>Раздел: Стоимость материалов</t>
  </si>
  <si>
    <t>9</t>
  </si>
  <si>
    <t>1.23-10-17</t>
  </si>
  <si>
    <t>12</t>
  </si>
  <si>
    <t>прайс</t>
  </si>
  <si>
    <t>УШКО УСК-12-16</t>
  </si>
  <si>
    <t>=360/4,56</t>
  </si>
  <si>
    <t>13</t>
  </si>
  <si>
    <t>СЕРЬГА  СР-12-16</t>
  </si>
  <si>
    <t>=84/4,56</t>
  </si>
  <si>
    <t>14</t>
  </si>
  <si>
    <t>СКОБА СКТ-16-1</t>
  </si>
  <si>
    <t>=337,5/4,56</t>
  </si>
  <si>
    <t>15</t>
  </si>
  <si>
    <t>СКОБА СК-21-1А</t>
  </si>
  <si>
    <t>=420/4,56</t>
  </si>
  <si>
    <t>16</t>
  </si>
  <si>
    <t>КОРОМЫСЛО 2КУ-30-1</t>
  </si>
  <si>
    <t>=1950/4,56</t>
  </si>
  <si>
    <t>17</t>
  </si>
  <si>
    <t>ПРОМЗВЕНО ПРР-12-1</t>
  </si>
  <si>
    <t>=495/4,56</t>
  </si>
  <si>
    <t>18</t>
  </si>
  <si>
    <t>ПРОМЗВЕНО ПРТ-12/16-2</t>
  </si>
  <si>
    <t>=207/4,56</t>
  </si>
  <si>
    <t>19</t>
  </si>
  <si>
    <t>ПРОМЗВЕНО ПРТ-21/16-2</t>
  </si>
  <si>
    <t>=352,74/4,56</t>
  </si>
  <si>
    <t>20</t>
  </si>
  <si>
    <t>ПРОМЗВЕНО ПТМ-12-3</t>
  </si>
  <si>
    <t>=450/4,56</t>
  </si>
  <si>
    <t>21</t>
  </si>
  <si>
    <t>ЗАЖИМ НАТЯЖНОЙ ПРЕССУЕМЫЙ НАС-450-1</t>
  </si>
  <si>
    <t>=1190/4,56</t>
  </si>
  <si>
    <t>22</t>
  </si>
  <si>
    <t>ГАСИТЕЛЬ ВИБРАЦИИ ГВУ-2,4-3,2</t>
  </si>
  <si>
    <t>=1447,62/4,56</t>
  </si>
  <si>
    <t>23</t>
  </si>
  <si>
    <t>УЗЛЫ КРЕПЛЕНИЯ  КГН-16-5</t>
  </si>
  <si>
    <t>=945/4,56</t>
  </si>
  <si>
    <t>24</t>
  </si>
  <si>
    <t>ИЗОЛЯТОРЫ ПС 120Б</t>
  </si>
  <si>
    <t>=487,5/4,56</t>
  </si>
  <si>
    <t>Подраздел: Материалы для переустройства  ВОЛС</t>
  </si>
  <si>
    <t>25</t>
  </si>
  <si>
    <t>Зажим спиральный натяжной с коушем К-120 НСО-15.8П-21(75)</t>
  </si>
  <si>
    <t>=2751,39/4,56</t>
  </si>
  <si>
    <t>26</t>
  </si>
  <si>
    <t>Гаситель вибрации ГВ4433-02</t>
  </si>
  <si>
    <t>=1170/4,56</t>
  </si>
  <si>
    <t>27</t>
  </si>
  <si>
    <t>СКОБА ДЛИННАЯ СКД-10-1</t>
  </si>
  <si>
    <t>28</t>
  </si>
  <si>
    <t>СКОБА ДЛИННАЯ СКД-12-1А</t>
  </si>
  <si>
    <t>=460/4,56</t>
  </si>
  <si>
    <t>29</t>
  </si>
  <si>
    <t>30</t>
  </si>
  <si>
    <t>ПРОМЗВЕНО ПР-12-6</t>
  </si>
  <si>
    <t>=100/4,56</t>
  </si>
  <si>
    <t>31</t>
  </si>
  <si>
    <t>32</t>
  </si>
  <si>
    <t>33</t>
  </si>
  <si>
    <t>ИЗОЛЯТОР ПС 120Б</t>
  </si>
  <si>
    <t>=487/4,56</t>
  </si>
  <si>
    <t>34</t>
  </si>
  <si>
    <t>УШКО ОДНОЛАПЧАТОЕ У1-12-16</t>
  </si>
  <si>
    <t>=438/4,56</t>
  </si>
  <si>
    <t>35</t>
  </si>
  <si>
    <t>ЗАЖИМ ПЛАШЕЧНЫЙ ПА-4-1</t>
  </si>
  <si>
    <t>=160,5/4,56</t>
  </si>
  <si>
    <t>36</t>
  </si>
  <si>
    <t>Зажим заземляющий ЗПС-70-3</t>
  </si>
  <si>
    <t>37</t>
  </si>
  <si>
    <t>ЗАЗЕМЛЯЮЩИЙ ПРОВОДНИК АС 120/19</t>
  </si>
  <si>
    <t>=148,5/4,56</t>
  </si>
  <si>
    <t>38</t>
  </si>
  <si>
    <t>Итого по разделу: Стоимость материалов</t>
  </si>
  <si>
    <t>Итого по локальной смете: Строительно-монтажные работы (опоры У220/110-3Т+6,4 - 2 шт.).</t>
  </si>
  <si>
    <t>Прямые затраты</t>
  </si>
  <si>
    <t>Стоимость материальных ресурсов (всего)</t>
  </si>
  <si>
    <t>Стоимость материалов и оборудования заказчика</t>
  </si>
  <si>
    <t>Эксплуатация машин</t>
  </si>
  <si>
    <t>ЗП машинистов</t>
  </si>
  <si>
    <t>Основная ЗП рабочих</t>
  </si>
  <si>
    <t>Трудозатраты строителей</t>
  </si>
  <si>
    <t>Накладные расходы</t>
  </si>
  <si>
    <t>Сметная прибыль</t>
  </si>
  <si>
    <t>Всего с НР и СП</t>
  </si>
  <si>
    <t>Строительство ВЛ 220 кВ</t>
  </si>
  <si>
    <t>1-2-1.Строительно-монтажные работы (опоры У220/110-3Т+6,4 - 2 шт.).</t>
  </si>
  <si>
    <t>Строительство ВЛ 220 Кв</t>
  </si>
  <si>
    <t>1-2-1 Строительно-монтажные работы(опоры У220/110-3Т+6,4 -2 шт.)</t>
  </si>
  <si>
    <t>Механизм расчета договорной стоимости</t>
  </si>
  <si>
    <t>Наименование стоимости и коэффициентов</t>
  </si>
  <si>
    <t>Стоимость, (тыс.руб.)</t>
  </si>
  <si>
    <t>Номер расчета</t>
  </si>
  <si>
    <t>Расчет №01</t>
  </si>
  <si>
    <t>Начальная цена лота</t>
  </si>
  <si>
    <t>Коэффициент тендерного снижения к начальной (максимальной) цене лота (Ктенд)</t>
  </si>
  <si>
    <t>18 822,63</t>
  </si>
  <si>
    <t>Smeta.RU  (495) 974-1589     ТСН-2001 (© ОАО МЦЦС 'Мосстройцены', 2006)</t>
  </si>
  <si>
    <t xml:space="preserve">______________________ </t>
  </si>
  <si>
    <t>ЛОКАЛЬНАЯ СМЕТА № 1-1-3</t>
  </si>
  <si>
    <t xml:space="preserve">Основание: чертежи № </t>
  </si>
  <si>
    <t>СТРУБЦИНА ШЛЕЙФОВАЯ  ЗКШ12-14/18-4 (материал заказчика)</t>
  </si>
  <si>
    <t xml:space="preserve"> </t>
  </si>
  <si>
    <t>Поправочные коэфф.</t>
  </si>
  <si>
    <t>Стоимость строительства без затрат заказчика (стоимость подрядных работ) в текущих(прогнозных) ценах</t>
  </si>
  <si>
    <t xml:space="preserve">1-2-1 Строительство ВЛ 220 кВ </t>
  </si>
  <si>
    <t>Итого в ценах 2 кв.2015 года:</t>
  </si>
  <si>
    <t xml:space="preserve">СВОДНЫЙ СМЕТНЫЙ РАСЧЁТ СТОИМОСТИ ПОДРЯДНЫХ РАБОТ НА МОМЕНТ ПОДАЧИ ПРЕДЛОЖЕНИЯ НА КОНКУРС </t>
  </si>
  <si>
    <t>Итого в ценах 3 кв.2019 года:</t>
  </si>
  <si>
    <t>Индексы пересчета на 2 кв.2015 (Письмо Минстроя от 26.06.2015 №19823-ЮР/08</t>
  </si>
  <si>
    <t>Индексы пересчета на 2 кв.2019 (Письмо Минстроя от 28.08.2019 №31427-ДВ/08)</t>
  </si>
  <si>
    <t>Индекс дефлятор на 2021 год (на сайте МЭР РФ от 30.09.2019)1,036*1,037=1,074332</t>
  </si>
  <si>
    <t>Итого в прогнозных ценах:</t>
  </si>
  <si>
    <t>Коэффициенты приведения цены закупки к лимитам инвестиционной программы</t>
  </si>
  <si>
    <t>Стоимость материалов  заказчика</t>
  </si>
  <si>
    <t>Коэффициент тендерного снижения Кт</t>
  </si>
  <si>
    <t>ИТОГО ЦЕНА ДОГОВОРА</t>
  </si>
  <si>
    <t>Предельная стоимость лота</t>
  </si>
  <si>
    <t>Итого без стоимости материалов заказчика</t>
  </si>
  <si>
    <r>
      <t>ПРОВОДА НЕИЗОЛИРОВАННЫЕ ДЛЯ ВОЗДУШНЫХ ЛИНИЙ ЭЛЕКТРОПЕРЕДАЧ СТАЛЕАЛЮМИНЕВЫЕ, МАРКА АС, СЕЧЕНИЕ 400 ММ2</t>
    </r>
    <r>
      <rPr>
        <sz val="9"/>
        <color rgb="FFFF0000"/>
        <rFont val="Arial"/>
        <family val="2"/>
        <charset val="204"/>
      </rPr>
      <t xml:space="preserve"> (материал Заказчика)</t>
    </r>
  </si>
  <si>
    <t>Коэффициент приведения текущей (прогнозной) сметной стоимости  к начальной (максимальной) цене лота (Кнмц)</t>
  </si>
  <si>
    <t>Материалы заказчика</t>
  </si>
  <si>
    <t>Материалы Заказчика</t>
  </si>
  <si>
    <r>
      <rPr>
        <sz val="9"/>
        <color rgb="FFFF0000"/>
        <rFont val="Arial"/>
        <family val="2"/>
        <charset val="204"/>
      </rPr>
      <t>Материалы Заказчика</t>
    </r>
    <r>
      <rPr>
        <sz val="9"/>
        <rFont val="Arial"/>
        <family val="2"/>
        <charset val="204"/>
      </rPr>
      <t xml:space="preserve">
ПРОВОДА НЕИЗОЛИРОВАННЫЕ ДЛЯ ВОЗДУШНЫХ ЛИНИЙ ЭЛЕКТРОПЕРЕДАЧ СТАЛЕАЛЮМИНЕВЫЕ, МАРКА АС, СЕЧЕНИЕ 400 ММ2 (материал заказчика)</t>
    </r>
  </si>
  <si>
    <t xml:space="preserve">Итого стоимость объекта </t>
  </si>
  <si>
    <t>Итого стоимость объекта без стоимости  материалов Заказчика</t>
  </si>
  <si>
    <t>Итого стоимость объекта</t>
  </si>
  <si>
    <t>Итого стоимость объекта без стоимости  материалов Заказчика (1113,33*0,97)</t>
  </si>
  <si>
    <r>
      <t>Зажим спиральный натяжной с коушем К-120 НСО-15.8П-21(75)</t>
    </r>
    <r>
      <rPr>
        <sz val="8"/>
        <color rgb="FFFF0000"/>
        <rFont val="Arial"/>
        <family val="2"/>
        <charset val="204"/>
      </rPr>
      <t xml:space="preserve"> </t>
    </r>
  </si>
  <si>
    <t>СТРУБЦИНА ШЛЕЙФОВАЯ  ЗКШ12-14/18-4</t>
  </si>
  <si>
    <t>103,5/4,56</t>
  </si>
  <si>
    <t>Возврат стоимости материалов заказчика (1113,33*0,97):</t>
  </si>
  <si>
    <r>
      <t>ПРОВОДА НЕИЗОЛИРОВАННЫЕ ДЛЯ ВОЗДУШНЫХ ЛИНИЙ ЭЛЕКТРОПЕРЕДАЧ СТАЛЕАЛЮМИНЕВЫЕ, МАРКА АС, СЕЧЕНИЕ 400 ММ2 (</t>
    </r>
    <r>
      <rPr>
        <sz val="8"/>
        <color rgb="FFFF0000"/>
        <rFont val="Arial"/>
        <family val="2"/>
        <charset val="204"/>
      </rPr>
      <t xml:space="preserve">материал Заказчика)
</t>
    </r>
  </si>
  <si>
    <t>Возврат стоимости материалов заказчика(1113,33*0,97):</t>
  </si>
  <si>
    <t xml:space="preserve">Строительство ВЛ 220 </t>
  </si>
  <si>
    <t>Справочно</t>
  </si>
  <si>
    <t xml:space="preserve">ПРОВОДА НЕИЗОЛИРОВАННЫЕ ДЛЯ ВОЗДУШНЫХ ЛИНИЙ ЭЛЕКТРОПЕРЕДАЧ СТАЛЕАЛЮМИНЕВЫЕ, МАРКА АС, СЕЧЕНИЕ 400 ММ2 
</t>
  </si>
  <si>
    <t>Материал Заказчика:</t>
  </si>
  <si>
    <t xml:space="preserve">ПРОВОДА НЕИЗОЛИРОВАННЫЕ ДЛЯ ВОЗДУШНЫХ ЛИНИЙ ЭЛЕКТРОПЕРЕДАЧ СТАЛЕАЛЮМИНЕВЫЕ, МАРКА АС, СЕЧЕНИЕ 400 ММ2 </t>
  </si>
  <si>
    <t>Оборудование Заказчика.Транспортные, заготовительно-складские  расходы. 102*4,2%=4,37</t>
  </si>
  <si>
    <t>Раздел: Обородувание.</t>
  </si>
  <si>
    <t xml:space="preserve"> =4370/4,04</t>
  </si>
  <si>
    <t>Раздел. Оборудование</t>
  </si>
  <si>
    <t>шт</t>
  </si>
  <si>
    <t>Итого с оборудованием</t>
  </si>
  <si>
    <t>в том числе оборудование</t>
  </si>
  <si>
    <t>Всего с договорными коэффициентами  Кдог.общ
Ксмр=1,0218;  К обор=1,2149</t>
  </si>
  <si>
    <t>Оборудование Заказчика:</t>
  </si>
  <si>
    <t xml:space="preserve">Трансформатор </t>
  </si>
  <si>
    <t>Транспортные, заготовительно-складские  расходы. 102*4,2%=4,37</t>
  </si>
  <si>
    <t>Транспортные, заготовительно-складские  расходы. 102*4,2%*К</t>
  </si>
  <si>
    <t xml:space="preserve">Приложение №1
к Методическим указаниям
О порядке формирования стоимости выполненных объемов работ и затрат
по строительству и реконструкции объектов ПАО «МОЭСК»
</t>
  </si>
  <si>
    <t>Приложение №1
Расчет № 01</t>
  </si>
  <si>
    <t>Приложение №1
Расчет № 02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</si>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</sst>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\ d\ \ mmmm\ yyyy\ \г\."/>
    <numFmt numFmtId="165" formatCode="#,##0.0000"/>
    <numFmt numFmtId="166" formatCode="#,##0.00;[Red]\-\ #,##0.00"/>
    <numFmt numFmtId="167" formatCode="mmmm"/>
    <numFmt numFmtId="168" formatCode="#,##0.00####;[Red]\-\ #,##0.00####"/>
    <numFmt numFmtId="169" formatCode="#,##0.000"/>
    <numFmt numFmtId="170" formatCode="#,##0.00#;[Red]\-\ #,##0.00#"/>
    <numFmt numFmtId="171" formatCode="#,##0.00_ ;[Red]\-#,##0.00\ "/>
    <numFmt numFmtId="172" formatCode="#,##0.0"/>
    <numFmt numFmtId="173" formatCode="0.0000000"/>
    <numFmt numFmtId="174" formatCode="0.00000"/>
    <numFmt numFmtId="175" formatCode="0.00000000"/>
    <numFmt numFmtId="176" formatCode="#,##0.000000"/>
  </numFmts>
  <fonts count="3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5" fillId="0" borderId="0"/>
    <xf numFmtId="0" fontId="5" fillId="0" borderId="0"/>
    <xf numFmtId="0" fontId="1" fillId="0" borderId="0"/>
  </cellStyleXfs>
  <cellXfs count="303">
    <xf numFmtId="0" fontId="0" fillId="0" borderId="0" xfId="0"/>
    <xf numFmtId="2" fontId="3" fillId="2" borderId="0" xfId="3" applyNumberFormat="1" applyFont="1" applyFill="1"/>
    <xf numFmtId="0" fontId="3" fillId="2" borderId="0" xfId="3" applyFont="1" applyFill="1"/>
    <xf numFmtId="0" fontId="3" fillId="2" borderId="0" xfId="3" applyFont="1" applyFill="1" applyAlignment="1">
      <alignment vertical="center"/>
    </xf>
    <xf numFmtId="2" fontId="3" fillId="2" borderId="0" xfId="3" applyNumberFormat="1" applyFont="1" applyFill="1" applyAlignment="1">
      <alignment vertical="center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166" fontId="13" fillId="0" borderId="0" xfId="0" applyNumberFormat="1" applyFont="1"/>
    <xf numFmtId="0" fontId="13" fillId="0" borderId="0" xfId="0" applyFont="1" applyAlignment="1">
      <alignment horizontal="left" wrapText="1"/>
    </xf>
    <xf numFmtId="172" fontId="13" fillId="0" borderId="0" xfId="0" applyNumberFormat="1" applyFont="1"/>
    <xf numFmtId="0" fontId="16" fillId="2" borderId="0" xfId="3" applyFont="1" applyFill="1" applyBorder="1"/>
    <xf numFmtId="0" fontId="3" fillId="2" borderId="0" xfId="3" applyFont="1" applyFill="1" applyBorder="1"/>
    <xf numFmtId="0" fontId="17" fillId="2" borderId="0" xfId="3" applyFont="1" applyFill="1" applyBorder="1" applyAlignment="1">
      <alignment vertical="center"/>
    </xf>
    <xf numFmtId="0" fontId="3" fillId="2" borderId="0" xfId="3" applyFont="1" applyFill="1" applyBorder="1" applyAlignment="1">
      <alignment vertical="center"/>
    </xf>
    <xf numFmtId="0" fontId="16" fillId="2" borderId="0" xfId="3" applyFont="1" applyFill="1" applyBorder="1" applyAlignment="1">
      <alignment vertical="center"/>
    </xf>
    <xf numFmtId="0" fontId="18" fillId="2" borderId="0" xfId="3" applyFont="1" applyFill="1"/>
    <xf numFmtId="164" fontId="3" fillId="2" borderId="0" xfId="3" applyNumberFormat="1" applyFont="1" applyFill="1"/>
    <xf numFmtId="4" fontId="18" fillId="2" borderId="3" xfId="3" applyNumberFormat="1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 vertical="center"/>
    </xf>
    <xf numFmtId="1" fontId="3" fillId="2" borderId="3" xfId="3" applyNumberFormat="1" applyFont="1" applyFill="1" applyBorder="1" applyAlignment="1">
      <alignment horizontal="center" vertical="center"/>
    </xf>
    <xf numFmtId="4" fontId="13" fillId="2" borderId="3" xfId="2" applyNumberFormat="1" applyFont="1" applyFill="1" applyBorder="1" applyAlignment="1">
      <alignment vertical="center" wrapText="1"/>
    </xf>
    <xf numFmtId="4" fontId="18" fillId="2" borderId="3" xfId="3" applyNumberFormat="1" applyFont="1" applyFill="1" applyBorder="1" applyAlignment="1">
      <alignment horizontal="center" vertical="center"/>
    </xf>
    <xf numFmtId="4" fontId="3" fillId="2" borderId="3" xfId="3" applyNumberFormat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vertical="center"/>
    </xf>
    <xf numFmtId="4" fontId="13" fillId="2" borderId="0" xfId="2" applyNumberFormat="1" applyFont="1" applyFill="1" applyBorder="1" applyAlignment="1">
      <alignment vertical="center" wrapText="1"/>
    </xf>
    <xf numFmtId="4" fontId="3" fillId="2" borderId="0" xfId="3" applyNumberFormat="1" applyFont="1" applyFill="1" applyBorder="1" applyAlignment="1">
      <alignment horizontal="center" vertical="center"/>
    </xf>
    <xf numFmtId="4" fontId="13" fillId="2" borderId="5" xfId="2" applyNumberFormat="1" applyFont="1" applyFill="1" applyBorder="1" applyAlignment="1">
      <alignment vertical="center" wrapText="1"/>
    </xf>
    <xf numFmtId="4" fontId="3" fillId="2" borderId="3" xfId="3" applyNumberFormat="1" applyFont="1" applyFill="1" applyBorder="1" applyAlignment="1">
      <alignment vertical="center"/>
    </xf>
    <xf numFmtId="14" fontId="16" fillId="2" borderId="0" xfId="3" applyNumberFormat="1" applyFont="1" applyFill="1" applyBorder="1" applyAlignment="1">
      <alignment vertical="center"/>
    </xf>
    <xf numFmtId="0" fontId="19" fillId="2" borderId="3" xfId="3" applyFont="1" applyFill="1" applyBorder="1" applyAlignment="1">
      <alignment horizontal="left" vertical="center"/>
    </xf>
    <xf numFmtId="4" fontId="19" fillId="2" borderId="3" xfId="3" applyNumberFormat="1" applyFont="1" applyFill="1" applyBorder="1" applyAlignment="1">
      <alignment vertical="center"/>
    </xf>
    <xf numFmtId="2" fontId="3" fillId="2" borderId="3" xfId="3" applyNumberFormat="1" applyFont="1" applyFill="1" applyBorder="1" applyAlignment="1">
      <alignment vertical="center"/>
    </xf>
    <xf numFmtId="49" fontId="19" fillId="2" borderId="3" xfId="3" applyNumberFormat="1" applyFont="1" applyFill="1" applyBorder="1" applyAlignment="1">
      <alignment horizontal="center" vertical="center"/>
    </xf>
    <xf numFmtId="165" fontId="16" fillId="2" borderId="0" xfId="3" applyNumberFormat="1" applyFont="1" applyFill="1" applyBorder="1" applyAlignment="1">
      <alignment vertical="center"/>
    </xf>
    <xf numFmtId="4" fontId="16" fillId="2" borderId="0" xfId="3" applyNumberFormat="1" applyFont="1" applyFill="1" applyBorder="1" applyAlignment="1">
      <alignment vertical="center"/>
    </xf>
    <xf numFmtId="0" fontId="19" fillId="2" borderId="3" xfId="3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vertical="center"/>
    </xf>
    <xf numFmtId="4" fontId="17" fillId="2" borderId="0" xfId="3" applyNumberFormat="1" applyFont="1" applyFill="1" applyBorder="1" applyAlignment="1">
      <alignment vertical="center"/>
    </xf>
    <xf numFmtId="0" fontId="3" fillId="2" borderId="3" xfId="3" applyFont="1" applyFill="1" applyBorder="1" applyAlignment="1">
      <alignment horizontal="center" vertical="center" wrapText="1"/>
    </xf>
    <xf numFmtId="49" fontId="3" fillId="2" borderId="3" xfId="3" applyNumberFormat="1" applyFont="1" applyFill="1" applyBorder="1" applyAlignment="1">
      <alignment horizontal="center" vertical="center"/>
    </xf>
    <xf numFmtId="4" fontId="20" fillId="2" borderId="0" xfId="3" applyNumberFormat="1" applyFont="1" applyFill="1" applyBorder="1" applyAlignment="1">
      <alignment vertical="center"/>
    </xf>
    <xf numFmtId="49" fontId="13" fillId="2" borderId="3" xfId="2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9" fillId="0" borderId="0" xfId="0" applyFont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8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 wrapText="1"/>
    </xf>
    <xf numFmtId="166" fontId="8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0" fontId="8" fillId="0" borderId="2" xfId="0" applyFont="1" applyBorder="1"/>
    <xf numFmtId="166" fontId="8" fillId="0" borderId="0" xfId="0" applyNumberFormat="1" applyFont="1"/>
    <xf numFmtId="0" fontId="8" fillId="0" borderId="0" xfId="0" quotePrefix="1" applyFont="1" applyAlignment="1">
      <alignment horizontal="right" wrapText="1"/>
    </xf>
    <xf numFmtId="0" fontId="2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8"/>
    <xf numFmtId="0" fontId="0" fillId="0" borderId="0" xfId="8" applyFont="1" applyAlignment="1">
      <alignment wrapText="1"/>
    </xf>
    <xf numFmtId="0" fontId="12" fillId="0" borderId="0" xfId="8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166" fontId="13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8" applyFont="1"/>
    <xf numFmtId="169" fontId="16" fillId="2" borderId="0" xfId="3" applyNumberFormat="1" applyFont="1" applyFill="1" applyBorder="1" applyAlignment="1">
      <alignment vertical="center"/>
    </xf>
    <xf numFmtId="0" fontId="3" fillId="2" borderId="3" xfId="3" applyFont="1" applyFill="1" applyBorder="1" applyAlignment="1">
      <alignment horizontal="center" vertical="center"/>
    </xf>
    <xf numFmtId="0" fontId="19" fillId="2" borderId="3" xfId="3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166" fontId="21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166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0" fontId="13" fillId="0" borderId="0" xfId="8" applyFont="1"/>
    <xf numFmtId="0" fontId="14" fillId="0" borderId="0" xfId="8" applyFont="1"/>
    <xf numFmtId="0" fontId="13" fillId="0" borderId="0" xfId="8" applyFont="1" applyAlignment="1">
      <alignment horizontal="right"/>
    </xf>
    <xf numFmtId="0" fontId="13" fillId="0" borderId="1" xfId="8" applyFont="1" applyBorder="1" applyAlignment="1">
      <alignment horizontal="left" wrapText="1"/>
    </xf>
    <xf numFmtId="0" fontId="13" fillId="0" borderId="7" xfId="8" applyFont="1" applyBorder="1" applyAlignment="1">
      <alignment horizontal="center"/>
    </xf>
    <xf numFmtId="0" fontId="13" fillId="0" borderId="13" xfId="8" applyFont="1" applyBorder="1" applyAlignment="1">
      <alignment horizontal="center"/>
    </xf>
    <xf numFmtId="0" fontId="13" fillId="0" borderId="7" xfId="8" applyFont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14" fontId="13" fillId="0" borderId="13" xfId="8" applyNumberFormat="1" applyFont="1" applyBorder="1" applyAlignment="1">
      <alignment horizontal="center"/>
    </xf>
    <xf numFmtId="0" fontId="13" fillId="0" borderId="3" xfId="8" applyFont="1" applyBorder="1" applyAlignment="1">
      <alignment horizontal="center"/>
    </xf>
    <xf numFmtId="0" fontId="13" fillId="0" borderId="3" xfId="8" applyFont="1" applyBorder="1" applyAlignment="1">
      <alignment horizontal="center" vertical="center" wrapText="1"/>
    </xf>
    <xf numFmtId="0" fontId="13" fillId="0" borderId="0" xfId="8" applyFont="1" applyBorder="1" applyAlignment="1">
      <alignment horizontal="center" vertical="center" wrapText="1"/>
    </xf>
    <xf numFmtId="0" fontId="14" fillId="0" borderId="0" xfId="8" applyFont="1" applyAlignment="1">
      <alignment horizontal="center" wrapText="1"/>
    </xf>
    <xf numFmtId="0" fontId="13" fillId="0" borderId="0" xfId="8" applyFont="1" applyAlignment="1">
      <alignment horizontal="left" vertical="top" wrapText="1"/>
    </xf>
    <xf numFmtId="0" fontId="13" fillId="0" borderId="0" xfId="8" applyFont="1" applyAlignment="1">
      <alignment horizontal="right" wrapText="1"/>
    </xf>
    <xf numFmtId="166" fontId="13" fillId="0" borderId="0" xfId="8" applyNumberFormat="1" applyFont="1"/>
    <xf numFmtId="166" fontId="13" fillId="0" borderId="0" xfId="8" applyNumberFormat="1" applyFont="1" applyAlignment="1">
      <alignment horizontal="left" vertical="top" wrapText="1"/>
    </xf>
    <xf numFmtId="166" fontId="13" fillId="0" borderId="0" xfId="8" applyNumberFormat="1" applyFont="1" applyAlignment="1">
      <alignment horizontal="right" wrapText="1"/>
    </xf>
    <xf numFmtId="170" fontId="13" fillId="0" borderId="0" xfId="8" applyNumberFormat="1" applyFont="1"/>
    <xf numFmtId="0" fontId="14" fillId="0" borderId="0" xfId="8" applyFont="1" applyAlignment="1">
      <alignment horizontal="right"/>
    </xf>
    <xf numFmtId="0" fontId="14" fillId="0" borderId="0" xfId="8" applyFont="1" applyAlignment="1">
      <alignment horizontal="left" wrapText="1"/>
    </xf>
    <xf numFmtId="170" fontId="14" fillId="0" borderId="0" xfId="8" applyNumberFormat="1" applyFont="1" applyAlignment="1">
      <alignment horizontal="right"/>
    </xf>
    <xf numFmtId="166" fontId="14" fillId="0" borderId="0" xfId="8" applyNumberFormat="1" applyFont="1" applyAlignment="1">
      <alignment horizontal="right"/>
    </xf>
    <xf numFmtId="0" fontId="13" fillId="0" borderId="0" xfId="8" applyFont="1" applyAlignment="1">
      <alignment horizontal="left" wrapText="1"/>
    </xf>
    <xf numFmtId="0" fontId="13" fillId="0" borderId="0" xfId="8" applyFont="1" applyAlignment="1">
      <alignment wrapText="1"/>
    </xf>
    <xf numFmtId="0" fontId="14" fillId="0" borderId="0" xfId="8" applyFont="1" applyAlignment="1">
      <alignment vertical="center" wrapText="1"/>
    </xf>
    <xf numFmtId="0" fontId="1" fillId="0" borderId="0" xfId="9" applyAlignment="1">
      <alignment vertical="center"/>
    </xf>
    <xf numFmtId="0" fontId="24" fillId="0" borderId="0" xfId="9" applyFont="1" applyAlignment="1">
      <alignment horizontal="center" vertical="center"/>
    </xf>
    <xf numFmtId="0" fontId="23" fillId="0" borderId="0" xfId="9" applyFont="1" applyAlignment="1">
      <alignment vertical="center"/>
    </xf>
    <xf numFmtId="0" fontId="21" fillId="0" borderId="0" xfId="0" applyFont="1" applyAlignment="1"/>
    <xf numFmtId="0" fontId="8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wrapText="1"/>
    </xf>
    <xf numFmtId="167" fontId="8" fillId="0" borderId="0" xfId="0" applyNumberFormat="1" applyFont="1"/>
    <xf numFmtId="1" fontId="8" fillId="0" borderId="0" xfId="0" applyNumberFormat="1" applyFont="1"/>
    <xf numFmtId="0" fontId="8" fillId="0" borderId="6" xfId="0" applyFont="1" applyBorder="1"/>
    <xf numFmtId="0" fontId="21" fillId="0" borderId="0" xfId="0" applyFont="1"/>
    <xf numFmtId="0" fontId="8" fillId="0" borderId="1" xfId="0" applyFont="1" applyBorder="1"/>
    <xf numFmtId="4" fontId="13" fillId="3" borderId="3" xfId="2" applyNumberFormat="1" applyFont="1" applyFill="1" applyBorder="1" applyAlignment="1">
      <alignment vertical="center" wrapText="1"/>
    </xf>
    <xf numFmtId="4" fontId="3" fillId="3" borderId="3" xfId="3" applyNumberFormat="1" applyFont="1" applyFill="1" applyBorder="1" applyAlignment="1">
      <alignment vertical="center"/>
    </xf>
    <xf numFmtId="0" fontId="3" fillId="3" borderId="3" xfId="3" applyFont="1" applyFill="1" applyBorder="1" applyAlignment="1">
      <alignment horizontal="center" vertical="center"/>
    </xf>
    <xf numFmtId="16" fontId="3" fillId="3" borderId="3" xfId="3" applyNumberFormat="1" applyFont="1" applyFill="1" applyBorder="1" applyAlignment="1">
      <alignment horizontal="center" vertical="center"/>
    </xf>
    <xf numFmtId="0" fontId="16" fillId="3" borderId="0" xfId="3" applyFont="1" applyFill="1" applyBorder="1" applyAlignment="1">
      <alignment vertical="center"/>
    </xf>
    <xf numFmtId="0" fontId="3" fillId="3" borderId="0" xfId="3" applyFont="1" applyFill="1" applyBorder="1" applyAlignment="1">
      <alignment vertical="center"/>
    </xf>
    <xf numFmtId="0" fontId="17" fillId="3" borderId="0" xfId="3" applyFont="1" applyFill="1" applyBorder="1" applyAlignment="1">
      <alignment vertical="center"/>
    </xf>
    <xf numFmtId="0" fontId="3" fillId="3" borderId="0" xfId="3" applyFont="1" applyFill="1" applyAlignment="1">
      <alignment vertical="center"/>
    </xf>
    <xf numFmtId="0" fontId="26" fillId="0" borderId="0" xfId="0" applyFont="1"/>
    <xf numFmtId="4" fontId="19" fillId="3" borderId="3" xfId="3" applyNumberFormat="1" applyFont="1" applyFill="1" applyBorder="1" applyAlignment="1">
      <alignment vertical="center"/>
    </xf>
    <xf numFmtId="2" fontId="3" fillId="2" borderId="0" xfId="3" applyNumberFormat="1" applyFont="1" applyFill="1" applyAlignment="1">
      <alignment wrapText="1"/>
    </xf>
    <xf numFmtId="0" fontId="13" fillId="3" borderId="0" xfId="8" applyFont="1" applyFill="1"/>
    <xf numFmtId="0" fontId="14" fillId="3" borderId="0" xfId="8" applyFont="1" applyFill="1"/>
    <xf numFmtId="171" fontId="14" fillId="3" borderId="0" xfId="8" applyNumberFormat="1" applyFont="1" applyFill="1"/>
    <xf numFmtId="0" fontId="3" fillId="2" borderId="3" xfId="3" applyFont="1" applyFill="1" applyBorder="1" applyAlignment="1">
      <alignment horizontal="center" vertical="center"/>
    </xf>
    <xf numFmtId="0" fontId="27" fillId="0" borderId="0" xfId="0" applyFont="1" applyAlignment="1">
      <alignment horizontal="left" wrapText="1"/>
    </xf>
    <xf numFmtId="166" fontId="26" fillId="0" borderId="0" xfId="0" applyNumberFormat="1" applyFont="1" applyAlignment="1">
      <alignment horizontal="right"/>
    </xf>
    <xf numFmtId="0" fontId="3" fillId="2" borderId="3" xfId="3" applyFont="1" applyFill="1" applyBorder="1" applyAlignment="1">
      <alignment horizontal="center" vertical="center" wrapText="1"/>
    </xf>
    <xf numFmtId="166" fontId="8" fillId="0" borderId="0" xfId="0" applyNumberFormat="1" applyFont="1" applyAlignment="1">
      <alignment horizontal="right"/>
    </xf>
    <xf numFmtId="0" fontId="8" fillId="0" borderId="0" xfId="0" applyFont="1" applyBorder="1"/>
    <xf numFmtId="166" fontId="21" fillId="0" borderId="0" xfId="0" applyNumberFormat="1" applyFont="1" applyBorder="1" applyAlignment="1">
      <alignment horizontal="right"/>
    </xf>
    <xf numFmtId="166" fontId="28" fillId="0" borderId="0" xfId="0" applyNumberFormat="1" applyFont="1" applyBorder="1" applyAlignment="1">
      <alignment horizontal="right"/>
    </xf>
    <xf numFmtId="171" fontId="8" fillId="0" borderId="0" xfId="0" applyNumberFormat="1" applyFont="1"/>
    <xf numFmtId="173" fontId="3" fillId="2" borderId="0" xfId="3" applyNumberFormat="1" applyFont="1" applyFill="1" applyAlignment="1">
      <alignment vertical="center"/>
    </xf>
    <xf numFmtId="166" fontId="26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4" fontId="13" fillId="0" borderId="0" xfId="8" applyNumberFormat="1" applyFont="1"/>
    <xf numFmtId="174" fontId="3" fillId="2" borderId="0" xfId="3" applyNumberFormat="1" applyFont="1" applyFill="1" applyAlignment="1">
      <alignment vertical="center"/>
    </xf>
    <xf numFmtId="4" fontId="14" fillId="0" borderId="0" xfId="8" applyNumberFormat="1" applyFont="1"/>
    <xf numFmtId="171" fontId="13" fillId="0" borderId="0" xfId="8" applyNumberFormat="1" applyFont="1"/>
    <xf numFmtId="0" fontId="23" fillId="0" borderId="3" xfId="9" applyFont="1" applyBorder="1" applyAlignment="1">
      <alignment vertical="center" wrapText="1"/>
    </xf>
    <xf numFmtId="0" fontId="23" fillId="0" borderId="3" xfId="9" applyFont="1" applyBorder="1" applyAlignment="1">
      <alignment horizontal="center" vertical="center" wrapText="1"/>
    </xf>
    <xf numFmtId="4" fontId="23" fillId="0" borderId="3" xfId="9" applyNumberFormat="1" applyFont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right"/>
    </xf>
    <xf numFmtId="4" fontId="0" fillId="0" borderId="0" xfId="0" applyNumberFormat="1"/>
    <xf numFmtId="0" fontId="3" fillId="0" borderId="3" xfId="3" applyFont="1" applyFill="1" applyBorder="1" applyAlignment="1">
      <alignment horizontal="center" vertical="center"/>
    </xf>
    <xf numFmtId="16" fontId="3" fillId="0" borderId="3" xfId="3" applyNumberFormat="1" applyFont="1" applyFill="1" applyBorder="1" applyAlignment="1">
      <alignment horizontal="center" vertical="center"/>
    </xf>
    <xf numFmtId="4" fontId="13" fillId="0" borderId="3" xfId="2" applyNumberFormat="1" applyFont="1" applyFill="1" applyBorder="1" applyAlignment="1">
      <alignment vertical="center" wrapText="1"/>
    </xf>
    <xf numFmtId="4" fontId="3" fillId="0" borderId="3" xfId="3" applyNumberFormat="1" applyFont="1" applyFill="1" applyBorder="1" applyAlignment="1">
      <alignment vertical="center"/>
    </xf>
    <xf numFmtId="4" fontId="31" fillId="2" borderId="3" xfId="3" applyNumberFormat="1" applyFont="1" applyFill="1" applyBorder="1" applyAlignment="1">
      <alignment vertical="center"/>
    </xf>
    <xf numFmtId="0" fontId="32" fillId="2" borderId="3" xfId="3" applyFont="1" applyFill="1" applyBorder="1" applyAlignment="1">
      <alignment horizontal="left" vertical="center"/>
    </xf>
    <xf numFmtId="0" fontId="19" fillId="3" borderId="3" xfId="3" applyFont="1" applyFill="1" applyBorder="1" applyAlignment="1">
      <alignment horizontal="left" vertical="center"/>
    </xf>
    <xf numFmtId="175" fontId="3" fillId="2" borderId="0" xfId="3" applyNumberFormat="1" applyFont="1" applyFill="1" applyAlignment="1">
      <alignment vertical="center"/>
    </xf>
    <xf numFmtId="0" fontId="8" fillId="0" borderId="0" xfId="0" applyFont="1" applyAlignment="1">
      <alignment horizontal="left" wrapText="1"/>
    </xf>
    <xf numFmtId="166" fontId="8" fillId="0" borderId="0" xfId="0" applyNumberFormat="1" applyFont="1" applyAlignment="1">
      <alignment horizontal="right"/>
    </xf>
    <xf numFmtId="166" fontId="29" fillId="0" borderId="0" xfId="8" applyNumberFormat="1" applyFont="1"/>
    <xf numFmtId="4" fontId="8" fillId="0" borderId="0" xfId="0" applyNumberFormat="1" applyFont="1"/>
    <xf numFmtId="0" fontId="33" fillId="0" borderId="0" xfId="8" applyFont="1"/>
    <xf numFmtId="0" fontId="33" fillId="0" borderId="0" xfId="0" applyFont="1"/>
    <xf numFmtId="172" fontId="33" fillId="0" borderId="0" xfId="0" applyNumberFormat="1" applyFont="1"/>
    <xf numFmtId="166" fontId="33" fillId="0" borderId="0" xfId="0" applyNumberFormat="1" applyFont="1"/>
    <xf numFmtId="173" fontId="3" fillId="0" borderId="0" xfId="3" applyNumberFormat="1" applyFont="1" applyFill="1" applyAlignment="1">
      <alignment vertical="center"/>
    </xf>
    <xf numFmtId="0" fontId="19" fillId="3" borderId="3" xfId="3" applyFont="1" applyFill="1" applyBorder="1" applyAlignment="1">
      <alignment horizontal="left" vertical="center" wrapText="1"/>
    </xf>
    <xf numFmtId="0" fontId="14" fillId="0" borderId="0" xfId="8" applyFont="1" applyAlignment="1">
      <alignment horizontal="left"/>
    </xf>
    <xf numFmtId="0" fontId="13" fillId="0" borderId="0" xfId="8" applyFont="1" applyAlignment="1">
      <alignment horizontal="right" vertical="center"/>
    </xf>
    <xf numFmtId="0" fontId="33" fillId="0" borderId="0" xfId="8" applyFont="1" applyAlignment="1">
      <alignment horizontal="left"/>
    </xf>
    <xf numFmtId="0" fontId="8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166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4" fillId="0" borderId="0" xfId="8" applyFont="1" applyAlignment="1">
      <alignment horizontal="left" wrapText="1"/>
    </xf>
    <xf numFmtId="0" fontId="14" fillId="0" borderId="0" xfId="8" applyFont="1" applyAlignment="1">
      <alignment horizontal="center" wrapText="1"/>
    </xf>
    <xf numFmtId="166" fontId="14" fillId="0" borderId="0" xfId="8" applyNumberFormat="1" applyFont="1" applyAlignment="1">
      <alignment horizontal="right"/>
    </xf>
    <xf numFmtId="166" fontId="13" fillId="0" borderId="0" xfId="8" applyNumberFormat="1" applyFont="1" applyAlignment="1">
      <alignment horizontal="right"/>
    </xf>
    <xf numFmtId="166" fontId="21" fillId="0" borderId="0" xfId="0" applyNumberFormat="1" applyFont="1" applyAlignment="1">
      <alignment horizontal="right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top" wrapText="1"/>
    </xf>
    <xf numFmtId="0" fontId="22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168" fontId="8" fillId="3" borderId="0" xfId="0" applyNumberFormat="1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8" fillId="3" borderId="0" xfId="0" applyNumberFormat="1" applyFont="1" applyFill="1" applyAlignment="1">
      <alignment horizontal="right"/>
    </xf>
    <xf numFmtId="0" fontId="30" fillId="0" borderId="0" xfId="8" applyFont="1" applyAlignment="1">
      <alignment wrapText="1"/>
    </xf>
    <xf numFmtId="176" fontId="13" fillId="0" borderId="0" xfId="8" applyNumberFormat="1" applyFont="1"/>
    <xf numFmtId="0" fontId="12" fillId="0" borderId="0" xfId="8" applyFont="1" applyFill="1" applyAlignment="1">
      <alignment horizontal="left" vertical="top" wrapText="1"/>
    </xf>
    <xf numFmtId="0" fontId="14" fillId="0" borderId="0" xfId="0" applyFont="1" applyFill="1"/>
    <xf numFmtId="0" fontId="13" fillId="0" borderId="0" xfId="0" applyFont="1" applyFill="1"/>
    <xf numFmtId="172" fontId="13" fillId="0" borderId="0" xfId="0" applyNumberFormat="1" applyFont="1" applyFill="1"/>
    <xf numFmtId="166" fontId="14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 wrapText="1"/>
    </xf>
    <xf numFmtId="166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33" fillId="0" borderId="0" xfId="8" applyFont="1" applyFill="1" applyAlignment="1">
      <alignment horizontal="left"/>
    </xf>
    <xf numFmtId="0" fontId="34" fillId="0" borderId="0" xfId="8" applyFont="1" applyFill="1" applyAlignment="1">
      <alignment horizontal="left"/>
    </xf>
    <xf numFmtId="0" fontId="23" fillId="0" borderId="3" xfId="9" applyFont="1" applyBorder="1" applyAlignment="1">
      <alignment horizontal="center" vertical="center" wrapText="1"/>
    </xf>
    <xf numFmtId="0" fontId="23" fillId="0" borderId="3" xfId="9" applyFont="1" applyBorder="1" applyAlignment="1">
      <alignment vertical="center" wrapText="1"/>
    </xf>
    <xf numFmtId="4" fontId="23" fillId="0" borderId="3" xfId="9" applyNumberFormat="1" applyFont="1" applyBorder="1" applyAlignment="1">
      <alignment horizontal="center" vertical="center" wrapText="1"/>
    </xf>
    <xf numFmtId="0" fontId="23" fillId="0" borderId="0" xfId="9" applyFont="1" applyAlignment="1">
      <alignment horizontal="right" vertical="center" wrapText="1"/>
    </xf>
    <xf numFmtId="0" fontId="23" fillId="0" borderId="0" xfId="9" applyFont="1" applyAlignment="1">
      <alignment horizontal="right" vertical="center"/>
    </xf>
    <xf numFmtId="0" fontId="24" fillId="0" borderId="0" xfId="9" applyFont="1" applyAlignment="1">
      <alignment horizontal="center" vertical="center"/>
    </xf>
    <xf numFmtId="0" fontId="25" fillId="0" borderId="3" xfId="9" applyFont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2" fontId="3" fillId="2" borderId="3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vertical="center"/>
    </xf>
    <xf numFmtId="0" fontId="3" fillId="2" borderId="0" xfId="3" applyFont="1" applyFill="1" applyAlignment="1">
      <alignment horizontal="center"/>
    </xf>
    <xf numFmtId="0" fontId="18" fillId="2" borderId="0" xfId="3" applyFont="1" applyFill="1" applyAlignment="1">
      <alignment horizontal="center"/>
    </xf>
    <xf numFmtId="2" fontId="3" fillId="2" borderId="3" xfId="3" applyNumberFormat="1" applyFont="1" applyFill="1" applyBorder="1" applyAlignment="1">
      <alignment horizontal="center" vertical="center"/>
    </xf>
    <xf numFmtId="0" fontId="18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0" fillId="0" borderId="0" xfId="0" applyFont="1" applyAlignment="1">
      <alignment horizontal="left" wrapText="1"/>
    </xf>
    <xf numFmtId="166" fontId="26" fillId="0" borderId="0" xfId="0" applyNumberFormat="1" applyFont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21" fillId="0" borderId="0" xfId="0" applyFont="1" applyAlignment="1">
      <alignment horizontal="left" wrapText="1"/>
    </xf>
    <xf numFmtId="166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166" fontId="21" fillId="0" borderId="6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2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1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left" wrapText="1"/>
    </xf>
    <xf numFmtId="0" fontId="13" fillId="0" borderId="7" xfId="8" applyFont="1" applyBorder="1" applyAlignment="1">
      <alignment horizontal="center"/>
    </xf>
    <xf numFmtId="0" fontId="13" fillId="0" borderId="8" xfId="8" applyFont="1" applyBorder="1" applyAlignment="1">
      <alignment horizontal="center"/>
    </xf>
    <xf numFmtId="0" fontId="13" fillId="0" borderId="9" xfId="8" applyFont="1" applyBorder="1" applyAlignment="1">
      <alignment horizontal="center"/>
    </xf>
    <xf numFmtId="0" fontId="13" fillId="0" borderId="10" xfId="8" applyFont="1" applyBorder="1" applyAlignment="1">
      <alignment horizontal="center"/>
    </xf>
    <xf numFmtId="0" fontId="13" fillId="0" borderId="1" xfId="8" applyFont="1" applyBorder="1" applyAlignment="1">
      <alignment horizontal="left" wrapText="1"/>
    </xf>
    <xf numFmtId="0" fontId="13" fillId="0" borderId="0" xfId="8" applyFont="1" applyAlignment="1">
      <alignment horizontal="right"/>
    </xf>
    <xf numFmtId="0" fontId="13" fillId="0" borderId="7" xfId="8" quotePrefix="1" applyFont="1" applyBorder="1" applyAlignment="1">
      <alignment horizontal="center"/>
    </xf>
    <xf numFmtId="0" fontId="13" fillId="0" borderId="2" xfId="8" applyFont="1" applyBorder="1" applyAlignment="1">
      <alignment horizontal="center"/>
    </xf>
    <xf numFmtId="0" fontId="13" fillId="0" borderId="11" xfId="8" applyFont="1" applyBorder="1" applyAlignment="1">
      <alignment horizontal="center"/>
    </xf>
    <xf numFmtId="0" fontId="13" fillId="0" borderId="12" xfId="8" applyFont="1" applyBorder="1" applyAlignment="1">
      <alignment horizontal="center"/>
    </xf>
    <xf numFmtId="0" fontId="14" fillId="0" borderId="0" xfId="8" applyFont="1" applyAlignment="1">
      <alignment horizontal="center"/>
    </xf>
    <xf numFmtId="0" fontId="13" fillId="0" borderId="10" xfId="8" applyFont="1" applyBorder="1" applyAlignment="1">
      <alignment horizontal="right"/>
    </xf>
    <xf numFmtId="14" fontId="13" fillId="0" borderId="7" xfId="8" applyNumberFormat="1" applyFont="1" applyBorder="1" applyAlignment="1">
      <alignment horizontal="center"/>
    </xf>
    <xf numFmtId="14" fontId="13" fillId="0" borderId="8" xfId="8" applyNumberFormat="1" applyFont="1" applyBorder="1" applyAlignment="1">
      <alignment horizontal="center"/>
    </xf>
    <xf numFmtId="0" fontId="13" fillId="0" borderId="13" xfId="8" applyFont="1" applyBorder="1" applyAlignment="1">
      <alignment horizontal="center"/>
    </xf>
    <xf numFmtId="0" fontId="13" fillId="0" borderId="5" xfId="8" applyFont="1" applyBorder="1" applyAlignment="1">
      <alignment horizontal="center"/>
    </xf>
    <xf numFmtId="0" fontId="13" fillId="0" borderId="4" xfId="8" applyFont="1" applyBorder="1" applyAlignment="1">
      <alignment horizontal="center" vertical="center" wrapText="1"/>
    </xf>
    <xf numFmtId="0" fontId="13" fillId="0" borderId="14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3" fillId="0" borderId="9" xfId="8" applyFont="1" applyBorder="1" applyAlignment="1">
      <alignment horizontal="center" vertical="center" wrapText="1"/>
    </xf>
    <xf numFmtId="0" fontId="13" fillId="0" borderId="8" xfId="8" applyFont="1" applyBorder="1" applyAlignment="1">
      <alignment horizontal="center" vertical="center" wrapText="1"/>
    </xf>
    <xf numFmtId="166" fontId="14" fillId="0" borderId="1" xfId="8" applyNumberFormat="1" applyFont="1" applyBorder="1" applyAlignment="1">
      <alignment horizontal="right"/>
    </xf>
    <xf numFmtId="0" fontId="13" fillId="0" borderId="3" xfId="8" applyFont="1" applyBorder="1" applyAlignment="1">
      <alignment horizontal="center" vertical="center" wrapText="1"/>
    </xf>
    <xf numFmtId="166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center" wrapText="1"/>
    </xf>
    <xf numFmtId="0" fontId="14" fillId="0" borderId="0" xfId="8" applyFont="1" applyAlignment="1">
      <alignment horizontal="left" wrapText="1"/>
    </xf>
    <xf numFmtId="166" fontId="13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14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166" fontId="21" fillId="0" borderId="2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68" fontId="8" fillId="0" borderId="0" xfId="0" applyNumberFormat="1" applyFont="1" applyAlignment="1">
      <alignment horizontal="right"/>
    </xf>
  </cellXfs>
  <cellStyles count="10"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 5 2" xfId="8"/>
    <cellStyle name="Обычный 6" xfId="7"/>
    <cellStyle name="Обычный 7" xfId="9"/>
    <cellStyle name="Обычный_ssrport1" xfId="2"/>
    <cellStyle name="Параметр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tfullinaTG/Local%20Settings/Temporary%20Internet%20Files/Content.Outlook/MMXZ5NQU/&#1072;&#1082;&#1090;/1-2-1%20&#1057;&#1090;&#1088;&#1086;&#1080;&#1090;&#1077;&#1083;&#1100;&#1089;&#1090;&#1074;&#1086;%20&#1042;&#1051;%20220%20&#1082;&#1042;%20(&#1095;&#1077;&#1088;&#1085;&#1086;&#1074;&#1080;&#1082;%2020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dakovai\Documents%20and%20Settings\DorofienkoSA\&#1056;&#1072;&#1073;&#1086;&#1095;&#1080;&#1081;%20&#1089;&#1090;&#1086;&#1083;\&#1052;&#1059;\&#1055;&#1088;&#1080;&#1084;&#1077;&#1088;%20&#1088;&#1072;&#1089;&#1095;&#1077;&#1090;&#1072;\&#1084;&#1091;\&#1057;&#1084;&#1077;&#1090;&#1072;%201-2-1(2015),%20&#1040;&#1082;&#1090;%2011%20&#1075;&#1088;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dakovai\Documents%20and%20Settings\DorofienkoSA\&#1056;&#1072;&#1073;&#1086;&#1095;&#1080;&#1081;%20&#1089;&#1090;&#1086;&#1083;\&#1052;&#1059;\&#1055;&#1088;&#1080;&#1084;&#1077;&#1088;%20&#1088;&#1072;&#1089;&#1095;&#1077;&#1090;&#1072;\&#1084;&#1091;\11&#1075;&#1088;%20&#1090;&#1089;&#1085;\1-2-1%20&#1057;&#1090;&#1088;&#1086;&#1080;&#1090;&#1077;&#1083;&#1100;&#1089;&#1090;&#1074;&#1086;%20&#1042;&#1051;%20220%20&#1082;&#1042;%20(&#1085;&#1072;%20&#1082;&#1086;&#1085;&#1082;&#1091;&#1088;&#1089;%20201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"/>
      <sheetName val="Акт по ТСН-2001"/>
      <sheetName val="Смета по ТСН-2001_1"/>
      <sheetName val="Акт 11 гр."/>
      <sheetName val="Смета по ТСН-2001_2"/>
      <sheetName val="Акт КС-2 (8гр.)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Smeta.RU  (495) 974-1589</v>
          </cell>
        </row>
        <row r="12">
          <cell r="G12" t="str">
            <v>1-2-1 Строительство ВЛ 220 кВ (черновик 2015)</v>
          </cell>
          <cell r="AJ12" t="str">
            <v/>
          </cell>
          <cell r="AN12" t="str">
            <v/>
          </cell>
          <cell r="AX12" t="str">
            <v/>
          </cell>
          <cell r="AY12" t="str">
            <v/>
          </cell>
        </row>
        <row r="24">
          <cell r="G24" t="str">
            <v>Установка опор (У220/110-3Т+6,4)</v>
          </cell>
        </row>
        <row r="28">
          <cell r="E28" t="str">
            <v>1</v>
          </cell>
          <cell r="G28" t="str">
            <v>УСТАНОВКА ОПОР 35-500 КВ ПРОМЕЖУТОЧНЫХ СВОБОДНОСТОЯЩИХ ОДНОСТОЕЧНЫХ МАССОЙ Т, ДО: 4</v>
          </cell>
          <cell r="H28" t="str">
            <v>т</v>
          </cell>
        </row>
        <row r="29">
          <cell r="E29" t="str">
            <v>2</v>
          </cell>
          <cell r="G29" t="str">
            <v>СТАЛЬНАЯ ДВУХЦЕПНАЯ АНКЕРНО-УГЛОВАЯ ОПОРА ВЛ220  У220/110-3Т+6,4  (Расчёт: Вес опоры УМ220-2 - 16,796т  Вес опоры У220/110-3Т+6,4= 29,22т. К=29,22/16,796=1,7397) Стоимость опоры=601113,57*1,7397)</v>
          </cell>
          <cell r="H29" t="str">
            <v>ШТ</v>
          </cell>
        </row>
        <row r="30">
          <cell r="E30" t="str">
            <v>3</v>
          </cell>
          <cell r="G30" t="str">
            <v>ОКРАСКА БОЛТОВ ЗА ОДИН РАЗ</v>
          </cell>
          <cell r="H30" t="str">
            <v>т</v>
          </cell>
        </row>
        <row r="33">
          <cell r="G33" t="str">
            <v>Установка опор (У220/110-3Т+6,4)</v>
          </cell>
        </row>
        <row r="59">
          <cell r="G59" t="str">
            <v>Подвеска провода</v>
          </cell>
        </row>
        <row r="63">
          <cell r="E63" t="str">
            <v>4</v>
          </cell>
          <cell r="G63" t="str">
            <v>ПОДВЕСКА ПРОВОДОВ ВЛ НАПРЯЖЕНИЕМ 220 КВ (6 ПРОВОДОВ) СЕЧЕНИЕМ СВЫШЕ 240 ММ2 ПРИ ДЛИНЕ АНКЕРНОГО ПРОЛЕТА ДО 1 КМ</v>
          </cell>
          <cell r="H63" t="str">
            <v>км</v>
          </cell>
        </row>
        <row r="64">
          <cell r="E64" t="str">
            <v>5</v>
          </cell>
          <cell r="G64" t="str">
            <v>ПОДВЕСКА ПРОВОДОВ НА ПЕРЕХОДАХ МЕЖДУ АНКЕРНЫМИ ОПОРАМИ ЧЕРЕЗ АВТОМОБИЛЬНЫЕ И ШОССЕЙНЫЕ ДОРОГИ, ЛИНИИ СВЯЗИ, ВЛ ДО 20 КВ НАПРЯЖЕНИЕМ ВЛ, КВ 220 (6 ПРОВОДОВ) ПЕРЕХОД 1 (1пересечение: воздуш. кабель освещения,)</v>
          </cell>
          <cell r="H64" t="str">
            <v>переход</v>
          </cell>
          <cell r="I64">
            <v>1</v>
          </cell>
        </row>
        <row r="65">
          <cell r="E65" t="str">
            <v>6</v>
          </cell>
          <cell r="G65" t="str">
            <v>ПОДВЕСКА ОДНОГО ГРОЗОЗАЩИТНОГО ТРОСА ВЛ НАПРЯЖЕНИЕМ, КВ 35-500 ПРИ ДЛИНЕ АНКЕРНОГО ПРОЛЕТА, КМ ДО 1</v>
          </cell>
          <cell r="H65" t="str">
            <v>км</v>
          </cell>
        </row>
        <row r="66">
          <cell r="E66" t="str">
            <v>7</v>
          </cell>
          <cell r="G66" t="str">
            <v>ПОДВЕСКА ГРОЗОЗАЩИТНЫХ ТРОСОВ В АНКЕРНОМ ПРОЛЕТЕ НА ПЕРЕХОДАХ ЧЕРЕЗ АВТОМОБИЛЬНЫЕ И ШОССЕЙНЫЕ ДОРОГИ, ВЛ ДО 20 КВ, ЛИНИИ СВЯЗИ</v>
          </cell>
          <cell r="H66" t="str">
            <v>переход</v>
          </cell>
        </row>
        <row r="68">
          <cell r="G68" t="str">
            <v>Подвеска провода</v>
          </cell>
        </row>
        <row r="94">
          <cell r="G94" t="str">
            <v>Работа крана для демонтажных и монтажных работ</v>
          </cell>
        </row>
        <row r="98">
          <cell r="E98" t="str">
            <v>8</v>
          </cell>
          <cell r="G98" t="str">
            <v>АВТОМОБИЛЬНЫЙ КРАН Г/П 90тс Liebherr LTМ 1090-4.1 (общие указания ТСН  Приложение 8 п.1.3-47)  (Продолжительность строительства - 1 месяц)</v>
          </cell>
          <cell r="H98" t="str">
            <v>маш.-ч</v>
          </cell>
        </row>
        <row r="100">
          <cell r="G100" t="str">
            <v>Работа крана для демонтажных и монтажных работ</v>
          </cell>
        </row>
        <row r="126">
          <cell r="G126" t="str">
            <v>Стоимость материалов</v>
          </cell>
        </row>
        <row r="130">
          <cell r="E130" t="str">
            <v>9</v>
          </cell>
          <cell r="H130" t="str">
            <v>км</v>
          </cell>
        </row>
        <row r="133">
          <cell r="E133" t="str">
            <v>12</v>
          </cell>
          <cell r="F133" t="str">
            <v>прайс</v>
          </cell>
          <cell r="G133" t="str">
            <v>УШКО УСК-12-16</v>
          </cell>
          <cell r="H133" t="str">
            <v>ШТ</v>
          </cell>
        </row>
        <row r="134">
          <cell r="E134" t="str">
            <v>13</v>
          </cell>
          <cell r="F134" t="str">
            <v>прайс</v>
          </cell>
          <cell r="G134" t="str">
            <v>СЕРЬГА  СР-12-16</v>
          </cell>
          <cell r="H134" t="str">
            <v>ШТ</v>
          </cell>
        </row>
        <row r="135">
          <cell r="E135" t="str">
            <v>14</v>
          </cell>
          <cell r="F135" t="str">
            <v>прайс</v>
          </cell>
          <cell r="G135" t="str">
            <v>СКОБА СКТ-16-1</v>
          </cell>
          <cell r="H135" t="str">
            <v>ШТ</v>
          </cell>
        </row>
        <row r="136">
          <cell r="E136" t="str">
            <v>15</v>
          </cell>
          <cell r="F136" t="str">
            <v>прайс</v>
          </cell>
          <cell r="G136" t="str">
            <v>СКОБА СК-21-1А</v>
          </cell>
          <cell r="H136" t="str">
            <v>ШТ</v>
          </cell>
        </row>
        <row r="137">
          <cell r="E137" t="str">
            <v>16</v>
          </cell>
          <cell r="F137" t="str">
            <v>прайс</v>
          </cell>
          <cell r="G137" t="str">
            <v>КОРОМЫСЛО 2КУ-30-1</v>
          </cell>
          <cell r="H137" t="str">
            <v>ШТ</v>
          </cell>
        </row>
        <row r="138">
          <cell r="E138" t="str">
            <v>17</v>
          </cell>
          <cell r="F138" t="str">
            <v>прайс</v>
          </cell>
          <cell r="G138" t="str">
            <v>ПРОМЗВЕНО ПРР-12-1</v>
          </cell>
          <cell r="H138" t="str">
            <v>ШТ</v>
          </cell>
        </row>
        <row r="139">
          <cell r="E139" t="str">
            <v>18</v>
          </cell>
          <cell r="F139" t="str">
            <v>прайс</v>
          </cell>
          <cell r="G139" t="str">
            <v>ПРОМЗВЕНО ПРТ-12/16-2</v>
          </cell>
          <cell r="H139" t="str">
            <v>ШТ</v>
          </cell>
        </row>
        <row r="140">
          <cell r="E140" t="str">
            <v>19</v>
          </cell>
          <cell r="F140" t="str">
            <v>прайс</v>
          </cell>
          <cell r="G140" t="str">
            <v>ПРОМЗВЕНО ПРТ-21/16-2</v>
          </cell>
          <cell r="H140" t="str">
            <v>ШТ</v>
          </cell>
        </row>
        <row r="141">
          <cell r="E141" t="str">
            <v>20</v>
          </cell>
          <cell r="F141" t="str">
            <v>прайс</v>
          </cell>
          <cell r="G141" t="str">
            <v>ПРОМЗВЕНО ПТМ-12-3</v>
          </cell>
          <cell r="H141" t="str">
            <v>ШТ</v>
          </cell>
        </row>
        <row r="142">
          <cell r="E142" t="str">
            <v>21</v>
          </cell>
          <cell r="F142" t="str">
            <v>прайс</v>
          </cell>
          <cell r="G142" t="str">
            <v>ЗАЖИМ НАТЯЖНОЙ ПРЕССУЕМЫЙ НАС-450-1</v>
          </cell>
          <cell r="H142" t="str">
            <v>ШТ</v>
          </cell>
        </row>
        <row r="143">
          <cell r="E143" t="str">
            <v>22</v>
          </cell>
          <cell r="F143" t="str">
            <v>прайс</v>
          </cell>
          <cell r="G143" t="str">
            <v>ГАСИТЕЛЬ ВИБРАЦИИ ГВУ-2,4-3,2</v>
          </cell>
          <cell r="H143" t="str">
            <v>ШТ</v>
          </cell>
        </row>
        <row r="144">
          <cell r="E144" t="str">
            <v>23</v>
          </cell>
          <cell r="F144" t="str">
            <v>прайс</v>
          </cell>
          <cell r="G144" t="str">
            <v>УЗЛЫ КРЕПЛЕНИЯ  КГН-16-5</v>
          </cell>
          <cell r="H144" t="str">
            <v>ШТ</v>
          </cell>
        </row>
        <row r="145">
          <cell r="E145" t="str">
            <v>24</v>
          </cell>
          <cell r="F145" t="str">
            <v>прайс</v>
          </cell>
          <cell r="G145" t="str">
            <v>ИЗОЛЯТОРЫ ПС 120Б</v>
          </cell>
          <cell r="H145" t="str">
            <v>ШТ</v>
          </cell>
        </row>
        <row r="147">
          <cell r="G147" t="str">
            <v>Материалы для переустройства  ВОЛС</v>
          </cell>
        </row>
        <row r="151">
          <cell r="E151" t="str">
            <v>25</v>
          </cell>
          <cell r="F151" t="str">
            <v>прайс</v>
          </cell>
          <cell r="H151" t="str">
            <v>ШТ</v>
          </cell>
        </row>
        <row r="152">
          <cell r="E152" t="str">
            <v>26</v>
          </cell>
          <cell r="F152" t="str">
            <v>прайс</v>
          </cell>
          <cell r="H152" t="str">
            <v>ШТ</v>
          </cell>
        </row>
        <row r="153">
          <cell r="E153" t="str">
            <v>27</v>
          </cell>
          <cell r="F153" t="str">
            <v>прайс</v>
          </cell>
          <cell r="H153" t="str">
            <v>ШТ</v>
          </cell>
        </row>
        <row r="154">
          <cell r="E154" t="str">
            <v>28</v>
          </cell>
          <cell r="F154" t="str">
            <v>прайс</v>
          </cell>
          <cell r="H154" t="str">
            <v>ШТ</v>
          </cell>
        </row>
        <row r="155">
          <cell r="E155" t="str">
            <v>29</v>
          </cell>
          <cell r="F155" t="str">
            <v>прайс</v>
          </cell>
          <cell r="H155" t="str">
            <v>ШТ</v>
          </cell>
        </row>
        <row r="156">
          <cell r="E156" t="str">
            <v>30</v>
          </cell>
          <cell r="F156" t="str">
            <v>прайс</v>
          </cell>
          <cell r="H156" t="str">
            <v>ШТ</v>
          </cell>
        </row>
        <row r="157">
          <cell r="E157" t="str">
            <v>31</v>
          </cell>
          <cell r="F157" t="str">
            <v>прайс</v>
          </cell>
          <cell r="H157" t="str">
            <v>ШТ</v>
          </cell>
        </row>
        <row r="158">
          <cell r="E158" t="str">
            <v>32</v>
          </cell>
          <cell r="F158" t="str">
            <v>прайс</v>
          </cell>
          <cell r="H158" t="str">
            <v>ШТ</v>
          </cell>
        </row>
        <row r="159">
          <cell r="E159" t="str">
            <v>33</v>
          </cell>
          <cell r="F159" t="str">
            <v>прайс</v>
          </cell>
          <cell r="H159" t="str">
            <v>шт.</v>
          </cell>
        </row>
        <row r="160">
          <cell r="E160" t="str">
            <v>34</v>
          </cell>
          <cell r="F160" t="str">
            <v>прайс</v>
          </cell>
          <cell r="H160" t="str">
            <v>ШТ</v>
          </cell>
        </row>
        <row r="161">
          <cell r="E161" t="str">
            <v>35</v>
          </cell>
          <cell r="F161" t="str">
            <v>прайс</v>
          </cell>
          <cell r="H161" t="str">
            <v>ШТ</v>
          </cell>
        </row>
        <row r="162">
          <cell r="E162" t="str">
            <v>36</v>
          </cell>
          <cell r="F162" t="str">
            <v>прайс</v>
          </cell>
          <cell r="H162" t="str">
            <v>ШТ</v>
          </cell>
        </row>
        <row r="163">
          <cell r="E163" t="str">
            <v>37</v>
          </cell>
          <cell r="F163" t="str">
            <v>прайс</v>
          </cell>
          <cell r="H163" t="str">
            <v>ШТ</v>
          </cell>
        </row>
        <row r="164">
          <cell r="E164" t="str">
            <v>38</v>
          </cell>
          <cell r="F164" t="str">
            <v>прайс</v>
          </cell>
          <cell r="H164" t="str">
            <v>ШТ</v>
          </cell>
        </row>
        <row r="192">
          <cell r="G192" t="str">
            <v>Стоимость материалов</v>
          </cell>
        </row>
        <row r="242">
          <cell r="H242" t="str">
            <v>Всего с НР и СП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апрель 2015 г"/>
      <sheetName val="11 граф"/>
      <sheetName val="Source"/>
      <sheetName val="Смета по ТСН-2001"/>
      <sheetName val="SourceObSm"/>
      <sheetName val="SmtRes"/>
      <sheetName val="EtalonRes"/>
    </sheetNames>
    <sheetDataSet>
      <sheetData sheetId="0"/>
      <sheetData sheetId="1"/>
      <sheetData sheetId="2">
        <row r="1">
          <cell r="B1" t="str">
            <v>Smeta.RU  (495) 974-1589</v>
          </cell>
        </row>
        <row r="12">
          <cell r="AJ12" t="str">
            <v/>
          </cell>
          <cell r="AN12" t="str">
            <v/>
          </cell>
          <cell r="AX12" t="str">
            <v/>
          </cell>
          <cell r="AY12" t="str">
            <v/>
          </cell>
        </row>
        <row r="281">
          <cell r="P281">
            <v>15320124.09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"/>
      <sheetName val="Акт по ТСН-2001"/>
      <sheetName val="Source"/>
      <sheetName val="SourceObSm"/>
      <sheetName val="SmtRes"/>
      <sheetName val="EtalonRes"/>
    </sheetNames>
    <sheetDataSet>
      <sheetData sheetId="0"/>
      <sheetData sheetId="1"/>
      <sheetData sheetId="2">
        <row r="24">
          <cell r="G24" t="str">
            <v>Установка опор (У220/110-3Т+6,4)</v>
          </cell>
        </row>
        <row r="29">
          <cell r="I29">
            <v>58.44</v>
          </cell>
          <cell r="X29">
            <v>400316.5</v>
          </cell>
          <cell r="Y29">
            <v>185409.75</v>
          </cell>
          <cell r="AE29">
            <v>60.961500000000001</v>
          </cell>
          <cell r="AF29">
            <v>408.71598</v>
          </cell>
          <cell r="AV29">
            <v>1.087</v>
          </cell>
          <cell r="BI29">
            <v>1</v>
          </cell>
          <cell r="CS29">
            <v>1075.483392615</v>
          </cell>
          <cell r="DN29">
            <v>114</v>
          </cell>
          <cell r="DO29">
            <v>80</v>
          </cell>
        </row>
        <row r="31">
          <cell r="I31">
            <v>2</v>
          </cell>
          <cell r="X31">
            <v>0</v>
          </cell>
          <cell r="Y31">
            <v>0</v>
          </cell>
          <cell r="AE31">
            <v>0</v>
          </cell>
          <cell r="AF31">
            <v>0</v>
          </cell>
          <cell r="AV31">
            <v>1</v>
          </cell>
          <cell r="BI31">
            <v>1</v>
          </cell>
          <cell r="CS31">
            <v>0</v>
          </cell>
          <cell r="DN31">
            <v>87</v>
          </cell>
          <cell r="DO31">
            <v>105</v>
          </cell>
        </row>
        <row r="33">
          <cell r="I33">
            <v>4.03</v>
          </cell>
          <cell r="X33">
            <v>3744.14</v>
          </cell>
          <cell r="Y33">
            <v>1734.13</v>
          </cell>
          <cell r="AE33">
            <v>63.859499999999997</v>
          </cell>
          <cell r="AF33">
            <v>55.433909999999997</v>
          </cell>
          <cell r="AV33">
            <v>1.087</v>
          </cell>
          <cell r="BI33">
            <v>1</v>
          </cell>
          <cell r="CS33">
            <v>1126.609937595</v>
          </cell>
          <cell r="DN33">
            <v>114</v>
          </cell>
          <cell r="DO33">
            <v>80</v>
          </cell>
        </row>
        <row r="35">
          <cell r="I35">
            <v>12.0497</v>
          </cell>
          <cell r="X35">
            <v>0</v>
          </cell>
          <cell r="Y35">
            <v>0</v>
          </cell>
          <cell r="AE35">
            <v>0</v>
          </cell>
          <cell r="AF35">
            <v>0</v>
          </cell>
          <cell r="AV35">
            <v>1</v>
          </cell>
          <cell r="BI35">
            <v>1</v>
          </cell>
          <cell r="CS35">
            <v>0</v>
          </cell>
          <cell r="DN35">
            <v>114</v>
          </cell>
          <cell r="DO35">
            <v>80</v>
          </cell>
        </row>
        <row r="37">
          <cell r="G37" t="str">
            <v>Установка опор (У220/110-3Т+6,4)</v>
          </cell>
        </row>
        <row r="63">
          <cell r="G63" t="str">
            <v>Подвеска провода</v>
          </cell>
        </row>
        <row r="68">
          <cell r="I68">
            <v>0.44900000000000001</v>
          </cell>
          <cell r="X68">
            <v>32913.53</v>
          </cell>
          <cell r="Y68">
            <v>15244.16</v>
          </cell>
          <cell r="AE68">
            <v>2026.216913</v>
          </cell>
          <cell r="AF68">
            <v>4373.774539</v>
          </cell>
          <cell r="AV68">
            <v>1.087</v>
          </cell>
          <cell r="BI68">
            <v>1</v>
          </cell>
          <cell r="CS68">
            <v>35746.539041315133</v>
          </cell>
          <cell r="DN68">
            <v>114</v>
          </cell>
          <cell r="DO68">
            <v>80</v>
          </cell>
        </row>
        <row r="70">
          <cell r="I70">
            <v>1</v>
          </cell>
          <cell r="X70">
            <v>58354.51</v>
          </cell>
          <cell r="Y70">
            <v>27027.35</v>
          </cell>
          <cell r="AE70">
            <v>1139.2115630000001</v>
          </cell>
          <cell r="AF70">
            <v>3481.791667</v>
          </cell>
          <cell r="AV70">
            <v>1.087</v>
          </cell>
          <cell r="BI70">
            <v>1</v>
          </cell>
          <cell r="CS70">
            <v>20097.981786561631</v>
          </cell>
          <cell r="DN70">
            <v>114</v>
          </cell>
          <cell r="DO70">
            <v>80</v>
          </cell>
        </row>
        <row r="72">
          <cell r="I72">
            <v>0.44900000000000001</v>
          </cell>
          <cell r="X72">
            <v>3857.78</v>
          </cell>
          <cell r="Y72">
            <v>1786.76</v>
          </cell>
          <cell r="AE72">
            <v>105.27675000000001</v>
          </cell>
          <cell r="AF72">
            <v>512.64860999999996</v>
          </cell>
          <cell r="AV72">
            <v>1.087</v>
          </cell>
          <cell r="BI72">
            <v>1</v>
          </cell>
          <cell r="CS72">
            <v>1857.2934762675002</v>
          </cell>
          <cell r="DN72">
            <v>114</v>
          </cell>
          <cell r="DO72">
            <v>80</v>
          </cell>
        </row>
        <row r="74">
          <cell r="I74">
            <v>1</v>
          </cell>
          <cell r="X74">
            <v>3205.59</v>
          </cell>
          <cell r="Y74">
            <v>1484.69</v>
          </cell>
          <cell r="AE74">
            <v>96.876000000000005</v>
          </cell>
          <cell r="AF74">
            <v>191.26524000000001</v>
          </cell>
          <cell r="AV74">
            <v>1.087</v>
          </cell>
          <cell r="BI74">
            <v>1</v>
          </cell>
          <cell r="CS74">
            <v>1709.0873607600001</v>
          </cell>
          <cell r="DN74">
            <v>114</v>
          </cell>
          <cell r="DO74">
            <v>80</v>
          </cell>
        </row>
        <row r="76">
          <cell r="G76" t="str">
            <v>Подвеска провода</v>
          </cell>
        </row>
        <row r="102">
          <cell r="G102" t="str">
            <v>Работа крана для демонтажных и монтажных работ</v>
          </cell>
        </row>
        <row r="107">
          <cell r="I107">
            <v>238</v>
          </cell>
          <cell r="X107">
            <v>0</v>
          </cell>
          <cell r="Y107">
            <v>0</v>
          </cell>
          <cell r="AE107">
            <v>69.069999999999993</v>
          </cell>
          <cell r="AF107">
            <v>0</v>
          </cell>
          <cell r="AV107">
            <v>1</v>
          </cell>
          <cell r="BI107">
            <v>1</v>
          </cell>
          <cell r="CS107">
            <v>1121.0060999999998</v>
          </cell>
          <cell r="DN107">
            <v>0</v>
          </cell>
          <cell r="DO107">
            <v>0</v>
          </cell>
        </row>
        <row r="109">
          <cell r="G109" t="str">
            <v>Работа крана для демонтажных и монтажных работ</v>
          </cell>
        </row>
        <row r="135">
          <cell r="G135" t="str">
            <v>Стоимость материалов</v>
          </cell>
        </row>
        <row r="140">
          <cell r="I140">
            <v>4.17</v>
          </cell>
          <cell r="X140">
            <v>0</v>
          </cell>
          <cell r="Y140">
            <v>0</v>
          </cell>
          <cell r="AE140">
            <v>0</v>
          </cell>
          <cell r="AF140">
            <v>0</v>
          </cell>
          <cell r="AV140">
            <v>1</v>
          </cell>
          <cell r="BI140">
            <v>2</v>
          </cell>
          <cell r="CS140">
            <v>0</v>
          </cell>
          <cell r="DN140">
            <v>0</v>
          </cell>
          <cell r="DO140">
            <v>0</v>
          </cell>
        </row>
        <row r="146">
          <cell r="I146">
            <v>74</v>
          </cell>
          <cell r="X146">
            <v>0</v>
          </cell>
          <cell r="Y146">
            <v>0</v>
          </cell>
          <cell r="AE146">
            <v>0</v>
          </cell>
          <cell r="AF146">
            <v>0</v>
          </cell>
          <cell r="AV146">
            <v>1</v>
          </cell>
          <cell r="BI146">
            <v>1</v>
          </cell>
          <cell r="CS146">
            <v>0</v>
          </cell>
          <cell r="DN146">
            <v>87</v>
          </cell>
          <cell r="DO146">
            <v>105</v>
          </cell>
        </row>
        <row r="148">
          <cell r="I148">
            <v>74</v>
          </cell>
          <cell r="X148">
            <v>0</v>
          </cell>
          <cell r="Y148">
            <v>0</v>
          </cell>
          <cell r="AE148">
            <v>0</v>
          </cell>
          <cell r="AF148">
            <v>0</v>
          </cell>
          <cell r="AV148">
            <v>1</v>
          </cell>
          <cell r="BI148">
            <v>1</v>
          </cell>
          <cell r="CS148">
            <v>0</v>
          </cell>
          <cell r="DN148">
            <v>87</v>
          </cell>
          <cell r="DO148">
            <v>105</v>
          </cell>
        </row>
        <row r="150">
          <cell r="I150">
            <v>74</v>
          </cell>
          <cell r="X150">
            <v>0</v>
          </cell>
          <cell r="Y150">
            <v>0</v>
          </cell>
          <cell r="AE150">
            <v>0</v>
          </cell>
          <cell r="AF150">
            <v>0</v>
          </cell>
          <cell r="AV150">
            <v>1</v>
          </cell>
          <cell r="BI150">
            <v>1</v>
          </cell>
          <cell r="CS150">
            <v>0</v>
          </cell>
          <cell r="DN150">
            <v>87</v>
          </cell>
          <cell r="DO150">
            <v>105</v>
          </cell>
        </row>
        <row r="152">
          <cell r="I152">
            <v>37</v>
          </cell>
          <cell r="X152">
            <v>0</v>
          </cell>
          <cell r="Y152">
            <v>0</v>
          </cell>
          <cell r="AE152">
            <v>0</v>
          </cell>
          <cell r="AF152">
            <v>0</v>
          </cell>
          <cell r="AV152">
            <v>1</v>
          </cell>
          <cell r="BI152">
            <v>1</v>
          </cell>
          <cell r="CS152">
            <v>0</v>
          </cell>
          <cell r="DN152">
            <v>87</v>
          </cell>
          <cell r="DO152">
            <v>105</v>
          </cell>
        </row>
        <row r="154">
          <cell r="I154">
            <v>37</v>
          </cell>
          <cell r="X154">
            <v>0</v>
          </cell>
          <cell r="Y154">
            <v>0</v>
          </cell>
          <cell r="AE154">
            <v>0</v>
          </cell>
          <cell r="AF154">
            <v>0</v>
          </cell>
          <cell r="AV154">
            <v>1</v>
          </cell>
          <cell r="BI154">
            <v>1</v>
          </cell>
          <cell r="CS154">
            <v>0</v>
          </cell>
          <cell r="DN154">
            <v>87</v>
          </cell>
          <cell r="DO154">
            <v>105</v>
          </cell>
        </row>
        <row r="156">
          <cell r="I156">
            <v>74</v>
          </cell>
          <cell r="X156">
            <v>0</v>
          </cell>
          <cell r="Y156">
            <v>0</v>
          </cell>
          <cell r="AE156">
            <v>0</v>
          </cell>
          <cell r="AF156">
            <v>0</v>
          </cell>
          <cell r="AV156">
            <v>1</v>
          </cell>
          <cell r="BI156">
            <v>1</v>
          </cell>
          <cell r="CS156">
            <v>0</v>
          </cell>
          <cell r="DN156">
            <v>87</v>
          </cell>
          <cell r="DO156">
            <v>105</v>
          </cell>
        </row>
        <row r="158">
          <cell r="I158">
            <v>74</v>
          </cell>
          <cell r="X158">
            <v>0</v>
          </cell>
          <cell r="Y158">
            <v>0</v>
          </cell>
          <cell r="AE158">
            <v>0</v>
          </cell>
          <cell r="AF158">
            <v>0</v>
          </cell>
          <cell r="AV158">
            <v>1</v>
          </cell>
          <cell r="BI158">
            <v>1</v>
          </cell>
          <cell r="CS158">
            <v>0</v>
          </cell>
          <cell r="DN158">
            <v>87</v>
          </cell>
          <cell r="DO158">
            <v>105</v>
          </cell>
        </row>
        <row r="160">
          <cell r="I160">
            <v>37</v>
          </cell>
          <cell r="X160">
            <v>0</v>
          </cell>
          <cell r="Y160">
            <v>0</v>
          </cell>
          <cell r="AE160">
            <v>0</v>
          </cell>
          <cell r="AF160">
            <v>0</v>
          </cell>
          <cell r="AV160">
            <v>1</v>
          </cell>
          <cell r="BI160">
            <v>1</v>
          </cell>
          <cell r="CS160">
            <v>0</v>
          </cell>
          <cell r="DN160">
            <v>87</v>
          </cell>
          <cell r="DO160">
            <v>105</v>
          </cell>
        </row>
        <row r="162">
          <cell r="I162">
            <v>74</v>
          </cell>
          <cell r="X162">
            <v>0</v>
          </cell>
          <cell r="Y162">
            <v>0</v>
          </cell>
          <cell r="AE162">
            <v>0</v>
          </cell>
          <cell r="AF162">
            <v>0</v>
          </cell>
          <cell r="AV162">
            <v>1</v>
          </cell>
          <cell r="BI162">
            <v>1</v>
          </cell>
          <cell r="CS162">
            <v>0</v>
          </cell>
          <cell r="DN162">
            <v>87</v>
          </cell>
          <cell r="DO162">
            <v>105</v>
          </cell>
        </row>
        <row r="164">
          <cell r="I164">
            <v>37</v>
          </cell>
          <cell r="X164">
            <v>0</v>
          </cell>
          <cell r="Y164">
            <v>0</v>
          </cell>
          <cell r="AE164">
            <v>0</v>
          </cell>
          <cell r="AF164">
            <v>0</v>
          </cell>
          <cell r="AV164">
            <v>1</v>
          </cell>
          <cell r="BI164">
            <v>1</v>
          </cell>
          <cell r="CS164">
            <v>0</v>
          </cell>
          <cell r="DN164">
            <v>87</v>
          </cell>
          <cell r="DO164">
            <v>105</v>
          </cell>
        </row>
        <row r="166">
          <cell r="I166">
            <v>37</v>
          </cell>
          <cell r="X166">
            <v>0</v>
          </cell>
          <cell r="Y166">
            <v>0</v>
          </cell>
          <cell r="AE166">
            <v>0</v>
          </cell>
          <cell r="AF166">
            <v>0</v>
          </cell>
          <cell r="AV166">
            <v>1</v>
          </cell>
          <cell r="BI166">
            <v>1</v>
          </cell>
          <cell r="CS166">
            <v>0</v>
          </cell>
          <cell r="DN166">
            <v>87</v>
          </cell>
          <cell r="DO166">
            <v>105</v>
          </cell>
        </row>
        <row r="168">
          <cell r="I168">
            <v>74</v>
          </cell>
          <cell r="X168">
            <v>0</v>
          </cell>
          <cell r="Y168">
            <v>0</v>
          </cell>
          <cell r="AE168">
            <v>0</v>
          </cell>
          <cell r="AF168">
            <v>0</v>
          </cell>
          <cell r="AV168">
            <v>1</v>
          </cell>
          <cell r="BI168">
            <v>1</v>
          </cell>
          <cell r="CS168">
            <v>0</v>
          </cell>
          <cell r="DN168">
            <v>87</v>
          </cell>
          <cell r="DO168">
            <v>105</v>
          </cell>
        </row>
        <row r="170">
          <cell r="I170">
            <v>1335</v>
          </cell>
          <cell r="X170">
            <v>0</v>
          </cell>
          <cell r="Y170">
            <v>0</v>
          </cell>
          <cell r="AE170">
            <v>0</v>
          </cell>
          <cell r="AF170">
            <v>0</v>
          </cell>
          <cell r="AV170">
            <v>1</v>
          </cell>
          <cell r="BI170">
            <v>1</v>
          </cell>
          <cell r="CS170">
            <v>0</v>
          </cell>
          <cell r="DN170">
            <v>87</v>
          </cell>
          <cell r="DO170">
            <v>105</v>
          </cell>
        </row>
        <row r="172">
          <cell r="G172" t="str">
            <v>Материалы для переустройства  ВОЛС</v>
          </cell>
        </row>
        <row r="177">
          <cell r="I177">
            <v>7</v>
          </cell>
          <cell r="X177">
            <v>0</v>
          </cell>
          <cell r="Y177">
            <v>0</v>
          </cell>
          <cell r="AE177">
            <v>0</v>
          </cell>
          <cell r="AF177">
            <v>0</v>
          </cell>
          <cell r="AV177">
            <v>1</v>
          </cell>
          <cell r="BI177">
            <v>1</v>
          </cell>
          <cell r="CS177">
            <v>0</v>
          </cell>
          <cell r="DN177">
            <v>87</v>
          </cell>
          <cell r="DO177">
            <v>105</v>
          </cell>
        </row>
        <row r="179">
          <cell r="I179">
            <v>7</v>
          </cell>
          <cell r="X179">
            <v>0</v>
          </cell>
          <cell r="Y179">
            <v>0</v>
          </cell>
          <cell r="AE179">
            <v>0</v>
          </cell>
          <cell r="AF179">
            <v>0</v>
          </cell>
          <cell r="AV179">
            <v>1</v>
          </cell>
          <cell r="BI179">
            <v>1</v>
          </cell>
          <cell r="CS179">
            <v>0</v>
          </cell>
          <cell r="DN179">
            <v>87</v>
          </cell>
          <cell r="DO179">
            <v>105</v>
          </cell>
        </row>
        <row r="181">
          <cell r="I181">
            <v>7</v>
          </cell>
          <cell r="X181">
            <v>0</v>
          </cell>
          <cell r="Y181">
            <v>0</v>
          </cell>
          <cell r="AE181">
            <v>0</v>
          </cell>
          <cell r="AF181">
            <v>0</v>
          </cell>
          <cell r="AV181">
            <v>1</v>
          </cell>
          <cell r="BI181">
            <v>1</v>
          </cell>
          <cell r="CS181">
            <v>0</v>
          </cell>
          <cell r="DN181">
            <v>87</v>
          </cell>
          <cell r="DO181">
            <v>105</v>
          </cell>
        </row>
        <row r="183">
          <cell r="I183">
            <v>7</v>
          </cell>
          <cell r="X183">
            <v>0</v>
          </cell>
          <cell r="Y183">
            <v>0</v>
          </cell>
          <cell r="AE183">
            <v>0</v>
          </cell>
          <cell r="AF183">
            <v>0</v>
          </cell>
          <cell r="AV183">
            <v>1</v>
          </cell>
          <cell r="BI183">
            <v>1</v>
          </cell>
          <cell r="CS183">
            <v>0</v>
          </cell>
          <cell r="DN183">
            <v>87</v>
          </cell>
          <cell r="DO183">
            <v>105</v>
          </cell>
        </row>
        <row r="185">
          <cell r="I185">
            <v>7</v>
          </cell>
          <cell r="X185">
            <v>0</v>
          </cell>
          <cell r="Y185">
            <v>0</v>
          </cell>
          <cell r="AE185">
            <v>0</v>
          </cell>
          <cell r="AF185">
            <v>0</v>
          </cell>
          <cell r="AV185">
            <v>1</v>
          </cell>
          <cell r="BI185">
            <v>1</v>
          </cell>
          <cell r="CS185">
            <v>0</v>
          </cell>
          <cell r="DN185">
            <v>87</v>
          </cell>
          <cell r="DO185">
            <v>105</v>
          </cell>
        </row>
        <row r="187">
          <cell r="I187">
            <v>13</v>
          </cell>
          <cell r="X187">
            <v>0</v>
          </cell>
          <cell r="Y187">
            <v>0</v>
          </cell>
          <cell r="AE187">
            <v>0</v>
          </cell>
          <cell r="AF187">
            <v>0</v>
          </cell>
          <cell r="AV187">
            <v>1</v>
          </cell>
          <cell r="BI187">
            <v>1</v>
          </cell>
          <cell r="CS187">
            <v>0</v>
          </cell>
          <cell r="DN187">
            <v>87</v>
          </cell>
          <cell r="DO187">
            <v>105</v>
          </cell>
        </row>
        <row r="189">
          <cell r="I189">
            <v>7</v>
          </cell>
          <cell r="X189">
            <v>0</v>
          </cell>
          <cell r="Y189">
            <v>0</v>
          </cell>
          <cell r="AE189">
            <v>0</v>
          </cell>
          <cell r="AF189">
            <v>0</v>
          </cell>
          <cell r="AV189">
            <v>1</v>
          </cell>
          <cell r="BI189">
            <v>1</v>
          </cell>
          <cell r="CS189">
            <v>0</v>
          </cell>
          <cell r="DN189">
            <v>87</v>
          </cell>
          <cell r="DO189">
            <v>105</v>
          </cell>
        </row>
        <row r="191">
          <cell r="I191">
            <v>7</v>
          </cell>
          <cell r="X191">
            <v>0</v>
          </cell>
          <cell r="Y191">
            <v>0</v>
          </cell>
          <cell r="AE191">
            <v>0</v>
          </cell>
          <cell r="AF191">
            <v>0</v>
          </cell>
          <cell r="AV191">
            <v>1</v>
          </cell>
          <cell r="BI191">
            <v>1</v>
          </cell>
          <cell r="CS191">
            <v>0</v>
          </cell>
          <cell r="DN191">
            <v>87</v>
          </cell>
          <cell r="DO191">
            <v>105</v>
          </cell>
        </row>
        <row r="193">
          <cell r="BI193">
            <v>1</v>
          </cell>
        </row>
        <row r="195">
          <cell r="I195">
            <v>7</v>
          </cell>
          <cell r="X195">
            <v>0</v>
          </cell>
          <cell r="Y195">
            <v>0</v>
          </cell>
          <cell r="AE195">
            <v>0</v>
          </cell>
          <cell r="AF195">
            <v>0</v>
          </cell>
          <cell r="AV195">
            <v>1</v>
          </cell>
          <cell r="BI195">
            <v>1</v>
          </cell>
          <cell r="CS195">
            <v>0</v>
          </cell>
          <cell r="DN195">
            <v>87</v>
          </cell>
          <cell r="DO195">
            <v>105</v>
          </cell>
        </row>
        <row r="197">
          <cell r="I197">
            <v>7</v>
          </cell>
          <cell r="X197">
            <v>0</v>
          </cell>
          <cell r="Y197">
            <v>0</v>
          </cell>
          <cell r="AE197">
            <v>0</v>
          </cell>
          <cell r="AF197">
            <v>0</v>
          </cell>
          <cell r="AV197">
            <v>1</v>
          </cell>
          <cell r="BI197">
            <v>1</v>
          </cell>
          <cell r="CS197">
            <v>0</v>
          </cell>
          <cell r="DN197">
            <v>87</v>
          </cell>
          <cell r="DO197">
            <v>105</v>
          </cell>
        </row>
        <row r="199">
          <cell r="I199">
            <v>5</v>
          </cell>
          <cell r="X199">
            <v>0</v>
          </cell>
          <cell r="Y199">
            <v>0</v>
          </cell>
          <cell r="AE199">
            <v>0</v>
          </cell>
          <cell r="AF199">
            <v>0</v>
          </cell>
          <cell r="AV199">
            <v>1</v>
          </cell>
          <cell r="BI199">
            <v>1</v>
          </cell>
          <cell r="CS199">
            <v>0</v>
          </cell>
          <cell r="DN199">
            <v>87</v>
          </cell>
          <cell r="DO199">
            <v>105</v>
          </cell>
        </row>
        <row r="201">
          <cell r="I201">
            <v>1</v>
          </cell>
          <cell r="X201">
            <v>0</v>
          </cell>
          <cell r="Y201">
            <v>0</v>
          </cell>
          <cell r="AE201">
            <v>0</v>
          </cell>
          <cell r="AF201">
            <v>0</v>
          </cell>
          <cell r="AV201">
            <v>1</v>
          </cell>
          <cell r="BI201">
            <v>1</v>
          </cell>
          <cell r="CS201">
            <v>0</v>
          </cell>
          <cell r="DN201">
            <v>87</v>
          </cell>
          <cell r="DO201">
            <v>105</v>
          </cell>
        </row>
        <row r="203">
          <cell r="I203">
            <v>9</v>
          </cell>
          <cell r="X203">
            <v>0</v>
          </cell>
          <cell r="Y203">
            <v>0</v>
          </cell>
          <cell r="AE203">
            <v>0</v>
          </cell>
          <cell r="AF203">
            <v>0</v>
          </cell>
          <cell r="AV203">
            <v>1</v>
          </cell>
          <cell r="BI203">
            <v>1</v>
          </cell>
          <cell r="CS203">
            <v>0</v>
          </cell>
          <cell r="DN203">
            <v>87</v>
          </cell>
          <cell r="DO203">
            <v>105</v>
          </cell>
        </row>
        <row r="231">
          <cell r="G231" t="str">
            <v>Стоимость материалов</v>
          </cell>
        </row>
        <row r="257">
          <cell r="G257" t="str">
            <v>Строительно-монтажные работы (опоры У220/110-3Т+6,4 - 2 шт.).</v>
          </cell>
        </row>
        <row r="259">
          <cell r="H259" t="str">
            <v>Прямые затраты</v>
          </cell>
        </row>
        <row r="260">
          <cell r="H260" t="str">
            <v>Стоимость материальных ресурсов (всего)</v>
          </cell>
        </row>
        <row r="261">
          <cell r="H261" t="str">
            <v>Стоимость материалов и оборудования заказчика</v>
          </cell>
        </row>
        <row r="269">
          <cell r="H269" t="str">
            <v>Эксплуатация машин</v>
          </cell>
        </row>
        <row r="270">
          <cell r="H270" t="str">
            <v>ЗП машинистов</v>
          </cell>
        </row>
        <row r="271">
          <cell r="H271" t="str">
            <v>Основная ЗП рабочих</v>
          </cell>
        </row>
        <row r="276">
          <cell r="H276" t="str">
            <v>Трудозатраты строителей</v>
          </cell>
        </row>
        <row r="279">
          <cell r="H279" t="str">
            <v>Накладные расходы</v>
          </cell>
        </row>
        <row r="280">
          <cell r="H280" t="str">
            <v>Сметная прибыль</v>
          </cell>
        </row>
        <row r="281">
          <cell r="H281" t="str">
            <v>Всего с НР и СП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"/>
  <cols>
    <col min="1" max="1" width="10.5703125" style="111" customWidth="1"/>
    <col min="2" max="2" width="42.140625" style="111" customWidth="1"/>
    <col min="3" max="3" width="41.28515625" style="111" customWidth="1"/>
    <col min="4" max="4" width="29" style="111" customWidth="1"/>
    <col min="5" max="16384" width="9.140625" style="111"/>
  </cols>
  <sheetData>
    <row r="1" spans="1:4" ht="75.599999999999994" customHeight="1" x14ac:dyDescent="0.2">
      <c r="A1" s="217" t="s">
        <v>342</v>
      </c>
      <c r="B1" s="218"/>
      <c r="C1" s="218"/>
      <c r="D1" s="218"/>
    </row>
    <row r="2" spans="1:4" ht="20.25" x14ac:dyDescent="0.2">
      <c r="A2" s="219" t="s">
        <v>280</v>
      </c>
      <c r="B2" s="219"/>
      <c r="C2" s="219"/>
      <c r="D2" s="219"/>
    </row>
    <row r="3" spans="1:4" ht="20.25" x14ac:dyDescent="0.2">
      <c r="A3" s="112"/>
      <c r="B3" s="112"/>
      <c r="C3" s="112"/>
      <c r="D3" s="112"/>
    </row>
    <row r="4" spans="1:4" ht="15.75" x14ac:dyDescent="0.2">
      <c r="A4" s="113"/>
    </row>
    <row r="5" spans="1:4" ht="15.75" customHeight="1" x14ac:dyDescent="0.2">
      <c r="A5" s="214"/>
      <c r="B5" s="220" t="s">
        <v>281</v>
      </c>
      <c r="C5" s="220" t="s">
        <v>282</v>
      </c>
      <c r="D5" s="220" t="s">
        <v>283</v>
      </c>
    </row>
    <row r="6" spans="1:4" ht="25.5" customHeight="1" x14ac:dyDescent="0.2">
      <c r="A6" s="214"/>
      <c r="B6" s="220"/>
      <c r="C6" s="220"/>
      <c r="D6" s="220"/>
    </row>
    <row r="7" spans="1:4" ht="77.25" customHeight="1" x14ac:dyDescent="0.2">
      <c r="A7" s="155">
        <v>1</v>
      </c>
      <c r="B7" s="154" t="s">
        <v>295</v>
      </c>
      <c r="C7" s="156">
        <f>'1_Расчет Дог_цены'!H60</f>
        <v>28000.795612314549</v>
      </c>
      <c r="D7" s="155" t="s">
        <v>284</v>
      </c>
    </row>
    <row r="8" spans="1:4" ht="29.25" customHeight="1" x14ac:dyDescent="0.2">
      <c r="A8" s="155">
        <v>2</v>
      </c>
      <c r="B8" s="154" t="s">
        <v>285</v>
      </c>
      <c r="C8" s="156">
        <f>'1_Расчет Дог_цены'!H68</f>
        <v>21366.049996804839</v>
      </c>
      <c r="D8" s="155" t="s">
        <v>284</v>
      </c>
    </row>
    <row r="9" spans="1:4" x14ac:dyDescent="0.2">
      <c r="A9" s="214">
        <v>3</v>
      </c>
      <c r="B9" s="215" t="s">
        <v>311</v>
      </c>
      <c r="C9" s="216">
        <f>'1_Расчет Дог_цены'!H62</f>
        <v>0.80281233319379575</v>
      </c>
      <c r="D9" s="214" t="s">
        <v>284</v>
      </c>
    </row>
    <row r="10" spans="1:4" ht="72" customHeight="1" x14ac:dyDescent="0.2">
      <c r="A10" s="214"/>
      <c r="B10" s="215"/>
      <c r="C10" s="216"/>
      <c r="D10" s="214"/>
    </row>
    <row r="11" spans="1:4" ht="45" customHeight="1" x14ac:dyDescent="0.2">
      <c r="A11" s="155">
        <v>5</v>
      </c>
      <c r="B11" s="154" t="s">
        <v>136</v>
      </c>
      <c r="C11" s="156">
        <f>C8</f>
        <v>21366.049996804839</v>
      </c>
      <c r="D11" s="155" t="s">
        <v>284</v>
      </c>
    </row>
    <row r="12" spans="1:4" ht="66" customHeight="1" x14ac:dyDescent="0.2">
      <c r="A12" s="155">
        <v>6</v>
      </c>
      <c r="B12" s="154" t="s">
        <v>286</v>
      </c>
      <c r="C12" s="155">
        <v>0.98</v>
      </c>
      <c r="D12" s="155" t="s">
        <v>284</v>
      </c>
    </row>
    <row r="13" spans="1:4" ht="43.5" customHeight="1" x14ac:dyDescent="0.2">
      <c r="A13" s="155">
        <v>7</v>
      </c>
      <c r="B13" s="154" t="s">
        <v>83</v>
      </c>
      <c r="C13" s="155" t="s">
        <v>287</v>
      </c>
      <c r="D13" s="155" t="s">
        <v>284</v>
      </c>
    </row>
    <row r="14" spans="1:4" ht="15.75" customHeight="1" x14ac:dyDescent="0.2"/>
  </sheetData>
  <mergeCells count="10">
    <mergeCell ref="A9:A10"/>
    <mergeCell ref="B9:B10"/>
    <mergeCell ref="C9:C10"/>
    <mergeCell ref="D9:D10"/>
    <mergeCell ref="A1:D1"/>
    <mergeCell ref="A2:D2"/>
    <mergeCell ref="A5:A6"/>
    <mergeCell ref="B5:B6"/>
    <mergeCell ref="C5:C6"/>
    <mergeCell ref="D5:D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8"/>
  <sheetViews>
    <sheetView view="pageBreakPreview" topLeftCell="A10" zoomScaleNormal="100" zoomScaleSheetLayoutView="100" workbookViewId="0">
      <selection activeCell="J22" sqref="J22"/>
    </sheetView>
  </sheetViews>
  <sheetFormatPr defaultColWidth="9.140625" defaultRowHeight="11.25" outlineLevelRow="1" x14ac:dyDescent="0.2"/>
  <cols>
    <col min="1" max="1" width="4.7109375" style="3" customWidth="1"/>
    <col min="2" max="2" width="20.85546875" style="3" customWidth="1"/>
    <col min="3" max="3" width="52.140625" style="3" customWidth="1"/>
    <col min="4" max="4" width="14.85546875" style="4" customWidth="1"/>
    <col min="5" max="5" width="11.85546875" style="4" customWidth="1"/>
    <col min="6" max="6" width="11.28515625" style="4" customWidth="1"/>
    <col min="7" max="7" width="12.85546875" style="4" customWidth="1"/>
    <col min="8" max="8" width="16.85546875" style="4" customWidth="1"/>
    <col min="9" max="9" width="10.28515625" style="14" customWidth="1"/>
    <col min="10" max="10" width="8.28515625" style="13" customWidth="1"/>
    <col min="11" max="11" width="4.140625" style="12" customWidth="1"/>
    <col min="12" max="12" width="9.140625" style="13"/>
    <col min="13" max="13" width="13" style="13" customWidth="1"/>
    <col min="14" max="73" width="9.140625" style="13"/>
    <col min="74" max="16384" width="9.140625" style="3"/>
  </cols>
  <sheetData>
    <row r="1" spans="1:13" s="14" customFormat="1" hidden="1" outlineLevel="1" x14ac:dyDescent="0.2">
      <c r="A1" s="2"/>
      <c r="B1" s="2"/>
      <c r="C1" s="2"/>
      <c r="D1" s="1"/>
      <c r="E1" s="1"/>
      <c r="F1" s="1"/>
      <c r="G1" s="1" t="s">
        <v>0</v>
      </c>
      <c r="H1" s="1"/>
      <c r="I1" s="10"/>
      <c r="J1" s="11"/>
      <c r="K1" s="12"/>
      <c r="L1" s="13"/>
      <c r="M1" s="13"/>
    </row>
    <row r="2" spans="1:13" s="14" customFormat="1" hidden="1" outlineLevel="1" x14ac:dyDescent="0.2">
      <c r="A2" s="2"/>
      <c r="B2" s="2"/>
      <c r="C2" s="2"/>
      <c r="D2" s="1"/>
      <c r="E2" s="1"/>
      <c r="F2" s="1"/>
      <c r="G2" s="1" t="s">
        <v>1</v>
      </c>
      <c r="H2" s="1"/>
      <c r="I2" s="10"/>
      <c r="J2" s="11"/>
      <c r="K2" s="12"/>
      <c r="L2" s="13"/>
      <c r="M2" s="13"/>
    </row>
    <row r="3" spans="1:13" s="14" customFormat="1" hidden="1" outlineLevel="1" x14ac:dyDescent="0.2">
      <c r="A3" s="2"/>
      <c r="B3" s="2"/>
      <c r="C3" s="2"/>
      <c r="D3" s="1"/>
      <c r="E3" s="1"/>
      <c r="F3" s="1"/>
      <c r="G3" s="1"/>
      <c r="H3" s="1"/>
      <c r="I3" s="10"/>
      <c r="J3" s="11"/>
      <c r="K3" s="12"/>
      <c r="L3" s="13"/>
      <c r="M3" s="13"/>
    </row>
    <row r="4" spans="1:13" s="14" customFormat="1" hidden="1" outlineLevel="1" x14ac:dyDescent="0.2">
      <c r="A4" s="2" t="s">
        <v>2</v>
      </c>
      <c r="B4" s="2"/>
      <c r="C4" s="223"/>
      <c r="D4" s="223"/>
      <c r="E4" s="223"/>
      <c r="F4" s="223"/>
      <c r="G4" s="223"/>
      <c r="H4" s="223"/>
      <c r="I4" s="223"/>
      <c r="J4" s="223"/>
      <c r="K4" s="12"/>
      <c r="L4" s="13"/>
      <c r="M4" s="13"/>
    </row>
    <row r="5" spans="1:13" s="14" customFormat="1" hidden="1" outlineLevel="1" x14ac:dyDescent="0.2">
      <c r="A5" s="224" t="s">
        <v>3</v>
      </c>
      <c r="B5" s="224"/>
      <c r="C5" s="224"/>
      <c r="D5" s="224"/>
      <c r="E5" s="224"/>
      <c r="F5" s="224"/>
      <c r="G5" s="224"/>
      <c r="H5" s="224"/>
      <c r="I5" s="10"/>
      <c r="J5" s="11"/>
      <c r="K5" s="12"/>
      <c r="L5" s="13"/>
      <c r="M5" s="13"/>
    </row>
    <row r="6" spans="1:13" s="14" customFormat="1" hidden="1" outlineLevel="1" x14ac:dyDescent="0.2">
      <c r="A6" s="2"/>
      <c r="B6" s="2"/>
      <c r="C6" s="2"/>
      <c r="D6" s="1"/>
      <c r="E6" s="1"/>
      <c r="F6" s="1"/>
      <c r="G6" s="1"/>
      <c r="H6" s="1"/>
      <c r="I6" s="10"/>
      <c r="J6" s="11"/>
      <c r="K6" s="12"/>
      <c r="L6" s="13"/>
      <c r="M6" s="13"/>
    </row>
    <row r="7" spans="1:13" s="14" customFormat="1" hidden="1" outlineLevel="1" x14ac:dyDescent="0.2">
      <c r="A7" s="15" t="s">
        <v>4</v>
      </c>
      <c r="B7" s="2"/>
      <c r="C7" s="16"/>
      <c r="D7" s="1"/>
      <c r="E7" s="1"/>
      <c r="F7" s="1"/>
      <c r="G7" s="1"/>
      <c r="H7" s="1"/>
      <c r="I7" s="10"/>
      <c r="J7" s="11"/>
      <c r="K7" s="12"/>
      <c r="L7" s="13"/>
      <c r="M7" s="13"/>
    </row>
    <row r="8" spans="1:13" s="14" customFormat="1" hidden="1" outlineLevel="1" x14ac:dyDescent="0.2">
      <c r="A8" s="2"/>
      <c r="B8" s="2"/>
      <c r="C8" s="2"/>
      <c r="D8" s="1"/>
      <c r="E8" s="1"/>
      <c r="F8" s="1"/>
      <c r="G8" s="1"/>
      <c r="H8" s="1"/>
      <c r="I8" s="10"/>
      <c r="J8" s="11"/>
      <c r="K8" s="12"/>
      <c r="L8" s="13"/>
      <c r="M8" s="13"/>
    </row>
    <row r="9" spans="1:13" s="14" customFormat="1" hidden="1" outlineLevel="1" x14ac:dyDescent="0.2">
      <c r="A9" s="2" t="s">
        <v>5</v>
      </c>
      <c r="B9" s="2"/>
      <c r="C9" s="2"/>
      <c r="D9" s="17" t="e">
        <f>#REF!</f>
        <v>#REF!</v>
      </c>
      <c r="E9" s="1" t="s">
        <v>6</v>
      </c>
      <c r="F9" s="1"/>
      <c r="G9" s="1"/>
      <c r="H9" s="1"/>
      <c r="I9" s="10"/>
      <c r="J9" s="11"/>
      <c r="K9" s="12"/>
      <c r="L9" s="13"/>
      <c r="M9" s="13"/>
    </row>
    <row r="10" spans="1:13" ht="22.5" collapsed="1" x14ac:dyDescent="0.2">
      <c r="A10" s="2"/>
      <c r="B10" s="2"/>
      <c r="C10" s="2"/>
      <c r="D10" s="1"/>
      <c r="E10" s="1"/>
      <c r="F10" s="1"/>
      <c r="G10" s="1"/>
      <c r="H10" s="134" t="s">
        <v>343</v>
      </c>
      <c r="I10" s="10"/>
      <c r="J10" s="11"/>
    </row>
    <row r="11" spans="1:13" s="14" customFormat="1" x14ac:dyDescent="0.2">
      <c r="A11" s="225" t="s">
        <v>298</v>
      </c>
      <c r="B11" s="225"/>
      <c r="C11" s="225"/>
      <c r="D11" s="225"/>
      <c r="E11" s="225"/>
      <c r="F11" s="225"/>
      <c r="G11" s="225"/>
      <c r="H11" s="225"/>
      <c r="I11" s="10"/>
      <c r="J11" s="11"/>
      <c r="K11" s="12"/>
      <c r="L11" s="13"/>
      <c r="M11" s="13"/>
    </row>
    <row r="12" spans="1:13" s="14" customFormat="1" ht="15.75" customHeight="1" x14ac:dyDescent="0.2">
      <c r="A12" s="2"/>
      <c r="B12" s="2"/>
      <c r="C12" s="2"/>
      <c r="D12" s="1"/>
      <c r="E12" s="1"/>
      <c r="F12" s="1"/>
      <c r="G12" s="1"/>
      <c r="H12" s="1"/>
      <c r="I12" s="10"/>
      <c r="J12" s="11"/>
      <c r="K12" s="12"/>
      <c r="L12" s="13"/>
      <c r="M12" s="13"/>
    </row>
    <row r="13" spans="1:13" ht="18.600000000000001" customHeight="1" x14ac:dyDescent="0.2">
      <c r="A13" s="227" t="s">
        <v>50</v>
      </c>
      <c r="B13" s="227"/>
      <c r="C13" s="227"/>
      <c r="D13" s="227"/>
      <c r="E13" s="227"/>
      <c r="F13" s="227"/>
      <c r="G13" s="227"/>
      <c r="H13" s="227"/>
      <c r="I13" s="10"/>
      <c r="J13" s="11"/>
    </row>
    <row r="14" spans="1:13" x14ac:dyDescent="0.2">
      <c r="A14" s="228" t="s">
        <v>7</v>
      </c>
      <c r="B14" s="228"/>
      <c r="C14" s="228"/>
      <c r="D14" s="228"/>
      <c r="E14" s="228"/>
      <c r="F14" s="228"/>
      <c r="G14" s="228"/>
      <c r="H14" s="228"/>
    </row>
    <row r="15" spans="1:13" x14ac:dyDescent="0.2">
      <c r="B15" s="3" t="s">
        <v>134</v>
      </c>
    </row>
    <row r="16" spans="1:13" ht="16.5" customHeight="1" x14ac:dyDescent="0.2">
      <c r="A16" s="221" t="s">
        <v>18</v>
      </c>
      <c r="B16" s="221" t="s">
        <v>19</v>
      </c>
      <c r="C16" s="221" t="s">
        <v>20</v>
      </c>
      <c r="D16" s="226" t="s">
        <v>8</v>
      </c>
      <c r="E16" s="226"/>
      <c r="F16" s="226"/>
      <c r="G16" s="226"/>
      <c r="H16" s="222" t="s">
        <v>21</v>
      </c>
    </row>
    <row r="17" spans="1:16384" ht="15.75" customHeight="1" x14ac:dyDescent="0.2">
      <c r="A17" s="221"/>
      <c r="B17" s="221"/>
      <c r="C17" s="221"/>
      <c r="D17" s="221" t="s">
        <v>22</v>
      </c>
      <c r="E17" s="222" t="s">
        <v>23</v>
      </c>
      <c r="F17" s="222" t="s">
        <v>25</v>
      </c>
      <c r="G17" s="221" t="s">
        <v>24</v>
      </c>
      <c r="H17" s="222"/>
    </row>
    <row r="18" spans="1:16384" x14ac:dyDescent="0.2">
      <c r="A18" s="221"/>
      <c r="B18" s="221"/>
      <c r="C18" s="221"/>
      <c r="D18" s="221"/>
      <c r="E18" s="222"/>
      <c r="F18" s="222"/>
      <c r="G18" s="221"/>
      <c r="H18" s="222"/>
    </row>
    <row r="19" spans="1:16384" ht="18.75" customHeight="1" x14ac:dyDescent="0.2">
      <c r="A19" s="18">
        <v>1</v>
      </c>
      <c r="B19" s="18">
        <v>2</v>
      </c>
      <c r="C19" s="18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K19" s="12">
        <f>104*0.042</f>
        <v>4.3680000000000003</v>
      </c>
    </row>
    <row r="20" spans="1:16384" x14ac:dyDescent="0.2">
      <c r="A20" s="18">
        <v>1</v>
      </c>
      <c r="B20" s="20"/>
      <c r="C20" s="21" t="s">
        <v>9</v>
      </c>
      <c r="D20" s="22"/>
      <c r="E20" s="22"/>
      <c r="F20" s="22"/>
      <c r="G20" s="22"/>
      <c r="H20" s="23"/>
      <c r="I20" s="24"/>
      <c r="J20" s="25"/>
      <c r="K20" s="25"/>
      <c r="L20" s="25"/>
      <c r="M20" s="25"/>
      <c r="N20" s="25"/>
      <c r="P20" s="24"/>
      <c r="Q20" s="25"/>
      <c r="R20" s="25"/>
      <c r="S20" s="25"/>
      <c r="T20" s="25"/>
      <c r="U20" s="25"/>
      <c r="W20" s="24"/>
      <c r="X20" s="25"/>
      <c r="Y20" s="25"/>
      <c r="Z20" s="25"/>
      <c r="AA20" s="25"/>
      <c r="AB20" s="25"/>
      <c r="AD20" s="24"/>
      <c r="AE20" s="25"/>
      <c r="AF20" s="25"/>
      <c r="AG20" s="25"/>
      <c r="AH20" s="25"/>
      <c r="AI20" s="25"/>
      <c r="AK20" s="24"/>
      <c r="AL20" s="25"/>
      <c r="AM20" s="25"/>
      <c r="AN20" s="25"/>
      <c r="AO20" s="25"/>
      <c r="AP20" s="25"/>
      <c r="AR20" s="24"/>
      <c r="AS20" s="25"/>
      <c r="AT20" s="25"/>
      <c r="AU20" s="25"/>
      <c r="AV20" s="25"/>
      <c r="AW20" s="25"/>
      <c r="AY20" s="26"/>
      <c r="AZ20" s="22"/>
      <c r="BA20" s="22"/>
      <c r="BB20" s="22"/>
      <c r="BC20" s="22"/>
      <c r="BD20" s="22"/>
      <c r="BE20" s="23"/>
      <c r="BF20" s="20"/>
      <c r="BG20" s="22"/>
      <c r="BH20" s="22"/>
      <c r="BI20" s="22"/>
      <c r="BJ20" s="22"/>
      <c r="BK20" s="22"/>
      <c r="BL20" s="23"/>
      <c r="BM20" s="20"/>
      <c r="BN20" s="22"/>
      <c r="BO20" s="22"/>
      <c r="BP20" s="22"/>
      <c r="BQ20" s="22"/>
      <c r="BR20" s="22"/>
      <c r="BS20" s="23"/>
      <c r="BT20" s="20"/>
      <c r="BU20" s="22"/>
      <c r="BV20" s="22"/>
      <c r="BW20" s="22"/>
      <c r="BX20" s="22"/>
      <c r="BY20" s="22"/>
      <c r="BZ20" s="23"/>
      <c r="CA20" s="20"/>
      <c r="CB20" s="22"/>
      <c r="CC20" s="22"/>
      <c r="CD20" s="22"/>
      <c r="CE20" s="22"/>
      <c r="CF20" s="22"/>
      <c r="CG20" s="23"/>
      <c r="CH20" s="20"/>
      <c r="CI20" s="22"/>
      <c r="CJ20" s="22"/>
      <c r="CK20" s="22"/>
      <c r="CL20" s="22"/>
      <c r="CM20" s="22"/>
      <c r="CN20" s="23"/>
      <c r="CO20" s="20"/>
      <c r="CP20" s="22"/>
      <c r="CQ20" s="22"/>
      <c r="CR20" s="22"/>
      <c r="CS20" s="22"/>
      <c r="CT20" s="22"/>
      <c r="CU20" s="23"/>
      <c r="CV20" s="20"/>
      <c r="CW20" s="22"/>
      <c r="CX20" s="22"/>
      <c r="CY20" s="22"/>
      <c r="CZ20" s="22"/>
      <c r="DA20" s="22"/>
      <c r="DB20" s="23"/>
      <c r="DC20" s="20"/>
      <c r="DD20" s="22"/>
      <c r="DE20" s="22"/>
      <c r="DF20" s="22"/>
      <c r="DG20" s="22"/>
      <c r="DH20" s="22"/>
      <c r="DI20" s="23"/>
      <c r="DJ20" s="20"/>
      <c r="DK20" s="22"/>
      <c r="DL20" s="22"/>
      <c r="DM20" s="22"/>
      <c r="DN20" s="22"/>
      <c r="DO20" s="22"/>
      <c r="DP20" s="23"/>
      <c r="DQ20" s="20"/>
      <c r="DR20" s="22"/>
      <c r="DS20" s="22"/>
      <c r="DT20" s="22"/>
      <c r="DU20" s="22"/>
      <c r="DV20" s="22"/>
      <c r="DW20" s="23"/>
      <c r="DX20" s="20"/>
      <c r="DY20" s="22"/>
      <c r="DZ20" s="22"/>
      <c r="EA20" s="22"/>
      <c r="EB20" s="22"/>
      <c r="EC20" s="22"/>
      <c r="ED20" s="23"/>
      <c r="EE20" s="20"/>
      <c r="EF20" s="22"/>
      <c r="EG20" s="22"/>
      <c r="EH20" s="22"/>
      <c r="EI20" s="22"/>
      <c r="EJ20" s="22"/>
      <c r="EK20" s="23"/>
      <c r="EL20" s="20"/>
      <c r="EM20" s="22"/>
      <c r="EN20" s="22"/>
      <c r="EO20" s="22"/>
      <c r="EP20" s="22"/>
      <c r="EQ20" s="22"/>
      <c r="ER20" s="23"/>
      <c r="ES20" s="20"/>
      <c r="ET20" s="22"/>
      <c r="EU20" s="22"/>
      <c r="EV20" s="22"/>
      <c r="EW20" s="22"/>
      <c r="EX20" s="22"/>
      <c r="EY20" s="23"/>
      <c r="EZ20" s="20"/>
      <c r="FA20" s="22"/>
      <c r="FB20" s="22"/>
      <c r="FC20" s="22"/>
      <c r="FD20" s="22"/>
      <c r="FE20" s="22"/>
      <c r="FF20" s="23"/>
      <c r="FG20" s="20"/>
      <c r="FH20" s="22"/>
      <c r="FI20" s="22"/>
      <c r="FJ20" s="22"/>
      <c r="FK20" s="22"/>
      <c r="FL20" s="22"/>
      <c r="FM20" s="23"/>
      <c r="FN20" s="20"/>
      <c r="FO20" s="22"/>
      <c r="FP20" s="22"/>
      <c r="FQ20" s="22"/>
      <c r="FR20" s="22"/>
      <c r="FS20" s="22"/>
      <c r="FT20" s="23"/>
      <c r="FU20" s="20"/>
      <c r="FV20" s="22"/>
      <c r="FW20" s="22"/>
      <c r="FX20" s="22"/>
      <c r="FY20" s="22"/>
      <c r="FZ20" s="22"/>
      <c r="GA20" s="23"/>
      <c r="GB20" s="20"/>
      <c r="GC20" s="22"/>
      <c r="GD20" s="22"/>
      <c r="GE20" s="22"/>
      <c r="GF20" s="22"/>
      <c r="GG20" s="22"/>
      <c r="GH20" s="23"/>
      <c r="GI20" s="20"/>
      <c r="GJ20" s="22"/>
      <c r="GK20" s="22"/>
      <c r="GL20" s="22"/>
      <c r="GM20" s="22"/>
      <c r="GN20" s="22"/>
      <c r="GO20" s="23"/>
      <c r="GP20" s="20"/>
      <c r="GQ20" s="22"/>
      <c r="GR20" s="22"/>
      <c r="GS20" s="22"/>
      <c r="GT20" s="22"/>
      <c r="GU20" s="22"/>
      <c r="GV20" s="23"/>
      <c r="GW20" s="20"/>
      <c r="GX20" s="22"/>
      <c r="GY20" s="22"/>
      <c r="GZ20" s="22"/>
      <c r="HA20" s="22"/>
      <c r="HB20" s="22"/>
      <c r="HC20" s="23"/>
      <c r="HD20" s="20"/>
      <c r="HE20" s="22"/>
      <c r="HF20" s="22"/>
      <c r="HG20" s="22"/>
      <c r="HH20" s="22"/>
      <c r="HI20" s="22"/>
      <c r="HJ20" s="23"/>
      <c r="HK20" s="20"/>
      <c r="HL20" s="22"/>
      <c r="HM20" s="22"/>
      <c r="HN20" s="22"/>
      <c r="HO20" s="22"/>
      <c r="HP20" s="22"/>
      <c r="HQ20" s="23"/>
      <c r="HR20" s="20"/>
      <c r="HS20" s="22"/>
      <c r="HT20" s="22"/>
      <c r="HU20" s="22"/>
      <c r="HV20" s="22"/>
      <c r="HW20" s="22"/>
      <c r="HX20" s="23"/>
      <c r="HY20" s="20"/>
      <c r="HZ20" s="22"/>
      <c r="IA20" s="22"/>
      <c r="IB20" s="22"/>
      <c r="IC20" s="22"/>
      <c r="ID20" s="22"/>
      <c r="IE20" s="23"/>
      <c r="IF20" s="20"/>
      <c r="IG20" s="22"/>
      <c r="IH20" s="22"/>
      <c r="II20" s="22"/>
      <c r="IJ20" s="22"/>
      <c r="IK20" s="22"/>
      <c r="IL20" s="23"/>
      <c r="IM20" s="20"/>
      <c r="IN20" s="22"/>
      <c r="IO20" s="22"/>
      <c r="IP20" s="22"/>
      <c r="IQ20" s="22"/>
      <c r="IR20" s="22"/>
      <c r="IS20" s="23"/>
      <c r="IT20" s="20"/>
      <c r="IU20" s="22"/>
      <c r="IV20" s="22"/>
      <c r="IW20" s="22"/>
      <c r="IX20" s="22"/>
      <c r="IY20" s="22"/>
      <c r="IZ20" s="23"/>
      <c r="JA20" s="20"/>
      <c r="JB20" s="22"/>
      <c r="JC20" s="22"/>
      <c r="JD20" s="22"/>
      <c r="JE20" s="22"/>
      <c r="JF20" s="22"/>
      <c r="JG20" s="23"/>
      <c r="JH20" s="20"/>
      <c r="JI20" s="22"/>
      <c r="JJ20" s="22"/>
      <c r="JK20" s="22"/>
      <c r="JL20" s="22"/>
      <c r="JM20" s="22"/>
      <c r="JN20" s="23"/>
      <c r="JO20" s="20"/>
      <c r="JP20" s="22"/>
      <c r="JQ20" s="22"/>
      <c r="JR20" s="22"/>
      <c r="JS20" s="22"/>
      <c r="JT20" s="22"/>
      <c r="JU20" s="23"/>
      <c r="JV20" s="20"/>
      <c r="JW20" s="22"/>
      <c r="JX20" s="22"/>
      <c r="JY20" s="22"/>
      <c r="JZ20" s="22"/>
      <c r="KA20" s="22"/>
      <c r="KB20" s="23"/>
      <c r="KC20" s="20"/>
      <c r="KD20" s="22"/>
      <c r="KE20" s="22"/>
      <c r="KF20" s="22"/>
      <c r="KG20" s="22"/>
      <c r="KH20" s="22"/>
      <c r="KI20" s="23"/>
      <c r="KJ20" s="20"/>
      <c r="KK20" s="22"/>
      <c r="KL20" s="22"/>
      <c r="KM20" s="22"/>
      <c r="KN20" s="22"/>
      <c r="KO20" s="22"/>
      <c r="KP20" s="23"/>
      <c r="KQ20" s="20"/>
      <c r="KR20" s="22"/>
      <c r="KS20" s="22"/>
      <c r="KT20" s="22"/>
      <c r="KU20" s="22"/>
      <c r="KV20" s="22"/>
      <c r="KW20" s="23"/>
      <c r="KX20" s="20"/>
      <c r="KY20" s="22"/>
      <c r="KZ20" s="22"/>
      <c r="LA20" s="22"/>
      <c r="LB20" s="22"/>
      <c r="LC20" s="22"/>
      <c r="LD20" s="23"/>
      <c r="LE20" s="20"/>
      <c r="LF20" s="22"/>
      <c r="LG20" s="22"/>
      <c r="LH20" s="22"/>
      <c r="LI20" s="22"/>
      <c r="LJ20" s="22"/>
      <c r="LK20" s="23"/>
      <c r="LL20" s="20"/>
      <c r="LM20" s="22"/>
      <c r="LN20" s="22"/>
      <c r="LO20" s="22"/>
      <c r="LP20" s="22"/>
      <c r="LQ20" s="22"/>
      <c r="LR20" s="23"/>
      <c r="LS20" s="20"/>
      <c r="LT20" s="22"/>
      <c r="LU20" s="22"/>
      <c r="LV20" s="22"/>
      <c r="LW20" s="22"/>
      <c r="LX20" s="22"/>
      <c r="LY20" s="23"/>
      <c r="LZ20" s="20"/>
      <c r="MA20" s="22"/>
      <c r="MB20" s="22"/>
      <c r="MC20" s="22"/>
      <c r="MD20" s="22"/>
      <c r="ME20" s="22"/>
      <c r="MF20" s="23"/>
      <c r="MG20" s="20"/>
      <c r="MH20" s="22"/>
      <c r="MI20" s="22"/>
      <c r="MJ20" s="22"/>
      <c r="MK20" s="22"/>
      <c r="ML20" s="22"/>
      <c r="MM20" s="23"/>
      <c r="MN20" s="20"/>
      <c r="MO20" s="22"/>
      <c r="MP20" s="22"/>
      <c r="MQ20" s="22"/>
      <c r="MR20" s="22"/>
      <c r="MS20" s="22"/>
      <c r="MT20" s="23"/>
      <c r="MU20" s="20"/>
      <c r="MV20" s="22"/>
      <c r="MW20" s="22"/>
      <c r="MX20" s="22"/>
      <c r="MY20" s="22"/>
      <c r="MZ20" s="22"/>
      <c r="NA20" s="23"/>
      <c r="NB20" s="20"/>
      <c r="NC20" s="22"/>
      <c r="ND20" s="22"/>
      <c r="NE20" s="22"/>
      <c r="NF20" s="22"/>
      <c r="NG20" s="22"/>
      <c r="NH20" s="23"/>
      <c r="NI20" s="20"/>
      <c r="NJ20" s="22"/>
      <c r="NK20" s="22"/>
      <c r="NL20" s="22"/>
      <c r="NM20" s="22"/>
      <c r="NN20" s="22"/>
      <c r="NO20" s="23"/>
      <c r="NP20" s="20"/>
      <c r="NQ20" s="22"/>
      <c r="NR20" s="22"/>
      <c r="NS20" s="22"/>
      <c r="NT20" s="22"/>
      <c r="NU20" s="22"/>
      <c r="NV20" s="23"/>
      <c r="NW20" s="20"/>
      <c r="NX20" s="22"/>
      <c r="NY20" s="22"/>
      <c r="NZ20" s="22"/>
      <c r="OA20" s="22"/>
      <c r="OB20" s="22"/>
      <c r="OC20" s="23"/>
      <c r="OD20" s="20"/>
      <c r="OE20" s="22"/>
      <c r="OF20" s="22"/>
      <c r="OG20" s="22"/>
      <c r="OH20" s="22"/>
      <c r="OI20" s="22"/>
      <c r="OJ20" s="23"/>
      <c r="OK20" s="20"/>
      <c r="OL20" s="22"/>
      <c r="OM20" s="22"/>
      <c r="ON20" s="22"/>
      <c r="OO20" s="22"/>
      <c r="OP20" s="22"/>
      <c r="OQ20" s="23"/>
      <c r="OR20" s="20"/>
      <c r="OS20" s="22"/>
      <c r="OT20" s="22"/>
      <c r="OU20" s="22"/>
      <c r="OV20" s="22"/>
      <c r="OW20" s="22"/>
      <c r="OX20" s="23"/>
      <c r="OY20" s="20"/>
      <c r="OZ20" s="22"/>
      <c r="PA20" s="22"/>
      <c r="PB20" s="22"/>
      <c r="PC20" s="22"/>
      <c r="PD20" s="22"/>
      <c r="PE20" s="23"/>
      <c r="PF20" s="20"/>
      <c r="PG20" s="22"/>
      <c r="PH20" s="22"/>
      <c r="PI20" s="22"/>
      <c r="PJ20" s="22"/>
      <c r="PK20" s="22"/>
      <c r="PL20" s="23"/>
      <c r="PM20" s="20"/>
      <c r="PN20" s="22"/>
      <c r="PO20" s="22"/>
      <c r="PP20" s="22"/>
      <c r="PQ20" s="22"/>
      <c r="PR20" s="22"/>
      <c r="PS20" s="23"/>
      <c r="PT20" s="20"/>
      <c r="PU20" s="22"/>
      <c r="PV20" s="22"/>
      <c r="PW20" s="22"/>
      <c r="PX20" s="22"/>
      <c r="PY20" s="22"/>
      <c r="PZ20" s="23"/>
      <c r="QA20" s="20"/>
      <c r="QB20" s="22"/>
      <c r="QC20" s="22"/>
      <c r="QD20" s="22"/>
      <c r="QE20" s="22"/>
      <c r="QF20" s="22"/>
      <c r="QG20" s="23"/>
      <c r="QH20" s="20"/>
      <c r="QI20" s="22"/>
      <c r="QJ20" s="22"/>
      <c r="QK20" s="22"/>
      <c r="QL20" s="22"/>
      <c r="QM20" s="22"/>
      <c r="QN20" s="23"/>
      <c r="QO20" s="20"/>
      <c r="QP20" s="22"/>
      <c r="QQ20" s="22"/>
      <c r="QR20" s="22"/>
      <c r="QS20" s="22"/>
      <c r="QT20" s="22"/>
      <c r="QU20" s="23"/>
      <c r="QV20" s="20"/>
      <c r="QW20" s="22"/>
      <c r="QX20" s="22"/>
      <c r="QY20" s="22"/>
      <c r="QZ20" s="22"/>
      <c r="RA20" s="22"/>
      <c r="RB20" s="23"/>
      <c r="RC20" s="20"/>
      <c r="RD20" s="22"/>
      <c r="RE20" s="22"/>
      <c r="RF20" s="22"/>
      <c r="RG20" s="22"/>
      <c r="RH20" s="22"/>
      <c r="RI20" s="23"/>
      <c r="RJ20" s="20"/>
      <c r="RK20" s="22"/>
      <c r="RL20" s="22"/>
      <c r="RM20" s="22"/>
      <c r="RN20" s="22"/>
      <c r="RO20" s="22"/>
      <c r="RP20" s="23"/>
      <c r="RQ20" s="20"/>
      <c r="RR20" s="22"/>
      <c r="RS20" s="22"/>
      <c r="RT20" s="22"/>
      <c r="RU20" s="22"/>
      <c r="RV20" s="22"/>
      <c r="RW20" s="23"/>
      <c r="RX20" s="20"/>
      <c r="RY20" s="22"/>
      <c r="RZ20" s="22"/>
      <c r="SA20" s="22"/>
      <c r="SB20" s="22"/>
      <c r="SC20" s="22"/>
      <c r="SD20" s="23"/>
      <c r="SE20" s="20"/>
      <c r="SF20" s="22"/>
      <c r="SG20" s="22"/>
      <c r="SH20" s="22"/>
      <c r="SI20" s="22"/>
      <c r="SJ20" s="22"/>
      <c r="SK20" s="23"/>
      <c r="SL20" s="20"/>
      <c r="SM20" s="22"/>
      <c r="SN20" s="22"/>
      <c r="SO20" s="22"/>
      <c r="SP20" s="22"/>
      <c r="SQ20" s="22"/>
      <c r="SR20" s="23"/>
      <c r="SS20" s="20"/>
      <c r="ST20" s="22"/>
      <c r="SU20" s="22"/>
      <c r="SV20" s="22"/>
      <c r="SW20" s="22"/>
      <c r="SX20" s="22"/>
      <c r="SY20" s="23"/>
      <c r="SZ20" s="20"/>
      <c r="TA20" s="22"/>
      <c r="TB20" s="22"/>
      <c r="TC20" s="22"/>
      <c r="TD20" s="22"/>
      <c r="TE20" s="22"/>
      <c r="TF20" s="23"/>
      <c r="TG20" s="20"/>
      <c r="TH20" s="22"/>
      <c r="TI20" s="22"/>
      <c r="TJ20" s="22"/>
      <c r="TK20" s="22"/>
      <c r="TL20" s="22"/>
      <c r="TM20" s="23"/>
      <c r="TN20" s="20"/>
      <c r="TO20" s="22"/>
      <c r="TP20" s="22"/>
      <c r="TQ20" s="22"/>
      <c r="TR20" s="22"/>
      <c r="TS20" s="22"/>
      <c r="TT20" s="23"/>
      <c r="TU20" s="20"/>
      <c r="TV20" s="22"/>
      <c r="TW20" s="22"/>
      <c r="TX20" s="22"/>
      <c r="TY20" s="22"/>
      <c r="TZ20" s="22"/>
      <c r="UA20" s="23"/>
      <c r="UB20" s="20"/>
      <c r="UC20" s="22"/>
      <c r="UD20" s="22"/>
      <c r="UE20" s="22"/>
      <c r="UF20" s="22"/>
      <c r="UG20" s="22"/>
      <c r="UH20" s="23"/>
      <c r="UI20" s="20"/>
      <c r="UJ20" s="22"/>
      <c r="UK20" s="22"/>
      <c r="UL20" s="22"/>
      <c r="UM20" s="22"/>
      <c r="UN20" s="22"/>
      <c r="UO20" s="23"/>
      <c r="UP20" s="20"/>
      <c r="UQ20" s="22"/>
      <c r="UR20" s="22"/>
      <c r="US20" s="22"/>
      <c r="UT20" s="22"/>
      <c r="UU20" s="22"/>
      <c r="UV20" s="23"/>
      <c r="UW20" s="20"/>
      <c r="UX20" s="22"/>
      <c r="UY20" s="22"/>
      <c r="UZ20" s="22"/>
      <c r="VA20" s="22"/>
      <c r="VB20" s="22"/>
      <c r="VC20" s="23"/>
      <c r="VD20" s="20"/>
      <c r="VE20" s="22"/>
      <c r="VF20" s="22"/>
      <c r="VG20" s="22"/>
      <c r="VH20" s="22"/>
      <c r="VI20" s="22"/>
      <c r="VJ20" s="23"/>
      <c r="VK20" s="20"/>
      <c r="VL20" s="22"/>
      <c r="VM20" s="22"/>
      <c r="VN20" s="22"/>
      <c r="VO20" s="22"/>
      <c r="VP20" s="22"/>
      <c r="VQ20" s="23"/>
      <c r="VR20" s="20"/>
      <c r="VS20" s="22"/>
      <c r="VT20" s="22"/>
      <c r="VU20" s="22"/>
      <c r="VV20" s="22"/>
      <c r="VW20" s="22"/>
      <c r="VX20" s="23"/>
      <c r="VY20" s="20"/>
      <c r="VZ20" s="22"/>
      <c r="WA20" s="22"/>
      <c r="WB20" s="22"/>
      <c r="WC20" s="22"/>
      <c r="WD20" s="22"/>
      <c r="WE20" s="23"/>
      <c r="WF20" s="20"/>
      <c r="WG20" s="22"/>
      <c r="WH20" s="22"/>
      <c r="WI20" s="22"/>
      <c r="WJ20" s="22"/>
      <c r="WK20" s="22"/>
      <c r="WL20" s="23"/>
      <c r="WM20" s="20"/>
      <c r="WN20" s="22"/>
      <c r="WO20" s="22"/>
      <c r="WP20" s="22"/>
      <c r="WQ20" s="22"/>
      <c r="WR20" s="22"/>
      <c r="WS20" s="23"/>
      <c r="WT20" s="20"/>
      <c r="WU20" s="22"/>
      <c r="WV20" s="22"/>
      <c r="WW20" s="22"/>
      <c r="WX20" s="22"/>
      <c r="WY20" s="22"/>
      <c r="WZ20" s="23"/>
      <c r="XA20" s="20"/>
      <c r="XB20" s="22"/>
      <c r="XC20" s="22"/>
      <c r="XD20" s="22"/>
      <c r="XE20" s="22"/>
      <c r="XF20" s="22"/>
      <c r="XG20" s="23"/>
      <c r="XH20" s="20"/>
      <c r="XI20" s="22"/>
      <c r="XJ20" s="22"/>
      <c r="XK20" s="22"/>
      <c r="XL20" s="22"/>
      <c r="XM20" s="22"/>
      <c r="XN20" s="23"/>
      <c r="XO20" s="20"/>
      <c r="XP20" s="22"/>
      <c r="XQ20" s="22"/>
      <c r="XR20" s="22"/>
      <c r="XS20" s="22"/>
      <c r="XT20" s="22"/>
      <c r="XU20" s="23"/>
      <c r="XV20" s="20"/>
      <c r="XW20" s="22"/>
      <c r="XX20" s="22"/>
      <c r="XY20" s="22"/>
      <c r="XZ20" s="22"/>
      <c r="YA20" s="22"/>
      <c r="YB20" s="23"/>
      <c r="YC20" s="20"/>
      <c r="YD20" s="22"/>
      <c r="YE20" s="22"/>
      <c r="YF20" s="22"/>
      <c r="YG20" s="22"/>
      <c r="YH20" s="22"/>
      <c r="YI20" s="23"/>
      <c r="YJ20" s="20"/>
      <c r="YK20" s="22"/>
      <c r="YL20" s="22"/>
      <c r="YM20" s="22"/>
      <c r="YN20" s="22"/>
      <c r="YO20" s="22"/>
      <c r="YP20" s="23"/>
      <c r="YQ20" s="20"/>
      <c r="YR20" s="22"/>
      <c r="YS20" s="22"/>
      <c r="YT20" s="22"/>
      <c r="YU20" s="22"/>
      <c r="YV20" s="22"/>
      <c r="YW20" s="23"/>
      <c r="YX20" s="20"/>
      <c r="YY20" s="22"/>
      <c r="YZ20" s="22"/>
      <c r="ZA20" s="22"/>
      <c r="ZB20" s="22"/>
      <c r="ZC20" s="22"/>
      <c r="ZD20" s="23"/>
      <c r="ZE20" s="20"/>
      <c r="ZF20" s="22"/>
      <c r="ZG20" s="22"/>
      <c r="ZH20" s="22"/>
      <c r="ZI20" s="22"/>
      <c r="ZJ20" s="22"/>
      <c r="ZK20" s="23"/>
      <c r="ZL20" s="20"/>
      <c r="ZM20" s="22"/>
      <c r="ZN20" s="22"/>
      <c r="ZO20" s="22"/>
      <c r="ZP20" s="22"/>
      <c r="ZQ20" s="22"/>
      <c r="ZR20" s="23"/>
      <c r="ZS20" s="20"/>
      <c r="ZT20" s="22"/>
      <c r="ZU20" s="22"/>
      <c r="ZV20" s="22"/>
      <c r="ZW20" s="22"/>
      <c r="ZX20" s="22"/>
      <c r="ZY20" s="23"/>
      <c r="ZZ20" s="20"/>
      <c r="AAA20" s="22"/>
      <c r="AAB20" s="22"/>
      <c r="AAC20" s="22"/>
      <c r="AAD20" s="22"/>
      <c r="AAE20" s="22"/>
      <c r="AAF20" s="23"/>
      <c r="AAG20" s="20"/>
      <c r="AAH20" s="22"/>
      <c r="AAI20" s="22"/>
      <c r="AAJ20" s="22"/>
      <c r="AAK20" s="22"/>
      <c r="AAL20" s="22"/>
      <c r="AAM20" s="23"/>
      <c r="AAN20" s="20"/>
      <c r="AAO20" s="22"/>
      <c r="AAP20" s="22"/>
      <c r="AAQ20" s="22"/>
      <c r="AAR20" s="22"/>
      <c r="AAS20" s="22"/>
      <c r="AAT20" s="23"/>
      <c r="AAU20" s="20"/>
      <c r="AAV20" s="22"/>
      <c r="AAW20" s="22"/>
      <c r="AAX20" s="22"/>
      <c r="AAY20" s="22"/>
      <c r="AAZ20" s="22"/>
      <c r="ABA20" s="23"/>
      <c r="ABB20" s="20"/>
      <c r="ABC20" s="22"/>
      <c r="ABD20" s="22"/>
      <c r="ABE20" s="22"/>
      <c r="ABF20" s="22"/>
      <c r="ABG20" s="22"/>
      <c r="ABH20" s="23"/>
      <c r="ABI20" s="20"/>
      <c r="ABJ20" s="22"/>
      <c r="ABK20" s="22"/>
      <c r="ABL20" s="22"/>
      <c r="ABM20" s="22"/>
      <c r="ABN20" s="22"/>
      <c r="ABO20" s="23"/>
      <c r="ABP20" s="20"/>
      <c r="ABQ20" s="22"/>
      <c r="ABR20" s="22"/>
      <c r="ABS20" s="22"/>
      <c r="ABT20" s="22"/>
      <c r="ABU20" s="22"/>
      <c r="ABV20" s="23"/>
      <c r="ABW20" s="20"/>
      <c r="ABX20" s="22"/>
      <c r="ABY20" s="22"/>
      <c r="ABZ20" s="22"/>
      <c r="ACA20" s="22"/>
      <c r="ACB20" s="22"/>
      <c r="ACC20" s="23"/>
      <c r="ACD20" s="20"/>
      <c r="ACE20" s="22"/>
      <c r="ACF20" s="22"/>
      <c r="ACG20" s="22"/>
      <c r="ACH20" s="22"/>
      <c r="ACI20" s="22"/>
      <c r="ACJ20" s="23"/>
      <c r="ACK20" s="20"/>
      <c r="ACL20" s="22"/>
      <c r="ACM20" s="22"/>
      <c r="ACN20" s="22"/>
      <c r="ACO20" s="22"/>
      <c r="ACP20" s="22"/>
      <c r="ACQ20" s="23"/>
      <c r="ACR20" s="20"/>
      <c r="ACS20" s="22"/>
      <c r="ACT20" s="22"/>
      <c r="ACU20" s="22"/>
      <c r="ACV20" s="22"/>
      <c r="ACW20" s="22"/>
      <c r="ACX20" s="23"/>
      <c r="ACY20" s="20"/>
      <c r="ACZ20" s="22"/>
      <c r="ADA20" s="22"/>
      <c r="ADB20" s="22"/>
      <c r="ADC20" s="22"/>
      <c r="ADD20" s="22"/>
      <c r="ADE20" s="23"/>
      <c r="ADF20" s="20"/>
      <c r="ADG20" s="22"/>
      <c r="ADH20" s="22"/>
      <c r="ADI20" s="22"/>
      <c r="ADJ20" s="22"/>
      <c r="ADK20" s="22"/>
      <c r="ADL20" s="23"/>
      <c r="ADM20" s="20"/>
      <c r="ADN20" s="22"/>
      <c r="ADO20" s="22"/>
      <c r="ADP20" s="22"/>
      <c r="ADQ20" s="22"/>
      <c r="ADR20" s="22"/>
      <c r="ADS20" s="23"/>
      <c r="ADT20" s="20"/>
      <c r="ADU20" s="22"/>
      <c r="ADV20" s="22"/>
      <c r="ADW20" s="22"/>
      <c r="ADX20" s="22"/>
      <c r="ADY20" s="22"/>
      <c r="ADZ20" s="23"/>
      <c r="AEA20" s="20"/>
      <c r="AEB20" s="22"/>
      <c r="AEC20" s="22"/>
      <c r="AED20" s="22"/>
      <c r="AEE20" s="22"/>
      <c r="AEF20" s="22"/>
      <c r="AEG20" s="23"/>
      <c r="AEH20" s="20"/>
      <c r="AEI20" s="22"/>
      <c r="AEJ20" s="22"/>
      <c r="AEK20" s="22"/>
      <c r="AEL20" s="22"/>
      <c r="AEM20" s="22"/>
      <c r="AEN20" s="23"/>
      <c r="AEO20" s="20"/>
      <c r="AEP20" s="22"/>
      <c r="AEQ20" s="22"/>
      <c r="AER20" s="22"/>
      <c r="AES20" s="22"/>
      <c r="AET20" s="22"/>
      <c r="AEU20" s="23"/>
      <c r="AEV20" s="20"/>
      <c r="AEW20" s="22"/>
      <c r="AEX20" s="22"/>
      <c r="AEY20" s="22"/>
      <c r="AEZ20" s="22"/>
      <c r="AFA20" s="22"/>
      <c r="AFB20" s="23"/>
      <c r="AFC20" s="20"/>
      <c r="AFD20" s="22"/>
      <c r="AFE20" s="22"/>
      <c r="AFF20" s="22"/>
      <c r="AFG20" s="22"/>
      <c r="AFH20" s="22"/>
      <c r="AFI20" s="23"/>
      <c r="AFJ20" s="20"/>
      <c r="AFK20" s="22"/>
      <c r="AFL20" s="22"/>
      <c r="AFM20" s="22"/>
      <c r="AFN20" s="22"/>
      <c r="AFO20" s="22"/>
      <c r="AFP20" s="23"/>
      <c r="AFQ20" s="20"/>
      <c r="AFR20" s="22"/>
      <c r="AFS20" s="22"/>
      <c r="AFT20" s="22"/>
      <c r="AFU20" s="22"/>
      <c r="AFV20" s="22"/>
      <c r="AFW20" s="23"/>
      <c r="AFX20" s="20"/>
      <c r="AFY20" s="22"/>
      <c r="AFZ20" s="22"/>
      <c r="AGA20" s="22"/>
      <c r="AGB20" s="22"/>
      <c r="AGC20" s="22"/>
      <c r="AGD20" s="23"/>
      <c r="AGE20" s="20"/>
      <c r="AGF20" s="22"/>
      <c r="AGG20" s="22"/>
      <c r="AGH20" s="22"/>
      <c r="AGI20" s="22"/>
      <c r="AGJ20" s="22"/>
      <c r="AGK20" s="23"/>
      <c r="AGL20" s="20"/>
      <c r="AGM20" s="22"/>
      <c r="AGN20" s="22"/>
      <c r="AGO20" s="22"/>
      <c r="AGP20" s="22"/>
      <c r="AGQ20" s="22"/>
      <c r="AGR20" s="23"/>
      <c r="AGS20" s="20"/>
      <c r="AGT20" s="22"/>
      <c r="AGU20" s="22"/>
      <c r="AGV20" s="22"/>
      <c r="AGW20" s="22"/>
      <c r="AGX20" s="22"/>
      <c r="AGY20" s="23"/>
      <c r="AGZ20" s="20"/>
      <c r="AHA20" s="22"/>
      <c r="AHB20" s="22"/>
      <c r="AHC20" s="22"/>
      <c r="AHD20" s="22"/>
      <c r="AHE20" s="22"/>
      <c r="AHF20" s="23"/>
      <c r="AHG20" s="20"/>
      <c r="AHH20" s="22"/>
      <c r="AHI20" s="22"/>
      <c r="AHJ20" s="22"/>
      <c r="AHK20" s="22"/>
      <c r="AHL20" s="22"/>
      <c r="AHM20" s="23"/>
      <c r="AHN20" s="20"/>
      <c r="AHO20" s="22"/>
      <c r="AHP20" s="22"/>
      <c r="AHQ20" s="22"/>
      <c r="AHR20" s="22"/>
      <c r="AHS20" s="22"/>
      <c r="AHT20" s="23"/>
      <c r="AHU20" s="20"/>
      <c r="AHV20" s="22"/>
      <c r="AHW20" s="22"/>
      <c r="AHX20" s="22"/>
      <c r="AHY20" s="22"/>
      <c r="AHZ20" s="22"/>
      <c r="AIA20" s="23"/>
      <c r="AIB20" s="20"/>
      <c r="AIC20" s="22"/>
      <c r="AID20" s="22"/>
      <c r="AIE20" s="22"/>
      <c r="AIF20" s="22"/>
      <c r="AIG20" s="22"/>
      <c r="AIH20" s="23"/>
      <c r="AII20" s="20"/>
      <c r="AIJ20" s="22"/>
      <c r="AIK20" s="22"/>
      <c r="AIL20" s="22"/>
      <c r="AIM20" s="22"/>
      <c r="AIN20" s="22"/>
      <c r="AIO20" s="23"/>
      <c r="AIP20" s="20"/>
      <c r="AIQ20" s="22"/>
      <c r="AIR20" s="22"/>
      <c r="AIS20" s="22"/>
      <c r="AIT20" s="22"/>
      <c r="AIU20" s="22"/>
      <c r="AIV20" s="23"/>
      <c r="AIW20" s="20"/>
      <c r="AIX20" s="22"/>
      <c r="AIY20" s="22"/>
      <c r="AIZ20" s="22"/>
      <c r="AJA20" s="22"/>
      <c r="AJB20" s="22"/>
      <c r="AJC20" s="23"/>
      <c r="AJD20" s="20"/>
      <c r="AJE20" s="22"/>
      <c r="AJF20" s="22"/>
      <c r="AJG20" s="22"/>
      <c r="AJH20" s="22"/>
      <c r="AJI20" s="22"/>
      <c r="AJJ20" s="23"/>
      <c r="AJK20" s="20"/>
      <c r="AJL20" s="22"/>
      <c r="AJM20" s="22"/>
      <c r="AJN20" s="22"/>
      <c r="AJO20" s="22"/>
      <c r="AJP20" s="22"/>
      <c r="AJQ20" s="23"/>
      <c r="AJR20" s="20"/>
      <c r="AJS20" s="22"/>
      <c r="AJT20" s="22"/>
      <c r="AJU20" s="22"/>
      <c r="AJV20" s="22"/>
      <c r="AJW20" s="22"/>
      <c r="AJX20" s="23"/>
      <c r="AJY20" s="20"/>
      <c r="AJZ20" s="22"/>
      <c r="AKA20" s="22"/>
      <c r="AKB20" s="22"/>
      <c r="AKC20" s="22"/>
      <c r="AKD20" s="22"/>
      <c r="AKE20" s="23"/>
      <c r="AKF20" s="20"/>
      <c r="AKG20" s="22"/>
      <c r="AKH20" s="22"/>
      <c r="AKI20" s="22"/>
      <c r="AKJ20" s="22"/>
      <c r="AKK20" s="22"/>
      <c r="AKL20" s="23"/>
      <c r="AKM20" s="20"/>
      <c r="AKN20" s="22"/>
      <c r="AKO20" s="22"/>
      <c r="AKP20" s="22"/>
      <c r="AKQ20" s="22"/>
      <c r="AKR20" s="22"/>
      <c r="AKS20" s="23"/>
      <c r="AKT20" s="20"/>
      <c r="AKU20" s="22"/>
      <c r="AKV20" s="22"/>
      <c r="AKW20" s="22"/>
      <c r="AKX20" s="22"/>
      <c r="AKY20" s="22"/>
      <c r="AKZ20" s="23"/>
      <c r="ALA20" s="20"/>
      <c r="ALB20" s="22"/>
      <c r="ALC20" s="22"/>
      <c r="ALD20" s="22"/>
      <c r="ALE20" s="22"/>
      <c r="ALF20" s="22"/>
      <c r="ALG20" s="23"/>
      <c r="ALH20" s="20"/>
      <c r="ALI20" s="22"/>
      <c r="ALJ20" s="22"/>
      <c r="ALK20" s="22"/>
      <c r="ALL20" s="22"/>
      <c r="ALM20" s="22"/>
      <c r="ALN20" s="23"/>
      <c r="ALO20" s="20"/>
      <c r="ALP20" s="22"/>
      <c r="ALQ20" s="22"/>
      <c r="ALR20" s="22"/>
      <c r="ALS20" s="22"/>
      <c r="ALT20" s="22"/>
      <c r="ALU20" s="23"/>
      <c r="ALV20" s="20"/>
      <c r="ALW20" s="22"/>
      <c r="ALX20" s="22"/>
      <c r="ALY20" s="22"/>
      <c r="ALZ20" s="22"/>
      <c r="AMA20" s="22"/>
      <c r="AMB20" s="23"/>
      <c r="AMC20" s="20"/>
      <c r="AMD20" s="22"/>
      <c r="AME20" s="22"/>
      <c r="AMF20" s="22"/>
      <c r="AMG20" s="22"/>
      <c r="AMH20" s="22"/>
      <c r="AMI20" s="23"/>
      <c r="AMJ20" s="20"/>
      <c r="AMK20" s="22"/>
      <c r="AML20" s="22"/>
      <c r="AMM20" s="22"/>
      <c r="AMN20" s="22"/>
      <c r="AMO20" s="22"/>
      <c r="AMP20" s="23"/>
      <c r="AMQ20" s="20"/>
      <c r="AMR20" s="22"/>
      <c r="AMS20" s="22"/>
      <c r="AMT20" s="22"/>
      <c r="AMU20" s="22"/>
      <c r="AMV20" s="22"/>
      <c r="AMW20" s="23"/>
      <c r="AMX20" s="20"/>
      <c r="AMY20" s="22"/>
      <c r="AMZ20" s="22"/>
      <c r="ANA20" s="22"/>
      <c r="ANB20" s="22"/>
      <c r="ANC20" s="22"/>
      <c r="AND20" s="23"/>
      <c r="ANE20" s="20"/>
      <c r="ANF20" s="22"/>
      <c r="ANG20" s="22"/>
      <c r="ANH20" s="22"/>
      <c r="ANI20" s="22"/>
      <c r="ANJ20" s="22"/>
      <c r="ANK20" s="23"/>
      <c r="ANL20" s="20"/>
      <c r="ANM20" s="22"/>
      <c r="ANN20" s="22"/>
      <c r="ANO20" s="22"/>
      <c r="ANP20" s="22"/>
      <c r="ANQ20" s="22"/>
      <c r="ANR20" s="23"/>
      <c r="ANS20" s="20"/>
      <c r="ANT20" s="22"/>
      <c r="ANU20" s="22"/>
      <c r="ANV20" s="22"/>
      <c r="ANW20" s="22"/>
      <c r="ANX20" s="22"/>
      <c r="ANY20" s="23"/>
      <c r="ANZ20" s="20"/>
      <c r="AOA20" s="22"/>
      <c r="AOB20" s="22"/>
      <c r="AOC20" s="22"/>
      <c r="AOD20" s="22"/>
      <c r="AOE20" s="22"/>
      <c r="AOF20" s="23"/>
      <c r="AOG20" s="20"/>
      <c r="AOH20" s="22"/>
      <c r="AOI20" s="22"/>
      <c r="AOJ20" s="22"/>
      <c r="AOK20" s="22"/>
      <c r="AOL20" s="22"/>
      <c r="AOM20" s="23"/>
      <c r="AON20" s="20"/>
      <c r="AOO20" s="22"/>
      <c r="AOP20" s="22"/>
      <c r="AOQ20" s="22"/>
      <c r="AOR20" s="22"/>
      <c r="AOS20" s="22"/>
      <c r="AOT20" s="23"/>
      <c r="AOU20" s="20"/>
      <c r="AOV20" s="22"/>
      <c r="AOW20" s="22"/>
      <c r="AOX20" s="22"/>
      <c r="AOY20" s="22"/>
      <c r="AOZ20" s="22"/>
      <c r="APA20" s="23"/>
      <c r="APB20" s="20"/>
      <c r="APC20" s="22"/>
      <c r="APD20" s="22"/>
      <c r="APE20" s="22"/>
      <c r="APF20" s="22"/>
      <c r="APG20" s="22"/>
      <c r="APH20" s="23"/>
      <c r="API20" s="20"/>
      <c r="APJ20" s="22"/>
      <c r="APK20" s="22"/>
      <c r="APL20" s="22"/>
      <c r="APM20" s="22"/>
      <c r="APN20" s="22"/>
      <c r="APO20" s="23"/>
      <c r="APP20" s="20"/>
      <c r="APQ20" s="22"/>
      <c r="APR20" s="22"/>
      <c r="APS20" s="22"/>
      <c r="APT20" s="22"/>
      <c r="APU20" s="22"/>
      <c r="APV20" s="23"/>
      <c r="APW20" s="20"/>
      <c r="APX20" s="22"/>
      <c r="APY20" s="22"/>
      <c r="APZ20" s="22"/>
      <c r="AQA20" s="22"/>
      <c r="AQB20" s="22"/>
      <c r="AQC20" s="23"/>
      <c r="AQD20" s="20"/>
      <c r="AQE20" s="22"/>
      <c r="AQF20" s="22"/>
      <c r="AQG20" s="22"/>
      <c r="AQH20" s="22"/>
      <c r="AQI20" s="22"/>
      <c r="AQJ20" s="23"/>
      <c r="AQK20" s="20"/>
      <c r="AQL20" s="22"/>
      <c r="AQM20" s="22"/>
      <c r="AQN20" s="22"/>
      <c r="AQO20" s="22"/>
      <c r="AQP20" s="22"/>
      <c r="AQQ20" s="23"/>
      <c r="AQR20" s="20"/>
      <c r="AQS20" s="22"/>
      <c r="AQT20" s="22"/>
      <c r="AQU20" s="22"/>
      <c r="AQV20" s="22"/>
      <c r="AQW20" s="22"/>
      <c r="AQX20" s="23"/>
      <c r="AQY20" s="20"/>
      <c r="AQZ20" s="22"/>
      <c r="ARA20" s="22"/>
      <c r="ARB20" s="22"/>
      <c r="ARC20" s="22"/>
      <c r="ARD20" s="22"/>
      <c r="ARE20" s="23"/>
      <c r="ARF20" s="20"/>
      <c r="ARG20" s="22"/>
      <c r="ARH20" s="22"/>
      <c r="ARI20" s="22"/>
      <c r="ARJ20" s="22"/>
      <c r="ARK20" s="22"/>
      <c r="ARL20" s="23"/>
      <c r="ARM20" s="20"/>
      <c r="ARN20" s="22"/>
      <c r="ARO20" s="22"/>
      <c r="ARP20" s="22"/>
      <c r="ARQ20" s="22"/>
      <c r="ARR20" s="22"/>
      <c r="ARS20" s="23"/>
      <c r="ART20" s="20"/>
      <c r="ARU20" s="22"/>
      <c r="ARV20" s="22"/>
      <c r="ARW20" s="22"/>
      <c r="ARX20" s="22"/>
      <c r="ARY20" s="22"/>
      <c r="ARZ20" s="23"/>
      <c r="ASA20" s="20"/>
      <c r="ASB20" s="22"/>
      <c r="ASC20" s="22"/>
      <c r="ASD20" s="22"/>
      <c r="ASE20" s="22"/>
      <c r="ASF20" s="22"/>
      <c r="ASG20" s="23"/>
      <c r="ASH20" s="20"/>
      <c r="ASI20" s="22"/>
      <c r="ASJ20" s="22"/>
      <c r="ASK20" s="22"/>
      <c r="ASL20" s="22"/>
      <c r="ASM20" s="22"/>
      <c r="ASN20" s="23"/>
      <c r="ASO20" s="20"/>
      <c r="ASP20" s="22"/>
      <c r="ASQ20" s="22"/>
      <c r="ASR20" s="22"/>
      <c r="ASS20" s="22"/>
      <c r="AST20" s="22"/>
      <c r="ASU20" s="23"/>
      <c r="ASV20" s="20"/>
      <c r="ASW20" s="22"/>
      <c r="ASX20" s="22"/>
      <c r="ASY20" s="22"/>
      <c r="ASZ20" s="22"/>
      <c r="ATA20" s="22"/>
      <c r="ATB20" s="23"/>
      <c r="ATC20" s="20"/>
      <c r="ATD20" s="22"/>
      <c r="ATE20" s="22"/>
      <c r="ATF20" s="22"/>
      <c r="ATG20" s="22"/>
      <c r="ATH20" s="22"/>
      <c r="ATI20" s="23"/>
      <c r="ATJ20" s="20"/>
      <c r="ATK20" s="22"/>
      <c r="ATL20" s="22"/>
      <c r="ATM20" s="22"/>
      <c r="ATN20" s="22"/>
      <c r="ATO20" s="22"/>
      <c r="ATP20" s="23"/>
      <c r="ATQ20" s="20"/>
      <c r="ATR20" s="22"/>
      <c r="ATS20" s="22"/>
      <c r="ATT20" s="22"/>
      <c r="ATU20" s="22"/>
      <c r="ATV20" s="22"/>
      <c r="ATW20" s="23"/>
      <c r="ATX20" s="20"/>
      <c r="ATY20" s="22"/>
      <c r="ATZ20" s="22"/>
      <c r="AUA20" s="22"/>
      <c r="AUB20" s="22"/>
      <c r="AUC20" s="22"/>
      <c r="AUD20" s="23"/>
      <c r="AUE20" s="20"/>
      <c r="AUF20" s="22"/>
      <c r="AUG20" s="22"/>
      <c r="AUH20" s="22"/>
      <c r="AUI20" s="22"/>
      <c r="AUJ20" s="22"/>
      <c r="AUK20" s="23"/>
      <c r="AUL20" s="20"/>
      <c r="AUM20" s="22"/>
      <c r="AUN20" s="22"/>
      <c r="AUO20" s="22"/>
      <c r="AUP20" s="22"/>
      <c r="AUQ20" s="22"/>
      <c r="AUR20" s="23"/>
      <c r="AUS20" s="20"/>
      <c r="AUT20" s="22"/>
      <c r="AUU20" s="22"/>
      <c r="AUV20" s="22"/>
      <c r="AUW20" s="22"/>
      <c r="AUX20" s="22"/>
      <c r="AUY20" s="23"/>
      <c r="AUZ20" s="20"/>
      <c r="AVA20" s="22"/>
      <c r="AVB20" s="22"/>
      <c r="AVC20" s="22"/>
      <c r="AVD20" s="22"/>
      <c r="AVE20" s="22"/>
      <c r="AVF20" s="23"/>
      <c r="AVG20" s="20"/>
      <c r="AVH20" s="22"/>
      <c r="AVI20" s="22"/>
      <c r="AVJ20" s="22"/>
      <c r="AVK20" s="22"/>
      <c r="AVL20" s="22"/>
      <c r="AVM20" s="23"/>
      <c r="AVN20" s="20"/>
      <c r="AVO20" s="22"/>
      <c r="AVP20" s="22"/>
      <c r="AVQ20" s="22"/>
      <c r="AVR20" s="22"/>
      <c r="AVS20" s="22"/>
      <c r="AVT20" s="23"/>
      <c r="AVU20" s="20"/>
      <c r="AVV20" s="22"/>
      <c r="AVW20" s="22"/>
      <c r="AVX20" s="22"/>
      <c r="AVY20" s="22"/>
      <c r="AVZ20" s="22"/>
      <c r="AWA20" s="23"/>
      <c r="AWB20" s="20"/>
      <c r="AWC20" s="22"/>
      <c r="AWD20" s="22"/>
      <c r="AWE20" s="22"/>
      <c r="AWF20" s="22"/>
      <c r="AWG20" s="22"/>
      <c r="AWH20" s="23"/>
      <c r="AWI20" s="20"/>
      <c r="AWJ20" s="22"/>
      <c r="AWK20" s="22"/>
      <c r="AWL20" s="22"/>
      <c r="AWM20" s="22"/>
      <c r="AWN20" s="22"/>
      <c r="AWO20" s="23"/>
      <c r="AWP20" s="20"/>
      <c r="AWQ20" s="22"/>
      <c r="AWR20" s="22"/>
      <c r="AWS20" s="22"/>
      <c r="AWT20" s="22"/>
      <c r="AWU20" s="22"/>
      <c r="AWV20" s="23"/>
      <c r="AWW20" s="20"/>
      <c r="AWX20" s="22"/>
      <c r="AWY20" s="22"/>
      <c r="AWZ20" s="22"/>
      <c r="AXA20" s="22"/>
      <c r="AXB20" s="22"/>
      <c r="AXC20" s="23"/>
      <c r="AXD20" s="20"/>
      <c r="AXE20" s="22"/>
      <c r="AXF20" s="22"/>
      <c r="AXG20" s="22"/>
      <c r="AXH20" s="22"/>
      <c r="AXI20" s="22"/>
      <c r="AXJ20" s="23"/>
      <c r="AXK20" s="20"/>
      <c r="AXL20" s="22"/>
      <c r="AXM20" s="22"/>
      <c r="AXN20" s="22"/>
      <c r="AXO20" s="22"/>
      <c r="AXP20" s="22"/>
      <c r="AXQ20" s="23"/>
      <c r="AXR20" s="20"/>
      <c r="AXS20" s="22"/>
      <c r="AXT20" s="22"/>
      <c r="AXU20" s="22"/>
      <c r="AXV20" s="22"/>
      <c r="AXW20" s="22"/>
      <c r="AXX20" s="23"/>
      <c r="AXY20" s="20"/>
      <c r="AXZ20" s="22"/>
      <c r="AYA20" s="22"/>
      <c r="AYB20" s="22"/>
      <c r="AYC20" s="22"/>
      <c r="AYD20" s="22"/>
      <c r="AYE20" s="23"/>
      <c r="AYF20" s="20"/>
      <c r="AYG20" s="22"/>
      <c r="AYH20" s="22"/>
      <c r="AYI20" s="22"/>
      <c r="AYJ20" s="22"/>
      <c r="AYK20" s="22"/>
      <c r="AYL20" s="23"/>
      <c r="AYM20" s="20"/>
      <c r="AYN20" s="22"/>
      <c r="AYO20" s="22"/>
      <c r="AYP20" s="22"/>
      <c r="AYQ20" s="22"/>
      <c r="AYR20" s="22"/>
      <c r="AYS20" s="23"/>
      <c r="AYT20" s="20"/>
      <c r="AYU20" s="22"/>
      <c r="AYV20" s="22"/>
      <c r="AYW20" s="22"/>
      <c r="AYX20" s="22"/>
      <c r="AYY20" s="22"/>
      <c r="AYZ20" s="23"/>
      <c r="AZA20" s="20"/>
      <c r="AZB20" s="22"/>
      <c r="AZC20" s="22"/>
      <c r="AZD20" s="22"/>
      <c r="AZE20" s="22"/>
      <c r="AZF20" s="22"/>
      <c r="AZG20" s="23"/>
      <c r="AZH20" s="20"/>
      <c r="AZI20" s="22"/>
      <c r="AZJ20" s="22"/>
      <c r="AZK20" s="22"/>
      <c r="AZL20" s="22"/>
      <c r="AZM20" s="22"/>
      <c r="AZN20" s="23"/>
      <c r="AZO20" s="20"/>
      <c r="AZP20" s="22"/>
      <c r="AZQ20" s="22"/>
      <c r="AZR20" s="22"/>
      <c r="AZS20" s="22"/>
      <c r="AZT20" s="22"/>
      <c r="AZU20" s="23"/>
      <c r="AZV20" s="20"/>
      <c r="AZW20" s="22"/>
      <c r="AZX20" s="22"/>
      <c r="AZY20" s="22"/>
      <c r="AZZ20" s="22"/>
      <c r="BAA20" s="22"/>
      <c r="BAB20" s="23"/>
      <c r="BAC20" s="20"/>
      <c r="BAD20" s="22"/>
      <c r="BAE20" s="22"/>
      <c r="BAF20" s="22"/>
      <c r="BAG20" s="22"/>
      <c r="BAH20" s="22"/>
      <c r="BAI20" s="23"/>
      <c r="BAJ20" s="20"/>
      <c r="BAK20" s="22"/>
      <c r="BAL20" s="22"/>
      <c r="BAM20" s="22"/>
      <c r="BAN20" s="22"/>
      <c r="BAO20" s="22"/>
      <c r="BAP20" s="23"/>
      <c r="BAQ20" s="20"/>
      <c r="BAR20" s="22"/>
      <c r="BAS20" s="22"/>
      <c r="BAT20" s="22"/>
      <c r="BAU20" s="22"/>
      <c r="BAV20" s="22"/>
      <c r="BAW20" s="23"/>
      <c r="BAX20" s="20"/>
      <c r="BAY20" s="22"/>
      <c r="BAZ20" s="22"/>
      <c r="BBA20" s="22"/>
      <c r="BBB20" s="22"/>
      <c r="BBC20" s="22"/>
      <c r="BBD20" s="23"/>
      <c r="BBE20" s="20"/>
      <c r="BBF20" s="22"/>
      <c r="BBG20" s="22"/>
      <c r="BBH20" s="22"/>
      <c r="BBI20" s="22"/>
      <c r="BBJ20" s="22"/>
      <c r="BBK20" s="23"/>
      <c r="BBL20" s="20"/>
      <c r="BBM20" s="22"/>
      <c r="BBN20" s="22"/>
      <c r="BBO20" s="22"/>
      <c r="BBP20" s="22"/>
      <c r="BBQ20" s="22"/>
      <c r="BBR20" s="23"/>
      <c r="BBS20" s="20"/>
      <c r="BBT20" s="22"/>
      <c r="BBU20" s="22"/>
      <c r="BBV20" s="22"/>
      <c r="BBW20" s="22"/>
      <c r="BBX20" s="22"/>
      <c r="BBY20" s="23"/>
      <c r="BBZ20" s="20"/>
      <c r="BCA20" s="22"/>
      <c r="BCB20" s="22"/>
      <c r="BCC20" s="22"/>
      <c r="BCD20" s="22"/>
      <c r="BCE20" s="22"/>
      <c r="BCF20" s="23"/>
      <c r="BCG20" s="20"/>
      <c r="BCH20" s="22"/>
      <c r="BCI20" s="22"/>
      <c r="BCJ20" s="22"/>
      <c r="BCK20" s="22"/>
      <c r="BCL20" s="22"/>
      <c r="BCM20" s="23"/>
      <c r="BCN20" s="20"/>
      <c r="BCO20" s="22"/>
      <c r="BCP20" s="22"/>
      <c r="BCQ20" s="22"/>
      <c r="BCR20" s="22"/>
      <c r="BCS20" s="22"/>
      <c r="BCT20" s="23"/>
      <c r="BCU20" s="20"/>
      <c r="BCV20" s="22"/>
      <c r="BCW20" s="22"/>
      <c r="BCX20" s="22"/>
      <c r="BCY20" s="22"/>
      <c r="BCZ20" s="22"/>
      <c r="BDA20" s="23"/>
      <c r="BDB20" s="20"/>
      <c r="BDC20" s="22"/>
      <c r="BDD20" s="22"/>
      <c r="BDE20" s="22"/>
      <c r="BDF20" s="22"/>
      <c r="BDG20" s="22"/>
      <c r="BDH20" s="23"/>
      <c r="BDI20" s="20"/>
      <c r="BDJ20" s="22"/>
      <c r="BDK20" s="22"/>
      <c r="BDL20" s="22"/>
      <c r="BDM20" s="22"/>
      <c r="BDN20" s="22"/>
      <c r="BDO20" s="23"/>
      <c r="BDP20" s="20"/>
      <c r="BDQ20" s="22"/>
      <c r="BDR20" s="22"/>
      <c r="BDS20" s="22"/>
      <c r="BDT20" s="22"/>
      <c r="BDU20" s="22"/>
      <c r="BDV20" s="23"/>
      <c r="BDW20" s="20"/>
      <c r="BDX20" s="22"/>
      <c r="BDY20" s="22"/>
      <c r="BDZ20" s="22"/>
      <c r="BEA20" s="22"/>
      <c r="BEB20" s="22"/>
      <c r="BEC20" s="23"/>
      <c r="BED20" s="20"/>
      <c r="BEE20" s="22"/>
      <c r="BEF20" s="22"/>
      <c r="BEG20" s="22"/>
      <c r="BEH20" s="22"/>
      <c r="BEI20" s="22"/>
      <c r="BEJ20" s="23"/>
      <c r="BEK20" s="20"/>
      <c r="BEL20" s="22"/>
      <c r="BEM20" s="22"/>
      <c r="BEN20" s="22"/>
      <c r="BEO20" s="22"/>
      <c r="BEP20" s="22"/>
      <c r="BEQ20" s="23"/>
      <c r="BER20" s="20"/>
      <c r="BES20" s="22"/>
      <c r="BET20" s="22"/>
      <c r="BEU20" s="22"/>
      <c r="BEV20" s="22"/>
      <c r="BEW20" s="22"/>
      <c r="BEX20" s="23"/>
      <c r="BEY20" s="20"/>
      <c r="BEZ20" s="22"/>
      <c r="BFA20" s="22"/>
      <c r="BFB20" s="22"/>
      <c r="BFC20" s="22"/>
      <c r="BFD20" s="22"/>
      <c r="BFE20" s="23"/>
      <c r="BFF20" s="20"/>
      <c r="BFG20" s="22"/>
      <c r="BFH20" s="22"/>
      <c r="BFI20" s="22"/>
      <c r="BFJ20" s="22"/>
      <c r="BFK20" s="22"/>
      <c r="BFL20" s="23"/>
      <c r="BFM20" s="20"/>
      <c r="BFN20" s="22"/>
      <c r="BFO20" s="22"/>
      <c r="BFP20" s="22"/>
      <c r="BFQ20" s="22"/>
      <c r="BFR20" s="22"/>
      <c r="BFS20" s="23"/>
      <c r="BFT20" s="20"/>
      <c r="BFU20" s="22"/>
      <c r="BFV20" s="22"/>
      <c r="BFW20" s="22"/>
      <c r="BFX20" s="22"/>
      <c r="BFY20" s="22"/>
      <c r="BFZ20" s="23"/>
      <c r="BGA20" s="20"/>
      <c r="BGB20" s="22"/>
      <c r="BGC20" s="22"/>
      <c r="BGD20" s="22"/>
      <c r="BGE20" s="22"/>
      <c r="BGF20" s="22"/>
      <c r="BGG20" s="23"/>
      <c r="BGH20" s="20"/>
      <c r="BGI20" s="22"/>
      <c r="BGJ20" s="22"/>
      <c r="BGK20" s="22"/>
      <c r="BGL20" s="22"/>
      <c r="BGM20" s="22"/>
      <c r="BGN20" s="23"/>
      <c r="BGO20" s="20"/>
      <c r="BGP20" s="22"/>
      <c r="BGQ20" s="22"/>
      <c r="BGR20" s="22"/>
      <c r="BGS20" s="22"/>
      <c r="BGT20" s="22"/>
      <c r="BGU20" s="23"/>
      <c r="BGV20" s="20"/>
      <c r="BGW20" s="22"/>
      <c r="BGX20" s="22"/>
      <c r="BGY20" s="22"/>
      <c r="BGZ20" s="22"/>
      <c r="BHA20" s="22"/>
      <c r="BHB20" s="23"/>
      <c r="BHC20" s="20"/>
      <c r="BHD20" s="22"/>
      <c r="BHE20" s="22"/>
      <c r="BHF20" s="22"/>
      <c r="BHG20" s="22"/>
      <c r="BHH20" s="22"/>
      <c r="BHI20" s="23"/>
      <c r="BHJ20" s="20"/>
      <c r="BHK20" s="22"/>
      <c r="BHL20" s="22"/>
      <c r="BHM20" s="22"/>
      <c r="BHN20" s="22"/>
      <c r="BHO20" s="22"/>
      <c r="BHP20" s="23"/>
      <c r="BHQ20" s="20"/>
      <c r="BHR20" s="22"/>
      <c r="BHS20" s="22"/>
      <c r="BHT20" s="22"/>
      <c r="BHU20" s="22"/>
      <c r="BHV20" s="22"/>
      <c r="BHW20" s="23"/>
      <c r="BHX20" s="20"/>
      <c r="BHY20" s="22"/>
      <c r="BHZ20" s="22"/>
      <c r="BIA20" s="22"/>
      <c r="BIB20" s="22"/>
      <c r="BIC20" s="22"/>
      <c r="BID20" s="23"/>
      <c r="BIE20" s="20"/>
      <c r="BIF20" s="22"/>
      <c r="BIG20" s="22"/>
      <c r="BIH20" s="22"/>
      <c r="BII20" s="22"/>
      <c r="BIJ20" s="22"/>
      <c r="BIK20" s="23"/>
      <c r="BIL20" s="20"/>
      <c r="BIM20" s="22"/>
      <c r="BIN20" s="22"/>
      <c r="BIO20" s="22"/>
      <c r="BIP20" s="22"/>
      <c r="BIQ20" s="22"/>
      <c r="BIR20" s="23"/>
      <c r="BIS20" s="20"/>
      <c r="BIT20" s="22"/>
      <c r="BIU20" s="22"/>
      <c r="BIV20" s="22"/>
      <c r="BIW20" s="22"/>
      <c r="BIX20" s="22"/>
      <c r="BIY20" s="23"/>
      <c r="BIZ20" s="20"/>
      <c r="BJA20" s="22"/>
      <c r="BJB20" s="22"/>
      <c r="BJC20" s="22"/>
      <c r="BJD20" s="22"/>
      <c r="BJE20" s="22"/>
      <c r="BJF20" s="23"/>
      <c r="BJG20" s="20"/>
      <c r="BJH20" s="22"/>
      <c r="BJI20" s="22"/>
      <c r="BJJ20" s="22"/>
      <c r="BJK20" s="22"/>
      <c r="BJL20" s="22"/>
      <c r="BJM20" s="23"/>
      <c r="BJN20" s="20"/>
      <c r="BJO20" s="22"/>
      <c r="BJP20" s="22"/>
      <c r="BJQ20" s="22"/>
      <c r="BJR20" s="22"/>
      <c r="BJS20" s="22"/>
      <c r="BJT20" s="23"/>
      <c r="BJU20" s="20"/>
      <c r="BJV20" s="22"/>
      <c r="BJW20" s="22"/>
      <c r="BJX20" s="22"/>
      <c r="BJY20" s="22"/>
      <c r="BJZ20" s="22"/>
      <c r="BKA20" s="23"/>
      <c r="BKB20" s="20"/>
      <c r="BKC20" s="22"/>
      <c r="BKD20" s="22"/>
      <c r="BKE20" s="22"/>
      <c r="BKF20" s="22"/>
      <c r="BKG20" s="22"/>
      <c r="BKH20" s="23"/>
      <c r="BKI20" s="20"/>
      <c r="BKJ20" s="22"/>
      <c r="BKK20" s="22"/>
      <c r="BKL20" s="22"/>
      <c r="BKM20" s="22"/>
      <c r="BKN20" s="22"/>
      <c r="BKO20" s="23"/>
      <c r="BKP20" s="20"/>
      <c r="BKQ20" s="22"/>
      <c r="BKR20" s="22"/>
      <c r="BKS20" s="22"/>
      <c r="BKT20" s="22"/>
      <c r="BKU20" s="22"/>
      <c r="BKV20" s="23"/>
      <c r="BKW20" s="20"/>
      <c r="BKX20" s="22"/>
      <c r="BKY20" s="22"/>
      <c r="BKZ20" s="22"/>
      <c r="BLA20" s="22"/>
      <c r="BLB20" s="22"/>
      <c r="BLC20" s="23"/>
      <c r="BLD20" s="20"/>
      <c r="BLE20" s="22"/>
      <c r="BLF20" s="22"/>
      <c r="BLG20" s="22"/>
      <c r="BLH20" s="22"/>
      <c r="BLI20" s="22"/>
      <c r="BLJ20" s="23"/>
      <c r="BLK20" s="20"/>
      <c r="BLL20" s="22"/>
      <c r="BLM20" s="22"/>
      <c r="BLN20" s="22"/>
      <c r="BLO20" s="22"/>
      <c r="BLP20" s="22"/>
      <c r="BLQ20" s="23"/>
      <c r="BLR20" s="20"/>
      <c r="BLS20" s="22"/>
      <c r="BLT20" s="22"/>
      <c r="BLU20" s="22"/>
      <c r="BLV20" s="22"/>
      <c r="BLW20" s="22"/>
      <c r="BLX20" s="23"/>
      <c r="BLY20" s="20"/>
      <c r="BLZ20" s="22"/>
      <c r="BMA20" s="22"/>
      <c r="BMB20" s="22"/>
      <c r="BMC20" s="22"/>
      <c r="BMD20" s="22"/>
      <c r="BME20" s="23"/>
      <c r="BMF20" s="20"/>
      <c r="BMG20" s="22"/>
      <c r="BMH20" s="22"/>
      <c r="BMI20" s="22"/>
      <c r="BMJ20" s="22"/>
      <c r="BMK20" s="22"/>
      <c r="BML20" s="23"/>
      <c r="BMM20" s="20"/>
      <c r="BMN20" s="22"/>
      <c r="BMO20" s="22"/>
      <c r="BMP20" s="22"/>
      <c r="BMQ20" s="22"/>
      <c r="BMR20" s="22"/>
      <c r="BMS20" s="23"/>
      <c r="BMT20" s="20"/>
      <c r="BMU20" s="22"/>
      <c r="BMV20" s="22"/>
      <c r="BMW20" s="22"/>
      <c r="BMX20" s="22"/>
      <c r="BMY20" s="22"/>
      <c r="BMZ20" s="23"/>
      <c r="BNA20" s="20"/>
      <c r="BNB20" s="22"/>
      <c r="BNC20" s="22"/>
      <c r="BND20" s="22"/>
      <c r="BNE20" s="22"/>
      <c r="BNF20" s="22"/>
      <c r="BNG20" s="23"/>
      <c r="BNH20" s="20"/>
      <c r="BNI20" s="22"/>
      <c r="BNJ20" s="22"/>
      <c r="BNK20" s="22"/>
      <c r="BNL20" s="22"/>
      <c r="BNM20" s="22"/>
      <c r="BNN20" s="23"/>
      <c r="BNO20" s="20"/>
      <c r="BNP20" s="22"/>
      <c r="BNQ20" s="22"/>
      <c r="BNR20" s="22"/>
      <c r="BNS20" s="22"/>
      <c r="BNT20" s="22"/>
      <c r="BNU20" s="23"/>
      <c r="BNV20" s="20"/>
      <c r="BNW20" s="22"/>
      <c r="BNX20" s="22"/>
      <c r="BNY20" s="22"/>
      <c r="BNZ20" s="22"/>
      <c r="BOA20" s="22"/>
      <c r="BOB20" s="23"/>
      <c r="BOC20" s="20"/>
      <c r="BOD20" s="22"/>
      <c r="BOE20" s="22"/>
      <c r="BOF20" s="22"/>
      <c r="BOG20" s="22"/>
      <c r="BOH20" s="22"/>
      <c r="BOI20" s="23"/>
      <c r="BOJ20" s="20"/>
      <c r="BOK20" s="22"/>
      <c r="BOL20" s="22"/>
      <c r="BOM20" s="22"/>
      <c r="BON20" s="22"/>
      <c r="BOO20" s="22"/>
      <c r="BOP20" s="23"/>
      <c r="BOQ20" s="20"/>
      <c r="BOR20" s="22"/>
      <c r="BOS20" s="22"/>
      <c r="BOT20" s="22"/>
      <c r="BOU20" s="22"/>
      <c r="BOV20" s="22"/>
      <c r="BOW20" s="23"/>
      <c r="BOX20" s="20"/>
      <c r="BOY20" s="22"/>
      <c r="BOZ20" s="22"/>
      <c r="BPA20" s="22"/>
      <c r="BPB20" s="22"/>
      <c r="BPC20" s="22"/>
      <c r="BPD20" s="23"/>
      <c r="BPE20" s="20"/>
      <c r="BPF20" s="22"/>
      <c r="BPG20" s="22"/>
      <c r="BPH20" s="22"/>
      <c r="BPI20" s="22"/>
      <c r="BPJ20" s="22"/>
      <c r="BPK20" s="23"/>
      <c r="BPL20" s="20"/>
      <c r="BPM20" s="22"/>
      <c r="BPN20" s="22"/>
      <c r="BPO20" s="22"/>
      <c r="BPP20" s="22"/>
      <c r="BPQ20" s="22"/>
      <c r="BPR20" s="23"/>
      <c r="BPS20" s="20"/>
      <c r="BPT20" s="22"/>
      <c r="BPU20" s="22"/>
      <c r="BPV20" s="22"/>
      <c r="BPW20" s="22"/>
      <c r="BPX20" s="22"/>
      <c r="BPY20" s="23"/>
      <c r="BPZ20" s="20"/>
      <c r="BQA20" s="22"/>
      <c r="BQB20" s="22"/>
      <c r="BQC20" s="22"/>
      <c r="BQD20" s="22"/>
      <c r="BQE20" s="22"/>
      <c r="BQF20" s="23"/>
      <c r="BQG20" s="20"/>
      <c r="BQH20" s="22"/>
      <c r="BQI20" s="22"/>
      <c r="BQJ20" s="22"/>
      <c r="BQK20" s="22"/>
      <c r="BQL20" s="22"/>
      <c r="BQM20" s="23"/>
      <c r="BQN20" s="20"/>
      <c r="BQO20" s="22"/>
      <c r="BQP20" s="22"/>
      <c r="BQQ20" s="22"/>
      <c r="BQR20" s="22"/>
      <c r="BQS20" s="22"/>
      <c r="BQT20" s="23"/>
      <c r="BQU20" s="20"/>
      <c r="BQV20" s="22"/>
      <c r="BQW20" s="22"/>
      <c r="BQX20" s="22"/>
      <c r="BQY20" s="22"/>
      <c r="BQZ20" s="22"/>
      <c r="BRA20" s="23"/>
      <c r="BRB20" s="20"/>
      <c r="BRC20" s="22"/>
      <c r="BRD20" s="22"/>
      <c r="BRE20" s="22"/>
      <c r="BRF20" s="22"/>
      <c r="BRG20" s="22"/>
      <c r="BRH20" s="23"/>
      <c r="BRI20" s="20"/>
      <c r="BRJ20" s="22"/>
      <c r="BRK20" s="22"/>
      <c r="BRL20" s="22"/>
      <c r="BRM20" s="22"/>
      <c r="BRN20" s="22"/>
      <c r="BRO20" s="23"/>
      <c r="BRP20" s="20"/>
      <c r="BRQ20" s="22"/>
      <c r="BRR20" s="22"/>
      <c r="BRS20" s="22"/>
      <c r="BRT20" s="22"/>
      <c r="BRU20" s="22"/>
      <c r="BRV20" s="23"/>
      <c r="BRW20" s="20"/>
      <c r="BRX20" s="22"/>
      <c r="BRY20" s="22"/>
      <c r="BRZ20" s="22"/>
      <c r="BSA20" s="22"/>
      <c r="BSB20" s="22"/>
      <c r="BSC20" s="23"/>
      <c r="BSD20" s="20"/>
      <c r="BSE20" s="22"/>
      <c r="BSF20" s="22"/>
      <c r="BSG20" s="22"/>
      <c r="BSH20" s="22"/>
      <c r="BSI20" s="22"/>
      <c r="BSJ20" s="23"/>
      <c r="BSK20" s="20"/>
      <c r="BSL20" s="22"/>
      <c r="BSM20" s="22"/>
      <c r="BSN20" s="22"/>
      <c r="BSO20" s="22"/>
      <c r="BSP20" s="22"/>
      <c r="BSQ20" s="23"/>
      <c r="BSR20" s="20"/>
      <c r="BSS20" s="22"/>
      <c r="BST20" s="22"/>
      <c r="BSU20" s="22"/>
      <c r="BSV20" s="22"/>
      <c r="BSW20" s="22"/>
      <c r="BSX20" s="23"/>
      <c r="BSY20" s="20"/>
      <c r="BSZ20" s="22"/>
      <c r="BTA20" s="22"/>
      <c r="BTB20" s="22"/>
      <c r="BTC20" s="22"/>
      <c r="BTD20" s="22"/>
      <c r="BTE20" s="23"/>
      <c r="BTF20" s="20"/>
      <c r="BTG20" s="22"/>
      <c r="BTH20" s="22"/>
      <c r="BTI20" s="22"/>
      <c r="BTJ20" s="22"/>
      <c r="BTK20" s="22"/>
      <c r="BTL20" s="23"/>
      <c r="BTM20" s="20"/>
      <c r="BTN20" s="22"/>
      <c r="BTO20" s="22"/>
      <c r="BTP20" s="22"/>
      <c r="BTQ20" s="22"/>
      <c r="BTR20" s="22"/>
      <c r="BTS20" s="23"/>
      <c r="BTT20" s="20"/>
      <c r="BTU20" s="22"/>
      <c r="BTV20" s="22"/>
      <c r="BTW20" s="22"/>
      <c r="BTX20" s="22"/>
      <c r="BTY20" s="22"/>
      <c r="BTZ20" s="23"/>
      <c r="BUA20" s="20"/>
      <c r="BUB20" s="22"/>
      <c r="BUC20" s="22"/>
      <c r="BUD20" s="22"/>
      <c r="BUE20" s="22"/>
      <c r="BUF20" s="22"/>
      <c r="BUG20" s="23"/>
      <c r="BUH20" s="20"/>
      <c r="BUI20" s="22"/>
      <c r="BUJ20" s="22"/>
      <c r="BUK20" s="22"/>
      <c r="BUL20" s="22"/>
      <c r="BUM20" s="22"/>
      <c r="BUN20" s="23"/>
      <c r="BUO20" s="20"/>
      <c r="BUP20" s="22"/>
      <c r="BUQ20" s="22"/>
      <c r="BUR20" s="22"/>
      <c r="BUS20" s="22"/>
      <c r="BUT20" s="22"/>
      <c r="BUU20" s="23"/>
      <c r="BUV20" s="20"/>
      <c r="BUW20" s="22"/>
      <c r="BUX20" s="22"/>
      <c r="BUY20" s="22"/>
      <c r="BUZ20" s="22"/>
      <c r="BVA20" s="22"/>
      <c r="BVB20" s="23"/>
      <c r="BVC20" s="20"/>
      <c r="BVD20" s="22"/>
      <c r="BVE20" s="22"/>
      <c r="BVF20" s="22"/>
      <c r="BVG20" s="22"/>
      <c r="BVH20" s="22"/>
      <c r="BVI20" s="23"/>
      <c r="BVJ20" s="20"/>
      <c r="BVK20" s="22"/>
      <c r="BVL20" s="22"/>
      <c r="BVM20" s="22"/>
      <c r="BVN20" s="22"/>
      <c r="BVO20" s="22"/>
      <c r="BVP20" s="23"/>
      <c r="BVQ20" s="20"/>
      <c r="BVR20" s="22"/>
      <c r="BVS20" s="22"/>
      <c r="BVT20" s="22"/>
      <c r="BVU20" s="22"/>
      <c r="BVV20" s="22"/>
      <c r="BVW20" s="23"/>
      <c r="BVX20" s="20"/>
      <c r="BVY20" s="22"/>
      <c r="BVZ20" s="22"/>
      <c r="BWA20" s="22"/>
      <c r="BWB20" s="22"/>
      <c r="BWC20" s="22"/>
      <c r="BWD20" s="23"/>
      <c r="BWE20" s="20"/>
      <c r="BWF20" s="22"/>
      <c r="BWG20" s="22"/>
      <c r="BWH20" s="22"/>
      <c r="BWI20" s="22"/>
      <c r="BWJ20" s="22"/>
      <c r="BWK20" s="23"/>
      <c r="BWL20" s="20"/>
      <c r="BWM20" s="22"/>
      <c r="BWN20" s="22"/>
      <c r="BWO20" s="22"/>
      <c r="BWP20" s="22"/>
      <c r="BWQ20" s="22"/>
      <c r="BWR20" s="23"/>
      <c r="BWS20" s="20"/>
      <c r="BWT20" s="22"/>
      <c r="BWU20" s="22"/>
      <c r="BWV20" s="22"/>
      <c r="BWW20" s="22"/>
      <c r="BWX20" s="22"/>
      <c r="BWY20" s="23"/>
      <c r="BWZ20" s="20"/>
      <c r="BXA20" s="22"/>
      <c r="BXB20" s="22"/>
      <c r="BXC20" s="22"/>
      <c r="BXD20" s="22"/>
      <c r="BXE20" s="22"/>
      <c r="BXF20" s="23"/>
      <c r="BXG20" s="20"/>
      <c r="BXH20" s="22"/>
      <c r="BXI20" s="22"/>
      <c r="BXJ20" s="22"/>
      <c r="BXK20" s="22"/>
      <c r="BXL20" s="22"/>
      <c r="BXM20" s="23"/>
      <c r="BXN20" s="20"/>
      <c r="BXO20" s="22"/>
      <c r="BXP20" s="22"/>
      <c r="BXQ20" s="22"/>
      <c r="BXR20" s="22"/>
      <c r="BXS20" s="22"/>
      <c r="BXT20" s="23"/>
      <c r="BXU20" s="20"/>
      <c r="BXV20" s="22"/>
      <c r="BXW20" s="22"/>
      <c r="BXX20" s="22"/>
      <c r="BXY20" s="22"/>
      <c r="BXZ20" s="22"/>
      <c r="BYA20" s="23"/>
      <c r="BYB20" s="20"/>
      <c r="BYC20" s="22"/>
      <c r="BYD20" s="22"/>
      <c r="BYE20" s="22"/>
      <c r="BYF20" s="22"/>
      <c r="BYG20" s="22"/>
      <c r="BYH20" s="23"/>
      <c r="BYI20" s="20"/>
      <c r="BYJ20" s="22"/>
      <c r="BYK20" s="22"/>
      <c r="BYL20" s="22"/>
      <c r="BYM20" s="22"/>
      <c r="BYN20" s="22"/>
      <c r="BYO20" s="23"/>
      <c r="BYP20" s="20"/>
      <c r="BYQ20" s="22"/>
      <c r="BYR20" s="22"/>
      <c r="BYS20" s="22"/>
      <c r="BYT20" s="22"/>
      <c r="BYU20" s="22"/>
      <c r="BYV20" s="23"/>
      <c r="BYW20" s="20"/>
      <c r="BYX20" s="22"/>
      <c r="BYY20" s="22"/>
      <c r="BYZ20" s="22"/>
      <c r="BZA20" s="22"/>
      <c r="BZB20" s="22"/>
      <c r="BZC20" s="23"/>
      <c r="BZD20" s="20"/>
      <c r="BZE20" s="22"/>
      <c r="BZF20" s="22"/>
      <c r="BZG20" s="22"/>
      <c r="BZH20" s="22"/>
      <c r="BZI20" s="22"/>
      <c r="BZJ20" s="23"/>
      <c r="BZK20" s="20"/>
      <c r="BZL20" s="22"/>
      <c r="BZM20" s="22"/>
      <c r="BZN20" s="22"/>
      <c r="BZO20" s="22"/>
      <c r="BZP20" s="22"/>
      <c r="BZQ20" s="23"/>
      <c r="BZR20" s="20"/>
      <c r="BZS20" s="22"/>
      <c r="BZT20" s="22"/>
      <c r="BZU20" s="22"/>
      <c r="BZV20" s="22"/>
      <c r="BZW20" s="22"/>
      <c r="BZX20" s="23"/>
      <c r="BZY20" s="20"/>
      <c r="BZZ20" s="22"/>
      <c r="CAA20" s="22"/>
      <c r="CAB20" s="22"/>
      <c r="CAC20" s="22"/>
      <c r="CAD20" s="22"/>
      <c r="CAE20" s="23"/>
      <c r="CAF20" s="20"/>
      <c r="CAG20" s="22"/>
      <c r="CAH20" s="22"/>
      <c r="CAI20" s="22"/>
      <c r="CAJ20" s="22"/>
      <c r="CAK20" s="22"/>
      <c r="CAL20" s="23"/>
      <c r="CAM20" s="20"/>
      <c r="CAN20" s="22"/>
      <c r="CAO20" s="22"/>
      <c r="CAP20" s="22"/>
      <c r="CAQ20" s="22"/>
      <c r="CAR20" s="22"/>
      <c r="CAS20" s="23"/>
      <c r="CAT20" s="20"/>
      <c r="CAU20" s="22"/>
      <c r="CAV20" s="22"/>
      <c r="CAW20" s="22"/>
      <c r="CAX20" s="22"/>
      <c r="CAY20" s="22"/>
      <c r="CAZ20" s="23"/>
      <c r="CBA20" s="20"/>
      <c r="CBB20" s="22"/>
      <c r="CBC20" s="22"/>
      <c r="CBD20" s="22"/>
      <c r="CBE20" s="22"/>
      <c r="CBF20" s="22"/>
      <c r="CBG20" s="23"/>
      <c r="CBH20" s="20"/>
      <c r="CBI20" s="22"/>
      <c r="CBJ20" s="22"/>
      <c r="CBK20" s="22"/>
      <c r="CBL20" s="22"/>
      <c r="CBM20" s="22"/>
      <c r="CBN20" s="23"/>
      <c r="CBO20" s="20"/>
      <c r="CBP20" s="22"/>
      <c r="CBQ20" s="22"/>
      <c r="CBR20" s="22"/>
      <c r="CBS20" s="22"/>
      <c r="CBT20" s="22"/>
      <c r="CBU20" s="23"/>
      <c r="CBV20" s="20"/>
      <c r="CBW20" s="22"/>
      <c r="CBX20" s="22"/>
      <c r="CBY20" s="22"/>
      <c r="CBZ20" s="22"/>
      <c r="CCA20" s="22"/>
      <c r="CCB20" s="23"/>
      <c r="CCC20" s="20"/>
      <c r="CCD20" s="22"/>
      <c r="CCE20" s="22"/>
      <c r="CCF20" s="22"/>
      <c r="CCG20" s="22"/>
      <c r="CCH20" s="22"/>
      <c r="CCI20" s="23"/>
      <c r="CCJ20" s="20"/>
      <c r="CCK20" s="22"/>
      <c r="CCL20" s="22"/>
      <c r="CCM20" s="22"/>
      <c r="CCN20" s="22"/>
      <c r="CCO20" s="22"/>
      <c r="CCP20" s="23"/>
      <c r="CCQ20" s="20"/>
      <c r="CCR20" s="22"/>
      <c r="CCS20" s="22"/>
      <c r="CCT20" s="22"/>
      <c r="CCU20" s="22"/>
      <c r="CCV20" s="22"/>
      <c r="CCW20" s="23"/>
      <c r="CCX20" s="20"/>
      <c r="CCY20" s="22"/>
      <c r="CCZ20" s="22"/>
      <c r="CDA20" s="22"/>
      <c r="CDB20" s="22"/>
      <c r="CDC20" s="22"/>
      <c r="CDD20" s="23"/>
      <c r="CDE20" s="20"/>
      <c r="CDF20" s="22"/>
      <c r="CDG20" s="22"/>
      <c r="CDH20" s="22"/>
      <c r="CDI20" s="22"/>
      <c r="CDJ20" s="22"/>
      <c r="CDK20" s="23"/>
      <c r="CDL20" s="20"/>
      <c r="CDM20" s="22"/>
      <c r="CDN20" s="22"/>
      <c r="CDO20" s="22"/>
      <c r="CDP20" s="22"/>
      <c r="CDQ20" s="22"/>
      <c r="CDR20" s="23"/>
      <c r="CDS20" s="20"/>
      <c r="CDT20" s="22"/>
      <c r="CDU20" s="22"/>
      <c r="CDV20" s="22"/>
      <c r="CDW20" s="22"/>
      <c r="CDX20" s="22"/>
      <c r="CDY20" s="23"/>
      <c r="CDZ20" s="20"/>
      <c r="CEA20" s="22"/>
      <c r="CEB20" s="22"/>
      <c r="CEC20" s="22"/>
      <c r="CED20" s="22"/>
      <c r="CEE20" s="22"/>
      <c r="CEF20" s="23"/>
      <c r="CEG20" s="20"/>
      <c r="CEH20" s="22"/>
      <c r="CEI20" s="22"/>
      <c r="CEJ20" s="22"/>
      <c r="CEK20" s="22"/>
      <c r="CEL20" s="22"/>
      <c r="CEM20" s="23"/>
      <c r="CEN20" s="20"/>
      <c r="CEO20" s="22"/>
      <c r="CEP20" s="22"/>
      <c r="CEQ20" s="22"/>
      <c r="CER20" s="22"/>
      <c r="CES20" s="22"/>
      <c r="CET20" s="23"/>
      <c r="CEU20" s="20"/>
      <c r="CEV20" s="22"/>
      <c r="CEW20" s="22"/>
      <c r="CEX20" s="22"/>
      <c r="CEY20" s="22"/>
      <c r="CEZ20" s="22"/>
      <c r="CFA20" s="23"/>
      <c r="CFB20" s="20"/>
      <c r="CFC20" s="22"/>
      <c r="CFD20" s="22"/>
      <c r="CFE20" s="22"/>
      <c r="CFF20" s="22"/>
      <c r="CFG20" s="22"/>
      <c r="CFH20" s="23"/>
      <c r="CFI20" s="20"/>
      <c r="CFJ20" s="22"/>
      <c r="CFK20" s="22"/>
      <c r="CFL20" s="22"/>
      <c r="CFM20" s="22"/>
      <c r="CFN20" s="22"/>
      <c r="CFO20" s="23"/>
      <c r="CFP20" s="20"/>
      <c r="CFQ20" s="22"/>
      <c r="CFR20" s="22"/>
      <c r="CFS20" s="22"/>
      <c r="CFT20" s="22"/>
      <c r="CFU20" s="22"/>
      <c r="CFV20" s="23"/>
      <c r="CFW20" s="20"/>
      <c r="CFX20" s="22"/>
      <c r="CFY20" s="22"/>
      <c r="CFZ20" s="22"/>
      <c r="CGA20" s="22"/>
      <c r="CGB20" s="22"/>
      <c r="CGC20" s="23"/>
      <c r="CGD20" s="20"/>
      <c r="CGE20" s="22"/>
      <c r="CGF20" s="22"/>
      <c r="CGG20" s="22"/>
      <c r="CGH20" s="22"/>
      <c r="CGI20" s="22"/>
      <c r="CGJ20" s="23"/>
      <c r="CGK20" s="20"/>
      <c r="CGL20" s="22"/>
      <c r="CGM20" s="22"/>
      <c r="CGN20" s="22"/>
      <c r="CGO20" s="22"/>
      <c r="CGP20" s="22"/>
      <c r="CGQ20" s="23"/>
      <c r="CGR20" s="20"/>
      <c r="CGS20" s="22"/>
      <c r="CGT20" s="22"/>
      <c r="CGU20" s="22"/>
      <c r="CGV20" s="22"/>
      <c r="CGW20" s="22"/>
      <c r="CGX20" s="23"/>
      <c r="CGY20" s="20"/>
      <c r="CGZ20" s="22"/>
      <c r="CHA20" s="22"/>
      <c r="CHB20" s="22"/>
      <c r="CHC20" s="22"/>
      <c r="CHD20" s="22"/>
      <c r="CHE20" s="23"/>
      <c r="CHF20" s="20"/>
      <c r="CHG20" s="22"/>
      <c r="CHH20" s="22"/>
      <c r="CHI20" s="22"/>
      <c r="CHJ20" s="22"/>
      <c r="CHK20" s="22"/>
      <c r="CHL20" s="23"/>
      <c r="CHM20" s="20"/>
      <c r="CHN20" s="22"/>
      <c r="CHO20" s="22"/>
      <c r="CHP20" s="22"/>
      <c r="CHQ20" s="22"/>
      <c r="CHR20" s="22"/>
      <c r="CHS20" s="23"/>
      <c r="CHT20" s="20"/>
      <c r="CHU20" s="22"/>
      <c r="CHV20" s="22"/>
      <c r="CHW20" s="22"/>
      <c r="CHX20" s="22"/>
      <c r="CHY20" s="22"/>
      <c r="CHZ20" s="23"/>
      <c r="CIA20" s="20"/>
      <c r="CIB20" s="22"/>
      <c r="CIC20" s="22"/>
      <c r="CID20" s="22"/>
      <c r="CIE20" s="22"/>
      <c r="CIF20" s="22"/>
      <c r="CIG20" s="23"/>
      <c r="CIH20" s="20"/>
      <c r="CII20" s="22"/>
      <c r="CIJ20" s="22"/>
      <c r="CIK20" s="22"/>
      <c r="CIL20" s="22"/>
      <c r="CIM20" s="22"/>
      <c r="CIN20" s="23"/>
      <c r="CIO20" s="20"/>
      <c r="CIP20" s="22"/>
      <c r="CIQ20" s="22"/>
      <c r="CIR20" s="22"/>
      <c r="CIS20" s="22"/>
      <c r="CIT20" s="22"/>
      <c r="CIU20" s="23"/>
      <c r="CIV20" s="20"/>
      <c r="CIW20" s="22"/>
      <c r="CIX20" s="22"/>
      <c r="CIY20" s="22"/>
      <c r="CIZ20" s="22"/>
      <c r="CJA20" s="22"/>
      <c r="CJB20" s="23"/>
      <c r="CJC20" s="20"/>
      <c r="CJD20" s="22"/>
      <c r="CJE20" s="22"/>
      <c r="CJF20" s="22"/>
      <c r="CJG20" s="22"/>
      <c r="CJH20" s="22"/>
      <c r="CJI20" s="23"/>
      <c r="CJJ20" s="20"/>
      <c r="CJK20" s="22"/>
      <c r="CJL20" s="22"/>
      <c r="CJM20" s="22"/>
      <c r="CJN20" s="22"/>
      <c r="CJO20" s="22"/>
      <c r="CJP20" s="23"/>
      <c r="CJQ20" s="20"/>
      <c r="CJR20" s="22"/>
      <c r="CJS20" s="22"/>
      <c r="CJT20" s="22"/>
      <c r="CJU20" s="22"/>
      <c r="CJV20" s="22"/>
      <c r="CJW20" s="23"/>
      <c r="CJX20" s="20"/>
      <c r="CJY20" s="22"/>
      <c r="CJZ20" s="22"/>
      <c r="CKA20" s="22"/>
      <c r="CKB20" s="22"/>
      <c r="CKC20" s="22"/>
      <c r="CKD20" s="23"/>
      <c r="CKE20" s="20"/>
      <c r="CKF20" s="22"/>
      <c r="CKG20" s="22"/>
      <c r="CKH20" s="22"/>
      <c r="CKI20" s="22"/>
      <c r="CKJ20" s="22"/>
      <c r="CKK20" s="23"/>
      <c r="CKL20" s="20"/>
      <c r="CKM20" s="22"/>
      <c r="CKN20" s="22"/>
      <c r="CKO20" s="22"/>
      <c r="CKP20" s="22"/>
      <c r="CKQ20" s="22"/>
      <c r="CKR20" s="23"/>
      <c r="CKS20" s="20"/>
      <c r="CKT20" s="22"/>
      <c r="CKU20" s="22"/>
      <c r="CKV20" s="22"/>
      <c r="CKW20" s="22"/>
      <c r="CKX20" s="22"/>
      <c r="CKY20" s="23"/>
      <c r="CKZ20" s="20"/>
      <c r="CLA20" s="22"/>
      <c r="CLB20" s="22"/>
      <c r="CLC20" s="22"/>
      <c r="CLD20" s="22"/>
      <c r="CLE20" s="22"/>
      <c r="CLF20" s="23"/>
      <c r="CLG20" s="20"/>
      <c r="CLH20" s="22"/>
      <c r="CLI20" s="22"/>
      <c r="CLJ20" s="22"/>
      <c r="CLK20" s="22"/>
      <c r="CLL20" s="22"/>
      <c r="CLM20" s="23"/>
      <c r="CLN20" s="20"/>
      <c r="CLO20" s="22"/>
      <c r="CLP20" s="22"/>
      <c r="CLQ20" s="22"/>
      <c r="CLR20" s="22"/>
      <c r="CLS20" s="22"/>
      <c r="CLT20" s="23"/>
      <c r="CLU20" s="20"/>
      <c r="CLV20" s="22"/>
      <c r="CLW20" s="22"/>
      <c r="CLX20" s="22"/>
      <c r="CLY20" s="22"/>
      <c r="CLZ20" s="22"/>
      <c r="CMA20" s="23"/>
      <c r="CMB20" s="20"/>
      <c r="CMC20" s="22"/>
      <c r="CMD20" s="22"/>
      <c r="CME20" s="22"/>
      <c r="CMF20" s="22"/>
      <c r="CMG20" s="22"/>
      <c r="CMH20" s="23"/>
      <c r="CMI20" s="20"/>
      <c r="CMJ20" s="22"/>
      <c r="CMK20" s="22"/>
      <c r="CML20" s="22"/>
      <c r="CMM20" s="22"/>
      <c r="CMN20" s="22"/>
      <c r="CMO20" s="23"/>
      <c r="CMP20" s="20"/>
      <c r="CMQ20" s="22"/>
      <c r="CMR20" s="22"/>
      <c r="CMS20" s="22"/>
      <c r="CMT20" s="22"/>
      <c r="CMU20" s="22"/>
      <c r="CMV20" s="23"/>
      <c r="CMW20" s="20"/>
      <c r="CMX20" s="22"/>
      <c r="CMY20" s="22"/>
      <c r="CMZ20" s="22"/>
      <c r="CNA20" s="22"/>
      <c r="CNB20" s="22"/>
      <c r="CNC20" s="23"/>
      <c r="CND20" s="20"/>
      <c r="CNE20" s="22"/>
      <c r="CNF20" s="22"/>
      <c r="CNG20" s="22"/>
      <c r="CNH20" s="22"/>
      <c r="CNI20" s="22"/>
      <c r="CNJ20" s="23"/>
      <c r="CNK20" s="20"/>
      <c r="CNL20" s="22"/>
      <c r="CNM20" s="22"/>
      <c r="CNN20" s="22"/>
      <c r="CNO20" s="22"/>
      <c r="CNP20" s="22"/>
      <c r="CNQ20" s="23"/>
      <c r="CNR20" s="20"/>
      <c r="CNS20" s="22"/>
      <c r="CNT20" s="22"/>
      <c r="CNU20" s="22"/>
      <c r="CNV20" s="22"/>
      <c r="CNW20" s="22"/>
      <c r="CNX20" s="23"/>
      <c r="CNY20" s="20"/>
      <c r="CNZ20" s="22"/>
      <c r="COA20" s="22"/>
      <c r="COB20" s="22"/>
      <c r="COC20" s="22"/>
      <c r="COD20" s="22"/>
      <c r="COE20" s="23"/>
      <c r="COF20" s="20"/>
      <c r="COG20" s="22"/>
      <c r="COH20" s="22"/>
      <c r="COI20" s="22"/>
      <c r="COJ20" s="22"/>
      <c r="COK20" s="22"/>
      <c r="COL20" s="23"/>
      <c r="COM20" s="20"/>
      <c r="CON20" s="22"/>
      <c r="COO20" s="22"/>
      <c r="COP20" s="22"/>
      <c r="COQ20" s="22"/>
      <c r="COR20" s="22"/>
      <c r="COS20" s="23"/>
      <c r="COT20" s="20"/>
      <c r="COU20" s="22"/>
      <c r="COV20" s="22"/>
      <c r="COW20" s="22"/>
      <c r="COX20" s="22"/>
      <c r="COY20" s="22"/>
      <c r="COZ20" s="23"/>
      <c r="CPA20" s="20"/>
      <c r="CPB20" s="22"/>
      <c r="CPC20" s="22"/>
      <c r="CPD20" s="22"/>
      <c r="CPE20" s="22"/>
      <c r="CPF20" s="22"/>
      <c r="CPG20" s="23"/>
      <c r="CPH20" s="20"/>
      <c r="CPI20" s="22"/>
      <c r="CPJ20" s="22"/>
      <c r="CPK20" s="22"/>
      <c r="CPL20" s="22"/>
      <c r="CPM20" s="22"/>
      <c r="CPN20" s="23"/>
      <c r="CPO20" s="20"/>
      <c r="CPP20" s="22"/>
      <c r="CPQ20" s="22"/>
      <c r="CPR20" s="22"/>
      <c r="CPS20" s="22"/>
      <c r="CPT20" s="22"/>
      <c r="CPU20" s="23"/>
      <c r="CPV20" s="20"/>
      <c r="CPW20" s="22"/>
      <c r="CPX20" s="22"/>
      <c r="CPY20" s="22"/>
      <c r="CPZ20" s="22"/>
      <c r="CQA20" s="22"/>
      <c r="CQB20" s="23"/>
      <c r="CQC20" s="20"/>
      <c r="CQD20" s="22"/>
      <c r="CQE20" s="22"/>
      <c r="CQF20" s="22"/>
      <c r="CQG20" s="22"/>
      <c r="CQH20" s="22"/>
      <c r="CQI20" s="23"/>
      <c r="CQJ20" s="20"/>
      <c r="CQK20" s="22"/>
      <c r="CQL20" s="22"/>
      <c r="CQM20" s="22"/>
      <c r="CQN20" s="22"/>
      <c r="CQO20" s="22"/>
      <c r="CQP20" s="23"/>
      <c r="CQQ20" s="20"/>
      <c r="CQR20" s="22"/>
      <c r="CQS20" s="22"/>
      <c r="CQT20" s="22"/>
      <c r="CQU20" s="22"/>
      <c r="CQV20" s="22"/>
      <c r="CQW20" s="23"/>
      <c r="CQX20" s="20"/>
      <c r="CQY20" s="22"/>
      <c r="CQZ20" s="22"/>
      <c r="CRA20" s="22"/>
      <c r="CRB20" s="22"/>
      <c r="CRC20" s="22"/>
      <c r="CRD20" s="23"/>
      <c r="CRE20" s="20"/>
      <c r="CRF20" s="22"/>
      <c r="CRG20" s="22"/>
      <c r="CRH20" s="22"/>
      <c r="CRI20" s="22"/>
      <c r="CRJ20" s="22"/>
      <c r="CRK20" s="23"/>
      <c r="CRL20" s="20"/>
      <c r="CRM20" s="22"/>
      <c r="CRN20" s="22"/>
      <c r="CRO20" s="22"/>
      <c r="CRP20" s="22"/>
      <c r="CRQ20" s="22"/>
      <c r="CRR20" s="23"/>
      <c r="CRS20" s="20"/>
      <c r="CRT20" s="22"/>
      <c r="CRU20" s="22"/>
      <c r="CRV20" s="22"/>
      <c r="CRW20" s="22"/>
      <c r="CRX20" s="22"/>
      <c r="CRY20" s="23"/>
      <c r="CRZ20" s="20"/>
      <c r="CSA20" s="22"/>
      <c r="CSB20" s="22"/>
      <c r="CSC20" s="22"/>
      <c r="CSD20" s="22"/>
      <c r="CSE20" s="22"/>
      <c r="CSF20" s="23"/>
      <c r="CSG20" s="20"/>
      <c r="CSH20" s="22"/>
      <c r="CSI20" s="22"/>
      <c r="CSJ20" s="22"/>
      <c r="CSK20" s="22"/>
      <c r="CSL20" s="22"/>
      <c r="CSM20" s="23"/>
      <c r="CSN20" s="20"/>
      <c r="CSO20" s="22"/>
      <c r="CSP20" s="22"/>
      <c r="CSQ20" s="22"/>
      <c r="CSR20" s="22"/>
      <c r="CSS20" s="22"/>
      <c r="CST20" s="23"/>
      <c r="CSU20" s="20"/>
      <c r="CSV20" s="22"/>
      <c r="CSW20" s="22"/>
      <c r="CSX20" s="22"/>
      <c r="CSY20" s="22"/>
      <c r="CSZ20" s="22"/>
      <c r="CTA20" s="23"/>
      <c r="CTB20" s="20"/>
      <c r="CTC20" s="22"/>
      <c r="CTD20" s="22"/>
      <c r="CTE20" s="22"/>
      <c r="CTF20" s="22"/>
      <c r="CTG20" s="22"/>
      <c r="CTH20" s="23"/>
      <c r="CTI20" s="20"/>
      <c r="CTJ20" s="22"/>
      <c r="CTK20" s="22"/>
      <c r="CTL20" s="22"/>
      <c r="CTM20" s="22"/>
      <c r="CTN20" s="22"/>
      <c r="CTO20" s="23"/>
      <c r="CTP20" s="20"/>
      <c r="CTQ20" s="22"/>
      <c r="CTR20" s="22"/>
      <c r="CTS20" s="22"/>
      <c r="CTT20" s="22"/>
      <c r="CTU20" s="22"/>
      <c r="CTV20" s="23"/>
      <c r="CTW20" s="20"/>
      <c r="CTX20" s="22"/>
      <c r="CTY20" s="22"/>
      <c r="CTZ20" s="22"/>
      <c r="CUA20" s="22"/>
      <c r="CUB20" s="22"/>
      <c r="CUC20" s="23"/>
      <c r="CUD20" s="20"/>
      <c r="CUE20" s="22"/>
      <c r="CUF20" s="22"/>
      <c r="CUG20" s="22"/>
      <c r="CUH20" s="22"/>
      <c r="CUI20" s="22"/>
      <c r="CUJ20" s="23"/>
      <c r="CUK20" s="20"/>
      <c r="CUL20" s="22"/>
      <c r="CUM20" s="22"/>
      <c r="CUN20" s="22"/>
      <c r="CUO20" s="22"/>
      <c r="CUP20" s="22"/>
      <c r="CUQ20" s="23"/>
      <c r="CUR20" s="20"/>
      <c r="CUS20" s="22"/>
      <c r="CUT20" s="22"/>
      <c r="CUU20" s="22"/>
      <c r="CUV20" s="22"/>
      <c r="CUW20" s="22"/>
      <c r="CUX20" s="23"/>
      <c r="CUY20" s="20"/>
      <c r="CUZ20" s="22"/>
      <c r="CVA20" s="22"/>
      <c r="CVB20" s="22"/>
      <c r="CVC20" s="22"/>
      <c r="CVD20" s="22"/>
      <c r="CVE20" s="23"/>
      <c r="CVF20" s="20"/>
      <c r="CVG20" s="22"/>
      <c r="CVH20" s="22"/>
      <c r="CVI20" s="22"/>
      <c r="CVJ20" s="22"/>
      <c r="CVK20" s="22"/>
      <c r="CVL20" s="23"/>
      <c r="CVM20" s="20"/>
      <c r="CVN20" s="22"/>
      <c r="CVO20" s="22"/>
      <c r="CVP20" s="22"/>
      <c r="CVQ20" s="22"/>
      <c r="CVR20" s="22"/>
      <c r="CVS20" s="23"/>
      <c r="CVT20" s="20"/>
      <c r="CVU20" s="22"/>
      <c r="CVV20" s="22"/>
      <c r="CVW20" s="22"/>
      <c r="CVX20" s="22"/>
      <c r="CVY20" s="22"/>
      <c r="CVZ20" s="23"/>
      <c r="CWA20" s="20"/>
      <c r="CWB20" s="22"/>
      <c r="CWC20" s="22"/>
      <c r="CWD20" s="22"/>
      <c r="CWE20" s="22"/>
      <c r="CWF20" s="22"/>
      <c r="CWG20" s="23"/>
      <c r="CWH20" s="20"/>
      <c r="CWI20" s="22"/>
      <c r="CWJ20" s="22"/>
      <c r="CWK20" s="22"/>
      <c r="CWL20" s="22"/>
      <c r="CWM20" s="22"/>
      <c r="CWN20" s="23"/>
      <c r="CWO20" s="20"/>
      <c r="CWP20" s="22"/>
      <c r="CWQ20" s="22"/>
      <c r="CWR20" s="22"/>
      <c r="CWS20" s="22"/>
      <c r="CWT20" s="22"/>
      <c r="CWU20" s="23"/>
      <c r="CWV20" s="20"/>
      <c r="CWW20" s="22"/>
      <c r="CWX20" s="22"/>
      <c r="CWY20" s="22"/>
      <c r="CWZ20" s="22"/>
      <c r="CXA20" s="22"/>
      <c r="CXB20" s="23"/>
      <c r="CXC20" s="20"/>
      <c r="CXD20" s="22"/>
      <c r="CXE20" s="22"/>
      <c r="CXF20" s="22"/>
      <c r="CXG20" s="22"/>
      <c r="CXH20" s="22"/>
      <c r="CXI20" s="23"/>
      <c r="CXJ20" s="20"/>
      <c r="CXK20" s="22"/>
      <c r="CXL20" s="22"/>
      <c r="CXM20" s="22"/>
      <c r="CXN20" s="22"/>
      <c r="CXO20" s="22"/>
      <c r="CXP20" s="23"/>
      <c r="CXQ20" s="20"/>
      <c r="CXR20" s="22"/>
      <c r="CXS20" s="22"/>
      <c r="CXT20" s="22"/>
      <c r="CXU20" s="22"/>
      <c r="CXV20" s="22"/>
      <c r="CXW20" s="23"/>
      <c r="CXX20" s="20"/>
      <c r="CXY20" s="22"/>
      <c r="CXZ20" s="22"/>
      <c r="CYA20" s="22"/>
      <c r="CYB20" s="22"/>
      <c r="CYC20" s="22"/>
      <c r="CYD20" s="23"/>
      <c r="CYE20" s="20"/>
      <c r="CYF20" s="22"/>
      <c r="CYG20" s="22"/>
      <c r="CYH20" s="22"/>
      <c r="CYI20" s="22"/>
      <c r="CYJ20" s="22"/>
      <c r="CYK20" s="23"/>
      <c r="CYL20" s="20"/>
      <c r="CYM20" s="22"/>
      <c r="CYN20" s="22"/>
      <c r="CYO20" s="22"/>
      <c r="CYP20" s="22"/>
      <c r="CYQ20" s="22"/>
      <c r="CYR20" s="23"/>
      <c r="CYS20" s="20"/>
      <c r="CYT20" s="22"/>
      <c r="CYU20" s="22"/>
      <c r="CYV20" s="22"/>
      <c r="CYW20" s="22"/>
      <c r="CYX20" s="22"/>
      <c r="CYY20" s="23"/>
      <c r="CYZ20" s="20"/>
      <c r="CZA20" s="22"/>
      <c r="CZB20" s="22"/>
      <c r="CZC20" s="22"/>
      <c r="CZD20" s="22"/>
      <c r="CZE20" s="22"/>
      <c r="CZF20" s="23"/>
      <c r="CZG20" s="20"/>
      <c r="CZH20" s="22"/>
      <c r="CZI20" s="22"/>
      <c r="CZJ20" s="22"/>
      <c r="CZK20" s="22"/>
      <c r="CZL20" s="22"/>
      <c r="CZM20" s="23"/>
      <c r="CZN20" s="20"/>
      <c r="CZO20" s="22"/>
      <c r="CZP20" s="22"/>
      <c r="CZQ20" s="22"/>
      <c r="CZR20" s="22"/>
      <c r="CZS20" s="22"/>
      <c r="CZT20" s="23"/>
      <c r="CZU20" s="20"/>
      <c r="CZV20" s="22"/>
      <c r="CZW20" s="22"/>
      <c r="CZX20" s="22"/>
      <c r="CZY20" s="22"/>
      <c r="CZZ20" s="22"/>
      <c r="DAA20" s="23"/>
      <c r="DAB20" s="20"/>
      <c r="DAC20" s="22"/>
      <c r="DAD20" s="22"/>
      <c r="DAE20" s="22"/>
      <c r="DAF20" s="22"/>
      <c r="DAG20" s="22"/>
      <c r="DAH20" s="23"/>
      <c r="DAI20" s="20"/>
      <c r="DAJ20" s="22"/>
      <c r="DAK20" s="22"/>
      <c r="DAL20" s="22"/>
      <c r="DAM20" s="22"/>
      <c r="DAN20" s="22"/>
      <c r="DAO20" s="23"/>
      <c r="DAP20" s="20"/>
      <c r="DAQ20" s="22"/>
      <c r="DAR20" s="22"/>
      <c r="DAS20" s="22"/>
      <c r="DAT20" s="22"/>
      <c r="DAU20" s="22"/>
      <c r="DAV20" s="23"/>
      <c r="DAW20" s="20"/>
      <c r="DAX20" s="22"/>
      <c r="DAY20" s="22"/>
      <c r="DAZ20" s="22"/>
      <c r="DBA20" s="22"/>
      <c r="DBB20" s="22"/>
      <c r="DBC20" s="23"/>
      <c r="DBD20" s="20"/>
      <c r="DBE20" s="22"/>
      <c r="DBF20" s="22"/>
      <c r="DBG20" s="22"/>
      <c r="DBH20" s="22"/>
      <c r="DBI20" s="22"/>
      <c r="DBJ20" s="23"/>
      <c r="DBK20" s="20"/>
      <c r="DBL20" s="22"/>
      <c r="DBM20" s="22"/>
      <c r="DBN20" s="22"/>
      <c r="DBO20" s="22"/>
      <c r="DBP20" s="22"/>
      <c r="DBQ20" s="23"/>
      <c r="DBR20" s="20"/>
      <c r="DBS20" s="22"/>
      <c r="DBT20" s="22"/>
      <c r="DBU20" s="22"/>
      <c r="DBV20" s="22"/>
      <c r="DBW20" s="22"/>
      <c r="DBX20" s="23"/>
      <c r="DBY20" s="20"/>
      <c r="DBZ20" s="22"/>
      <c r="DCA20" s="22"/>
      <c r="DCB20" s="22"/>
      <c r="DCC20" s="22"/>
      <c r="DCD20" s="22"/>
      <c r="DCE20" s="23"/>
      <c r="DCF20" s="20"/>
      <c r="DCG20" s="22"/>
      <c r="DCH20" s="22"/>
      <c r="DCI20" s="22"/>
      <c r="DCJ20" s="22"/>
      <c r="DCK20" s="22"/>
      <c r="DCL20" s="23"/>
      <c r="DCM20" s="20"/>
      <c r="DCN20" s="22"/>
      <c r="DCO20" s="22"/>
      <c r="DCP20" s="22"/>
      <c r="DCQ20" s="22"/>
      <c r="DCR20" s="22"/>
      <c r="DCS20" s="23"/>
      <c r="DCT20" s="20"/>
      <c r="DCU20" s="22"/>
      <c r="DCV20" s="22"/>
      <c r="DCW20" s="22"/>
      <c r="DCX20" s="22"/>
      <c r="DCY20" s="22"/>
      <c r="DCZ20" s="23"/>
      <c r="DDA20" s="20"/>
      <c r="DDB20" s="22"/>
      <c r="DDC20" s="22"/>
      <c r="DDD20" s="22"/>
      <c r="DDE20" s="22"/>
      <c r="DDF20" s="22"/>
      <c r="DDG20" s="23"/>
      <c r="DDH20" s="20"/>
      <c r="DDI20" s="22"/>
      <c r="DDJ20" s="22"/>
      <c r="DDK20" s="22"/>
      <c r="DDL20" s="22"/>
      <c r="DDM20" s="22"/>
      <c r="DDN20" s="23"/>
      <c r="DDO20" s="20"/>
      <c r="DDP20" s="22"/>
      <c r="DDQ20" s="22"/>
      <c r="DDR20" s="22"/>
      <c r="DDS20" s="22"/>
      <c r="DDT20" s="22"/>
      <c r="DDU20" s="23"/>
      <c r="DDV20" s="20"/>
      <c r="DDW20" s="22"/>
      <c r="DDX20" s="22"/>
      <c r="DDY20" s="22"/>
      <c r="DDZ20" s="22"/>
      <c r="DEA20" s="22"/>
      <c r="DEB20" s="23"/>
      <c r="DEC20" s="20"/>
      <c r="DED20" s="22"/>
      <c r="DEE20" s="22"/>
      <c r="DEF20" s="22"/>
      <c r="DEG20" s="22"/>
      <c r="DEH20" s="22"/>
      <c r="DEI20" s="23"/>
      <c r="DEJ20" s="20"/>
      <c r="DEK20" s="22"/>
      <c r="DEL20" s="22"/>
      <c r="DEM20" s="22"/>
      <c r="DEN20" s="22"/>
      <c r="DEO20" s="22"/>
      <c r="DEP20" s="23"/>
      <c r="DEQ20" s="20"/>
      <c r="DER20" s="22"/>
      <c r="DES20" s="22"/>
      <c r="DET20" s="22"/>
      <c r="DEU20" s="22"/>
      <c r="DEV20" s="22"/>
      <c r="DEW20" s="23"/>
      <c r="DEX20" s="20"/>
      <c r="DEY20" s="22"/>
      <c r="DEZ20" s="22"/>
      <c r="DFA20" s="22"/>
      <c r="DFB20" s="22"/>
      <c r="DFC20" s="22"/>
      <c r="DFD20" s="23"/>
      <c r="DFE20" s="20"/>
      <c r="DFF20" s="22"/>
      <c r="DFG20" s="22"/>
      <c r="DFH20" s="22"/>
      <c r="DFI20" s="22"/>
      <c r="DFJ20" s="22"/>
      <c r="DFK20" s="23"/>
      <c r="DFL20" s="20"/>
      <c r="DFM20" s="22"/>
      <c r="DFN20" s="22"/>
      <c r="DFO20" s="22"/>
      <c r="DFP20" s="22"/>
      <c r="DFQ20" s="22"/>
      <c r="DFR20" s="23"/>
      <c r="DFS20" s="20"/>
      <c r="DFT20" s="22"/>
      <c r="DFU20" s="22"/>
      <c r="DFV20" s="22"/>
      <c r="DFW20" s="22"/>
      <c r="DFX20" s="22"/>
      <c r="DFY20" s="23"/>
      <c r="DFZ20" s="20"/>
      <c r="DGA20" s="22"/>
      <c r="DGB20" s="22"/>
      <c r="DGC20" s="22"/>
      <c r="DGD20" s="22"/>
      <c r="DGE20" s="22"/>
      <c r="DGF20" s="23"/>
      <c r="DGG20" s="20"/>
      <c r="DGH20" s="22"/>
      <c r="DGI20" s="22"/>
      <c r="DGJ20" s="22"/>
      <c r="DGK20" s="22"/>
      <c r="DGL20" s="22"/>
      <c r="DGM20" s="23"/>
      <c r="DGN20" s="20"/>
      <c r="DGO20" s="22"/>
      <c r="DGP20" s="22"/>
      <c r="DGQ20" s="22"/>
      <c r="DGR20" s="22"/>
      <c r="DGS20" s="22"/>
      <c r="DGT20" s="23"/>
      <c r="DGU20" s="20"/>
      <c r="DGV20" s="22"/>
      <c r="DGW20" s="22"/>
      <c r="DGX20" s="22"/>
      <c r="DGY20" s="22"/>
      <c r="DGZ20" s="22"/>
      <c r="DHA20" s="23"/>
      <c r="DHB20" s="20"/>
      <c r="DHC20" s="22"/>
      <c r="DHD20" s="22"/>
      <c r="DHE20" s="22"/>
      <c r="DHF20" s="22"/>
      <c r="DHG20" s="22"/>
      <c r="DHH20" s="23"/>
      <c r="DHI20" s="20"/>
      <c r="DHJ20" s="22"/>
      <c r="DHK20" s="22"/>
      <c r="DHL20" s="22"/>
      <c r="DHM20" s="22"/>
      <c r="DHN20" s="22"/>
      <c r="DHO20" s="23"/>
      <c r="DHP20" s="20"/>
      <c r="DHQ20" s="22"/>
      <c r="DHR20" s="22"/>
      <c r="DHS20" s="22"/>
      <c r="DHT20" s="22"/>
      <c r="DHU20" s="22"/>
      <c r="DHV20" s="23"/>
      <c r="DHW20" s="20"/>
      <c r="DHX20" s="22"/>
      <c r="DHY20" s="22"/>
      <c r="DHZ20" s="22"/>
      <c r="DIA20" s="22"/>
      <c r="DIB20" s="22"/>
      <c r="DIC20" s="23"/>
      <c r="DID20" s="20"/>
      <c r="DIE20" s="22"/>
      <c r="DIF20" s="22"/>
      <c r="DIG20" s="22"/>
      <c r="DIH20" s="22"/>
      <c r="DII20" s="22"/>
      <c r="DIJ20" s="23"/>
      <c r="DIK20" s="20"/>
      <c r="DIL20" s="22"/>
      <c r="DIM20" s="22"/>
      <c r="DIN20" s="22"/>
      <c r="DIO20" s="22"/>
      <c r="DIP20" s="22"/>
      <c r="DIQ20" s="23"/>
      <c r="DIR20" s="20"/>
      <c r="DIS20" s="22"/>
      <c r="DIT20" s="22"/>
      <c r="DIU20" s="22"/>
      <c r="DIV20" s="22"/>
      <c r="DIW20" s="22"/>
      <c r="DIX20" s="23"/>
      <c r="DIY20" s="20"/>
      <c r="DIZ20" s="22"/>
      <c r="DJA20" s="22"/>
      <c r="DJB20" s="22"/>
      <c r="DJC20" s="22"/>
      <c r="DJD20" s="22"/>
      <c r="DJE20" s="23"/>
      <c r="DJF20" s="20"/>
      <c r="DJG20" s="22"/>
      <c r="DJH20" s="22"/>
      <c r="DJI20" s="22"/>
      <c r="DJJ20" s="22"/>
      <c r="DJK20" s="22"/>
      <c r="DJL20" s="23"/>
      <c r="DJM20" s="20"/>
      <c r="DJN20" s="22"/>
      <c r="DJO20" s="22"/>
      <c r="DJP20" s="22"/>
      <c r="DJQ20" s="22"/>
      <c r="DJR20" s="22"/>
      <c r="DJS20" s="23"/>
      <c r="DJT20" s="20"/>
      <c r="DJU20" s="22"/>
      <c r="DJV20" s="22"/>
      <c r="DJW20" s="22"/>
      <c r="DJX20" s="22"/>
      <c r="DJY20" s="22"/>
      <c r="DJZ20" s="23"/>
      <c r="DKA20" s="20"/>
      <c r="DKB20" s="22"/>
      <c r="DKC20" s="22"/>
      <c r="DKD20" s="22"/>
      <c r="DKE20" s="22"/>
      <c r="DKF20" s="22"/>
      <c r="DKG20" s="23"/>
      <c r="DKH20" s="20"/>
      <c r="DKI20" s="22"/>
      <c r="DKJ20" s="22"/>
      <c r="DKK20" s="22"/>
      <c r="DKL20" s="22"/>
      <c r="DKM20" s="22"/>
      <c r="DKN20" s="23"/>
      <c r="DKO20" s="20"/>
      <c r="DKP20" s="22"/>
      <c r="DKQ20" s="22"/>
      <c r="DKR20" s="22"/>
      <c r="DKS20" s="22"/>
      <c r="DKT20" s="22"/>
      <c r="DKU20" s="23"/>
      <c r="DKV20" s="20"/>
      <c r="DKW20" s="22"/>
      <c r="DKX20" s="22"/>
      <c r="DKY20" s="22"/>
      <c r="DKZ20" s="22"/>
      <c r="DLA20" s="22"/>
      <c r="DLB20" s="23"/>
      <c r="DLC20" s="20"/>
      <c r="DLD20" s="22"/>
      <c r="DLE20" s="22"/>
      <c r="DLF20" s="22"/>
      <c r="DLG20" s="22"/>
      <c r="DLH20" s="22"/>
      <c r="DLI20" s="23"/>
      <c r="DLJ20" s="20"/>
      <c r="DLK20" s="22"/>
      <c r="DLL20" s="22"/>
      <c r="DLM20" s="22"/>
      <c r="DLN20" s="22"/>
      <c r="DLO20" s="22"/>
      <c r="DLP20" s="23"/>
      <c r="DLQ20" s="20"/>
      <c r="DLR20" s="22"/>
      <c r="DLS20" s="22"/>
      <c r="DLT20" s="22"/>
      <c r="DLU20" s="22"/>
      <c r="DLV20" s="22"/>
      <c r="DLW20" s="23"/>
      <c r="DLX20" s="20"/>
      <c r="DLY20" s="22"/>
      <c r="DLZ20" s="22"/>
      <c r="DMA20" s="22"/>
      <c r="DMB20" s="22"/>
      <c r="DMC20" s="22"/>
      <c r="DMD20" s="23"/>
      <c r="DME20" s="20"/>
      <c r="DMF20" s="22"/>
      <c r="DMG20" s="22"/>
      <c r="DMH20" s="22"/>
      <c r="DMI20" s="22"/>
      <c r="DMJ20" s="22"/>
      <c r="DMK20" s="23"/>
      <c r="DML20" s="20"/>
      <c r="DMM20" s="22"/>
      <c r="DMN20" s="22"/>
      <c r="DMO20" s="22"/>
      <c r="DMP20" s="22"/>
      <c r="DMQ20" s="22"/>
      <c r="DMR20" s="23"/>
      <c r="DMS20" s="20"/>
      <c r="DMT20" s="22"/>
      <c r="DMU20" s="22"/>
      <c r="DMV20" s="22"/>
      <c r="DMW20" s="22"/>
      <c r="DMX20" s="22"/>
      <c r="DMY20" s="23"/>
      <c r="DMZ20" s="20"/>
      <c r="DNA20" s="22"/>
      <c r="DNB20" s="22"/>
      <c r="DNC20" s="22"/>
      <c r="DND20" s="22"/>
      <c r="DNE20" s="22"/>
      <c r="DNF20" s="23"/>
      <c r="DNG20" s="20"/>
      <c r="DNH20" s="22"/>
      <c r="DNI20" s="22"/>
      <c r="DNJ20" s="22"/>
      <c r="DNK20" s="22"/>
      <c r="DNL20" s="22"/>
      <c r="DNM20" s="23"/>
      <c r="DNN20" s="20"/>
      <c r="DNO20" s="22"/>
      <c r="DNP20" s="22"/>
      <c r="DNQ20" s="22"/>
      <c r="DNR20" s="22"/>
      <c r="DNS20" s="22"/>
      <c r="DNT20" s="23"/>
      <c r="DNU20" s="20"/>
      <c r="DNV20" s="22"/>
      <c r="DNW20" s="22"/>
      <c r="DNX20" s="22"/>
      <c r="DNY20" s="22"/>
      <c r="DNZ20" s="22"/>
      <c r="DOA20" s="23"/>
      <c r="DOB20" s="20"/>
      <c r="DOC20" s="22"/>
      <c r="DOD20" s="22"/>
      <c r="DOE20" s="22"/>
      <c r="DOF20" s="22"/>
      <c r="DOG20" s="22"/>
      <c r="DOH20" s="23"/>
      <c r="DOI20" s="20"/>
      <c r="DOJ20" s="22"/>
      <c r="DOK20" s="22"/>
      <c r="DOL20" s="22"/>
      <c r="DOM20" s="22"/>
      <c r="DON20" s="22"/>
      <c r="DOO20" s="23"/>
      <c r="DOP20" s="20"/>
      <c r="DOQ20" s="22"/>
      <c r="DOR20" s="22"/>
      <c r="DOS20" s="22"/>
      <c r="DOT20" s="22"/>
      <c r="DOU20" s="22"/>
      <c r="DOV20" s="23"/>
      <c r="DOW20" s="20"/>
      <c r="DOX20" s="22"/>
      <c r="DOY20" s="22"/>
      <c r="DOZ20" s="22"/>
      <c r="DPA20" s="22"/>
      <c r="DPB20" s="22"/>
      <c r="DPC20" s="23"/>
      <c r="DPD20" s="20"/>
      <c r="DPE20" s="22"/>
      <c r="DPF20" s="22"/>
      <c r="DPG20" s="22"/>
      <c r="DPH20" s="22"/>
      <c r="DPI20" s="22"/>
      <c r="DPJ20" s="23"/>
      <c r="DPK20" s="20"/>
      <c r="DPL20" s="22"/>
      <c r="DPM20" s="22"/>
      <c r="DPN20" s="22"/>
      <c r="DPO20" s="22"/>
      <c r="DPP20" s="22"/>
      <c r="DPQ20" s="23"/>
      <c r="DPR20" s="20"/>
      <c r="DPS20" s="22"/>
      <c r="DPT20" s="22"/>
      <c r="DPU20" s="22"/>
      <c r="DPV20" s="22"/>
      <c r="DPW20" s="22"/>
      <c r="DPX20" s="23"/>
      <c r="DPY20" s="20"/>
      <c r="DPZ20" s="22"/>
      <c r="DQA20" s="22"/>
      <c r="DQB20" s="22"/>
      <c r="DQC20" s="22"/>
      <c r="DQD20" s="22"/>
      <c r="DQE20" s="23"/>
      <c r="DQF20" s="20"/>
      <c r="DQG20" s="22"/>
      <c r="DQH20" s="22"/>
      <c r="DQI20" s="22"/>
      <c r="DQJ20" s="22"/>
      <c r="DQK20" s="22"/>
      <c r="DQL20" s="23"/>
      <c r="DQM20" s="20"/>
      <c r="DQN20" s="22"/>
      <c r="DQO20" s="22"/>
      <c r="DQP20" s="22"/>
      <c r="DQQ20" s="22"/>
      <c r="DQR20" s="22"/>
      <c r="DQS20" s="23"/>
      <c r="DQT20" s="20"/>
      <c r="DQU20" s="22"/>
      <c r="DQV20" s="22"/>
      <c r="DQW20" s="22"/>
      <c r="DQX20" s="22"/>
      <c r="DQY20" s="22"/>
      <c r="DQZ20" s="23"/>
      <c r="DRA20" s="20"/>
      <c r="DRB20" s="22"/>
      <c r="DRC20" s="22"/>
      <c r="DRD20" s="22"/>
      <c r="DRE20" s="22"/>
      <c r="DRF20" s="22"/>
      <c r="DRG20" s="23"/>
      <c r="DRH20" s="20"/>
      <c r="DRI20" s="22"/>
      <c r="DRJ20" s="22"/>
      <c r="DRK20" s="22"/>
      <c r="DRL20" s="22"/>
      <c r="DRM20" s="22"/>
      <c r="DRN20" s="23"/>
      <c r="DRO20" s="20"/>
      <c r="DRP20" s="22"/>
      <c r="DRQ20" s="22"/>
      <c r="DRR20" s="22"/>
      <c r="DRS20" s="22"/>
      <c r="DRT20" s="22"/>
      <c r="DRU20" s="23"/>
      <c r="DRV20" s="20"/>
      <c r="DRW20" s="22"/>
      <c r="DRX20" s="22"/>
      <c r="DRY20" s="22"/>
      <c r="DRZ20" s="22"/>
      <c r="DSA20" s="22"/>
      <c r="DSB20" s="23"/>
      <c r="DSC20" s="20"/>
      <c r="DSD20" s="22"/>
      <c r="DSE20" s="22"/>
      <c r="DSF20" s="22"/>
      <c r="DSG20" s="22"/>
      <c r="DSH20" s="22"/>
      <c r="DSI20" s="23"/>
      <c r="DSJ20" s="20"/>
      <c r="DSK20" s="22"/>
      <c r="DSL20" s="22"/>
      <c r="DSM20" s="22"/>
      <c r="DSN20" s="22"/>
      <c r="DSO20" s="22"/>
      <c r="DSP20" s="23"/>
      <c r="DSQ20" s="20"/>
      <c r="DSR20" s="22"/>
      <c r="DSS20" s="22"/>
      <c r="DST20" s="22"/>
      <c r="DSU20" s="22"/>
      <c r="DSV20" s="22"/>
      <c r="DSW20" s="23"/>
      <c r="DSX20" s="20"/>
      <c r="DSY20" s="22"/>
      <c r="DSZ20" s="22"/>
      <c r="DTA20" s="22"/>
      <c r="DTB20" s="22"/>
      <c r="DTC20" s="22"/>
      <c r="DTD20" s="23"/>
      <c r="DTE20" s="20"/>
      <c r="DTF20" s="22"/>
      <c r="DTG20" s="22"/>
      <c r="DTH20" s="22"/>
      <c r="DTI20" s="22"/>
      <c r="DTJ20" s="22"/>
      <c r="DTK20" s="23"/>
      <c r="DTL20" s="20"/>
      <c r="DTM20" s="22"/>
      <c r="DTN20" s="22"/>
      <c r="DTO20" s="22"/>
      <c r="DTP20" s="22"/>
      <c r="DTQ20" s="22"/>
      <c r="DTR20" s="23"/>
      <c r="DTS20" s="20"/>
      <c r="DTT20" s="22"/>
      <c r="DTU20" s="22"/>
      <c r="DTV20" s="22"/>
      <c r="DTW20" s="22"/>
      <c r="DTX20" s="22"/>
      <c r="DTY20" s="23"/>
      <c r="DTZ20" s="20"/>
      <c r="DUA20" s="22"/>
      <c r="DUB20" s="22"/>
      <c r="DUC20" s="22"/>
      <c r="DUD20" s="22"/>
      <c r="DUE20" s="22"/>
      <c r="DUF20" s="23"/>
      <c r="DUG20" s="20"/>
      <c r="DUH20" s="22"/>
      <c r="DUI20" s="22"/>
      <c r="DUJ20" s="22"/>
      <c r="DUK20" s="22"/>
      <c r="DUL20" s="22"/>
      <c r="DUM20" s="23"/>
      <c r="DUN20" s="20"/>
      <c r="DUO20" s="22"/>
      <c r="DUP20" s="22"/>
      <c r="DUQ20" s="22"/>
      <c r="DUR20" s="22"/>
      <c r="DUS20" s="22"/>
      <c r="DUT20" s="23"/>
      <c r="DUU20" s="20"/>
      <c r="DUV20" s="22"/>
      <c r="DUW20" s="22"/>
      <c r="DUX20" s="22"/>
      <c r="DUY20" s="22"/>
      <c r="DUZ20" s="22"/>
      <c r="DVA20" s="23"/>
      <c r="DVB20" s="20"/>
      <c r="DVC20" s="22"/>
      <c r="DVD20" s="22"/>
      <c r="DVE20" s="22"/>
      <c r="DVF20" s="22"/>
      <c r="DVG20" s="22"/>
      <c r="DVH20" s="23"/>
      <c r="DVI20" s="20"/>
      <c r="DVJ20" s="22"/>
      <c r="DVK20" s="22"/>
      <c r="DVL20" s="22"/>
      <c r="DVM20" s="22"/>
      <c r="DVN20" s="22"/>
      <c r="DVO20" s="23"/>
      <c r="DVP20" s="20"/>
      <c r="DVQ20" s="22"/>
      <c r="DVR20" s="22"/>
      <c r="DVS20" s="22"/>
      <c r="DVT20" s="22"/>
      <c r="DVU20" s="22"/>
      <c r="DVV20" s="23"/>
      <c r="DVW20" s="20"/>
      <c r="DVX20" s="22"/>
      <c r="DVY20" s="22"/>
      <c r="DVZ20" s="22"/>
      <c r="DWA20" s="22"/>
      <c r="DWB20" s="22"/>
      <c r="DWC20" s="23"/>
      <c r="DWD20" s="20"/>
      <c r="DWE20" s="22"/>
      <c r="DWF20" s="22"/>
      <c r="DWG20" s="22"/>
      <c r="DWH20" s="22"/>
      <c r="DWI20" s="22"/>
      <c r="DWJ20" s="23"/>
      <c r="DWK20" s="20"/>
      <c r="DWL20" s="22"/>
      <c r="DWM20" s="22"/>
      <c r="DWN20" s="22"/>
      <c r="DWO20" s="22"/>
      <c r="DWP20" s="22"/>
      <c r="DWQ20" s="23"/>
      <c r="DWR20" s="20"/>
      <c r="DWS20" s="22"/>
      <c r="DWT20" s="22"/>
      <c r="DWU20" s="22"/>
      <c r="DWV20" s="22"/>
      <c r="DWW20" s="22"/>
      <c r="DWX20" s="23"/>
      <c r="DWY20" s="20"/>
      <c r="DWZ20" s="22"/>
      <c r="DXA20" s="22"/>
      <c r="DXB20" s="22"/>
      <c r="DXC20" s="22"/>
      <c r="DXD20" s="22"/>
      <c r="DXE20" s="23"/>
      <c r="DXF20" s="20"/>
      <c r="DXG20" s="22"/>
      <c r="DXH20" s="22"/>
      <c r="DXI20" s="22"/>
      <c r="DXJ20" s="22"/>
      <c r="DXK20" s="22"/>
      <c r="DXL20" s="23"/>
      <c r="DXM20" s="20"/>
      <c r="DXN20" s="22"/>
      <c r="DXO20" s="22"/>
      <c r="DXP20" s="22"/>
      <c r="DXQ20" s="22"/>
      <c r="DXR20" s="22"/>
      <c r="DXS20" s="23"/>
      <c r="DXT20" s="20"/>
      <c r="DXU20" s="22"/>
      <c r="DXV20" s="22"/>
      <c r="DXW20" s="22"/>
      <c r="DXX20" s="22"/>
      <c r="DXY20" s="22"/>
      <c r="DXZ20" s="23"/>
      <c r="DYA20" s="20"/>
      <c r="DYB20" s="22"/>
      <c r="DYC20" s="22"/>
      <c r="DYD20" s="22"/>
      <c r="DYE20" s="22"/>
      <c r="DYF20" s="22"/>
      <c r="DYG20" s="23"/>
      <c r="DYH20" s="20"/>
      <c r="DYI20" s="22"/>
      <c r="DYJ20" s="22"/>
      <c r="DYK20" s="22"/>
      <c r="DYL20" s="22"/>
      <c r="DYM20" s="22"/>
      <c r="DYN20" s="23"/>
      <c r="DYO20" s="20"/>
      <c r="DYP20" s="22"/>
      <c r="DYQ20" s="22"/>
      <c r="DYR20" s="22"/>
      <c r="DYS20" s="22"/>
      <c r="DYT20" s="22"/>
      <c r="DYU20" s="23"/>
      <c r="DYV20" s="20"/>
      <c r="DYW20" s="22"/>
      <c r="DYX20" s="22"/>
      <c r="DYY20" s="22"/>
      <c r="DYZ20" s="22"/>
      <c r="DZA20" s="22"/>
      <c r="DZB20" s="23"/>
      <c r="DZC20" s="20"/>
      <c r="DZD20" s="22"/>
      <c r="DZE20" s="22"/>
      <c r="DZF20" s="22"/>
      <c r="DZG20" s="22"/>
      <c r="DZH20" s="22"/>
      <c r="DZI20" s="23"/>
      <c r="DZJ20" s="20"/>
      <c r="DZK20" s="22"/>
      <c r="DZL20" s="22"/>
      <c r="DZM20" s="22"/>
      <c r="DZN20" s="22"/>
      <c r="DZO20" s="22"/>
      <c r="DZP20" s="23"/>
      <c r="DZQ20" s="20"/>
      <c r="DZR20" s="22"/>
      <c r="DZS20" s="22"/>
      <c r="DZT20" s="22"/>
      <c r="DZU20" s="22"/>
      <c r="DZV20" s="22"/>
      <c r="DZW20" s="23"/>
      <c r="DZX20" s="20"/>
      <c r="DZY20" s="22"/>
      <c r="DZZ20" s="22"/>
      <c r="EAA20" s="22"/>
      <c r="EAB20" s="22"/>
      <c r="EAC20" s="22"/>
      <c r="EAD20" s="23"/>
      <c r="EAE20" s="20"/>
      <c r="EAF20" s="22"/>
      <c r="EAG20" s="22"/>
      <c r="EAH20" s="22"/>
      <c r="EAI20" s="22"/>
      <c r="EAJ20" s="22"/>
      <c r="EAK20" s="23"/>
      <c r="EAL20" s="20"/>
      <c r="EAM20" s="22"/>
      <c r="EAN20" s="22"/>
      <c r="EAO20" s="22"/>
      <c r="EAP20" s="22"/>
      <c r="EAQ20" s="22"/>
      <c r="EAR20" s="23"/>
      <c r="EAS20" s="20"/>
      <c r="EAT20" s="22"/>
      <c r="EAU20" s="22"/>
      <c r="EAV20" s="22"/>
      <c r="EAW20" s="22"/>
      <c r="EAX20" s="22"/>
      <c r="EAY20" s="23"/>
      <c r="EAZ20" s="20"/>
      <c r="EBA20" s="22"/>
      <c r="EBB20" s="22"/>
      <c r="EBC20" s="22"/>
      <c r="EBD20" s="22"/>
      <c r="EBE20" s="22"/>
      <c r="EBF20" s="23"/>
      <c r="EBG20" s="20"/>
      <c r="EBH20" s="22"/>
      <c r="EBI20" s="22"/>
      <c r="EBJ20" s="22"/>
      <c r="EBK20" s="22"/>
      <c r="EBL20" s="22"/>
      <c r="EBM20" s="23"/>
      <c r="EBN20" s="20"/>
      <c r="EBO20" s="22"/>
      <c r="EBP20" s="22"/>
      <c r="EBQ20" s="22"/>
      <c r="EBR20" s="22"/>
      <c r="EBS20" s="22"/>
      <c r="EBT20" s="23"/>
      <c r="EBU20" s="20"/>
      <c r="EBV20" s="22"/>
      <c r="EBW20" s="22"/>
      <c r="EBX20" s="22"/>
      <c r="EBY20" s="22"/>
      <c r="EBZ20" s="22"/>
      <c r="ECA20" s="23"/>
      <c r="ECB20" s="20"/>
      <c r="ECC20" s="22"/>
      <c r="ECD20" s="22"/>
      <c r="ECE20" s="22"/>
      <c r="ECF20" s="22"/>
      <c r="ECG20" s="22"/>
      <c r="ECH20" s="23"/>
      <c r="ECI20" s="20"/>
      <c r="ECJ20" s="22"/>
      <c r="ECK20" s="22"/>
      <c r="ECL20" s="22"/>
      <c r="ECM20" s="22"/>
      <c r="ECN20" s="22"/>
      <c r="ECO20" s="23"/>
      <c r="ECP20" s="20"/>
      <c r="ECQ20" s="22"/>
      <c r="ECR20" s="22"/>
      <c r="ECS20" s="22"/>
      <c r="ECT20" s="22"/>
      <c r="ECU20" s="22"/>
      <c r="ECV20" s="23"/>
      <c r="ECW20" s="20"/>
      <c r="ECX20" s="22"/>
      <c r="ECY20" s="22"/>
      <c r="ECZ20" s="22"/>
      <c r="EDA20" s="22"/>
      <c r="EDB20" s="22"/>
      <c r="EDC20" s="23"/>
      <c r="EDD20" s="20"/>
      <c r="EDE20" s="22"/>
      <c r="EDF20" s="22"/>
      <c r="EDG20" s="22"/>
      <c r="EDH20" s="22"/>
      <c r="EDI20" s="22"/>
      <c r="EDJ20" s="23"/>
      <c r="EDK20" s="20"/>
      <c r="EDL20" s="22"/>
      <c r="EDM20" s="22"/>
      <c r="EDN20" s="22"/>
      <c r="EDO20" s="22"/>
      <c r="EDP20" s="22"/>
      <c r="EDQ20" s="23"/>
      <c r="EDR20" s="20"/>
      <c r="EDS20" s="22"/>
      <c r="EDT20" s="22"/>
      <c r="EDU20" s="22"/>
      <c r="EDV20" s="22"/>
      <c r="EDW20" s="22"/>
      <c r="EDX20" s="23"/>
      <c r="EDY20" s="20"/>
      <c r="EDZ20" s="22"/>
      <c r="EEA20" s="22"/>
      <c r="EEB20" s="22"/>
      <c r="EEC20" s="22"/>
      <c r="EED20" s="22"/>
      <c r="EEE20" s="23"/>
      <c r="EEF20" s="20"/>
      <c r="EEG20" s="22"/>
      <c r="EEH20" s="22"/>
      <c r="EEI20" s="22"/>
      <c r="EEJ20" s="22"/>
      <c r="EEK20" s="22"/>
      <c r="EEL20" s="23"/>
      <c r="EEM20" s="20"/>
      <c r="EEN20" s="22"/>
      <c r="EEO20" s="22"/>
      <c r="EEP20" s="22"/>
      <c r="EEQ20" s="22"/>
      <c r="EER20" s="22"/>
      <c r="EES20" s="23"/>
      <c r="EET20" s="20"/>
      <c r="EEU20" s="22"/>
      <c r="EEV20" s="22"/>
      <c r="EEW20" s="22"/>
      <c r="EEX20" s="22"/>
      <c r="EEY20" s="22"/>
      <c r="EEZ20" s="23"/>
      <c r="EFA20" s="20"/>
      <c r="EFB20" s="22"/>
      <c r="EFC20" s="22"/>
      <c r="EFD20" s="22"/>
      <c r="EFE20" s="22"/>
      <c r="EFF20" s="22"/>
      <c r="EFG20" s="23"/>
      <c r="EFH20" s="20"/>
      <c r="EFI20" s="22"/>
      <c r="EFJ20" s="22"/>
      <c r="EFK20" s="22"/>
      <c r="EFL20" s="22"/>
      <c r="EFM20" s="22"/>
      <c r="EFN20" s="23"/>
      <c r="EFO20" s="20"/>
      <c r="EFP20" s="22"/>
      <c r="EFQ20" s="22"/>
      <c r="EFR20" s="22"/>
      <c r="EFS20" s="22"/>
      <c r="EFT20" s="22"/>
      <c r="EFU20" s="23"/>
      <c r="EFV20" s="20"/>
      <c r="EFW20" s="22"/>
      <c r="EFX20" s="22"/>
      <c r="EFY20" s="22"/>
      <c r="EFZ20" s="22"/>
      <c r="EGA20" s="22"/>
      <c r="EGB20" s="23"/>
      <c r="EGC20" s="20"/>
      <c r="EGD20" s="22"/>
      <c r="EGE20" s="22"/>
      <c r="EGF20" s="22"/>
      <c r="EGG20" s="22"/>
      <c r="EGH20" s="22"/>
      <c r="EGI20" s="23"/>
      <c r="EGJ20" s="20"/>
      <c r="EGK20" s="22"/>
      <c r="EGL20" s="22"/>
      <c r="EGM20" s="22"/>
      <c r="EGN20" s="22"/>
      <c r="EGO20" s="22"/>
      <c r="EGP20" s="23"/>
      <c r="EGQ20" s="20"/>
      <c r="EGR20" s="22"/>
      <c r="EGS20" s="22"/>
      <c r="EGT20" s="22"/>
      <c r="EGU20" s="22"/>
      <c r="EGV20" s="22"/>
      <c r="EGW20" s="23"/>
      <c r="EGX20" s="20"/>
      <c r="EGY20" s="22"/>
      <c r="EGZ20" s="22"/>
      <c r="EHA20" s="22"/>
      <c r="EHB20" s="22"/>
      <c r="EHC20" s="22"/>
      <c r="EHD20" s="23"/>
      <c r="EHE20" s="20"/>
      <c r="EHF20" s="22"/>
      <c r="EHG20" s="22"/>
      <c r="EHH20" s="22"/>
      <c r="EHI20" s="22"/>
      <c r="EHJ20" s="22"/>
      <c r="EHK20" s="23"/>
      <c r="EHL20" s="20"/>
      <c r="EHM20" s="22"/>
      <c r="EHN20" s="22"/>
      <c r="EHO20" s="22"/>
      <c r="EHP20" s="22"/>
      <c r="EHQ20" s="22"/>
      <c r="EHR20" s="23"/>
      <c r="EHS20" s="20"/>
      <c r="EHT20" s="22"/>
      <c r="EHU20" s="22"/>
      <c r="EHV20" s="22"/>
      <c r="EHW20" s="22"/>
      <c r="EHX20" s="22"/>
      <c r="EHY20" s="23"/>
      <c r="EHZ20" s="20"/>
      <c r="EIA20" s="22"/>
      <c r="EIB20" s="22"/>
      <c r="EIC20" s="22"/>
      <c r="EID20" s="22"/>
      <c r="EIE20" s="22"/>
      <c r="EIF20" s="23"/>
      <c r="EIG20" s="20"/>
      <c r="EIH20" s="22"/>
      <c r="EII20" s="22"/>
      <c r="EIJ20" s="22"/>
      <c r="EIK20" s="22"/>
      <c r="EIL20" s="22"/>
      <c r="EIM20" s="23"/>
      <c r="EIN20" s="20"/>
      <c r="EIO20" s="22"/>
      <c r="EIP20" s="22"/>
      <c r="EIQ20" s="22"/>
      <c r="EIR20" s="22"/>
      <c r="EIS20" s="22"/>
      <c r="EIT20" s="23"/>
      <c r="EIU20" s="20"/>
      <c r="EIV20" s="22"/>
      <c r="EIW20" s="22"/>
      <c r="EIX20" s="22"/>
      <c r="EIY20" s="22"/>
      <c r="EIZ20" s="22"/>
      <c r="EJA20" s="23"/>
      <c r="EJB20" s="20"/>
      <c r="EJC20" s="22"/>
      <c r="EJD20" s="22"/>
      <c r="EJE20" s="22"/>
      <c r="EJF20" s="22"/>
      <c r="EJG20" s="22"/>
      <c r="EJH20" s="23"/>
      <c r="EJI20" s="20"/>
      <c r="EJJ20" s="22"/>
      <c r="EJK20" s="22"/>
      <c r="EJL20" s="22"/>
      <c r="EJM20" s="22"/>
      <c r="EJN20" s="22"/>
      <c r="EJO20" s="23"/>
      <c r="EJP20" s="20"/>
      <c r="EJQ20" s="22"/>
      <c r="EJR20" s="22"/>
      <c r="EJS20" s="22"/>
      <c r="EJT20" s="22"/>
      <c r="EJU20" s="22"/>
      <c r="EJV20" s="23"/>
      <c r="EJW20" s="20"/>
      <c r="EJX20" s="22"/>
      <c r="EJY20" s="22"/>
      <c r="EJZ20" s="22"/>
      <c r="EKA20" s="22"/>
      <c r="EKB20" s="22"/>
      <c r="EKC20" s="23"/>
      <c r="EKD20" s="20"/>
      <c r="EKE20" s="22"/>
      <c r="EKF20" s="22"/>
      <c r="EKG20" s="22"/>
      <c r="EKH20" s="22"/>
      <c r="EKI20" s="22"/>
      <c r="EKJ20" s="23"/>
      <c r="EKK20" s="20"/>
      <c r="EKL20" s="22"/>
      <c r="EKM20" s="22"/>
      <c r="EKN20" s="22"/>
      <c r="EKO20" s="22"/>
      <c r="EKP20" s="22"/>
      <c r="EKQ20" s="23"/>
      <c r="EKR20" s="20"/>
      <c r="EKS20" s="22"/>
      <c r="EKT20" s="22"/>
      <c r="EKU20" s="22"/>
      <c r="EKV20" s="22"/>
      <c r="EKW20" s="22"/>
      <c r="EKX20" s="23"/>
      <c r="EKY20" s="20"/>
      <c r="EKZ20" s="22"/>
      <c r="ELA20" s="22"/>
      <c r="ELB20" s="22"/>
      <c r="ELC20" s="22"/>
      <c r="ELD20" s="22"/>
      <c r="ELE20" s="23"/>
      <c r="ELF20" s="20"/>
      <c r="ELG20" s="22"/>
      <c r="ELH20" s="22"/>
      <c r="ELI20" s="22"/>
      <c r="ELJ20" s="22"/>
      <c r="ELK20" s="22"/>
      <c r="ELL20" s="23"/>
      <c r="ELM20" s="20"/>
      <c r="ELN20" s="22"/>
      <c r="ELO20" s="22"/>
      <c r="ELP20" s="22"/>
      <c r="ELQ20" s="22"/>
      <c r="ELR20" s="22"/>
      <c r="ELS20" s="23"/>
      <c r="ELT20" s="20"/>
      <c r="ELU20" s="22"/>
      <c r="ELV20" s="22"/>
      <c r="ELW20" s="22"/>
      <c r="ELX20" s="22"/>
      <c r="ELY20" s="22"/>
      <c r="ELZ20" s="23"/>
      <c r="EMA20" s="20"/>
      <c r="EMB20" s="22"/>
      <c r="EMC20" s="22"/>
      <c r="EMD20" s="22"/>
      <c r="EME20" s="22"/>
      <c r="EMF20" s="22"/>
      <c r="EMG20" s="23"/>
      <c r="EMH20" s="20"/>
      <c r="EMI20" s="22"/>
      <c r="EMJ20" s="22"/>
      <c r="EMK20" s="22"/>
      <c r="EML20" s="22"/>
      <c r="EMM20" s="22"/>
      <c r="EMN20" s="23"/>
      <c r="EMO20" s="20"/>
      <c r="EMP20" s="22"/>
      <c r="EMQ20" s="22"/>
      <c r="EMR20" s="22"/>
      <c r="EMS20" s="22"/>
      <c r="EMT20" s="22"/>
      <c r="EMU20" s="23"/>
      <c r="EMV20" s="20"/>
      <c r="EMW20" s="22"/>
      <c r="EMX20" s="22"/>
      <c r="EMY20" s="22"/>
      <c r="EMZ20" s="22"/>
      <c r="ENA20" s="22"/>
      <c r="ENB20" s="23"/>
      <c r="ENC20" s="20"/>
      <c r="END20" s="22"/>
      <c r="ENE20" s="22"/>
      <c r="ENF20" s="22"/>
      <c r="ENG20" s="22"/>
      <c r="ENH20" s="22"/>
      <c r="ENI20" s="23"/>
      <c r="ENJ20" s="20"/>
      <c r="ENK20" s="22"/>
      <c r="ENL20" s="22"/>
      <c r="ENM20" s="22"/>
      <c r="ENN20" s="22"/>
      <c r="ENO20" s="22"/>
      <c r="ENP20" s="23"/>
      <c r="ENQ20" s="20"/>
      <c r="ENR20" s="22"/>
      <c r="ENS20" s="22"/>
      <c r="ENT20" s="22"/>
      <c r="ENU20" s="22"/>
      <c r="ENV20" s="22"/>
      <c r="ENW20" s="23"/>
      <c r="ENX20" s="20"/>
      <c r="ENY20" s="22"/>
      <c r="ENZ20" s="22"/>
      <c r="EOA20" s="22"/>
      <c r="EOB20" s="22"/>
      <c r="EOC20" s="22"/>
      <c r="EOD20" s="23"/>
      <c r="EOE20" s="20"/>
      <c r="EOF20" s="22"/>
      <c r="EOG20" s="22"/>
      <c r="EOH20" s="22"/>
      <c r="EOI20" s="22"/>
      <c r="EOJ20" s="22"/>
      <c r="EOK20" s="23"/>
      <c r="EOL20" s="20"/>
      <c r="EOM20" s="22"/>
      <c r="EON20" s="22"/>
      <c r="EOO20" s="22"/>
      <c r="EOP20" s="22"/>
      <c r="EOQ20" s="22"/>
      <c r="EOR20" s="23"/>
      <c r="EOS20" s="20"/>
      <c r="EOT20" s="22"/>
      <c r="EOU20" s="22"/>
      <c r="EOV20" s="22"/>
      <c r="EOW20" s="22"/>
      <c r="EOX20" s="22"/>
      <c r="EOY20" s="23"/>
      <c r="EOZ20" s="20"/>
      <c r="EPA20" s="22"/>
      <c r="EPB20" s="22"/>
      <c r="EPC20" s="22"/>
      <c r="EPD20" s="22"/>
      <c r="EPE20" s="22"/>
      <c r="EPF20" s="23"/>
      <c r="EPG20" s="20"/>
      <c r="EPH20" s="22"/>
      <c r="EPI20" s="22"/>
      <c r="EPJ20" s="22"/>
      <c r="EPK20" s="22"/>
      <c r="EPL20" s="22"/>
      <c r="EPM20" s="23"/>
      <c r="EPN20" s="20"/>
      <c r="EPO20" s="22"/>
      <c r="EPP20" s="22"/>
      <c r="EPQ20" s="22"/>
      <c r="EPR20" s="22"/>
      <c r="EPS20" s="22"/>
      <c r="EPT20" s="23"/>
      <c r="EPU20" s="20"/>
      <c r="EPV20" s="22"/>
      <c r="EPW20" s="22"/>
      <c r="EPX20" s="22"/>
      <c r="EPY20" s="22"/>
      <c r="EPZ20" s="22"/>
      <c r="EQA20" s="23"/>
      <c r="EQB20" s="20"/>
      <c r="EQC20" s="22"/>
      <c r="EQD20" s="22"/>
      <c r="EQE20" s="22"/>
      <c r="EQF20" s="22"/>
      <c r="EQG20" s="22"/>
      <c r="EQH20" s="23"/>
      <c r="EQI20" s="20"/>
      <c r="EQJ20" s="22"/>
      <c r="EQK20" s="22"/>
      <c r="EQL20" s="22"/>
      <c r="EQM20" s="22"/>
      <c r="EQN20" s="22"/>
      <c r="EQO20" s="23"/>
      <c r="EQP20" s="20"/>
      <c r="EQQ20" s="22"/>
      <c r="EQR20" s="22"/>
      <c r="EQS20" s="22"/>
      <c r="EQT20" s="22"/>
      <c r="EQU20" s="22"/>
      <c r="EQV20" s="23"/>
      <c r="EQW20" s="20"/>
      <c r="EQX20" s="22"/>
      <c r="EQY20" s="22"/>
      <c r="EQZ20" s="22"/>
      <c r="ERA20" s="22"/>
      <c r="ERB20" s="22"/>
      <c r="ERC20" s="23"/>
      <c r="ERD20" s="20"/>
      <c r="ERE20" s="22"/>
      <c r="ERF20" s="22"/>
      <c r="ERG20" s="22"/>
      <c r="ERH20" s="22"/>
      <c r="ERI20" s="22"/>
      <c r="ERJ20" s="23"/>
      <c r="ERK20" s="20"/>
      <c r="ERL20" s="22"/>
      <c r="ERM20" s="22"/>
      <c r="ERN20" s="22"/>
      <c r="ERO20" s="22"/>
      <c r="ERP20" s="22"/>
      <c r="ERQ20" s="23"/>
      <c r="ERR20" s="20"/>
      <c r="ERS20" s="22"/>
      <c r="ERT20" s="22"/>
      <c r="ERU20" s="22"/>
      <c r="ERV20" s="22"/>
      <c r="ERW20" s="22"/>
      <c r="ERX20" s="23"/>
      <c r="ERY20" s="20"/>
      <c r="ERZ20" s="22"/>
      <c r="ESA20" s="22"/>
      <c r="ESB20" s="22"/>
      <c r="ESC20" s="22"/>
      <c r="ESD20" s="22"/>
      <c r="ESE20" s="23"/>
      <c r="ESF20" s="20"/>
      <c r="ESG20" s="22"/>
      <c r="ESH20" s="22"/>
      <c r="ESI20" s="22"/>
      <c r="ESJ20" s="22"/>
      <c r="ESK20" s="22"/>
      <c r="ESL20" s="23"/>
      <c r="ESM20" s="20"/>
      <c r="ESN20" s="22"/>
      <c r="ESO20" s="22"/>
      <c r="ESP20" s="22"/>
      <c r="ESQ20" s="22"/>
      <c r="ESR20" s="22"/>
      <c r="ESS20" s="23"/>
      <c r="EST20" s="20"/>
      <c r="ESU20" s="22"/>
      <c r="ESV20" s="22"/>
      <c r="ESW20" s="22"/>
      <c r="ESX20" s="22"/>
      <c r="ESY20" s="22"/>
      <c r="ESZ20" s="23"/>
      <c r="ETA20" s="20"/>
      <c r="ETB20" s="22"/>
      <c r="ETC20" s="22"/>
      <c r="ETD20" s="22"/>
      <c r="ETE20" s="22"/>
      <c r="ETF20" s="22"/>
      <c r="ETG20" s="23"/>
      <c r="ETH20" s="20"/>
      <c r="ETI20" s="22"/>
      <c r="ETJ20" s="22"/>
      <c r="ETK20" s="22"/>
      <c r="ETL20" s="22"/>
      <c r="ETM20" s="22"/>
      <c r="ETN20" s="23"/>
      <c r="ETO20" s="20"/>
      <c r="ETP20" s="22"/>
      <c r="ETQ20" s="22"/>
      <c r="ETR20" s="22"/>
      <c r="ETS20" s="22"/>
      <c r="ETT20" s="22"/>
      <c r="ETU20" s="23"/>
      <c r="ETV20" s="20"/>
      <c r="ETW20" s="22"/>
      <c r="ETX20" s="22"/>
      <c r="ETY20" s="22"/>
      <c r="ETZ20" s="22"/>
      <c r="EUA20" s="22"/>
      <c r="EUB20" s="23"/>
      <c r="EUC20" s="20"/>
      <c r="EUD20" s="22"/>
      <c r="EUE20" s="22"/>
      <c r="EUF20" s="22"/>
      <c r="EUG20" s="22"/>
      <c r="EUH20" s="22"/>
      <c r="EUI20" s="23"/>
      <c r="EUJ20" s="20"/>
      <c r="EUK20" s="22"/>
      <c r="EUL20" s="22"/>
      <c r="EUM20" s="22"/>
      <c r="EUN20" s="22"/>
      <c r="EUO20" s="22"/>
      <c r="EUP20" s="23"/>
      <c r="EUQ20" s="20"/>
      <c r="EUR20" s="22"/>
      <c r="EUS20" s="22"/>
      <c r="EUT20" s="22"/>
      <c r="EUU20" s="22"/>
      <c r="EUV20" s="22"/>
      <c r="EUW20" s="23"/>
      <c r="EUX20" s="20"/>
      <c r="EUY20" s="22"/>
      <c r="EUZ20" s="22"/>
      <c r="EVA20" s="22"/>
      <c r="EVB20" s="22"/>
      <c r="EVC20" s="22"/>
      <c r="EVD20" s="23"/>
      <c r="EVE20" s="20"/>
      <c r="EVF20" s="22"/>
      <c r="EVG20" s="22"/>
      <c r="EVH20" s="22"/>
      <c r="EVI20" s="22"/>
      <c r="EVJ20" s="22"/>
      <c r="EVK20" s="23"/>
      <c r="EVL20" s="20"/>
      <c r="EVM20" s="22"/>
      <c r="EVN20" s="22"/>
      <c r="EVO20" s="22"/>
      <c r="EVP20" s="22"/>
      <c r="EVQ20" s="22"/>
      <c r="EVR20" s="23"/>
      <c r="EVS20" s="20"/>
      <c r="EVT20" s="22"/>
      <c r="EVU20" s="22"/>
      <c r="EVV20" s="22"/>
      <c r="EVW20" s="22"/>
      <c r="EVX20" s="22"/>
      <c r="EVY20" s="23"/>
      <c r="EVZ20" s="20"/>
      <c r="EWA20" s="22"/>
      <c r="EWB20" s="22"/>
      <c r="EWC20" s="22"/>
      <c r="EWD20" s="22"/>
      <c r="EWE20" s="22"/>
      <c r="EWF20" s="23"/>
      <c r="EWG20" s="20"/>
      <c r="EWH20" s="22"/>
      <c r="EWI20" s="22"/>
      <c r="EWJ20" s="22"/>
      <c r="EWK20" s="22"/>
      <c r="EWL20" s="22"/>
      <c r="EWM20" s="23"/>
      <c r="EWN20" s="20"/>
      <c r="EWO20" s="22"/>
      <c r="EWP20" s="22"/>
      <c r="EWQ20" s="22"/>
      <c r="EWR20" s="22"/>
      <c r="EWS20" s="22"/>
      <c r="EWT20" s="23"/>
      <c r="EWU20" s="20"/>
      <c r="EWV20" s="22"/>
      <c r="EWW20" s="22"/>
      <c r="EWX20" s="22"/>
      <c r="EWY20" s="22"/>
      <c r="EWZ20" s="22"/>
      <c r="EXA20" s="23"/>
      <c r="EXB20" s="20"/>
      <c r="EXC20" s="22"/>
      <c r="EXD20" s="22"/>
      <c r="EXE20" s="22"/>
      <c r="EXF20" s="22"/>
      <c r="EXG20" s="22"/>
      <c r="EXH20" s="23"/>
      <c r="EXI20" s="20"/>
      <c r="EXJ20" s="22"/>
      <c r="EXK20" s="22"/>
      <c r="EXL20" s="22"/>
      <c r="EXM20" s="22"/>
      <c r="EXN20" s="22"/>
      <c r="EXO20" s="23"/>
      <c r="EXP20" s="20"/>
      <c r="EXQ20" s="22"/>
      <c r="EXR20" s="22"/>
      <c r="EXS20" s="22"/>
      <c r="EXT20" s="22"/>
      <c r="EXU20" s="22"/>
      <c r="EXV20" s="23"/>
      <c r="EXW20" s="20"/>
      <c r="EXX20" s="22"/>
      <c r="EXY20" s="22"/>
      <c r="EXZ20" s="22"/>
      <c r="EYA20" s="22"/>
      <c r="EYB20" s="22"/>
      <c r="EYC20" s="23"/>
      <c r="EYD20" s="20"/>
      <c r="EYE20" s="22"/>
      <c r="EYF20" s="22"/>
      <c r="EYG20" s="22"/>
      <c r="EYH20" s="22"/>
      <c r="EYI20" s="22"/>
      <c r="EYJ20" s="23"/>
      <c r="EYK20" s="20"/>
      <c r="EYL20" s="22"/>
      <c r="EYM20" s="22"/>
      <c r="EYN20" s="22"/>
      <c r="EYO20" s="22"/>
      <c r="EYP20" s="22"/>
      <c r="EYQ20" s="23"/>
      <c r="EYR20" s="20"/>
      <c r="EYS20" s="22"/>
      <c r="EYT20" s="22"/>
      <c r="EYU20" s="22"/>
      <c r="EYV20" s="22"/>
      <c r="EYW20" s="22"/>
      <c r="EYX20" s="23"/>
      <c r="EYY20" s="20"/>
      <c r="EYZ20" s="22"/>
      <c r="EZA20" s="22"/>
      <c r="EZB20" s="22"/>
      <c r="EZC20" s="22"/>
      <c r="EZD20" s="22"/>
      <c r="EZE20" s="23"/>
      <c r="EZF20" s="20"/>
      <c r="EZG20" s="22"/>
      <c r="EZH20" s="22"/>
      <c r="EZI20" s="22"/>
      <c r="EZJ20" s="22"/>
      <c r="EZK20" s="22"/>
      <c r="EZL20" s="23"/>
      <c r="EZM20" s="20"/>
      <c r="EZN20" s="22"/>
      <c r="EZO20" s="22"/>
      <c r="EZP20" s="22"/>
      <c r="EZQ20" s="22"/>
      <c r="EZR20" s="22"/>
      <c r="EZS20" s="23"/>
      <c r="EZT20" s="20"/>
      <c r="EZU20" s="22"/>
      <c r="EZV20" s="22"/>
      <c r="EZW20" s="22"/>
      <c r="EZX20" s="22"/>
      <c r="EZY20" s="22"/>
      <c r="EZZ20" s="23"/>
      <c r="FAA20" s="20"/>
      <c r="FAB20" s="22"/>
      <c r="FAC20" s="22"/>
      <c r="FAD20" s="22"/>
      <c r="FAE20" s="22"/>
      <c r="FAF20" s="22"/>
      <c r="FAG20" s="23"/>
      <c r="FAH20" s="20"/>
      <c r="FAI20" s="22"/>
      <c r="FAJ20" s="22"/>
      <c r="FAK20" s="22"/>
      <c r="FAL20" s="22"/>
      <c r="FAM20" s="22"/>
      <c r="FAN20" s="23"/>
      <c r="FAO20" s="20"/>
      <c r="FAP20" s="22"/>
      <c r="FAQ20" s="22"/>
      <c r="FAR20" s="22"/>
      <c r="FAS20" s="22"/>
      <c r="FAT20" s="22"/>
      <c r="FAU20" s="23"/>
      <c r="FAV20" s="20"/>
      <c r="FAW20" s="22"/>
      <c r="FAX20" s="22"/>
      <c r="FAY20" s="22"/>
      <c r="FAZ20" s="22"/>
      <c r="FBA20" s="22"/>
      <c r="FBB20" s="23"/>
      <c r="FBC20" s="20"/>
      <c r="FBD20" s="22"/>
      <c r="FBE20" s="22"/>
      <c r="FBF20" s="22"/>
      <c r="FBG20" s="22"/>
      <c r="FBH20" s="22"/>
      <c r="FBI20" s="23"/>
      <c r="FBJ20" s="20"/>
      <c r="FBK20" s="22"/>
      <c r="FBL20" s="22"/>
      <c r="FBM20" s="22"/>
      <c r="FBN20" s="22"/>
      <c r="FBO20" s="22"/>
      <c r="FBP20" s="23"/>
      <c r="FBQ20" s="20"/>
      <c r="FBR20" s="22"/>
      <c r="FBS20" s="22"/>
      <c r="FBT20" s="22"/>
      <c r="FBU20" s="22"/>
      <c r="FBV20" s="22"/>
      <c r="FBW20" s="23"/>
      <c r="FBX20" s="20"/>
      <c r="FBY20" s="22"/>
      <c r="FBZ20" s="22"/>
      <c r="FCA20" s="22"/>
      <c r="FCB20" s="22"/>
      <c r="FCC20" s="22"/>
      <c r="FCD20" s="23"/>
      <c r="FCE20" s="20"/>
      <c r="FCF20" s="22"/>
      <c r="FCG20" s="22"/>
      <c r="FCH20" s="22"/>
      <c r="FCI20" s="22"/>
      <c r="FCJ20" s="22"/>
      <c r="FCK20" s="23"/>
      <c r="FCL20" s="20"/>
      <c r="FCM20" s="22"/>
      <c r="FCN20" s="22"/>
      <c r="FCO20" s="22"/>
      <c r="FCP20" s="22"/>
      <c r="FCQ20" s="22"/>
      <c r="FCR20" s="23"/>
      <c r="FCS20" s="20"/>
      <c r="FCT20" s="22"/>
      <c r="FCU20" s="22"/>
      <c r="FCV20" s="22"/>
      <c r="FCW20" s="22"/>
      <c r="FCX20" s="22"/>
      <c r="FCY20" s="23"/>
      <c r="FCZ20" s="20"/>
      <c r="FDA20" s="22"/>
      <c r="FDB20" s="22"/>
      <c r="FDC20" s="22"/>
      <c r="FDD20" s="22"/>
      <c r="FDE20" s="22"/>
      <c r="FDF20" s="23"/>
      <c r="FDG20" s="20"/>
      <c r="FDH20" s="22"/>
      <c r="FDI20" s="22"/>
      <c r="FDJ20" s="22"/>
      <c r="FDK20" s="22"/>
      <c r="FDL20" s="22"/>
      <c r="FDM20" s="23"/>
      <c r="FDN20" s="20"/>
      <c r="FDO20" s="22"/>
      <c r="FDP20" s="22"/>
      <c r="FDQ20" s="22"/>
      <c r="FDR20" s="22"/>
      <c r="FDS20" s="22"/>
      <c r="FDT20" s="23"/>
      <c r="FDU20" s="20"/>
      <c r="FDV20" s="22"/>
      <c r="FDW20" s="22"/>
      <c r="FDX20" s="22"/>
      <c r="FDY20" s="22"/>
      <c r="FDZ20" s="22"/>
      <c r="FEA20" s="23"/>
      <c r="FEB20" s="20"/>
      <c r="FEC20" s="22"/>
      <c r="FED20" s="22"/>
      <c r="FEE20" s="22"/>
      <c r="FEF20" s="22"/>
      <c r="FEG20" s="22"/>
      <c r="FEH20" s="23"/>
      <c r="FEI20" s="20"/>
      <c r="FEJ20" s="22"/>
      <c r="FEK20" s="22"/>
      <c r="FEL20" s="22"/>
      <c r="FEM20" s="22"/>
      <c r="FEN20" s="22"/>
      <c r="FEO20" s="23"/>
      <c r="FEP20" s="20"/>
      <c r="FEQ20" s="22"/>
      <c r="FER20" s="22"/>
      <c r="FES20" s="22"/>
      <c r="FET20" s="22"/>
      <c r="FEU20" s="22"/>
      <c r="FEV20" s="23"/>
      <c r="FEW20" s="20"/>
      <c r="FEX20" s="22"/>
      <c r="FEY20" s="22"/>
      <c r="FEZ20" s="22"/>
      <c r="FFA20" s="22"/>
      <c r="FFB20" s="22"/>
      <c r="FFC20" s="23"/>
      <c r="FFD20" s="20"/>
      <c r="FFE20" s="22"/>
      <c r="FFF20" s="22"/>
      <c r="FFG20" s="22"/>
      <c r="FFH20" s="22"/>
      <c r="FFI20" s="22"/>
      <c r="FFJ20" s="23"/>
      <c r="FFK20" s="20"/>
      <c r="FFL20" s="22"/>
      <c r="FFM20" s="22"/>
      <c r="FFN20" s="22"/>
      <c r="FFO20" s="22"/>
      <c r="FFP20" s="22"/>
      <c r="FFQ20" s="23"/>
      <c r="FFR20" s="20"/>
      <c r="FFS20" s="22"/>
      <c r="FFT20" s="22"/>
      <c r="FFU20" s="22"/>
      <c r="FFV20" s="22"/>
      <c r="FFW20" s="22"/>
      <c r="FFX20" s="23"/>
      <c r="FFY20" s="20"/>
      <c r="FFZ20" s="22"/>
      <c r="FGA20" s="22"/>
      <c r="FGB20" s="22"/>
      <c r="FGC20" s="22"/>
      <c r="FGD20" s="22"/>
      <c r="FGE20" s="23"/>
      <c r="FGF20" s="20"/>
      <c r="FGG20" s="22"/>
      <c r="FGH20" s="22"/>
      <c r="FGI20" s="22"/>
      <c r="FGJ20" s="22"/>
      <c r="FGK20" s="22"/>
      <c r="FGL20" s="23"/>
      <c r="FGM20" s="20"/>
      <c r="FGN20" s="22"/>
      <c r="FGO20" s="22"/>
      <c r="FGP20" s="22"/>
      <c r="FGQ20" s="22"/>
      <c r="FGR20" s="22"/>
      <c r="FGS20" s="23"/>
      <c r="FGT20" s="20"/>
      <c r="FGU20" s="22"/>
      <c r="FGV20" s="22"/>
      <c r="FGW20" s="22"/>
      <c r="FGX20" s="22"/>
      <c r="FGY20" s="22"/>
      <c r="FGZ20" s="23"/>
      <c r="FHA20" s="20"/>
      <c r="FHB20" s="22"/>
      <c r="FHC20" s="22"/>
      <c r="FHD20" s="22"/>
      <c r="FHE20" s="22"/>
      <c r="FHF20" s="22"/>
      <c r="FHG20" s="23"/>
      <c r="FHH20" s="20"/>
      <c r="FHI20" s="22"/>
      <c r="FHJ20" s="22"/>
      <c r="FHK20" s="22"/>
      <c r="FHL20" s="22"/>
      <c r="FHM20" s="22"/>
      <c r="FHN20" s="23"/>
      <c r="FHO20" s="20"/>
      <c r="FHP20" s="22"/>
      <c r="FHQ20" s="22"/>
      <c r="FHR20" s="22"/>
      <c r="FHS20" s="22"/>
      <c r="FHT20" s="22"/>
      <c r="FHU20" s="23"/>
      <c r="FHV20" s="20"/>
      <c r="FHW20" s="22"/>
      <c r="FHX20" s="22"/>
      <c r="FHY20" s="22"/>
      <c r="FHZ20" s="22"/>
      <c r="FIA20" s="22"/>
      <c r="FIB20" s="23"/>
      <c r="FIC20" s="20"/>
      <c r="FID20" s="22"/>
      <c r="FIE20" s="22"/>
      <c r="FIF20" s="22"/>
      <c r="FIG20" s="22"/>
      <c r="FIH20" s="22"/>
      <c r="FII20" s="23"/>
      <c r="FIJ20" s="20"/>
      <c r="FIK20" s="22"/>
      <c r="FIL20" s="22"/>
      <c r="FIM20" s="22"/>
      <c r="FIN20" s="22"/>
      <c r="FIO20" s="22"/>
      <c r="FIP20" s="23"/>
      <c r="FIQ20" s="20"/>
      <c r="FIR20" s="22"/>
      <c r="FIS20" s="22"/>
      <c r="FIT20" s="22"/>
      <c r="FIU20" s="22"/>
      <c r="FIV20" s="22"/>
      <c r="FIW20" s="23"/>
      <c r="FIX20" s="20"/>
      <c r="FIY20" s="22"/>
      <c r="FIZ20" s="22"/>
      <c r="FJA20" s="22"/>
      <c r="FJB20" s="22"/>
      <c r="FJC20" s="22"/>
      <c r="FJD20" s="23"/>
      <c r="FJE20" s="20"/>
      <c r="FJF20" s="22"/>
      <c r="FJG20" s="22"/>
      <c r="FJH20" s="22"/>
      <c r="FJI20" s="22"/>
      <c r="FJJ20" s="22"/>
      <c r="FJK20" s="23"/>
      <c r="FJL20" s="20"/>
      <c r="FJM20" s="22"/>
      <c r="FJN20" s="22"/>
      <c r="FJO20" s="22"/>
      <c r="FJP20" s="22"/>
      <c r="FJQ20" s="22"/>
      <c r="FJR20" s="23"/>
      <c r="FJS20" s="20"/>
      <c r="FJT20" s="22"/>
      <c r="FJU20" s="22"/>
      <c r="FJV20" s="22"/>
      <c r="FJW20" s="22"/>
      <c r="FJX20" s="22"/>
      <c r="FJY20" s="23"/>
      <c r="FJZ20" s="20"/>
      <c r="FKA20" s="22"/>
      <c r="FKB20" s="22"/>
      <c r="FKC20" s="22"/>
      <c r="FKD20" s="22"/>
      <c r="FKE20" s="22"/>
      <c r="FKF20" s="23"/>
      <c r="FKG20" s="20"/>
      <c r="FKH20" s="22"/>
      <c r="FKI20" s="22"/>
      <c r="FKJ20" s="22"/>
      <c r="FKK20" s="22"/>
      <c r="FKL20" s="22"/>
      <c r="FKM20" s="23"/>
      <c r="FKN20" s="20"/>
      <c r="FKO20" s="22"/>
      <c r="FKP20" s="22"/>
      <c r="FKQ20" s="22"/>
      <c r="FKR20" s="22"/>
      <c r="FKS20" s="22"/>
      <c r="FKT20" s="23"/>
      <c r="FKU20" s="20"/>
      <c r="FKV20" s="22"/>
      <c r="FKW20" s="22"/>
      <c r="FKX20" s="22"/>
      <c r="FKY20" s="22"/>
      <c r="FKZ20" s="22"/>
      <c r="FLA20" s="23"/>
      <c r="FLB20" s="20"/>
      <c r="FLC20" s="22"/>
      <c r="FLD20" s="22"/>
      <c r="FLE20" s="22"/>
      <c r="FLF20" s="22"/>
      <c r="FLG20" s="22"/>
      <c r="FLH20" s="23"/>
      <c r="FLI20" s="20"/>
      <c r="FLJ20" s="22"/>
      <c r="FLK20" s="22"/>
      <c r="FLL20" s="22"/>
      <c r="FLM20" s="22"/>
      <c r="FLN20" s="22"/>
      <c r="FLO20" s="23"/>
      <c r="FLP20" s="20"/>
      <c r="FLQ20" s="22"/>
      <c r="FLR20" s="22"/>
      <c r="FLS20" s="22"/>
      <c r="FLT20" s="22"/>
      <c r="FLU20" s="22"/>
      <c r="FLV20" s="23"/>
      <c r="FLW20" s="20"/>
      <c r="FLX20" s="22"/>
      <c r="FLY20" s="22"/>
      <c r="FLZ20" s="22"/>
      <c r="FMA20" s="22"/>
      <c r="FMB20" s="22"/>
      <c r="FMC20" s="23"/>
      <c r="FMD20" s="20"/>
      <c r="FME20" s="22"/>
      <c r="FMF20" s="22"/>
      <c r="FMG20" s="22"/>
      <c r="FMH20" s="22"/>
      <c r="FMI20" s="22"/>
      <c r="FMJ20" s="23"/>
      <c r="FMK20" s="20"/>
      <c r="FML20" s="22"/>
      <c r="FMM20" s="22"/>
      <c r="FMN20" s="22"/>
      <c r="FMO20" s="22"/>
      <c r="FMP20" s="22"/>
      <c r="FMQ20" s="23"/>
      <c r="FMR20" s="20"/>
      <c r="FMS20" s="22"/>
      <c r="FMT20" s="22"/>
      <c r="FMU20" s="22"/>
      <c r="FMV20" s="22"/>
      <c r="FMW20" s="22"/>
      <c r="FMX20" s="23"/>
      <c r="FMY20" s="20"/>
      <c r="FMZ20" s="22"/>
      <c r="FNA20" s="22"/>
      <c r="FNB20" s="22"/>
      <c r="FNC20" s="22"/>
      <c r="FND20" s="22"/>
      <c r="FNE20" s="23"/>
      <c r="FNF20" s="20"/>
      <c r="FNG20" s="22"/>
      <c r="FNH20" s="22"/>
      <c r="FNI20" s="22"/>
      <c r="FNJ20" s="22"/>
      <c r="FNK20" s="22"/>
      <c r="FNL20" s="23"/>
      <c r="FNM20" s="20"/>
      <c r="FNN20" s="22"/>
      <c r="FNO20" s="22"/>
      <c r="FNP20" s="22"/>
      <c r="FNQ20" s="22"/>
      <c r="FNR20" s="22"/>
      <c r="FNS20" s="23"/>
      <c r="FNT20" s="20"/>
      <c r="FNU20" s="22"/>
      <c r="FNV20" s="22"/>
      <c r="FNW20" s="22"/>
      <c r="FNX20" s="22"/>
      <c r="FNY20" s="22"/>
      <c r="FNZ20" s="23"/>
      <c r="FOA20" s="20"/>
      <c r="FOB20" s="22"/>
      <c r="FOC20" s="22"/>
      <c r="FOD20" s="22"/>
      <c r="FOE20" s="22"/>
      <c r="FOF20" s="22"/>
      <c r="FOG20" s="23"/>
      <c r="FOH20" s="20"/>
      <c r="FOI20" s="22"/>
      <c r="FOJ20" s="22"/>
      <c r="FOK20" s="22"/>
      <c r="FOL20" s="22"/>
      <c r="FOM20" s="22"/>
      <c r="FON20" s="23"/>
      <c r="FOO20" s="20"/>
      <c r="FOP20" s="22"/>
      <c r="FOQ20" s="22"/>
      <c r="FOR20" s="22"/>
      <c r="FOS20" s="22"/>
      <c r="FOT20" s="22"/>
      <c r="FOU20" s="23"/>
      <c r="FOV20" s="20"/>
      <c r="FOW20" s="22"/>
      <c r="FOX20" s="22"/>
      <c r="FOY20" s="22"/>
      <c r="FOZ20" s="22"/>
      <c r="FPA20" s="22"/>
      <c r="FPB20" s="23"/>
      <c r="FPC20" s="20"/>
      <c r="FPD20" s="22"/>
      <c r="FPE20" s="22"/>
      <c r="FPF20" s="22"/>
      <c r="FPG20" s="22"/>
      <c r="FPH20" s="22"/>
      <c r="FPI20" s="23"/>
      <c r="FPJ20" s="20"/>
      <c r="FPK20" s="22"/>
      <c r="FPL20" s="22"/>
      <c r="FPM20" s="22"/>
      <c r="FPN20" s="22"/>
      <c r="FPO20" s="22"/>
      <c r="FPP20" s="23"/>
      <c r="FPQ20" s="20"/>
      <c r="FPR20" s="22"/>
      <c r="FPS20" s="22"/>
      <c r="FPT20" s="22"/>
      <c r="FPU20" s="22"/>
      <c r="FPV20" s="22"/>
      <c r="FPW20" s="23"/>
      <c r="FPX20" s="20"/>
      <c r="FPY20" s="22"/>
      <c r="FPZ20" s="22"/>
      <c r="FQA20" s="22"/>
      <c r="FQB20" s="22"/>
      <c r="FQC20" s="22"/>
      <c r="FQD20" s="23"/>
      <c r="FQE20" s="20"/>
      <c r="FQF20" s="22"/>
      <c r="FQG20" s="22"/>
      <c r="FQH20" s="22"/>
      <c r="FQI20" s="22"/>
      <c r="FQJ20" s="22"/>
      <c r="FQK20" s="23"/>
      <c r="FQL20" s="20"/>
      <c r="FQM20" s="22"/>
      <c r="FQN20" s="22"/>
      <c r="FQO20" s="22"/>
      <c r="FQP20" s="22"/>
      <c r="FQQ20" s="22"/>
      <c r="FQR20" s="23"/>
      <c r="FQS20" s="20"/>
      <c r="FQT20" s="22"/>
      <c r="FQU20" s="22"/>
      <c r="FQV20" s="22"/>
      <c r="FQW20" s="22"/>
      <c r="FQX20" s="22"/>
      <c r="FQY20" s="23"/>
      <c r="FQZ20" s="20"/>
      <c r="FRA20" s="22"/>
      <c r="FRB20" s="22"/>
      <c r="FRC20" s="22"/>
      <c r="FRD20" s="22"/>
      <c r="FRE20" s="22"/>
      <c r="FRF20" s="23"/>
      <c r="FRG20" s="20"/>
      <c r="FRH20" s="22"/>
      <c r="FRI20" s="22"/>
      <c r="FRJ20" s="22"/>
      <c r="FRK20" s="22"/>
      <c r="FRL20" s="22"/>
      <c r="FRM20" s="23"/>
      <c r="FRN20" s="20"/>
      <c r="FRO20" s="22"/>
      <c r="FRP20" s="22"/>
      <c r="FRQ20" s="22"/>
      <c r="FRR20" s="22"/>
      <c r="FRS20" s="22"/>
      <c r="FRT20" s="23"/>
      <c r="FRU20" s="20"/>
      <c r="FRV20" s="22"/>
      <c r="FRW20" s="22"/>
      <c r="FRX20" s="22"/>
      <c r="FRY20" s="22"/>
      <c r="FRZ20" s="22"/>
      <c r="FSA20" s="23"/>
      <c r="FSB20" s="20"/>
      <c r="FSC20" s="22"/>
      <c r="FSD20" s="22"/>
      <c r="FSE20" s="22"/>
      <c r="FSF20" s="22"/>
      <c r="FSG20" s="22"/>
      <c r="FSH20" s="23"/>
      <c r="FSI20" s="20"/>
      <c r="FSJ20" s="22"/>
      <c r="FSK20" s="22"/>
      <c r="FSL20" s="22"/>
      <c r="FSM20" s="22"/>
      <c r="FSN20" s="22"/>
      <c r="FSO20" s="23"/>
      <c r="FSP20" s="20"/>
      <c r="FSQ20" s="22"/>
      <c r="FSR20" s="22"/>
      <c r="FSS20" s="22"/>
      <c r="FST20" s="22"/>
      <c r="FSU20" s="22"/>
      <c r="FSV20" s="23"/>
      <c r="FSW20" s="20"/>
      <c r="FSX20" s="22"/>
      <c r="FSY20" s="22"/>
      <c r="FSZ20" s="22"/>
      <c r="FTA20" s="22"/>
      <c r="FTB20" s="22"/>
      <c r="FTC20" s="23"/>
      <c r="FTD20" s="20"/>
      <c r="FTE20" s="22"/>
      <c r="FTF20" s="22"/>
      <c r="FTG20" s="22"/>
      <c r="FTH20" s="22"/>
      <c r="FTI20" s="22"/>
      <c r="FTJ20" s="23"/>
      <c r="FTK20" s="20"/>
      <c r="FTL20" s="22"/>
      <c r="FTM20" s="22"/>
      <c r="FTN20" s="22"/>
      <c r="FTO20" s="22"/>
      <c r="FTP20" s="22"/>
      <c r="FTQ20" s="23"/>
      <c r="FTR20" s="20"/>
      <c r="FTS20" s="22"/>
      <c r="FTT20" s="22"/>
      <c r="FTU20" s="22"/>
      <c r="FTV20" s="22"/>
      <c r="FTW20" s="22"/>
      <c r="FTX20" s="23"/>
      <c r="FTY20" s="20"/>
      <c r="FTZ20" s="22"/>
      <c r="FUA20" s="22"/>
      <c r="FUB20" s="22"/>
      <c r="FUC20" s="22"/>
      <c r="FUD20" s="22"/>
      <c r="FUE20" s="23"/>
      <c r="FUF20" s="20"/>
      <c r="FUG20" s="22"/>
      <c r="FUH20" s="22"/>
      <c r="FUI20" s="22"/>
      <c r="FUJ20" s="22"/>
      <c r="FUK20" s="22"/>
      <c r="FUL20" s="23"/>
      <c r="FUM20" s="20"/>
      <c r="FUN20" s="22"/>
      <c r="FUO20" s="22"/>
      <c r="FUP20" s="22"/>
      <c r="FUQ20" s="22"/>
      <c r="FUR20" s="22"/>
      <c r="FUS20" s="23"/>
      <c r="FUT20" s="20"/>
      <c r="FUU20" s="22"/>
      <c r="FUV20" s="22"/>
      <c r="FUW20" s="22"/>
      <c r="FUX20" s="22"/>
      <c r="FUY20" s="22"/>
      <c r="FUZ20" s="23"/>
      <c r="FVA20" s="20"/>
      <c r="FVB20" s="22"/>
      <c r="FVC20" s="22"/>
      <c r="FVD20" s="22"/>
      <c r="FVE20" s="22"/>
      <c r="FVF20" s="22"/>
      <c r="FVG20" s="23"/>
      <c r="FVH20" s="20"/>
      <c r="FVI20" s="22"/>
      <c r="FVJ20" s="22"/>
      <c r="FVK20" s="22"/>
      <c r="FVL20" s="22"/>
      <c r="FVM20" s="22"/>
      <c r="FVN20" s="23"/>
      <c r="FVO20" s="20"/>
      <c r="FVP20" s="22"/>
      <c r="FVQ20" s="22"/>
      <c r="FVR20" s="22"/>
      <c r="FVS20" s="22"/>
      <c r="FVT20" s="22"/>
      <c r="FVU20" s="23"/>
      <c r="FVV20" s="20"/>
      <c r="FVW20" s="22"/>
      <c r="FVX20" s="22"/>
      <c r="FVY20" s="22"/>
      <c r="FVZ20" s="22"/>
      <c r="FWA20" s="22"/>
      <c r="FWB20" s="23"/>
      <c r="FWC20" s="20"/>
      <c r="FWD20" s="22"/>
      <c r="FWE20" s="22"/>
      <c r="FWF20" s="22"/>
      <c r="FWG20" s="22"/>
      <c r="FWH20" s="22"/>
      <c r="FWI20" s="23"/>
      <c r="FWJ20" s="20"/>
      <c r="FWK20" s="22"/>
      <c r="FWL20" s="22"/>
      <c r="FWM20" s="22"/>
      <c r="FWN20" s="22"/>
      <c r="FWO20" s="22"/>
      <c r="FWP20" s="23"/>
      <c r="FWQ20" s="20"/>
      <c r="FWR20" s="22"/>
      <c r="FWS20" s="22"/>
      <c r="FWT20" s="22"/>
      <c r="FWU20" s="22"/>
      <c r="FWV20" s="22"/>
      <c r="FWW20" s="23"/>
      <c r="FWX20" s="20"/>
      <c r="FWY20" s="22"/>
      <c r="FWZ20" s="22"/>
      <c r="FXA20" s="22"/>
      <c r="FXB20" s="22"/>
      <c r="FXC20" s="22"/>
      <c r="FXD20" s="23"/>
      <c r="FXE20" s="20"/>
      <c r="FXF20" s="22"/>
      <c r="FXG20" s="22"/>
      <c r="FXH20" s="22"/>
      <c r="FXI20" s="22"/>
      <c r="FXJ20" s="22"/>
      <c r="FXK20" s="23"/>
      <c r="FXL20" s="20"/>
      <c r="FXM20" s="22"/>
      <c r="FXN20" s="22"/>
      <c r="FXO20" s="22"/>
      <c r="FXP20" s="22"/>
      <c r="FXQ20" s="22"/>
      <c r="FXR20" s="23"/>
      <c r="FXS20" s="20"/>
      <c r="FXT20" s="22"/>
      <c r="FXU20" s="22"/>
      <c r="FXV20" s="22"/>
      <c r="FXW20" s="22"/>
      <c r="FXX20" s="22"/>
      <c r="FXY20" s="23"/>
      <c r="FXZ20" s="20"/>
      <c r="FYA20" s="22"/>
      <c r="FYB20" s="22"/>
      <c r="FYC20" s="22"/>
      <c r="FYD20" s="22"/>
      <c r="FYE20" s="22"/>
      <c r="FYF20" s="23"/>
      <c r="FYG20" s="20"/>
      <c r="FYH20" s="22"/>
      <c r="FYI20" s="22"/>
      <c r="FYJ20" s="22"/>
      <c r="FYK20" s="22"/>
      <c r="FYL20" s="22"/>
      <c r="FYM20" s="23"/>
      <c r="FYN20" s="20"/>
      <c r="FYO20" s="22"/>
      <c r="FYP20" s="22"/>
      <c r="FYQ20" s="22"/>
      <c r="FYR20" s="22"/>
      <c r="FYS20" s="22"/>
      <c r="FYT20" s="23"/>
      <c r="FYU20" s="20"/>
      <c r="FYV20" s="22"/>
      <c r="FYW20" s="22"/>
      <c r="FYX20" s="22"/>
      <c r="FYY20" s="22"/>
      <c r="FYZ20" s="22"/>
      <c r="FZA20" s="23"/>
      <c r="FZB20" s="20"/>
      <c r="FZC20" s="22"/>
      <c r="FZD20" s="22"/>
      <c r="FZE20" s="22"/>
      <c r="FZF20" s="22"/>
      <c r="FZG20" s="22"/>
      <c r="FZH20" s="23"/>
      <c r="FZI20" s="20"/>
      <c r="FZJ20" s="22"/>
      <c r="FZK20" s="22"/>
      <c r="FZL20" s="22"/>
      <c r="FZM20" s="22"/>
      <c r="FZN20" s="22"/>
      <c r="FZO20" s="23"/>
      <c r="FZP20" s="20"/>
      <c r="FZQ20" s="22"/>
      <c r="FZR20" s="22"/>
      <c r="FZS20" s="22"/>
      <c r="FZT20" s="22"/>
      <c r="FZU20" s="22"/>
      <c r="FZV20" s="23"/>
      <c r="FZW20" s="20"/>
      <c r="FZX20" s="22"/>
      <c r="FZY20" s="22"/>
      <c r="FZZ20" s="22"/>
      <c r="GAA20" s="22"/>
      <c r="GAB20" s="22"/>
      <c r="GAC20" s="23"/>
      <c r="GAD20" s="20"/>
      <c r="GAE20" s="22"/>
      <c r="GAF20" s="22"/>
      <c r="GAG20" s="22"/>
      <c r="GAH20" s="22"/>
      <c r="GAI20" s="22"/>
      <c r="GAJ20" s="23"/>
      <c r="GAK20" s="20"/>
      <c r="GAL20" s="22"/>
      <c r="GAM20" s="22"/>
      <c r="GAN20" s="22"/>
      <c r="GAO20" s="22"/>
      <c r="GAP20" s="22"/>
      <c r="GAQ20" s="23"/>
      <c r="GAR20" s="20"/>
      <c r="GAS20" s="22"/>
      <c r="GAT20" s="22"/>
      <c r="GAU20" s="22"/>
      <c r="GAV20" s="22"/>
      <c r="GAW20" s="22"/>
      <c r="GAX20" s="23"/>
      <c r="GAY20" s="20"/>
      <c r="GAZ20" s="22"/>
      <c r="GBA20" s="22"/>
      <c r="GBB20" s="22"/>
      <c r="GBC20" s="22"/>
      <c r="GBD20" s="22"/>
      <c r="GBE20" s="23"/>
      <c r="GBF20" s="20"/>
      <c r="GBG20" s="22"/>
      <c r="GBH20" s="22"/>
      <c r="GBI20" s="22"/>
      <c r="GBJ20" s="22"/>
      <c r="GBK20" s="22"/>
      <c r="GBL20" s="23"/>
      <c r="GBM20" s="20"/>
      <c r="GBN20" s="22"/>
      <c r="GBO20" s="22"/>
      <c r="GBP20" s="22"/>
      <c r="GBQ20" s="22"/>
      <c r="GBR20" s="22"/>
      <c r="GBS20" s="23"/>
      <c r="GBT20" s="20"/>
      <c r="GBU20" s="22"/>
      <c r="GBV20" s="22"/>
      <c r="GBW20" s="22"/>
      <c r="GBX20" s="22"/>
      <c r="GBY20" s="22"/>
      <c r="GBZ20" s="23"/>
      <c r="GCA20" s="20"/>
      <c r="GCB20" s="22"/>
      <c r="GCC20" s="22"/>
      <c r="GCD20" s="22"/>
      <c r="GCE20" s="22"/>
      <c r="GCF20" s="22"/>
      <c r="GCG20" s="23"/>
      <c r="GCH20" s="20"/>
      <c r="GCI20" s="22"/>
      <c r="GCJ20" s="22"/>
      <c r="GCK20" s="22"/>
      <c r="GCL20" s="22"/>
      <c r="GCM20" s="22"/>
      <c r="GCN20" s="23"/>
      <c r="GCO20" s="20"/>
      <c r="GCP20" s="22"/>
      <c r="GCQ20" s="22"/>
      <c r="GCR20" s="22"/>
      <c r="GCS20" s="22"/>
      <c r="GCT20" s="22"/>
      <c r="GCU20" s="23"/>
      <c r="GCV20" s="20"/>
      <c r="GCW20" s="22"/>
      <c r="GCX20" s="22"/>
      <c r="GCY20" s="22"/>
      <c r="GCZ20" s="22"/>
      <c r="GDA20" s="22"/>
      <c r="GDB20" s="23"/>
      <c r="GDC20" s="20"/>
      <c r="GDD20" s="22"/>
      <c r="GDE20" s="22"/>
      <c r="GDF20" s="22"/>
      <c r="GDG20" s="22"/>
      <c r="GDH20" s="22"/>
      <c r="GDI20" s="23"/>
      <c r="GDJ20" s="20"/>
      <c r="GDK20" s="22"/>
      <c r="GDL20" s="22"/>
      <c r="GDM20" s="22"/>
      <c r="GDN20" s="22"/>
      <c r="GDO20" s="22"/>
      <c r="GDP20" s="23"/>
      <c r="GDQ20" s="20"/>
      <c r="GDR20" s="22"/>
      <c r="GDS20" s="22"/>
      <c r="GDT20" s="22"/>
      <c r="GDU20" s="22"/>
      <c r="GDV20" s="22"/>
      <c r="GDW20" s="23"/>
      <c r="GDX20" s="20"/>
      <c r="GDY20" s="22"/>
      <c r="GDZ20" s="22"/>
      <c r="GEA20" s="22"/>
      <c r="GEB20" s="22"/>
      <c r="GEC20" s="22"/>
      <c r="GED20" s="23"/>
      <c r="GEE20" s="20"/>
      <c r="GEF20" s="22"/>
      <c r="GEG20" s="22"/>
      <c r="GEH20" s="22"/>
      <c r="GEI20" s="22"/>
      <c r="GEJ20" s="22"/>
      <c r="GEK20" s="23"/>
      <c r="GEL20" s="20"/>
      <c r="GEM20" s="22"/>
      <c r="GEN20" s="22"/>
      <c r="GEO20" s="22"/>
      <c r="GEP20" s="22"/>
      <c r="GEQ20" s="22"/>
      <c r="GER20" s="23"/>
      <c r="GES20" s="20"/>
      <c r="GET20" s="22"/>
      <c r="GEU20" s="22"/>
      <c r="GEV20" s="22"/>
      <c r="GEW20" s="22"/>
      <c r="GEX20" s="22"/>
      <c r="GEY20" s="23"/>
      <c r="GEZ20" s="20"/>
      <c r="GFA20" s="22"/>
      <c r="GFB20" s="22"/>
      <c r="GFC20" s="22"/>
      <c r="GFD20" s="22"/>
      <c r="GFE20" s="22"/>
      <c r="GFF20" s="23"/>
      <c r="GFG20" s="20"/>
      <c r="GFH20" s="22"/>
      <c r="GFI20" s="22"/>
      <c r="GFJ20" s="22"/>
      <c r="GFK20" s="22"/>
      <c r="GFL20" s="22"/>
      <c r="GFM20" s="23"/>
      <c r="GFN20" s="20"/>
      <c r="GFO20" s="22"/>
      <c r="GFP20" s="22"/>
      <c r="GFQ20" s="22"/>
      <c r="GFR20" s="22"/>
      <c r="GFS20" s="22"/>
      <c r="GFT20" s="23"/>
      <c r="GFU20" s="20"/>
      <c r="GFV20" s="22"/>
      <c r="GFW20" s="22"/>
      <c r="GFX20" s="22"/>
      <c r="GFY20" s="22"/>
      <c r="GFZ20" s="22"/>
      <c r="GGA20" s="23"/>
      <c r="GGB20" s="20"/>
      <c r="GGC20" s="22"/>
      <c r="GGD20" s="22"/>
      <c r="GGE20" s="22"/>
      <c r="GGF20" s="22"/>
      <c r="GGG20" s="22"/>
      <c r="GGH20" s="23"/>
      <c r="GGI20" s="20"/>
      <c r="GGJ20" s="22"/>
      <c r="GGK20" s="22"/>
      <c r="GGL20" s="22"/>
      <c r="GGM20" s="22"/>
      <c r="GGN20" s="22"/>
      <c r="GGO20" s="23"/>
      <c r="GGP20" s="20"/>
      <c r="GGQ20" s="22"/>
      <c r="GGR20" s="22"/>
      <c r="GGS20" s="22"/>
      <c r="GGT20" s="22"/>
      <c r="GGU20" s="22"/>
      <c r="GGV20" s="23"/>
      <c r="GGW20" s="20"/>
      <c r="GGX20" s="22"/>
      <c r="GGY20" s="22"/>
      <c r="GGZ20" s="22"/>
      <c r="GHA20" s="22"/>
      <c r="GHB20" s="22"/>
      <c r="GHC20" s="23"/>
      <c r="GHD20" s="20"/>
      <c r="GHE20" s="22"/>
      <c r="GHF20" s="22"/>
      <c r="GHG20" s="22"/>
      <c r="GHH20" s="22"/>
      <c r="GHI20" s="22"/>
      <c r="GHJ20" s="23"/>
      <c r="GHK20" s="20"/>
      <c r="GHL20" s="22"/>
      <c r="GHM20" s="22"/>
      <c r="GHN20" s="22"/>
      <c r="GHO20" s="22"/>
      <c r="GHP20" s="22"/>
      <c r="GHQ20" s="23"/>
      <c r="GHR20" s="20"/>
      <c r="GHS20" s="22"/>
      <c r="GHT20" s="22"/>
      <c r="GHU20" s="22"/>
      <c r="GHV20" s="22"/>
      <c r="GHW20" s="22"/>
      <c r="GHX20" s="23"/>
      <c r="GHY20" s="20"/>
      <c r="GHZ20" s="22"/>
      <c r="GIA20" s="22"/>
      <c r="GIB20" s="22"/>
      <c r="GIC20" s="22"/>
      <c r="GID20" s="22"/>
      <c r="GIE20" s="23"/>
      <c r="GIF20" s="20"/>
      <c r="GIG20" s="22"/>
      <c r="GIH20" s="22"/>
      <c r="GII20" s="22"/>
      <c r="GIJ20" s="22"/>
      <c r="GIK20" s="22"/>
      <c r="GIL20" s="23"/>
      <c r="GIM20" s="20"/>
      <c r="GIN20" s="22"/>
      <c r="GIO20" s="22"/>
      <c r="GIP20" s="22"/>
      <c r="GIQ20" s="22"/>
      <c r="GIR20" s="22"/>
      <c r="GIS20" s="23"/>
      <c r="GIT20" s="20"/>
      <c r="GIU20" s="22"/>
      <c r="GIV20" s="22"/>
      <c r="GIW20" s="22"/>
      <c r="GIX20" s="22"/>
      <c r="GIY20" s="22"/>
      <c r="GIZ20" s="23"/>
      <c r="GJA20" s="20"/>
      <c r="GJB20" s="22"/>
      <c r="GJC20" s="22"/>
      <c r="GJD20" s="22"/>
      <c r="GJE20" s="22"/>
      <c r="GJF20" s="22"/>
      <c r="GJG20" s="23"/>
      <c r="GJH20" s="20"/>
      <c r="GJI20" s="22"/>
      <c r="GJJ20" s="22"/>
      <c r="GJK20" s="22"/>
      <c r="GJL20" s="22"/>
      <c r="GJM20" s="22"/>
      <c r="GJN20" s="23"/>
      <c r="GJO20" s="20"/>
      <c r="GJP20" s="22"/>
      <c r="GJQ20" s="22"/>
      <c r="GJR20" s="22"/>
      <c r="GJS20" s="22"/>
      <c r="GJT20" s="22"/>
      <c r="GJU20" s="23"/>
      <c r="GJV20" s="20"/>
      <c r="GJW20" s="22"/>
      <c r="GJX20" s="22"/>
      <c r="GJY20" s="22"/>
      <c r="GJZ20" s="22"/>
      <c r="GKA20" s="22"/>
      <c r="GKB20" s="23"/>
      <c r="GKC20" s="20"/>
      <c r="GKD20" s="22"/>
      <c r="GKE20" s="22"/>
      <c r="GKF20" s="22"/>
      <c r="GKG20" s="22"/>
      <c r="GKH20" s="22"/>
      <c r="GKI20" s="23"/>
      <c r="GKJ20" s="20"/>
      <c r="GKK20" s="22"/>
      <c r="GKL20" s="22"/>
      <c r="GKM20" s="22"/>
      <c r="GKN20" s="22"/>
      <c r="GKO20" s="22"/>
      <c r="GKP20" s="23"/>
      <c r="GKQ20" s="20"/>
      <c r="GKR20" s="22"/>
      <c r="GKS20" s="22"/>
      <c r="GKT20" s="22"/>
      <c r="GKU20" s="22"/>
      <c r="GKV20" s="22"/>
      <c r="GKW20" s="23"/>
      <c r="GKX20" s="20"/>
      <c r="GKY20" s="22"/>
      <c r="GKZ20" s="22"/>
      <c r="GLA20" s="22"/>
      <c r="GLB20" s="22"/>
      <c r="GLC20" s="22"/>
      <c r="GLD20" s="23"/>
      <c r="GLE20" s="20"/>
      <c r="GLF20" s="22"/>
      <c r="GLG20" s="22"/>
      <c r="GLH20" s="22"/>
      <c r="GLI20" s="22"/>
      <c r="GLJ20" s="22"/>
      <c r="GLK20" s="23"/>
      <c r="GLL20" s="20"/>
      <c r="GLM20" s="22"/>
      <c r="GLN20" s="22"/>
      <c r="GLO20" s="22"/>
      <c r="GLP20" s="22"/>
      <c r="GLQ20" s="22"/>
      <c r="GLR20" s="23"/>
      <c r="GLS20" s="20"/>
      <c r="GLT20" s="22"/>
      <c r="GLU20" s="22"/>
      <c r="GLV20" s="22"/>
      <c r="GLW20" s="22"/>
      <c r="GLX20" s="22"/>
      <c r="GLY20" s="23"/>
      <c r="GLZ20" s="20"/>
      <c r="GMA20" s="22"/>
      <c r="GMB20" s="22"/>
      <c r="GMC20" s="22"/>
      <c r="GMD20" s="22"/>
      <c r="GME20" s="22"/>
      <c r="GMF20" s="23"/>
      <c r="GMG20" s="20"/>
      <c r="GMH20" s="22"/>
      <c r="GMI20" s="22"/>
      <c r="GMJ20" s="22"/>
      <c r="GMK20" s="22"/>
      <c r="GML20" s="22"/>
      <c r="GMM20" s="23"/>
      <c r="GMN20" s="20"/>
      <c r="GMO20" s="22"/>
      <c r="GMP20" s="22"/>
      <c r="GMQ20" s="22"/>
      <c r="GMR20" s="22"/>
      <c r="GMS20" s="22"/>
      <c r="GMT20" s="23"/>
      <c r="GMU20" s="20"/>
      <c r="GMV20" s="22"/>
      <c r="GMW20" s="22"/>
      <c r="GMX20" s="22"/>
      <c r="GMY20" s="22"/>
      <c r="GMZ20" s="22"/>
      <c r="GNA20" s="23"/>
      <c r="GNB20" s="20"/>
      <c r="GNC20" s="22"/>
      <c r="GND20" s="22"/>
      <c r="GNE20" s="22"/>
      <c r="GNF20" s="22"/>
      <c r="GNG20" s="22"/>
      <c r="GNH20" s="23"/>
      <c r="GNI20" s="20"/>
      <c r="GNJ20" s="22"/>
      <c r="GNK20" s="22"/>
      <c r="GNL20" s="22"/>
      <c r="GNM20" s="22"/>
      <c r="GNN20" s="22"/>
      <c r="GNO20" s="23"/>
      <c r="GNP20" s="20"/>
      <c r="GNQ20" s="22"/>
      <c r="GNR20" s="22"/>
      <c r="GNS20" s="22"/>
      <c r="GNT20" s="22"/>
      <c r="GNU20" s="22"/>
      <c r="GNV20" s="23"/>
      <c r="GNW20" s="20"/>
      <c r="GNX20" s="22"/>
      <c r="GNY20" s="22"/>
      <c r="GNZ20" s="22"/>
      <c r="GOA20" s="22"/>
      <c r="GOB20" s="22"/>
      <c r="GOC20" s="23"/>
      <c r="GOD20" s="20"/>
      <c r="GOE20" s="22"/>
      <c r="GOF20" s="22"/>
      <c r="GOG20" s="22"/>
      <c r="GOH20" s="22"/>
      <c r="GOI20" s="22"/>
      <c r="GOJ20" s="23"/>
      <c r="GOK20" s="20"/>
      <c r="GOL20" s="22"/>
      <c r="GOM20" s="22"/>
      <c r="GON20" s="22"/>
      <c r="GOO20" s="22"/>
      <c r="GOP20" s="22"/>
      <c r="GOQ20" s="23"/>
      <c r="GOR20" s="20"/>
      <c r="GOS20" s="22"/>
      <c r="GOT20" s="22"/>
      <c r="GOU20" s="22"/>
      <c r="GOV20" s="22"/>
      <c r="GOW20" s="22"/>
      <c r="GOX20" s="23"/>
      <c r="GOY20" s="20"/>
      <c r="GOZ20" s="22"/>
      <c r="GPA20" s="22"/>
      <c r="GPB20" s="22"/>
      <c r="GPC20" s="22"/>
      <c r="GPD20" s="22"/>
      <c r="GPE20" s="23"/>
      <c r="GPF20" s="20"/>
      <c r="GPG20" s="22"/>
      <c r="GPH20" s="22"/>
      <c r="GPI20" s="22"/>
      <c r="GPJ20" s="22"/>
      <c r="GPK20" s="22"/>
      <c r="GPL20" s="23"/>
      <c r="GPM20" s="20"/>
      <c r="GPN20" s="22"/>
      <c r="GPO20" s="22"/>
      <c r="GPP20" s="22"/>
      <c r="GPQ20" s="22"/>
      <c r="GPR20" s="22"/>
      <c r="GPS20" s="23"/>
      <c r="GPT20" s="20"/>
      <c r="GPU20" s="22"/>
      <c r="GPV20" s="22"/>
      <c r="GPW20" s="22"/>
      <c r="GPX20" s="22"/>
      <c r="GPY20" s="22"/>
      <c r="GPZ20" s="23"/>
      <c r="GQA20" s="20"/>
      <c r="GQB20" s="22"/>
      <c r="GQC20" s="22"/>
      <c r="GQD20" s="22"/>
      <c r="GQE20" s="22"/>
      <c r="GQF20" s="22"/>
      <c r="GQG20" s="23"/>
      <c r="GQH20" s="20"/>
      <c r="GQI20" s="22"/>
      <c r="GQJ20" s="22"/>
      <c r="GQK20" s="22"/>
      <c r="GQL20" s="22"/>
      <c r="GQM20" s="22"/>
      <c r="GQN20" s="23"/>
      <c r="GQO20" s="20"/>
      <c r="GQP20" s="22"/>
      <c r="GQQ20" s="22"/>
      <c r="GQR20" s="22"/>
      <c r="GQS20" s="22"/>
      <c r="GQT20" s="22"/>
      <c r="GQU20" s="23"/>
      <c r="GQV20" s="20"/>
      <c r="GQW20" s="22"/>
      <c r="GQX20" s="22"/>
      <c r="GQY20" s="22"/>
      <c r="GQZ20" s="22"/>
      <c r="GRA20" s="22"/>
      <c r="GRB20" s="23"/>
      <c r="GRC20" s="20"/>
      <c r="GRD20" s="22"/>
      <c r="GRE20" s="22"/>
      <c r="GRF20" s="22"/>
      <c r="GRG20" s="22"/>
      <c r="GRH20" s="22"/>
      <c r="GRI20" s="23"/>
      <c r="GRJ20" s="20"/>
      <c r="GRK20" s="22"/>
      <c r="GRL20" s="22"/>
      <c r="GRM20" s="22"/>
      <c r="GRN20" s="22"/>
      <c r="GRO20" s="22"/>
      <c r="GRP20" s="23"/>
      <c r="GRQ20" s="20"/>
      <c r="GRR20" s="22"/>
      <c r="GRS20" s="22"/>
      <c r="GRT20" s="22"/>
      <c r="GRU20" s="22"/>
      <c r="GRV20" s="22"/>
      <c r="GRW20" s="23"/>
      <c r="GRX20" s="20"/>
      <c r="GRY20" s="22"/>
      <c r="GRZ20" s="22"/>
      <c r="GSA20" s="22"/>
      <c r="GSB20" s="22"/>
      <c r="GSC20" s="22"/>
      <c r="GSD20" s="23"/>
      <c r="GSE20" s="20"/>
      <c r="GSF20" s="22"/>
      <c r="GSG20" s="22"/>
      <c r="GSH20" s="22"/>
      <c r="GSI20" s="22"/>
      <c r="GSJ20" s="22"/>
      <c r="GSK20" s="23"/>
      <c r="GSL20" s="20"/>
      <c r="GSM20" s="22"/>
      <c r="GSN20" s="22"/>
      <c r="GSO20" s="22"/>
      <c r="GSP20" s="22"/>
      <c r="GSQ20" s="22"/>
      <c r="GSR20" s="23"/>
      <c r="GSS20" s="20"/>
      <c r="GST20" s="22"/>
      <c r="GSU20" s="22"/>
      <c r="GSV20" s="22"/>
      <c r="GSW20" s="22"/>
      <c r="GSX20" s="22"/>
      <c r="GSY20" s="23"/>
      <c r="GSZ20" s="20"/>
      <c r="GTA20" s="22"/>
      <c r="GTB20" s="22"/>
      <c r="GTC20" s="22"/>
      <c r="GTD20" s="22"/>
      <c r="GTE20" s="22"/>
      <c r="GTF20" s="23"/>
      <c r="GTG20" s="20"/>
      <c r="GTH20" s="22"/>
      <c r="GTI20" s="22"/>
      <c r="GTJ20" s="22"/>
      <c r="GTK20" s="22"/>
      <c r="GTL20" s="22"/>
      <c r="GTM20" s="23"/>
      <c r="GTN20" s="20"/>
      <c r="GTO20" s="22"/>
      <c r="GTP20" s="22"/>
      <c r="GTQ20" s="22"/>
      <c r="GTR20" s="22"/>
      <c r="GTS20" s="22"/>
      <c r="GTT20" s="23"/>
      <c r="GTU20" s="20"/>
      <c r="GTV20" s="22"/>
      <c r="GTW20" s="22"/>
      <c r="GTX20" s="22"/>
      <c r="GTY20" s="22"/>
      <c r="GTZ20" s="22"/>
      <c r="GUA20" s="23"/>
      <c r="GUB20" s="20"/>
      <c r="GUC20" s="22"/>
      <c r="GUD20" s="22"/>
      <c r="GUE20" s="22"/>
      <c r="GUF20" s="22"/>
      <c r="GUG20" s="22"/>
      <c r="GUH20" s="23"/>
      <c r="GUI20" s="20"/>
      <c r="GUJ20" s="22"/>
      <c r="GUK20" s="22"/>
      <c r="GUL20" s="22"/>
      <c r="GUM20" s="22"/>
      <c r="GUN20" s="22"/>
      <c r="GUO20" s="23"/>
      <c r="GUP20" s="20"/>
      <c r="GUQ20" s="22"/>
      <c r="GUR20" s="22"/>
      <c r="GUS20" s="22"/>
      <c r="GUT20" s="22"/>
      <c r="GUU20" s="22"/>
      <c r="GUV20" s="23"/>
      <c r="GUW20" s="20"/>
      <c r="GUX20" s="22"/>
      <c r="GUY20" s="22"/>
      <c r="GUZ20" s="22"/>
      <c r="GVA20" s="22"/>
      <c r="GVB20" s="22"/>
      <c r="GVC20" s="23"/>
      <c r="GVD20" s="20"/>
      <c r="GVE20" s="22"/>
      <c r="GVF20" s="22"/>
      <c r="GVG20" s="22"/>
      <c r="GVH20" s="22"/>
      <c r="GVI20" s="22"/>
      <c r="GVJ20" s="23"/>
      <c r="GVK20" s="20"/>
      <c r="GVL20" s="22"/>
      <c r="GVM20" s="22"/>
      <c r="GVN20" s="22"/>
      <c r="GVO20" s="22"/>
      <c r="GVP20" s="22"/>
      <c r="GVQ20" s="23"/>
      <c r="GVR20" s="20"/>
      <c r="GVS20" s="22"/>
      <c r="GVT20" s="22"/>
      <c r="GVU20" s="22"/>
      <c r="GVV20" s="22"/>
      <c r="GVW20" s="22"/>
      <c r="GVX20" s="23"/>
      <c r="GVY20" s="20"/>
      <c r="GVZ20" s="22"/>
      <c r="GWA20" s="22"/>
      <c r="GWB20" s="22"/>
      <c r="GWC20" s="22"/>
      <c r="GWD20" s="22"/>
      <c r="GWE20" s="23"/>
      <c r="GWF20" s="20"/>
      <c r="GWG20" s="22"/>
      <c r="GWH20" s="22"/>
      <c r="GWI20" s="22"/>
      <c r="GWJ20" s="22"/>
      <c r="GWK20" s="22"/>
      <c r="GWL20" s="23"/>
      <c r="GWM20" s="20"/>
      <c r="GWN20" s="22"/>
      <c r="GWO20" s="22"/>
      <c r="GWP20" s="22"/>
      <c r="GWQ20" s="22"/>
      <c r="GWR20" s="22"/>
      <c r="GWS20" s="23"/>
      <c r="GWT20" s="20"/>
      <c r="GWU20" s="22"/>
      <c r="GWV20" s="22"/>
      <c r="GWW20" s="22"/>
      <c r="GWX20" s="22"/>
      <c r="GWY20" s="22"/>
      <c r="GWZ20" s="23"/>
      <c r="GXA20" s="20"/>
      <c r="GXB20" s="22"/>
      <c r="GXC20" s="22"/>
      <c r="GXD20" s="22"/>
      <c r="GXE20" s="22"/>
      <c r="GXF20" s="22"/>
      <c r="GXG20" s="23"/>
      <c r="GXH20" s="20"/>
      <c r="GXI20" s="22"/>
      <c r="GXJ20" s="22"/>
      <c r="GXK20" s="22"/>
      <c r="GXL20" s="22"/>
      <c r="GXM20" s="22"/>
      <c r="GXN20" s="23"/>
      <c r="GXO20" s="20"/>
      <c r="GXP20" s="22"/>
      <c r="GXQ20" s="22"/>
      <c r="GXR20" s="22"/>
      <c r="GXS20" s="22"/>
      <c r="GXT20" s="22"/>
      <c r="GXU20" s="23"/>
      <c r="GXV20" s="20"/>
      <c r="GXW20" s="22"/>
      <c r="GXX20" s="22"/>
      <c r="GXY20" s="22"/>
      <c r="GXZ20" s="22"/>
      <c r="GYA20" s="22"/>
      <c r="GYB20" s="23"/>
      <c r="GYC20" s="20"/>
      <c r="GYD20" s="22"/>
      <c r="GYE20" s="22"/>
      <c r="GYF20" s="22"/>
      <c r="GYG20" s="22"/>
      <c r="GYH20" s="22"/>
      <c r="GYI20" s="23"/>
      <c r="GYJ20" s="20"/>
      <c r="GYK20" s="22"/>
      <c r="GYL20" s="22"/>
      <c r="GYM20" s="22"/>
      <c r="GYN20" s="22"/>
      <c r="GYO20" s="22"/>
      <c r="GYP20" s="23"/>
      <c r="GYQ20" s="20"/>
      <c r="GYR20" s="22"/>
      <c r="GYS20" s="22"/>
      <c r="GYT20" s="22"/>
      <c r="GYU20" s="22"/>
      <c r="GYV20" s="22"/>
      <c r="GYW20" s="23"/>
      <c r="GYX20" s="20"/>
      <c r="GYY20" s="22"/>
      <c r="GYZ20" s="22"/>
      <c r="GZA20" s="22"/>
      <c r="GZB20" s="22"/>
      <c r="GZC20" s="22"/>
      <c r="GZD20" s="23"/>
      <c r="GZE20" s="20"/>
      <c r="GZF20" s="22"/>
      <c r="GZG20" s="22"/>
      <c r="GZH20" s="22"/>
      <c r="GZI20" s="22"/>
      <c r="GZJ20" s="22"/>
      <c r="GZK20" s="23"/>
      <c r="GZL20" s="20"/>
      <c r="GZM20" s="22"/>
      <c r="GZN20" s="22"/>
      <c r="GZO20" s="22"/>
      <c r="GZP20" s="22"/>
      <c r="GZQ20" s="22"/>
      <c r="GZR20" s="23"/>
      <c r="GZS20" s="20"/>
      <c r="GZT20" s="22"/>
      <c r="GZU20" s="22"/>
      <c r="GZV20" s="22"/>
      <c r="GZW20" s="22"/>
      <c r="GZX20" s="22"/>
      <c r="GZY20" s="23"/>
      <c r="GZZ20" s="20"/>
      <c r="HAA20" s="22"/>
      <c r="HAB20" s="22"/>
      <c r="HAC20" s="22"/>
      <c r="HAD20" s="22"/>
      <c r="HAE20" s="22"/>
      <c r="HAF20" s="23"/>
      <c r="HAG20" s="20"/>
      <c r="HAH20" s="22"/>
      <c r="HAI20" s="22"/>
      <c r="HAJ20" s="22"/>
      <c r="HAK20" s="22"/>
      <c r="HAL20" s="22"/>
      <c r="HAM20" s="23"/>
      <c r="HAN20" s="20"/>
      <c r="HAO20" s="22"/>
      <c r="HAP20" s="22"/>
      <c r="HAQ20" s="22"/>
      <c r="HAR20" s="22"/>
      <c r="HAS20" s="22"/>
      <c r="HAT20" s="23"/>
      <c r="HAU20" s="20"/>
      <c r="HAV20" s="22"/>
      <c r="HAW20" s="22"/>
      <c r="HAX20" s="22"/>
      <c r="HAY20" s="22"/>
      <c r="HAZ20" s="22"/>
      <c r="HBA20" s="23"/>
      <c r="HBB20" s="20"/>
      <c r="HBC20" s="22"/>
      <c r="HBD20" s="22"/>
      <c r="HBE20" s="22"/>
      <c r="HBF20" s="22"/>
      <c r="HBG20" s="22"/>
      <c r="HBH20" s="23"/>
      <c r="HBI20" s="20"/>
      <c r="HBJ20" s="22"/>
      <c r="HBK20" s="22"/>
      <c r="HBL20" s="22"/>
      <c r="HBM20" s="22"/>
      <c r="HBN20" s="22"/>
      <c r="HBO20" s="23"/>
      <c r="HBP20" s="20"/>
      <c r="HBQ20" s="22"/>
      <c r="HBR20" s="22"/>
      <c r="HBS20" s="22"/>
      <c r="HBT20" s="22"/>
      <c r="HBU20" s="22"/>
      <c r="HBV20" s="23"/>
      <c r="HBW20" s="20"/>
      <c r="HBX20" s="22"/>
      <c r="HBY20" s="22"/>
      <c r="HBZ20" s="22"/>
      <c r="HCA20" s="22"/>
      <c r="HCB20" s="22"/>
      <c r="HCC20" s="23"/>
      <c r="HCD20" s="20"/>
      <c r="HCE20" s="22"/>
      <c r="HCF20" s="22"/>
      <c r="HCG20" s="22"/>
      <c r="HCH20" s="22"/>
      <c r="HCI20" s="22"/>
      <c r="HCJ20" s="23"/>
      <c r="HCK20" s="20"/>
      <c r="HCL20" s="22"/>
      <c r="HCM20" s="22"/>
      <c r="HCN20" s="22"/>
      <c r="HCO20" s="22"/>
      <c r="HCP20" s="22"/>
      <c r="HCQ20" s="23"/>
      <c r="HCR20" s="20"/>
      <c r="HCS20" s="22"/>
      <c r="HCT20" s="22"/>
      <c r="HCU20" s="22"/>
      <c r="HCV20" s="22"/>
      <c r="HCW20" s="22"/>
      <c r="HCX20" s="23"/>
      <c r="HCY20" s="20"/>
      <c r="HCZ20" s="22"/>
      <c r="HDA20" s="22"/>
      <c r="HDB20" s="22"/>
      <c r="HDC20" s="22"/>
      <c r="HDD20" s="22"/>
      <c r="HDE20" s="23"/>
      <c r="HDF20" s="20"/>
      <c r="HDG20" s="22"/>
      <c r="HDH20" s="22"/>
      <c r="HDI20" s="22"/>
      <c r="HDJ20" s="22"/>
      <c r="HDK20" s="22"/>
      <c r="HDL20" s="23"/>
      <c r="HDM20" s="20"/>
      <c r="HDN20" s="22"/>
      <c r="HDO20" s="22"/>
      <c r="HDP20" s="22"/>
      <c r="HDQ20" s="22"/>
      <c r="HDR20" s="22"/>
      <c r="HDS20" s="23"/>
      <c r="HDT20" s="20"/>
      <c r="HDU20" s="22"/>
      <c r="HDV20" s="22"/>
      <c r="HDW20" s="22"/>
      <c r="HDX20" s="22"/>
      <c r="HDY20" s="22"/>
      <c r="HDZ20" s="23"/>
      <c r="HEA20" s="20"/>
      <c r="HEB20" s="22"/>
      <c r="HEC20" s="22"/>
      <c r="HED20" s="22"/>
      <c r="HEE20" s="22"/>
      <c r="HEF20" s="22"/>
      <c r="HEG20" s="23"/>
      <c r="HEH20" s="20"/>
      <c r="HEI20" s="22"/>
      <c r="HEJ20" s="22"/>
      <c r="HEK20" s="22"/>
      <c r="HEL20" s="22"/>
      <c r="HEM20" s="22"/>
      <c r="HEN20" s="23"/>
      <c r="HEO20" s="20"/>
      <c r="HEP20" s="22"/>
      <c r="HEQ20" s="22"/>
      <c r="HER20" s="22"/>
      <c r="HES20" s="22"/>
      <c r="HET20" s="22"/>
      <c r="HEU20" s="23"/>
      <c r="HEV20" s="20"/>
      <c r="HEW20" s="22"/>
      <c r="HEX20" s="22"/>
      <c r="HEY20" s="22"/>
      <c r="HEZ20" s="22"/>
      <c r="HFA20" s="22"/>
      <c r="HFB20" s="23"/>
      <c r="HFC20" s="20"/>
      <c r="HFD20" s="22"/>
      <c r="HFE20" s="22"/>
      <c r="HFF20" s="22"/>
      <c r="HFG20" s="22"/>
      <c r="HFH20" s="22"/>
      <c r="HFI20" s="23"/>
      <c r="HFJ20" s="20"/>
      <c r="HFK20" s="22"/>
      <c r="HFL20" s="22"/>
      <c r="HFM20" s="22"/>
      <c r="HFN20" s="22"/>
      <c r="HFO20" s="22"/>
      <c r="HFP20" s="23"/>
      <c r="HFQ20" s="20"/>
      <c r="HFR20" s="22"/>
      <c r="HFS20" s="22"/>
      <c r="HFT20" s="22"/>
      <c r="HFU20" s="22"/>
      <c r="HFV20" s="22"/>
      <c r="HFW20" s="23"/>
      <c r="HFX20" s="20"/>
      <c r="HFY20" s="22"/>
      <c r="HFZ20" s="22"/>
      <c r="HGA20" s="22"/>
      <c r="HGB20" s="22"/>
      <c r="HGC20" s="22"/>
      <c r="HGD20" s="23"/>
      <c r="HGE20" s="20"/>
      <c r="HGF20" s="22"/>
      <c r="HGG20" s="22"/>
      <c r="HGH20" s="22"/>
      <c r="HGI20" s="22"/>
      <c r="HGJ20" s="22"/>
      <c r="HGK20" s="23"/>
      <c r="HGL20" s="20"/>
      <c r="HGM20" s="22"/>
      <c r="HGN20" s="22"/>
      <c r="HGO20" s="22"/>
      <c r="HGP20" s="22"/>
      <c r="HGQ20" s="22"/>
      <c r="HGR20" s="23"/>
      <c r="HGS20" s="20"/>
      <c r="HGT20" s="22"/>
      <c r="HGU20" s="22"/>
      <c r="HGV20" s="22"/>
      <c r="HGW20" s="22"/>
      <c r="HGX20" s="22"/>
      <c r="HGY20" s="23"/>
      <c r="HGZ20" s="20"/>
      <c r="HHA20" s="22"/>
      <c r="HHB20" s="22"/>
      <c r="HHC20" s="22"/>
      <c r="HHD20" s="22"/>
      <c r="HHE20" s="22"/>
      <c r="HHF20" s="23"/>
      <c r="HHG20" s="20"/>
      <c r="HHH20" s="22"/>
      <c r="HHI20" s="22"/>
      <c r="HHJ20" s="22"/>
      <c r="HHK20" s="22"/>
      <c r="HHL20" s="22"/>
      <c r="HHM20" s="23"/>
      <c r="HHN20" s="20"/>
      <c r="HHO20" s="22"/>
      <c r="HHP20" s="22"/>
      <c r="HHQ20" s="22"/>
      <c r="HHR20" s="22"/>
      <c r="HHS20" s="22"/>
      <c r="HHT20" s="23"/>
      <c r="HHU20" s="20"/>
      <c r="HHV20" s="22"/>
      <c r="HHW20" s="22"/>
      <c r="HHX20" s="22"/>
      <c r="HHY20" s="22"/>
      <c r="HHZ20" s="22"/>
      <c r="HIA20" s="23"/>
      <c r="HIB20" s="20"/>
      <c r="HIC20" s="22"/>
      <c r="HID20" s="22"/>
      <c r="HIE20" s="22"/>
      <c r="HIF20" s="22"/>
      <c r="HIG20" s="22"/>
      <c r="HIH20" s="23"/>
      <c r="HII20" s="20"/>
      <c r="HIJ20" s="22"/>
      <c r="HIK20" s="22"/>
      <c r="HIL20" s="22"/>
      <c r="HIM20" s="22"/>
      <c r="HIN20" s="22"/>
      <c r="HIO20" s="23"/>
      <c r="HIP20" s="20"/>
      <c r="HIQ20" s="22"/>
      <c r="HIR20" s="22"/>
      <c r="HIS20" s="22"/>
      <c r="HIT20" s="22"/>
      <c r="HIU20" s="22"/>
      <c r="HIV20" s="23"/>
      <c r="HIW20" s="20"/>
      <c r="HIX20" s="22"/>
      <c r="HIY20" s="22"/>
      <c r="HIZ20" s="22"/>
      <c r="HJA20" s="22"/>
      <c r="HJB20" s="22"/>
      <c r="HJC20" s="23"/>
      <c r="HJD20" s="20"/>
      <c r="HJE20" s="22"/>
      <c r="HJF20" s="22"/>
      <c r="HJG20" s="22"/>
      <c r="HJH20" s="22"/>
      <c r="HJI20" s="22"/>
      <c r="HJJ20" s="23"/>
      <c r="HJK20" s="20"/>
      <c r="HJL20" s="22"/>
      <c r="HJM20" s="22"/>
      <c r="HJN20" s="22"/>
      <c r="HJO20" s="22"/>
      <c r="HJP20" s="22"/>
      <c r="HJQ20" s="23"/>
      <c r="HJR20" s="20"/>
      <c r="HJS20" s="22"/>
      <c r="HJT20" s="22"/>
      <c r="HJU20" s="22"/>
      <c r="HJV20" s="22"/>
      <c r="HJW20" s="22"/>
      <c r="HJX20" s="23"/>
      <c r="HJY20" s="20"/>
      <c r="HJZ20" s="22"/>
      <c r="HKA20" s="22"/>
      <c r="HKB20" s="22"/>
      <c r="HKC20" s="22"/>
      <c r="HKD20" s="22"/>
      <c r="HKE20" s="23"/>
      <c r="HKF20" s="20"/>
      <c r="HKG20" s="22"/>
      <c r="HKH20" s="22"/>
      <c r="HKI20" s="22"/>
      <c r="HKJ20" s="22"/>
      <c r="HKK20" s="22"/>
      <c r="HKL20" s="23"/>
      <c r="HKM20" s="20"/>
      <c r="HKN20" s="22"/>
      <c r="HKO20" s="22"/>
      <c r="HKP20" s="22"/>
      <c r="HKQ20" s="22"/>
      <c r="HKR20" s="22"/>
      <c r="HKS20" s="23"/>
      <c r="HKT20" s="20"/>
      <c r="HKU20" s="22"/>
      <c r="HKV20" s="22"/>
      <c r="HKW20" s="22"/>
      <c r="HKX20" s="22"/>
      <c r="HKY20" s="22"/>
      <c r="HKZ20" s="23"/>
      <c r="HLA20" s="20"/>
      <c r="HLB20" s="22"/>
      <c r="HLC20" s="22"/>
      <c r="HLD20" s="22"/>
      <c r="HLE20" s="22"/>
      <c r="HLF20" s="22"/>
      <c r="HLG20" s="23"/>
      <c r="HLH20" s="20"/>
      <c r="HLI20" s="22"/>
      <c r="HLJ20" s="22"/>
      <c r="HLK20" s="22"/>
      <c r="HLL20" s="22"/>
      <c r="HLM20" s="22"/>
      <c r="HLN20" s="23"/>
      <c r="HLO20" s="20"/>
      <c r="HLP20" s="22"/>
      <c r="HLQ20" s="22"/>
      <c r="HLR20" s="22"/>
      <c r="HLS20" s="22"/>
      <c r="HLT20" s="22"/>
      <c r="HLU20" s="23"/>
      <c r="HLV20" s="20"/>
      <c r="HLW20" s="22"/>
      <c r="HLX20" s="22"/>
      <c r="HLY20" s="22"/>
      <c r="HLZ20" s="22"/>
      <c r="HMA20" s="22"/>
      <c r="HMB20" s="23"/>
      <c r="HMC20" s="20"/>
      <c r="HMD20" s="22"/>
      <c r="HME20" s="22"/>
      <c r="HMF20" s="22"/>
      <c r="HMG20" s="22"/>
      <c r="HMH20" s="22"/>
      <c r="HMI20" s="23"/>
      <c r="HMJ20" s="20"/>
      <c r="HMK20" s="22"/>
      <c r="HML20" s="22"/>
      <c r="HMM20" s="22"/>
      <c r="HMN20" s="22"/>
      <c r="HMO20" s="22"/>
      <c r="HMP20" s="23"/>
      <c r="HMQ20" s="20"/>
      <c r="HMR20" s="22"/>
      <c r="HMS20" s="22"/>
      <c r="HMT20" s="22"/>
      <c r="HMU20" s="22"/>
      <c r="HMV20" s="22"/>
      <c r="HMW20" s="23"/>
      <c r="HMX20" s="20"/>
      <c r="HMY20" s="22"/>
      <c r="HMZ20" s="22"/>
      <c r="HNA20" s="22"/>
      <c r="HNB20" s="22"/>
      <c r="HNC20" s="22"/>
      <c r="HND20" s="23"/>
      <c r="HNE20" s="20"/>
      <c r="HNF20" s="22"/>
      <c r="HNG20" s="22"/>
      <c r="HNH20" s="22"/>
      <c r="HNI20" s="22"/>
      <c r="HNJ20" s="22"/>
      <c r="HNK20" s="23"/>
      <c r="HNL20" s="20"/>
      <c r="HNM20" s="22"/>
      <c r="HNN20" s="22"/>
      <c r="HNO20" s="22"/>
      <c r="HNP20" s="22"/>
      <c r="HNQ20" s="22"/>
      <c r="HNR20" s="23"/>
      <c r="HNS20" s="20"/>
      <c r="HNT20" s="22"/>
      <c r="HNU20" s="22"/>
      <c r="HNV20" s="22"/>
      <c r="HNW20" s="22"/>
      <c r="HNX20" s="22"/>
      <c r="HNY20" s="23"/>
      <c r="HNZ20" s="20"/>
      <c r="HOA20" s="22"/>
      <c r="HOB20" s="22"/>
      <c r="HOC20" s="22"/>
      <c r="HOD20" s="22"/>
      <c r="HOE20" s="22"/>
      <c r="HOF20" s="23"/>
      <c r="HOG20" s="20"/>
      <c r="HOH20" s="22"/>
      <c r="HOI20" s="22"/>
      <c r="HOJ20" s="22"/>
      <c r="HOK20" s="22"/>
      <c r="HOL20" s="22"/>
      <c r="HOM20" s="23"/>
      <c r="HON20" s="20"/>
      <c r="HOO20" s="22"/>
      <c r="HOP20" s="22"/>
      <c r="HOQ20" s="22"/>
      <c r="HOR20" s="22"/>
      <c r="HOS20" s="22"/>
      <c r="HOT20" s="23"/>
      <c r="HOU20" s="20"/>
      <c r="HOV20" s="22"/>
      <c r="HOW20" s="22"/>
      <c r="HOX20" s="22"/>
      <c r="HOY20" s="22"/>
      <c r="HOZ20" s="22"/>
      <c r="HPA20" s="23"/>
      <c r="HPB20" s="20"/>
      <c r="HPC20" s="22"/>
      <c r="HPD20" s="22"/>
      <c r="HPE20" s="22"/>
      <c r="HPF20" s="22"/>
      <c r="HPG20" s="22"/>
      <c r="HPH20" s="23"/>
      <c r="HPI20" s="20"/>
      <c r="HPJ20" s="22"/>
      <c r="HPK20" s="22"/>
      <c r="HPL20" s="22"/>
      <c r="HPM20" s="22"/>
      <c r="HPN20" s="22"/>
      <c r="HPO20" s="23"/>
      <c r="HPP20" s="20"/>
      <c r="HPQ20" s="22"/>
      <c r="HPR20" s="22"/>
      <c r="HPS20" s="22"/>
      <c r="HPT20" s="22"/>
      <c r="HPU20" s="22"/>
      <c r="HPV20" s="23"/>
      <c r="HPW20" s="20"/>
      <c r="HPX20" s="22"/>
      <c r="HPY20" s="22"/>
      <c r="HPZ20" s="22"/>
      <c r="HQA20" s="22"/>
      <c r="HQB20" s="22"/>
      <c r="HQC20" s="23"/>
      <c r="HQD20" s="20"/>
      <c r="HQE20" s="22"/>
      <c r="HQF20" s="22"/>
      <c r="HQG20" s="22"/>
      <c r="HQH20" s="22"/>
      <c r="HQI20" s="22"/>
      <c r="HQJ20" s="23"/>
      <c r="HQK20" s="20"/>
      <c r="HQL20" s="22"/>
      <c r="HQM20" s="22"/>
      <c r="HQN20" s="22"/>
      <c r="HQO20" s="22"/>
      <c r="HQP20" s="22"/>
      <c r="HQQ20" s="23"/>
      <c r="HQR20" s="20"/>
      <c r="HQS20" s="22"/>
      <c r="HQT20" s="22"/>
      <c r="HQU20" s="22"/>
      <c r="HQV20" s="22"/>
      <c r="HQW20" s="22"/>
      <c r="HQX20" s="23"/>
      <c r="HQY20" s="20"/>
      <c r="HQZ20" s="22"/>
      <c r="HRA20" s="22"/>
      <c r="HRB20" s="22"/>
      <c r="HRC20" s="22"/>
      <c r="HRD20" s="22"/>
      <c r="HRE20" s="23"/>
      <c r="HRF20" s="20"/>
      <c r="HRG20" s="22"/>
      <c r="HRH20" s="22"/>
      <c r="HRI20" s="22"/>
      <c r="HRJ20" s="22"/>
      <c r="HRK20" s="22"/>
      <c r="HRL20" s="23"/>
      <c r="HRM20" s="20"/>
      <c r="HRN20" s="22"/>
      <c r="HRO20" s="22"/>
      <c r="HRP20" s="22"/>
      <c r="HRQ20" s="22"/>
      <c r="HRR20" s="22"/>
      <c r="HRS20" s="23"/>
      <c r="HRT20" s="20"/>
      <c r="HRU20" s="22"/>
      <c r="HRV20" s="22"/>
      <c r="HRW20" s="22"/>
      <c r="HRX20" s="22"/>
      <c r="HRY20" s="22"/>
      <c r="HRZ20" s="23"/>
      <c r="HSA20" s="20"/>
      <c r="HSB20" s="22"/>
      <c r="HSC20" s="22"/>
      <c r="HSD20" s="22"/>
      <c r="HSE20" s="22"/>
      <c r="HSF20" s="22"/>
      <c r="HSG20" s="23"/>
      <c r="HSH20" s="20"/>
      <c r="HSI20" s="22"/>
      <c r="HSJ20" s="22"/>
      <c r="HSK20" s="22"/>
      <c r="HSL20" s="22"/>
      <c r="HSM20" s="22"/>
      <c r="HSN20" s="23"/>
      <c r="HSO20" s="20"/>
      <c r="HSP20" s="22"/>
      <c r="HSQ20" s="22"/>
      <c r="HSR20" s="22"/>
      <c r="HSS20" s="22"/>
      <c r="HST20" s="22"/>
      <c r="HSU20" s="23"/>
      <c r="HSV20" s="20"/>
      <c r="HSW20" s="22"/>
      <c r="HSX20" s="22"/>
      <c r="HSY20" s="22"/>
      <c r="HSZ20" s="22"/>
      <c r="HTA20" s="22"/>
      <c r="HTB20" s="23"/>
      <c r="HTC20" s="20"/>
      <c r="HTD20" s="22"/>
      <c r="HTE20" s="22"/>
      <c r="HTF20" s="22"/>
      <c r="HTG20" s="22"/>
      <c r="HTH20" s="22"/>
      <c r="HTI20" s="23"/>
      <c r="HTJ20" s="20"/>
      <c r="HTK20" s="22"/>
      <c r="HTL20" s="22"/>
      <c r="HTM20" s="22"/>
      <c r="HTN20" s="22"/>
      <c r="HTO20" s="22"/>
      <c r="HTP20" s="23"/>
      <c r="HTQ20" s="20"/>
      <c r="HTR20" s="22"/>
      <c r="HTS20" s="22"/>
      <c r="HTT20" s="22"/>
      <c r="HTU20" s="22"/>
      <c r="HTV20" s="22"/>
      <c r="HTW20" s="23"/>
      <c r="HTX20" s="20"/>
      <c r="HTY20" s="22"/>
      <c r="HTZ20" s="22"/>
      <c r="HUA20" s="22"/>
      <c r="HUB20" s="22"/>
      <c r="HUC20" s="22"/>
      <c r="HUD20" s="23"/>
      <c r="HUE20" s="20"/>
      <c r="HUF20" s="22"/>
      <c r="HUG20" s="22"/>
      <c r="HUH20" s="22"/>
      <c r="HUI20" s="22"/>
      <c r="HUJ20" s="22"/>
      <c r="HUK20" s="23"/>
      <c r="HUL20" s="20"/>
      <c r="HUM20" s="22"/>
      <c r="HUN20" s="22"/>
      <c r="HUO20" s="22"/>
      <c r="HUP20" s="22"/>
      <c r="HUQ20" s="22"/>
      <c r="HUR20" s="23"/>
      <c r="HUS20" s="20"/>
      <c r="HUT20" s="22"/>
      <c r="HUU20" s="22"/>
      <c r="HUV20" s="22"/>
      <c r="HUW20" s="22"/>
      <c r="HUX20" s="22"/>
      <c r="HUY20" s="23"/>
      <c r="HUZ20" s="20"/>
      <c r="HVA20" s="22"/>
      <c r="HVB20" s="22"/>
      <c r="HVC20" s="22"/>
      <c r="HVD20" s="22"/>
      <c r="HVE20" s="22"/>
      <c r="HVF20" s="23"/>
      <c r="HVG20" s="20"/>
      <c r="HVH20" s="22"/>
      <c r="HVI20" s="22"/>
      <c r="HVJ20" s="22"/>
      <c r="HVK20" s="22"/>
      <c r="HVL20" s="22"/>
      <c r="HVM20" s="23"/>
      <c r="HVN20" s="20"/>
      <c r="HVO20" s="22"/>
      <c r="HVP20" s="22"/>
      <c r="HVQ20" s="22"/>
      <c r="HVR20" s="22"/>
      <c r="HVS20" s="22"/>
      <c r="HVT20" s="23"/>
      <c r="HVU20" s="20"/>
      <c r="HVV20" s="22"/>
      <c r="HVW20" s="22"/>
      <c r="HVX20" s="22"/>
      <c r="HVY20" s="22"/>
      <c r="HVZ20" s="22"/>
      <c r="HWA20" s="23"/>
      <c r="HWB20" s="20"/>
      <c r="HWC20" s="22"/>
      <c r="HWD20" s="22"/>
      <c r="HWE20" s="22"/>
      <c r="HWF20" s="22"/>
      <c r="HWG20" s="22"/>
      <c r="HWH20" s="23"/>
      <c r="HWI20" s="20"/>
      <c r="HWJ20" s="22"/>
      <c r="HWK20" s="22"/>
      <c r="HWL20" s="22"/>
      <c r="HWM20" s="22"/>
      <c r="HWN20" s="22"/>
      <c r="HWO20" s="23"/>
      <c r="HWP20" s="20"/>
      <c r="HWQ20" s="22"/>
      <c r="HWR20" s="22"/>
      <c r="HWS20" s="22"/>
      <c r="HWT20" s="22"/>
      <c r="HWU20" s="22"/>
      <c r="HWV20" s="23"/>
      <c r="HWW20" s="20"/>
      <c r="HWX20" s="22"/>
      <c r="HWY20" s="22"/>
      <c r="HWZ20" s="22"/>
      <c r="HXA20" s="22"/>
      <c r="HXB20" s="22"/>
      <c r="HXC20" s="23"/>
      <c r="HXD20" s="20"/>
      <c r="HXE20" s="22"/>
      <c r="HXF20" s="22"/>
      <c r="HXG20" s="22"/>
      <c r="HXH20" s="22"/>
      <c r="HXI20" s="22"/>
      <c r="HXJ20" s="23"/>
      <c r="HXK20" s="20"/>
      <c r="HXL20" s="22"/>
      <c r="HXM20" s="22"/>
      <c r="HXN20" s="22"/>
      <c r="HXO20" s="22"/>
      <c r="HXP20" s="22"/>
      <c r="HXQ20" s="23"/>
      <c r="HXR20" s="20"/>
      <c r="HXS20" s="22"/>
      <c r="HXT20" s="22"/>
      <c r="HXU20" s="22"/>
      <c r="HXV20" s="22"/>
      <c r="HXW20" s="22"/>
      <c r="HXX20" s="23"/>
      <c r="HXY20" s="20"/>
      <c r="HXZ20" s="22"/>
      <c r="HYA20" s="22"/>
      <c r="HYB20" s="22"/>
      <c r="HYC20" s="22"/>
      <c r="HYD20" s="22"/>
      <c r="HYE20" s="23"/>
      <c r="HYF20" s="20"/>
      <c r="HYG20" s="22"/>
      <c r="HYH20" s="22"/>
      <c r="HYI20" s="22"/>
      <c r="HYJ20" s="22"/>
      <c r="HYK20" s="22"/>
      <c r="HYL20" s="23"/>
      <c r="HYM20" s="20"/>
      <c r="HYN20" s="22"/>
      <c r="HYO20" s="22"/>
      <c r="HYP20" s="22"/>
      <c r="HYQ20" s="22"/>
      <c r="HYR20" s="22"/>
      <c r="HYS20" s="23"/>
      <c r="HYT20" s="20"/>
      <c r="HYU20" s="22"/>
      <c r="HYV20" s="22"/>
      <c r="HYW20" s="22"/>
      <c r="HYX20" s="22"/>
      <c r="HYY20" s="22"/>
      <c r="HYZ20" s="23"/>
      <c r="HZA20" s="20"/>
      <c r="HZB20" s="22"/>
      <c r="HZC20" s="22"/>
      <c r="HZD20" s="22"/>
      <c r="HZE20" s="22"/>
      <c r="HZF20" s="22"/>
      <c r="HZG20" s="23"/>
      <c r="HZH20" s="20"/>
      <c r="HZI20" s="22"/>
      <c r="HZJ20" s="22"/>
      <c r="HZK20" s="22"/>
      <c r="HZL20" s="22"/>
      <c r="HZM20" s="22"/>
      <c r="HZN20" s="23"/>
      <c r="HZO20" s="20"/>
      <c r="HZP20" s="22"/>
      <c r="HZQ20" s="22"/>
      <c r="HZR20" s="22"/>
      <c r="HZS20" s="22"/>
      <c r="HZT20" s="22"/>
      <c r="HZU20" s="23"/>
      <c r="HZV20" s="20"/>
      <c r="HZW20" s="22"/>
      <c r="HZX20" s="22"/>
      <c r="HZY20" s="22"/>
      <c r="HZZ20" s="22"/>
      <c r="IAA20" s="22"/>
      <c r="IAB20" s="23"/>
      <c r="IAC20" s="20"/>
      <c r="IAD20" s="22"/>
      <c r="IAE20" s="22"/>
      <c r="IAF20" s="22"/>
      <c r="IAG20" s="22"/>
      <c r="IAH20" s="22"/>
      <c r="IAI20" s="23"/>
      <c r="IAJ20" s="20"/>
      <c r="IAK20" s="22"/>
      <c r="IAL20" s="22"/>
      <c r="IAM20" s="22"/>
      <c r="IAN20" s="22"/>
      <c r="IAO20" s="22"/>
      <c r="IAP20" s="23"/>
      <c r="IAQ20" s="20"/>
      <c r="IAR20" s="22"/>
      <c r="IAS20" s="22"/>
      <c r="IAT20" s="22"/>
      <c r="IAU20" s="22"/>
      <c r="IAV20" s="22"/>
      <c r="IAW20" s="23"/>
      <c r="IAX20" s="20"/>
      <c r="IAY20" s="22"/>
      <c r="IAZ20" s="22"/>
      <c r="IBA20" s="22"/>
      <c r="IBB20" s="22"/>
      <c r="IBC20" s="22"/>
      <c r="IBD20" s="23"/>
      <c r="IBE20" s="20"/>
      <c r="IBF20" s="22"/>
      <c r="IBG20" s="22"/>
      <c r="IBH20" s="22"/>
      <c r="IBI20" s="22"/>
      <c r="IBJ20" s="22"/>
      <c r="IBK20" s="23"/>
      <c r="IBL20" s="20"/>
      <c r="IBM20" s="22"/>
      <c r="IBN20" s="22"/>
      <c r="IBO20" s="22"/>
      <c r="IBP20" s="22"/>
      <c r="IBQ20" s="22"/>
      <c r="IBR20" s="23"/>
      <c r="IBS20" s="20"/>
      <c r="IBT20" s="22"/>
      <c r="IBU20" s="22"/>
      <c r="IBV20" s="22"/>
      <c r="IBW20" s="22"/>
      <c r="IBX20" s="22"/>
      <c r="IBY20" s="23"/>
      <c r="IBZ20" s="20"/>
      <c r="ICA20" s="22"/>
      <c r="ICB20" s="22"/>
      <c r="ICC20" s="22"/>
      <c r="ICD20" s="22"/>
      <c r="ICE20" s="22"/>
      <c r="ICF20" s="23"/>
      <c r="ICG20" s="20"/>
      <c r="ICH20" s="22"/>
      <c r="ICI20" s="22"/>
      <c r="ICJ20" s="22"/>
      <c r="ICK20" s="22"/>
      <c r="ICL20" s="22"/>
      <c r="ICM20" s="23"/>
      <c r="ICN20" s="20"/>
      <c r="ICO20" s="22"/>
      <c r="ICP20" s="22"/>
      <c r="ICQ20" s="22"/>
      <c r="ICR20" s="22"/>
      <c r="ICS20" s="22"/>
      <c r="ICT20" s="23"/>
      <c r="ICU20" s="20"/>
      <c r="ICV20" s="22"/>
      <c r="ICW20" s="22"/>
      <c r="ICX20" s="22"/>
      <c r="ICY20" s="22"/>
      <c r="ICZ20" s="22"/>
      <c r="IDA20" s="23"/>
      <c r="IDB20" s="20"/>
      <c r="IDC20" s="22"/>
      <c r="IDD20" s="22"/>
      <c r="IDE20" s="22"/>
      <c r="IDF20" s="22"/>
      <c r="IDG20" s="22"/>
      <c r="IDH20" s="23"/>
      <c r="IDI20" s="20"/>
      <c r="IDJ20" s="22"/>
      <c r="IDK20" s="22"/>
      <c r="IDL20" s="22"/>
      <c r="IDM20" s="22"/>
      <c r="IDN20" s="22"/>
      <c r="IDO20" s="23"/>
      <c r="IDP20" s="20"/>
      <c r="IDQ20" s="22"/>
      <c r="IDR20" s="22"/>
      <c r="IDS20" s="22"/>
      <c r="IDT20" s="22"/>
      <c r="IDU20" s="22"/>
      <c r="IDV20" s="23"/>
      <c r="IDW20" s="20"/>
      <c r="IDX20" s="22"/>
      <c r="IDY20" s="22"/>
      <c r="IDZ20" s="22"/>
      <c r="IEA20" s="22"/>
      <c r="IEB20" s="22"/>
      <c r="IEC20" s="23"/>
      <c r="IED20" s="20"/>
      <c r="IEE20" s="22"/>
      <c r="IEF20" s="22"/>
      <c r="IEG20" s="22"/>
      <c r="IEH20" s="22"/>
      <c r="IEI20" s="22"/>
      <c r="IEJ20" s="23"/>
      <c r="IEK20" s="20"/>
      <c r="IEL20" s="22"/>
      <c r="IEM20" s="22"/>
      <c r="IEN20" s="22"/>
      <c r="IEO20" s="22"/>
      <c r="IEP20" s="22"/>
      <c r="IEQ20" s="23"/>
      <c r="IER20" s="20"/>
      <c r="IES20" s="22"/>
      <c r="IET20" s="22"/>
      <c r="IEU20" s="22"/>
      <c r="IEV20" s="22"/>
      <c r="IEW20" s="22"/>
      <c r="IEX20" s="23"/>
      <c r="IEY20" s="20"/>
      <c r="IEZ20" s="22"/>
      <c r="IFA20" s="22"/>
      <c r="IFB20" s="22"/>
      <c r="IFC20" s="22"/>
      <c r="IFD20" s="22"/>
      <c r="IFE20" s="23"/>
      <c r="IFF20" s="20"/>
      <c r="IFG20" s="22"/>
      <c r="IFH20" s="22"/>
      <c r="IFI20" s="22"/>
      <c r="IFJ20" s="22"/>
      <c r="IFK20" s="22"/>
      <c r="IFL20" s="23"/>
      <c r="IFM20" s="20"/>
      <c r="IFN20" s="22"/>
      <c r="IFO20" s="22"/>
      <c r="IFP20" s="22"/>
      <c r="IFQ20" s="22"/>
      <c r="IFR20" s="22"/>
      <c r="IFS20" s="23"/>
      <c r="IFT20" s="20"/>
      <c r="IFU20" s="22"/>
      <c r="IFV20" s="22"/>
      <c r="IFW20" s="22"/>
      <c r="IFX20" s="22"/>
      <c r="IFY20" s="22"/>
      <c r="IFZ20" s="23"/>
      <c r="IGA20" s="20"/>
      <c r="IGB20" s="22"/>
      <c r="IGC20" s="22"/>
      <c r="IGD20" s="22"/>
      <c r="IGE20" s="22"/>
      <c r="IGF20" s="22"/>
      <c r="IGG20" s="23"/>
      <c r="IGH20" s="20"/>
      <c r="IGI20" s="22"/>
      <c r="IGJ20" s="22"/>
      <c r="IGK20" s="22"/>
      <c r="IGL20" s="22"/>
      <c r="IGM20" s="22"/>
      <c r="IGN20" s="23"/>
      <c r="IGO20" s="20"/>
      <c r="IGP20" s="22"/>
      <c r="IGQ20" s="22"/>
      <c r="IGR20" s="22"/>
      <c r="IGS20" s="22"/>
      <c r="IGT20" s="22"/>
      <c r="IGU20" s="23"/>
      <c r="IGV20" s="20"/>
      <c r="IGW20" s="22"/>
      <c r="IGX20" s="22"/>
      <c r="IGY20" s="22"/>
      <c r="IGZ20" s="22"/>
      <c r="IHA20" s="22"/>
      <c r="IHB20" s="23"/>
      <c r="IHC20" s="20"/>
      <c r="IHD20" s="22"/>
      <c r="IHE20" s="22"/>
      <c r="IHF20" s="22"/>
      <c r="IHG20" s="22"/>
      <c r="IHH20" s="22"/>
      <c r="IHI20" s="23"/>
      <c r="IHJ20" s="20"/>
      <c r="IHK20" s="22"/>
      <c r="IHL20" s="22"/>
      <c r="IHM20" s="22"/>
      <c r="IHN20" s="22"/>
      <c r="IHO20" s="22"/>
      <c r="IHP20" s="23"/>
      <c r="IHQ20" s="20"/>
      <c r="IHR20" s="22"/>
      <c r="IHS20" s="22"/>
      <c r="IHT20" s="22"/>
      <c r="IHU20" s="22"/>
      <c r="IHV20" s="22"/>
      <c r="IHW20" s="23"/>
      <c r="IHX20" s="20"/>
      <c r="IHY20" s="22"/>
      <c r="IHZ20" s="22"/>
      <c r="IIA20" s="22"/>
      <c r="IIB20" s="22"/>
      <c r="IIC20" s="22"/>
      <c r="IID20" s="23"/>
      <c r="IIE20" s="20"/>
      <c r="IIF20" s="22"/>
      <c r="IIG20" s="22"/>
      <c r="IIH20" s="22"/>
      <c r="III20" s="22"/>
      <c r="IIJ20" s="22"/>
      <c r="IIK20" s="23"/>
      <c r="IIL20" s="20"/>
      <c r="IIM20" s="22"/>
      <c r="IIN20" s="22"/>
      <c r="IIO20" s="22"/>
      <c r="IIP20" s="22"/>
      <c r="IIQ20" s="22"/>
      <c r="IIR20" s="23"/>
      <c r="IIS20" s="20"/>
      <c r="IIT20" s="22"/>
      <c r="IIU20" s="22"/>
      <c r="IIV20" s="22"/>
      <c r="IIW20" s="22"/>
      <c r="IIX20" s="22"/>
      <c r="IIY20" s="23"/>
      <c r="IIZ20" s="20"/>
      <c r="IJA20" s="22"/>
      <c r="IJB20" s="22"/>
      <c r="IJC20" s="22"/>
      <c r="IJD20" s="22"/>
      <c r="IJE20" s="22"/>
      <c r="IJF20" s="23"/>
      <c r="IJG20" s="20"/>
      <c r="IJH20" s="22"/>
      <c r="IJI20" s="22"/>
      <c r="IJJ20" s="22"/>
      <c r="IJK20" s="22"/>
      <c r="IJL20" s="22"/>
      <c r="IJM20" s="23"/>
      <c r="IJN20" s="20"/>
      <c r="IJO20" s="22"/>
      <c r="IJP20" s="22"/>
      <c r="IJQ20" s="22"/>
      <c r="IJR20" s="22"/>
      <c r="IJS20" s="22"/>
      <c r="IJT20" s="23"/>
      <c r="IJU20" s="20"/>
      <c r="IJV20" s="22"/>
      <c r="IJW20" s="22"/>
      <c r="IJX20" s="22"/>
      <c r="IJY20" s="22"/>
      <c r="IJZ20" s="22"/>
      <c r="IKA20" s="23"/>
      <c r="IKB20" s="20"/>
      <c r="IKC20" s="22"/>
      <c r="IKD20" s="22"/>
      <c r="IKE20" s="22"/>
      <c r="IKF20" s="22"/>
      <c r="IKG20" s="22"/>
      <c r="IKH20" s="23"/>
      <c r="IKI20" s="20"/>
      <c r="IKJ20" s="22"/>
      <c r="IKK20" s="22"/>
      <c r="IKL20" s="22"/>
      <c r="IKM20" s="22"/>
      <c r="IKN20" s="22"/>
      <c r="IKO20" s="23"/>
      <c r="IKP20" s="20"/>
      <c r="IKQ20" s="22"/>
      <c r="IKR20" s="22"/>
      <c r="IKS20" s="22"/>
      <c r="IKT20" s="22"/>
      <c r="IKU20" s="22"/>
      <c r="IKV20" s="23"/>
      <c r="IKW20" s="20"/>
      <c r="IKX20" s="22"/>
      <c r="IKY20" s="22"/>
      <c r="IKZ20" s="22"/>
      <c r="ILA20" s="22"/>
      <c r="ILB20" s="22"/>
      <c r="ILC20" s="23"/>
      <c r="ILD20" s="20"/>
      <c r="ILE20" s="22"/>
      <c r="ILF20" s="22"/>
      <c r="ILG20" s="22"/>
      <c r="ILH20" s="22"/>
      <c r="ILI20" s="22"/>
      <c r="ILJ20" s="23"/>
      <c r="ILK20" s="20"/>
      <c r="ILL20" s="22"/>
      <c r="ILM20" s="22"/>
      <c r="ILN20" s="22"/>
      <c r="ILO20" s="22"/>
      <c r="ILP20" s="22"/>
      <c r="ILQ20" s="23"/>
      <c r="ILR20" s="20"/>
      <c r="ILS20" s="22"/>
      <c r="ILT20" s="22"/>
      <c r="ILU20" s="22"/>
      <c r="ILV20" s="22"/>
      <c r="ILW20" s="22"/>
      <c r="ILX20" s="23"/>
      <c r="ILY20" s="20"/>
      <c r="ILZ20" s="22"/>
      <c r="IMA20" s="22"/>
      <c r="IMB20" s="22"/>
      <c r="IMC20" s="22"/>
      <c r="IMD20" s="22"/>
      <c r="IME20" s="23"/>
      <c r="IMF20" s="20"/>
      <c r="IMG20" s="22"/>
      <c r="IMH20" s="22"/>
      <c r="IMI20" s="22"/>
      <c r="IMJ20" s="22"/>
      <c r="IMK20" s="22"/>
      <c r="IML20" s="23"/>
      <c r="IMM20" s="20"/>
      <c r="IMN20" s="22"/>
      <c r="IMO20" s="22"/>
      <c r="IMP20" s="22"/>
      <c r="IMQ20" s="22"/>
      <c r="IMR20" s="22"/>
      <c r="IMS20" s="23"/>
      <c r="IMT20" s="20"/>
      <c r="IMU20" s="22"/>
      <c r="IMV20" s="22"/>
      <c r="IMW20" s="22"/>
      <c r="IMX20" s="22"/>
      <c r="IMY20" s="22"/>
      <c r="IMZ20" s="23"/>
      <c r="INA20" s="20"/>
      <c r="INB20" s="22"/>
      <c r="INC20" s="22"/>
      <c r="IND20" s="22"/>
      <c r="INE20" s="22"/>
      <c r="INF20" s="22"/>
      <c r="ING20" s="23"/>
      <c r="INH20" s="20"/>
      <c r="INI20" s="22"/>
      <c r="INJ20" s="22"/>
      <c r="INK20" s="22"/>
      <c r="INL20" s="22"/>
      <c r="INM20" s="22"/>
      <c r="INN20" s="23"/>
      <c r="INO20" s="20"/>
      <c r="INP20" s="22"/>
      <c r="INQ20" s="22"/>
      <c r="INR20" s="22"/>
      <c r="INS20" s="22"/>
      <c r="INT20" s="22"/>
      <c r="INU20" s="23"/>
      <c r="INV20" s="20"/>
      <c r="INW20" s="22"/>
      <c r="INX20" s="22"/>
      <c r="INY20" s="22"/>
      <c r="INZ20" s="22"/>
      <c r="IOA20" s="22"/>
      <c r="IOB20" s="23"/>
      <c r="IOC20" s="20"/>
      <c r="IOD20" s="22"/>
      <c r="IOE20" s="22"/>
      <c r="IOF20" s="22"/>
      <c r="IOG20" s="22"/>
      <c r="IOH20" s="22"/>
      <c r="IOI20" s="23"/>
      <c r="IOJ20" s="20"/>
      <c r="IOK20" s="22"/>
      <c r="IOL20" s="22"/>
      <c r="IOM20" s="22"/>
      <c r="ION20" s="22"/>
      <c r="IOO20" s="22"/>
      <c r="IOP20" s="23"/>
      <c r="IOQ20" s="20"/>
      <c r="IOR20" s="22"/>
      <c r="IOS20" s="22"/>
      <c r="IOT20" s="22"/>
      <c r="IOU20" s="22"/>
      <c r="IOV20" s="22"/>
      <c r="IOW20" s="23"/>
      <c r="IOX20" s="20"/>
      <c r="IOY20" s="22"/>
      <c r="IOZ20" s="22"/>
      <c r="IPA20" s="22"/>
      <c r="IPB20" s="22"/>
      <c r="IPC20" s="22"/>
      <c r="IPD20" s="23"/>
      <c r="IPE20" s="20"/>
      <c r="IPF20" s="22"/>
      <c r="IPG20" s="22"/>
      <c r="IPH20" s="22"/>
      <c r="IPI20" s="22"/>
      <c r="IPJ20" s="22"/>
      <c r="IPK20" s="23"/>
      <c r="IPL20" s="20"/>
      <c r="IPM20" s="22"/>
      <c r="IPN20" s="22"/>
      <c r="IPO20" s="22"/>
      <c r="IPP20" s="22"/>
      <c r="IPQ20" s="22"/>
      <c r="IPR20" s="23"/>
      <c r="IPS20" s="20"/>
      <c r="IPT20" s="22"/>
      <c r="IPU20" s="22"/>
      <c r="IPV20" s="22"/>
      <c r="IPW20" s="22"/>
      <c r="IPX20" s="22"/>
      <c r="IPY20" s="23"/>
      <c r="IPZ20" s="20"/>
      <c r="IQA20" s="22"/>
      <c r="IQB20" s="22"/>
      <c r="IQC20" s="22"/>
      <c r="IQD20" s="22"/>
      <c r="IQE20" s="22"/>
      <c r="IQF20" s="23"/>
      <c r="IQG20" s="20"/>
      <c r="IQH20" s="22"/>
      <c r="IQI20" s="22"/>
      <c r="IQJ20" s="22"/>
      <c r="IQK20" s="22"/>
      <c r="IQL20" s="22"/>
      <c r="IQM20" s="23"/>
      <c r="IQN20" s="20"/>
      <c r="IQO20" s="22"/>
      <c r="IQP20" s="22"/>
      <c r="IQQ20" s="22"/>
      <c r="IQR20" s="22"/>
      <c r="IQS20" s="22"/>
      <c r="IQT20" s="23"/>
      <c r="IQU20" s="20"/>
      <c r="IQV20" s="22"/>
      <c r="IQW20" s="22"/>
      <c r="IQX20" s="22"/>
      <c r="IQY20" s="22"/>
      <c r="IQZ20" s="22"/>
      <c r="IRA20" s="23"/>
      <c r="IRB20" s="20"/>
      <c r="IRC20" s="22"/>
      <c r="IRD20" s="22"/>
      <c r="IRE20" s="22"/>
      <c r="IRF20" s="22"/>
      <c r="IRG20" s="22"/>
      <c r="IRH20" s="23"/>
      <c r="IRI20" s="20"/>
      <c r="IRJ20" s="22"/>
      <c r="IRK20" s="22"/>
      <c r="IRL20" s="22"/>
      <c r="IRM20" s="22"/>
      <c r="IRN20" s="22"/>
      <c r="IRO20" s="23"/>
      <c r="IRP20" s="20"/>
      <c r="IRQ20" s="22"/>
      <c r="IRR20" s="22"/>
      <c r="IRS20" s="22"/>
      <c r="IRT20" s="22"/>
      <c r="IRU20" s="22"/>
      <c r="IRV20" s="23"/>
      <c r="IRW20" s="20"/>
      <c r="IRX20" s="22"/>
      <c r="IRY20" s="22"/>
      <c r="IRZ20" s="22"/>
      <c r="ISA20" s="22"/>
      <c r="ISB20" s="22"/>
      <c r="ISC20" s="23"/>
      <c r="ISD20" s="20"/>
      <c r="ISE20" s="22"/>
      <c r="ISF20" s="22"/>
      <c r="ISG20" s="22"/>
      <c r="ISH20" s="22"/>
      <c r="ISI20" s="22"/>
      <c r="ISJ20" s="23"/>
      <c r="ISK20" s="20"/>
      <c r="ISL20" s="22"/>
      <c r="ISM20" s="22"/>
      <c r="ISN20" s="22"/>
      <c r="ISO20" s="22"/>
      <c r="ISP20" s="22"/>
      <c r="ISQ20" s="23"/>
      <c r="ISR20" s="20"/>
      <c r="ISS20" s="22"/>
      <c r="IST20" s="22"/>
      <c r="ISU20" s="22"/>
      <c r="ISV20" s="22"/>
      <c r="ISW20" s="22"/>
      <c r="ISX20" s="23"/>
      <c r="ISY20" s="20"/>
      <c r="ISZ20" s="22"/>
      <c r="ITA20" s="22"/>
      <c r="ITB20" s="22"/>
      <c r="ITC20" s="22"/>
      <c r="ITD20" s="22"/>
      <c r="ITE20" s="23"/>
      <c r="ITF20" s="20"/>
      <c r="ITG20" s="22"/>
      <c r="ITH20" s="22"/>
      <c r="ITI20" s="22"/>
      <c r="ITJ20" s="22"/>
      <c r="ITK20" s="22"/>
      <c r="ITL20" s="23"/>
      <c r="ITM20" s="20"/>
      <c r="ITN20" s="22"/>
      <c r="ITO20" s="22"/>
      <c r="ITP20" s="22"/>
      <c r="ITQ20" s="22"/>
      <c r="ITR20" s="22"/>
      <c r="ITS20" s="23"/>
      <c r="ITT20" s="20"/>
      <c r="ITU20" s="22"/>
      <c r="ITV20" s="22"/>
      <c r="ITW20" s="22"/>
      <c r="ITX20" s="22"/>
      <c r="ITY20" s="22"/>
      <c r="ITZ20" s="23"/>
      <c r="IUA20" s="20"/>
      <c r="IUB20" s="22"/>
      <c r="IUC20" s="22"/>
      <c r="IUD20" s="22"/>
      <c r="IUE20" s="22"/>
      <c r="IUF20" s="22"/>
      <c r="IUG20" s="23"/>
      <c r="IUH20" s="20"/>
      <c r="IUI20" s="22"/>
      <c r="IUJ20" s="22"/>
      <c r="IUK20" s="22"/>
      <c r="IUL20" s="22"/>
      <c r="IUM20" s="22"/>
      <c r="IUN20" s="23"/>
      <c r="IUO20" s="20"/>
      <c r="IUP20" s="22"/>
      <c r="IUQ20" s="22"/>
      <c r="IUR20" s="22"/>
      <c r="IUS20" s="22"/>
      <c r="IUT20" s="22"/>
      <c r="IUU20" s="23"/>
      <c r="IUV20" s="20"/>
      <c r="IUW20" s="22"/>
      <c r="IUX20" s="22"/>
      <c r="IUY20" s="22"/>
      <c r="IUZ20" s="22"/>
      <c r="IVA20" s="22"/>
      <c r="IVB20" s="23"/>
      <c r="IVC20" s="20"/>
      <c r="IVD20" s="22"/>
      <c r="IVE20" s="22"/>
      <c r="IVF20" s="22"/>
      <c r="IVG20" s="22"/>
      <c r="IVH20" s="22"/>
      <c r="IVI20" s="23"/>
      <c r="IVJ20" s="20"/>
      <c r="IVK20" s="22"/>
      <c r="IVL20" s="22"/>
      <c r="IVM20" s="22"/>
      <c r="IVN20" s="22"/>
      <c r="IVO20" s="22"/>
      <c r="IVP20" s="23"/>
      <c r="IVQ20" s="20"/>
      <c r="IVR20" s="22"/>
      <c r="IVS20" s="22"/>
      <c r="IVT20" s="22"/>
      <c r="IVU20" s="22"/>
      <c r="IVV20" s="22"/>
      <c r="IVW20" s="23"/>
      <c r="IVX20" s="20"/>
      <c r="IVY20" s="22"/>
      <c r="IVZ20" s="22"/>
      <c r="IWA20" s="22"/>
      <c r="IWB20" s="22"/>
      <c r="IWC20" s="22"/>
      <c r="IWD20" s="23"/>
      <c r="IWE20" s="20"/>
      <c r="IWF20" s="22"/>
      <c r="IWG20" s="22"/>
      <c r="IWH20" s="22"/>
      <c r="IWI20" s="22"/>
      <c r="IWJ20" s="22"/>
      <c r="IWK20" s="23"/>
      <c r="IWL20" s="20"/>
      <c r="IWM20" s="22"/>
      <c r="IWN20" s="22"/>
      <c r="IWO20" s="22"/>
      <c r="IWP20" s="22"/>
      <c r="IWQ20" s="22"/>
      <c r="IWR20" s="23"/>
      <c r="IWS20" s="20"/>
      <c r="IWT20" s="22"/>
      <c r="IWU20" s="22"/>
      <c r="IWV20" s="22"/>
      <c r="IWW20" s="22"/>
      <c r="IWX20" s="22"/>
      <c r="IWY20" s="23"/>
      <c r="IWZ20" s="20"/>
      <c r="IXA20" s="22"/>
      <c r="IXB20" s="22"/>
      <c r="IXC20" s="22"/>
      <c r="IXD20" s="22"/>
      <c r="IXE20" s="22"/>
      <c r="IXF20" s="23"/>
      <c r="IXG20" s="20"/>
      <c r="IXH20" s="22"/>
      <c r="IXI20" s="22"/>
      <c r="IXJ20" s="22"/>
      <c r="IXK20" s="22"/>
      <c r="IXL20" s="22"/>
      <c r="IXM20" s="23"/>
      <c r="IXN20" s="20"/>
      <c r="IXO20" s="22"/>
      <c r="IXP20" s="22"/>
      <c r="IXQ20" s="22"/>
      <c r="IXR20" s="22"/>
      <c r="IXS20" s="22"/>
      <c r="IXT20" s="23"/>
      <c r="IXU20" s="20"/>
      <c r="IXV20" s="22"/>
      <c r="IXW20" s="22"/>
      <c r="IXX20" s="22"/>
      <c r="IXY20" s="22"/>
      <c r="IXZ20" s="22"/>
      <c r="IYA20" s="23"/>
      <c r="IYB20" s="20"/>
      <c r="IYC20" s="22"/>
      <c r="IYD20" s="22"/>
      <c r="IYE20" s="22"/>
      <c r="IYF20" s="22"/>
      <c r="IYG20" s="22"/>
      <c r="IYH20" s="23"/>
      <c r="IYI20" s="20"/>
      <c r="IYJ20" s="22"/>
      <c r="IYK20" s="22"/>
      <c r="IYL20" s="22"/>
      <c r="IYM20" s="22"/>
      <c r="IYN20" s="22"/>
      <c r="IYO20" s="23"/>
      <c r="IYP20" s="20"/>
      <c r="IYQ20" s="22"/>
      <c r="IYR20" s="22"/>
      <c r="IYS20" s="22"/>
      <c r="IYT20" s="22"/>
      <c r="IYU20" s="22"/>
      <c r="IYV20" s="23"/>
      <c r="IYW20" s="20"/>
      <c r="IYX20" s="22"/>
      <c r="IYY20" s="22"/>
      <c r="IYZ20" s="22"/>
      <c r="IZA20" s="22"/>
      <c r="IZB20" s="22"/>
      <c r="IZC20" s="23"/>
      <c r="IZD20" s="20"/>
      <c r="IZE20" s="22"/>
      <c r="IZF20" s="22"/>
      <c r="IZG20" s="22"/>
      <c r="IZH20" s="22"/>
      <c r="IZI20" s="22"/>
      <c r="IZJ20" s="23"/>
      <c r="IZK20" s="20"/>
      <c r="IZL20" s="22"/>
      <c r="IZM20" s="22"/>
      <c r="IZN20" s="22"/>
      <c r="IZO20" s="22"/>
      <c r="IZP20" s="22"/>
      <c r="IZQ20" s="23"/>
      <c r="IZR20" s="20"/>
      <c r="IZS20" s="22"/>
      <c r="IZT20" s="22"/>
      <c r="IZU20" s="22"/>
      <c r="IZV20" s="22"/>
      <c r="IZW20" s="22"/>
      <c r="IZX20" s="23"/>
      <c r="IZY20" s="20"/>
      <c r="IZZ20" s="22"/>
      <c r="JAA20" s="22"/>
      <c r="JAB20" s="22"/>
      <c r="JAC20" s="22"/>
      <c r="JAD20" s="22"/>
      <c r="JAE20" s="23"/>
      <c r="JAF20" s="20"/>
      <c r="JAG20" s="22"/>
      <c r="JAH20" s="22"/>
      <c r="JAI20" s="22"/>
      <c r="JAJ20" s="22"/>
      <c r="JAK20" s="22"/>
      <c r="JAL20" s="23"/>
      <c r="JAM20" s="20"/>
      <c r="JAN20" s="22"/>
      <c r="JAO20" s="22"/>
      <c r="JAP20" s="22"/>
      <c r="JAQ20" s="22"/>
      <c r="JAR20" s="22"/>
      <c r="JAS20" s="23"/>
      <c r="JAT20" s="20"/>
      <c r="JAU20" s="22"/>
      <c r="JAV20" s="22"/>
      <c r="JAW20" s="22"/>
      <c r="JAX20" s="22"/>
      <c r="JAY20" s="22"/>
      <c r="JAZ20" s="23"/>
      <c r="JBA20" s="20"/>
      <c r="JBB20" s="22"/>
      <c r="JBC20" s="22"/>
      <c r="JBD20" s="22"/>
      <c r="JBE20" s="22"/>
      <c r="JBF20" s="22"/>
      <c r="JBG20" s="23"/>
      <c r="JBH20" s="20"/>
      <c r="JBI20" s="22"/>
      <c r="JBJ20" s="22"/>
      <c r="JBK20" s="22"/>
      <c r="JBL20" s="22"/>
      <c r="JBM20" s="22"/>
      <c r="JBN20" s="23"/>
      <c r="JBO20" s="20"/>
      <c r="JBP20" s="22"/>
      <c r="JBQ20" s="22"/>
      <c r="JBR20" s="22"/>
      <c r="JBS20" s="22"/>
      <c r="JBT20" s="22"/>
      <c r="JBU20" s="23"/>
      <c r="JBV20" s="20"/>
      <c r="JBW20" s="22"/>
      <c r="JBX20" s="22"/>
      <c r="JBY20" s="22"/>
      <c r="JBZ20" s="22"/>
      <c r="JCA20" s="22"/>
      <c r="JCB20" s="23"/>
      <c r="JCC20" s="20"/>
      <c r="JCD20" s="22"/>
      <c r="JCE20" s="22"/>
      <c r="JCF20" s="22"/>
      <c r="JCG20" s="22"/>
      <c r="JCH20" s="22"/>
      <c r="JCI20" s="23"/>
      <c r="JCJ20" s="20"/>
      <c r="JCK20" s="22"/>
      <c r="JCL20" s="22"/>
      <c r="JCM20" s="22"/>
      <c r="JCN20" s="22"/>
      <c r="JCO20" s="22"/>
      <c r="JCP20" s="23"/>
      <c r="JCQ20" s="20"/>
      <c r="JCR20" s="22"/>
      <c r="JCS20" s="22"/>
      <c r="JCT20" s="22"/>
      <c r="JCU20" s="22"/>
      <c r="JCV20" s="22"/>
      <c r="JCW20" s="23"/>
      <c r="JCX20" s="20"/>
      <c r="JCY20" s="22"/>
      <c r="JCZ20" s="22"/>
      <c r="JDA20" s="22"/>
      <c r="JDB20" s="22"/>
      <c r="JDC20" s="22"/>
      <c r="JDD20" s="23"/>
      <c r="JDE20" s="20"/>
      <c r="JDF20" s="22"/>
      <c r="JDG20" s="22"/>
      <c r="JDH20" s="22"/>
      <c r="JDI20" s="22"/>
      <c r="JDJ20" s="22"/>
      <c r="JDK20" s="23"/>
      <c r="JDL20" s="20"/>
      <c r="JDM20" s="22"/>
      <c r="JDN20" s="22"/>
      <c r="JDO20" s="22"/>
      <c r="JDP20" s="22"/>
      <c r="JDQ20" s="22"/>
      <c r="JDR20" s="23"/>
      <c r="JDS20" s="20"/>
      <c r="JDT20" s="22"/>
      <c r="JDU20" s="22"/>
      <c r="JDV20" s="22"/>
      <c r="JDW20" s="22"/>
      <c r="JDX20" s="22"/>
      <c r="JDY20" s="23"/>
      <c r="JDZ20" s="20"/>
      <c r="JEA20" s="22"/>
      <c r="JEB20" s="22"/>
      <c r="JEC20" s="22"/>
      <c r="JED20" s="22"/>
      <c r="JEE20" s="22"/>
      <c r="JEF20" s="23"/>
      <c r="JEG20" s="20"/>
      <c r="JEH20" s="22"/>
      <c r="JEI20" s="22"/>
      <c r="JEJ20" s="22"/>
      <c r="JEK20" s="22"/>
      <c r="JEL20" s="22"/>
      <c r="JEM20" s="23"/>
      <c r="JEN20" s="20"/>
      <c r="JEO20" s="22"/>
      <c r="JEP20" s="22"/>
      <c r="JEQ20" s="22"/>
      <c r="JER20" s="22"/>
      <c r="JES20" s="22"/>
      <c r="JET20" s="23"/>
      <c r="JEU20" s="20"/>
      <c r="JEV20" s="22"/>
      <c r="JEW20" s="22"/>
      <c r="JEX20" s="22"/>
      <c r="JEY20" s="22"/>
      <c r="JEZ20" s="22"/>
      <c r="JFA20" s="23"/>
      <c r="JFB20" s="20"/>
      <c r="JFC20" s="22"/>
      <c r="JFD20" s="22"/>
      <c r="JFE20" s="22"/>
      <c r="JFF20" s="22"/>
      <c r="JFG20" s="22"/>
      <c r="JFH20" s="23"/>
      <c r="JFI20" s="20"/>
      <c r="JFJ20" s="22"/>
      <c r="JFK20" s="22"/>
      <c r="JFL20" s="22"/>
      <c r="JFM20" s="22"/>
      <c r="JFN20" s="22"/>
      <c r="JFO20" s="23"/>
      <c r="JFP20" s="20"/>
      <c r="JFQ20" s="22"/>
      <c r="JFR20" s="22"/>
      <c r="JFS20" s="22"/>
      <c r="JFT20" s="22"/>
      <c r="JFU20" s="22"/>
      <c r="JFV20" s="23"/>
      <c r="JFW20" s="20"/>
      <c r="JFX20" s="22"/>
      <c r="JFY20" s="22"/>
      <c r="JFZ20" s="22"/>
      <c r="JGA20" s="22"/>
      <c r="JGB20" s="22"/>
      <c r="JGC20" s="23"/>
      <c r="JGD20" s="20"/>
      <c r="JGE20" s="22"/>
      <c r="JGF20" s="22"/>
      <c r="JGG20" s="22"/>
      <c r="JGH20" s="22"/>
      <c r="JGI20" s="22"/>
      <c r="JGJ20" s="23"/>
      <c r="JGK20" s="20"/>
      <c r="JGL20" s="22"/>
      <c r="JGM20" s="22"/>
      <c r="JGN20" s="22"/>
      <c r="JGO20" s="22"/>
      <c r="JGP20" s="22"/>
      <c r="JGQ20" s="23"/>
      <c r="JGR20" s="20"/>
      <c r="JGS20" s="22"/>
      <c r="JGT20" s="22"/>
      <c r="JGU20" s="22"/>
      <c r="JGV20" s="22"/>
      <c r="JGW20" s="22"/>
      <c r="JGX20" s="23"/>
      <c r="JGY20" s="20"/>
      <c r="JGZ20" s="22"/>
      <c r="JHA20" s="22"/>
      <c r="JHB20" s="22"/>
      <c r="JHC20" s="22"/>
      <c r="JHD20" s="22"/>
      <c r="JHE20" s="23"/>
      <c r="JHF20" s="20"/>
      <c r="JHG20" s="22"/>
      <c r="JHH20" s="22"/>
      <c r="JHI20" s="22"/>
      <c r="JHJ20" s="22"/>
      <c r="JHK20" s="22"/>
      <c r="JHL20" s="23"/>
      <c r="JHM20" s="20"/>
      <c r="JHN20" s="22"/>
      <c r="JHO20" s="22"/>
      <c r="JHP20" s="22"/>
      <c r="JHQ20" s="22"/>
      <c r="JHR20" s="22"/>
      <c r="JHS20" s="23"/>
      <c r="JHT20" s="20"/>
      <c r="JHU20" s="22"/>
      <c r="JHV20" s="22"/>
      <c r="JHW20" s="22"/>
      <c r="JHX20" s="22"/>
      <c r="JHY20" s="22"/>
      <c r="JHZ20" s="23"/>
      <c r="JIA20" s="20"/>
      <c r="JIB20" s="22"/>
      <c r="JIC20" s="22"/>
      <c r="JID20" s="22"/>
      <c r="JIE20" s="22"/>
      <c r="JIF20" s="22"/>
      <c r="JIG20" s="23"/>
      <c r="JIH20" s="20"/>
      <c r="JII20" s="22"/>
      <c r="JIJ20" s="22"/>
      <c r="JIK20" s="22"/>
      <c r="JIL20" s="22"/>
      <c r="JIM20" s="22"/>
      <c r="JIN20" s="23"/>
      <c r="JIO20" s="20"/>
      <c r="JIP20" s="22"/>
      <c r="JIQ20" s="22"/>
      <c r="JIR20" s="22"/>
      <c r="JIS20" s="22"/>
      <c r="JIT20" s="22"/>
      <c r="JIU20" s="23"/>
      <c r="JIV20" s="20"/>
      <c r="JIW20" s="22"/>
      <c r="JIX20" s="22"/>
      <c r="JIY20" s="22"/>
      <c r="JIZ20" s="22"/>
      <c r="JJA20" s="22"/>
      <c r="JJB20" s="23"/>
      <c r="JJC20" s="20"/>
      <c r="JJD20" s="22"/>
      <c r="JJE20" s="22"/>
      <c r="JJF20" s="22"/>
      <c r="JJG20" s="22"/>
      <c r="JJH20" s="22"/>
      <c r="JJI20" s="23"/>
      <c r="JJJ20" s="20"/>
      <c r="JJK20" s="22"/>
      <c r="JJL20" s="22"/>
      <c r="JJM20" s="22"/>
      <c r="JJN20" s="22"/>
      <c r="JJO20" s="22"/>
      <c r="JJP20" s="23"/>
      <c r="JJQ20" s="20"/>
      <c r="JJR20" s="22"/>
      <c r="JJS20" s="22"/>
      <c r="JJT20" s="22"/>
      <c r="JJU20" s="22"/>
      <c r="JJV20" s="22"/>
      <c r="JJW20" s="23"/>
      <c r="JJX20" s="20"/>
      <c r="JJY20" s="22"/>
      <c r="JJZ20" s="22"/>
      <c r="JKA20" s="22"/>
      <c r="JKB20" s="22"/>
      <c r="JKC20" s="22"/>
      <c r="JKD20" s="23"/>
      <c r="JKE20" s="20"/>
      <c r="JKF20" s="22"/>
      <c r="JKG20" s="22"/>
      <c r="JKH20" s="22"/>
      <c r="JKI20" s="22"/>
      <c r="JKJ20" s="22"/>
      <c r="JKK20" s="23"/>
      <c r="JKL20" s="20"/>
      <c r="JKM20" s="22"/>
      <c r="JKN20" s="22"/>
      <c r="JKO20" s="22"/>
      <c r="JKP20" s="22"/>
      <c r="JKQ20" s="22"/>
      <c r="JKR20" s="23"/>
      <c r="JKS20" s="20"/>
      <c r="JKT20" s="22"/>
      <c r="JKU20" s="22"/>
      <c r="JKV20" s="22"/>
      <c r="JKW20" s="22"/>
      <c r="JKX20" s="22"/>
      <c r="JKY20" s="23"/>
      <c r="JKZ20" s="20"/>
      <c r="JLA20" s="22"/>
      <c r="JLB20" s="22"/>
      <c r="JLC20" s="22"/>
      <c r="JLD20" s="22"/>
      <c r="JLE20" s="22"/>
      <c r="JLF20" s="23"/>
      <c r="JLG20" s="20"/>
      <c r="JLH20" s="22"/>
      <c r="JLI20" s="22"/>
      <c r="JLJ20" s="22"/>
      <c r="JLK20" s="22"/>
      <c r="JLL20" s="22"/>
      <c r="JLM20" s="23"/>
      <c r="JLN20" s="20"/>
      <c r="JLO20" s="22"/>
      <c r="JLP20" s="22"/>
      <c r="JLQ20" s="22"/>
      <c r="JLR20" s="22"/>
      <c r="JLS20" s="22"/>
      <c r="JLT20" s="23"/>
      <c r="JLU20" s="20"/>
      <c r="JLV20" s="22"/>
      <c r="JLW20" s="22"/>
      <c r="JLX20" s="22"/>
      <c r="JLY20" s="22"/>
      <c r="JLZ20" s="22"/>
      <c r="JMA20" s="23"/>
      <c r="JMB20" s="20"/>
      <c r="JMC20" s="22"/>
      <c r="JMD20" s="22"/>
      <c r="JME20" s="22"/>
      <c r="JMF20" s="22"/>
      <c r="JMG20" s="22"/>
      <c r="JMH20" s="23"/>
      <c r="JMI20" s="20"/>
      <c r="JMJ20" s="22"/>
      <c r="JMK20" s="22"/>
      <c r="JML20" s="22"/>
      <c r="JMM20" s="22"/>
      <c r="JMN20" s="22"/>
      <c r="JMO20" s="23"/>
      <c r="JMP20" s="20"/>
      <c r="JMQ20" s="22"/>
      <c r="JMR20" s="22"/>
      <c r="JMS20" s="22"/>
      <c r="JMT20" s="22"/>
      <c r="JMU20" s="22"/>
      <c r="JMV20" s="23"/>
      <c r="JMW20" s="20"/>
      <c r="JMX20" s="22"/>
      <c r="JMY20" s="22"/>
      <c r="JMZ20" s="22"/>
      <c r="JNA20" s="22"/>
      <c r="JNB20" s="22"/>
      <c r="JNC20" s="23"/>
      <c r="JND20" s="20"/>
      <c r="JNE20" s="22"/>
      <c r="JNF20" s="22"/>
      <c r="JNG20" s="22"/>
      <c r="JNH20" s="22"/>
      <c r="JNI20" s="22"/>
      <c r="JNJ20" s="23"/>
      <c r="JNK20" s="20"/>
      <c r="JNL20" s="22"/>
      <c r="JNM20" s="22"/>
      <c r="JNN20" s="22"/>
      <c r="JNO20" s="22"/>
      <c r="JNP20" s="22"/>
      <c r="JNQ20" s="23"/>
      <c r="JNR20" s="20"/>
      <c r="JNS20" s="22"/>
      <c r="JNT20" s="22"/>
      <c r="JNU20" s="22"/>
      <c r="JNV20" s="22"/>
      <c r="JNW20" s="22"/>
      <c r="JNX20" s="23"/>
      <c r="JNY20" s="20"/>
      <c r="JNZ20" s="22"/>
      <c r="JOA20" s="22"/>
      <c r="JOB20" s="22"/>
      <c r="JOC20" s="22"/>
      <c r="JOD20" s="22"/>
      <c r="JOE20" s="23"/>
      <c r="JOF20" s="20"/>
      <c r="JOG20" s="22"/>
      <c r="JOH20" s="22"/>
      <c r="JOI20" s="22"/>
      <c r="JOJ20" s="22"/>
      <c r="JOK20" s="22"/>
      <c r="JOL20" s="23"/>
      <c r="JOM20" s="20"/>
      <c r="JON20" s="22"/>
      <c r="JOO20" s="22"/>
      <c r="JOP20" s="22"/>
      <c r="JOQ20" s="22"/>
      <c r="JOR20" s="22"/>
      <c r="JOS20" s="23"/>
      <c r="JOT20" s="20"/>
      <c r="JOU20" s="22"/>
      <c r="JOV20" s="22"/>
      <c r="JOW20" s="22"/>
      <c r="JOX20" s="22"/>
      <c r="JOY20" s="22"/>
      <c r="JOZ20" s="23"/>
      <c r="JPA20" s="20"/>
      <c r="JPB20" s="22"/>
      <c r="JPC20" s="22"/>
      <c r="JPD20" s="22"/>
      <c r="JPE20" s="22"/>
      <c r="JPF20" s="22"/>
      <c r="JPG20" s="23"/>
      <c r="JPH20" s="20"/>
      <c r="JPI20" s="22"/>
      <c r="JPJ20" s="22"/>
      <c r="JPK20" s="22"/>
      <c r="JPL20" s="22"/>
      <c r="JPM20" s="22"/>
      <c r="JPN20" s="23"/>
      <c r="JPO20" s="20"/>
      <c r="JPP20" s="22"/>
      <c r="JPQ20" s="22"/>
      <c r="JPR20" s="22"/>
      <c r="JPS20" s="22"/>
      <c r="JPT20" s="22"/>
      <c r="JPU20" s="23"/>
      <c r="JPV20" s="20"/>
      <c r="JPW20" s="22"/>
      <c r="JPX20" s="22"/>
      <c r="JPY20" s="22"/>
      <c r="JPZ20" s="22"/>
      <c r="JQA20" s="22"/>
      <c r="JQB20" s="23"/>
      <c r="JQC20" s="20"/>
      <c r="JQD20" s="22"/>
      <c r="JQE20" s="22"/>
      <c r="JQF20" s="22"/>
      <c r="JQG20" s="22"/>
      <c r="JQH20" s="22"/>
      <c r="JQI20" s="23"/>
      <c r="JQJ20" s="20"/>
      <c r="JQK20" s="22"/>
      <c r="JQL20" s="22"/>
      <c r="JQM20" s="22"/>
      <c r="JQN20" s="22"/>
      <c r="JQO20" s="22"/>
      <c r="JQP20" s="23"/>
      <c r="JQQ20" s="20"/>
      <c r="JQR20" s="22"/>
      <c r="JQS20" s="22"/>
      <c r="JQT20" s="22"/>
      <c r="JQU20" s="22"/>
      <c r="JQV20" s="22"/>
      <c r="JQW20" s="23"/>
      <c r="JQX20" s="20"/>
      <c r="JQY20" s="22"/>
      <c r="JQZ20" s="22"/>
      <c r="JRA20" s="22"/>
      <c r="JRB20" s="22"/>
      <c r="JRC20" s="22"/>
      <c r="JRD20" s="23"/>
      <c r="JRE20" s="20"/>
      <c r="JRF20" s="22"/>
      <c r="JRG20" s="22"/>
      <c r="JRH20" s="22"/>
      <c r="JRI20" s="22"/>
      <c r="JRJ20" s="22"/>
      <c r="JRK20" s="23"/>
      <c r="JRL20" s="20"/>
      <c r="JRM20" s="22"/>
      <c r="JRN20" s="22"/>
      <c r="JRO20" s="22"/>
      <c r="JRP20" s="22"/>
      <c r="JRQ20" s="22"/>
      <c r="JRR20" s="23"/>
      <c r="JRS20" s="20"/>
      <c r="JRT20" s="22"/>
      <c r="JRU20" s="22"/>
      <c r="JRV20" s="22"/>
      <c r="JRW20" s="22"/>
      <c r="JRX20" s="22"/>
      <c r="JRY20" s="23"/>
      <c r="JRZ20" s="20"/>
      <c r="JSA20" s="22"/>
      <c r="JSB20" s="22"/>
      <c r="JSC20" s="22"/>
      <c r="JSD20" s="22"/>
      <c r="JSE20" s="22"/>
      <c r="JSF20" s="23"/>
      <c r="JSG20" s="20"/>
      <c r="JSH20" s="22"/>
      <c r="JSI20" s="22"/>
      <c r="JSJ20" s="22"/>
      <c r="JSK20" s="22"/>
      <c r="JSL20" s="22"/>
      <c r="JSM20" s="23"/>
      <c r="JSN20" s="20"/>
      <c r="JSO20" s="22"/>
      <c r="JSP20" s="22"/>
      <c r="JSQ20" s="22"/>
      <c r="JSR20" s="22"/>
      <c r="JSS20" s="22"/>
      <c r="JST20" s="23"/>
      <c r="JSU20" s="20"/>
      <c r="JSV20" s="22"/>
      <c r="JSW20" s="22"/>
      <c r="JSX20" s="22"/>
      <c r="JSY20" s="22"/>
      <c r="JSZ20" s="22"/>
      <c r="JTA20" s="23"/>
      <c r="JTB20" s="20"/>
      <c r="JTC20" s="22"/>
      <c r="JTD20" s="22"/>
      <c r="JTE20" s="22"/>
      <c r="JTF20" s="22"/>
      <c r="JTG20" s="22"/>
      <c r="JTH20" s="23"/>
      <c r="JTI20" s="20"/>
      <c r="JTJ20" s="22"/>
      <c r="JTK20" s="22"/>
      <c r="JTL20" s="22"/>
      <c r="JTM20" s="22"/>
      <c r="JTN20" s="22"/>
      <c r="JTO20" s="23"/>
      <c r="JTP20" s="20"/>
      <c r="JTQ20" s="22"/>
      <c r="JTR20" s="22"/>
      <c r="JTS20" s="22"/>
      <c r="JTT20" s="22"/>
      <c r="JTU20" s="22"/>
      <c r="JTV20" s="23"/>
      <c r="JTW20" s="20"/>
      <c r="JTX20" s="22"/>
      <c r="JTY20" s="22"/>
      <c r="JTZ20" s="22"/>
      <c r="JUA20" s="22"/>
      <c r="JUB20" s="22"/>
      <c r="JUC20" s="23"/>
      <c r="JUD20" s="20"/>
      <c r="JUE20" s="22"/>
      <c r="JUF20" s="22"/>
      <c r="JUG20" s="22"/>
      <c r="JUH20" s="22"/>
      <c r="JUI20" s="22"/>
      <c r="JUJ20" s="23"/>
      <c r="JUK20" s="20"/>
      <c r="JUL20" s="22"/>
      <c r="JUM20" s="22"/>
      <c r="JUN20" s="22"/>
      <c r="JUO20" s="22"/>
      <c r="JUP20" s="22"/>
      <c r="JUQ20" s="23"/>
      <c r="JUR20" s="20"/>
      <c r="JUS20" s="22"/>
      <c r="JUT20" s="22"/>
      <c r="JUU20" s="22"/>
      <c r="JUV20" s="22"/>
      <c r="JUW20" s="22"/>
      <c r="JUX20" s="23"/>
      <c r="JUY20" s="20"/>
      <c r="JUZ20" s="22"/>
      <c r="JVA20" s="22"/>
      <c r="JVB20" s="22"/>
      <c r="JVC20" s="22"/>
      <c r="JVD20" s="22"/>
      <c r="JVE20" s="23"/>
      <c r="JVF20" s="20"/>
      <c r="JVG20" s="22"/>
      <c r="JVH20" s="22"/>
      <c r="JVI20" s="22"/>
      <c r="JVJ20" s="22"/>
      <c r="JVK20" s="22"/>
      <c r="JVL20" s="23"/>
      <c r="JVM20" s="20"/>
      <c r="JVN20" s="22"/>
      <c r="JVO20" s="22"/>
      <c r="JVP20" s="22"/>
      <c r="JVQ20" s="22"/>
      <c r="JVR20" s="22"/>
      <c r="JVS20" s="23"/>
      <c r="JVT20" s="20"/>
      <c r="JVU20" s="22"/>
      <c r="JVV20" s="22"/>
      <c r="JVW20" s="22"/>
      <c r="JVX20" s="22"/>
      <c r="JVY20" s="22"/>
      <c r="JVZ20" s="23"/>
      <c r="JWA20" s="20"/>
      <c r="JWB20" s="22"/>
      <c r="JWC20" s="22"/>
      <c r="JWD20" s="22"/>
      <c r="JWE20" s="22"/>
      <c r="JWF20" s="22"/>
      <c r="JWG20" s="23"/>
      <c r="JWH20" s="20"/>
      <c r="JWI20" s="22"/>
      <c r="JWJ20" s="22"/>
      <c r="JWK20" s="22"/>
      <c r="JWL20" s="22"/>
      <c r="JWM20" s="22"/>
      <c r="JWN20" s="23"/>
      <c r="JWO20" s="20"/>
      <c r="JWP20" s="22"/>
      <c r="JWQ20" s="22"/>
      <c r="JWR20" s="22"/>
      <c r="JWS20" s="22"/>
      <c r="JWT20" s="22"/>
      <c r="JWU20" s="23"/>
      <c r="JWV20" s="20"/>
      <c r="JWW20" s="22"/>
      <c r="JWX20" s="22"/>
      <c r="JWY20" s="22"/>
      <c r="JWZ20" s="22"/>
      <c r="JXA20" s="22"/>
      <c r="JXB20" s="23"/>
      <c r="JXC20" s="20"/>
      <c r="JXD20" s="22"/>
      <c r="JXE20" s="22"/>
      <c r="JXF20" s="22"/>
      <c r="JXG20" s="22"/>
      <c r="JXH20" s="22"/>
      <c r="JXI20" s="23"/>
      <c r="JXJ20" s="20"/>
      <c r="JXK20" s="22"/>
      <c r="JXL20" s="22"/>
      <c r="JXM20" s="22"/>
      <c r="JXN20" s="22"/>
      <c r="JXO20" s="22"/>
      <c r="JXP20" s="23"/>
      <c r="JXQ20" s="20"/>
      <c r="JXR20" s="22"/>
      <c r="JXS20" s="22"/>
      <c r="JXT20" s="22"/>
      <c r="JXU20" s="22"/>
      <c r="JXV20" s="22"/>
      <c r="JXW20" s="23"/>
      <c r="JXX20" s="20"/>
      <c r="JXY20" s="22"/>
      <c r="JXZ20" s="22"/>
      <c r="JYA20" s="22"/>
      <c r="JYB20" s="22"/>
      <c r="JYC20" s="22"/>
      <c r="JYD20" s="23"/>
      <c r="JYE20" s="20"/>
      <c r="JYF20" s="22"/>
      <c r="JYG20" s="22"/>
      <c r="JYH20" s="22"/>
      <c r="JYI20" s="22"/>
      <c r="JYJ20" s="22"/>
      <c r="JYK20" s="23"/>
      <c r="JYL20" s="20"/>
      <c r="JYM20" s="22"/>
      <c r="JYN20" s="22"/>
      <c r="JYO20" s="22"/>
      <c r="JYP20" s="22"/>
      <c r="JYQ20" s="22"/>
      <c r="JYR20" s="23"/>
      <c r="JYS20" s="20"/>
      <c r="JYT20" s="22"/>
      <c r="JYU20" s="22"/>
      <c r="JYV20" s="22"/>
      <c r="JYW20" s="22"/>
      <c r="JYX20" s="22"/>
      <c r="JYY20" s="23"/>
      <c r="JYZ20" s="20"/>
      <c r="JZA20" s="22"/>
      <c r="JZB20" s="22"/>
      <c r="JZC20" s="22"/>
      <c r="JZD20" s="22"/>
      <c r="JZE20" s="22"/>
      <c r="JZF20" s="23"/>
      <c r="JZG20" s="20"/>
      <c r="JZH20" s="22"/>
      <c r="JZI20" s="22"/>
      <c r="JZJ20" s="22"/>
      <c r="JZK20" s="22"/>
      <c r="JZL20" s="22"/>
      <c r="JZM20" s="23"/>
      <c r="JZN20" s="20"/>
      <c r="JZO20" s="22"/>
      <c r="JZP20" s="22"/>
      <c r="JZQ20" s="22"/>
      <c r="JZR20" s="22"/>
      <c r="JZS20" s="22"/>
      <c r="JZT20" s="23"/>
      <c r="JZU20" s="20"/>
      <c r="JZV20" s="22"/>
      <c r="JZW20" s="22"/>
      <c r="JZX20" s="22"/>
      <c r="JZY20" s="22"/>
      <c r="JZZ20" s="22"/>
      <c r="KAA20" s="23"/>
      <c r="KAB20" s="20"/>
      <c r="KAC20" s="22"/>
      <c r="KAD20" s="22"/>
      <c r="KAE20" s="22"/>
      <c r="KAF20" s="22"/>
      <c r="KAG20" s="22"/>
      <c r="KAH20" s="23"/>
      <c r="KAI20" s="20"/>
      <c r="KAJ20" s="22"/>
      <c r="KAK20" s="22"/>
      <c r="KAL20" s="22"/>
      <c r="KAM20" s="22"/>
      <c r="KAN20" s="22"/>
      <c r="KAO20" s="23"/>
      <c r="KAP20" s="20"/>
      <c r="KAQ20" s="22"/>
      <c r="KAR20" s="22"/>
      <c r="KAS20" s="22"/>
      <c r="KAT20" s="22"/>
      <c r="KAU20" s="22"/>
      <c r="KAV20" s="23"/>
      <c r="KAW20" s="20"/>
      <c r="KAX20" s="22"/>
      <c r="KAY20" s="22"/>
      <c r="KAZ20" s="22"/>
      <c r="KBA20" s="22"/>
      <c r="KBB20" s="22"/>
      <c r="KBC20" s="23"/>
      <c r="KBD20" s="20"/>
      <c r="KBE20" s="22"/>
      <c r="KBF20" s="22"/>
      <c r="KBG20" s="22"/>
      <c r="KBH20" s="22"/>
      <c r="KBI20" s="22"/>
      <c r="KBJ20" s="23"/>
      <c r="KBK20" s="20"/>
      <c r="KBL20" s="22"/>
      <c r="KBM20" s="22"/>
      <c r="KBN20" s="22"/>
      <c r="KBO20" s="22"/>
      <c r="KBP20" s="22"/>
      <c r="KBQ20" s="23"/>
      <c r="KBR20" s="20"/>
      <c r="KBS20" s="22"/>
      <c r="KBT20" s="22"/>
      <c r="KBU20" s="22"/>
      <c r="KBV20" s="22"/>
      <c r="KBW20" s="22"/>
      <c r="KBX20" s="23"/>
      <c r="KBY20" s="20"/>
      <c r="KBZ20" s="22"/>
      <c r="KCA20" s="22"/>
      <c r="KCB20" s="22"/>
      <c r="KCC20" s="22"/>
      <c r="KCD20" s="22"/>
      <c r="KCE20" s="23"/>
      <c r="KCF20" s="20"/>
      <c r="KCG20" s="22"/>
      <c r="KCH20" s="22"/>
      <c r="KCI20" s="22"/>
      <c r="KCJ20" s="22"/>
      <c r="KCK20" s="22"/>
      <c r="KCL20" s="23"/>
      <c r="KCM20" s="20"/>
      <c r="KCN20" s="22"/>
      <c r="KCO20" s="22"/>
      <c r="KCP20" s="22"/>
      <c r="KCQ20" s="22"/>
      <c r="KCR20" s="22"/>
      <c r="KCS20" s="23"/>
      <c r="KCT20" s="20"/>
      <c r="KCU20" s="22"/>
      <c r="KCV20" s="22"/>
      <c r="KCW20" s="22"/>
      <c r="KCX20" s="22"/>
      <c r="KCY20" s="22"/>
      <c r="KCZ20" s="23"/>
      <c r="KDA20" s="20"/>
      <c r="KDB20" s="22"/>
      <c r="KDC20" s="22"/>
      <c r="KDD20" s="22"/>
      <c r="KDE20" s="22"/>
      <c r="KDF20" s="22"/>
      <c r="KDG20" s="23"/>
      <c r="KDH20" s="20"/>
      <c r="KDI20" s="22"/>
      <c r="KDJ20" s="22"/>
      <c r="KDK20" s="22"/>
      <c r="KDL20" s="22"/>
      <c r="KDM20" s="22"/>
      <c r="KDN20" s="23"/>
      <c r="KDO20" s="20"/>
      <c r="KDP20" s="22"/>
      <c r="KDQ20" s="22"/>
      <c r="KDR20" s="22"/>
      <c r="KDS20" s="22"/>
      <c r="KDT20" s="22"/>
      <c r="KDU20" s="23"/>
      <c r="KDV20" s="20"/>
      <c r="KDW20" s="22"/>
      <c r="KDX20" s="22"/>
      <c r="KDY20" s="22"/>
      <c r="KDZ20" s="22"/>
      <c r="KEA20" s="22"/>
      <c r="KEB20" s="23"/>
      <c r="KEC20" s="20"/>
      <c r="KED20" s="22"/>
      <c r="KEE20" s="22"/>
      <c r="KEF20" s="22"/>
      <c r="KEG20" s="22"/>
      <c r="KEH20" s="22"/>
      <c r="KEI20" s="23"/>
      <c r="KEJ20" s="20"/>
      <c r="KEK20" s="22"/>
      <c r="KEL20" s="22"/>
      <c r="KEM20" s="22"/>
      <c r="KEN20" s="22"/>
      <c r="KEO20" s="22"/>
      <c r="KEP20" s="23"/>
      <c r="KEQ20" s="20"/>
      <c r="KER20" s="22"/>
      <c r="KES20" s="22"/>
      <c r="KET20" s="22"/>
      <c r="KEU20" s="22"/>
      <c r="KEV20" s="22"/>
      <c r="KEW20" s="23"/>
      <c r="KEX20" s="20"/>
      <c r="KEY20" s="22"/>
      <c r="KEZ20" s="22"/>
      <c r="KFA20" s="22"/>
      <c r="KFB20" s="22"/>
      <c r="KFC20" s="22"/>
      <c r="KFD20" s="23"/>
      <c r="KFE20" s="20"/>
      <c r="KFF20" s="22"/>
      <c r="KFG20" s="22"/>
      <c r="KFH20" s="22"/>
      <c r="KFI20" s="22"/>
      <c r="KFJ20" s="22"/>
      <c r="KFK20" s="23"/>
      <c r="KFL20" s="20"/>
      <c r="KFM20" s="22"/>
      <c r="KFN20" s="22"/>
      <c r="KFO20" s="22"/>
      <c r="KFP20" s="22"/>
      <c r="KFQ20" s="22"/>
      <c r="KFR20" s="23"/>
      <c r="KFS20" s="20"/>
      <c r="KFT20" s="22"/>
      <c r="KFU20" s="22"/>
      <c r="KFV20" s="22"/>
      <c r="KFW20" s="22"/>
      <c r="KFX20" s="22"/>
      <c r="KFY20" s="23"/>
      <c r="KFZ20" s="20"/>
      <c r="KGA20" s="22"/>
      <c r="KGB20" s="22"/>
      <c r="KGC20" s="22"/>
      <c r="KGD20" s="22"/>
      <c r="KGE20" s="22"/>
      <c r="KGF20" s="23"/>
      <c r="KGG20" s="20"/>
      <c r="KGH20" s="22"/>
      <c r="KGI20" s="22"/>
      <c r="KGJ20" s="22"/>
      <c r="KGK20" s="22"/>
      <c r="KGL20" s="22"/>
      <c r="KGM20" s="23"/>
      <c r="KGN20" s="20"/>
      <c r="KGO20" s="22"/>
      <c r="KGP20" s="22"/>
      <c r="KGQ20" s="22"/>
      <c r="KGR20" s="22"/>
      <c r="KGS20" s="22"/>
      <c r="KGT20" s="23"/>
      <c r="KGU20" s="20"/>
      <c r="KGV20" s="22"/>
      <c r="KGW20" s="22"/>
      <c r="KGX20" s="22"/>
      <c r="KGY20" s="22"/>
      <c r="KGZ20" s="22"/>
      <c r="KHA20" s="23"/>
      <c r="KHB20" s="20"/>
      <c r="KHC20" s="22"/>
      <c r="KHD20" s="22"/>
      <c r="KHE20" s="22"/>
      <c r="KHF20" s="22"/>
      <c r="KHG20" s="22"/>
      <c r="KHH20" s="23"/>
      <c r="KHI20" s="20"/>
      <c r="KHJ20" s="22"/>
      <c r="KHK20" s="22"/>
      <c r="KHL20" s="22"/>
      <c r="KHM20" s="22"/>
      <c r="KHN20" s="22"/>
      <c r="KHO20" s="23"/>
      <c r="KHP20" s="20"/>
      <c r="KHQ20" s="22"/>
      <c r="KHR20" s="22"/>
      <c r="KHS20" s="22"/>
      <c r="KHT20" s="22"/>
      <c r="KHU20" s="22"/>
      <c r="KHV20" s="23"/>
      <c r="KHW20" s="20"/>
      <c r="KHX20" s="22"/>
      <c r="KHY20" s="22"/>
      <c r="KHZ20" s="22"/>
      <c r="KIA20" s="22"/>
      <c r="KIB20" s="22"/>
      <c r="KIC20" s="23"/>
      <c r="KID20" s="20"/>
      <c r="KIE20" s="22"/>
      <c r="KIF20" s="22"/>
      <c r="KIG20" s="22"/>
      <c r="KIH20" s="22"/>
      <c r="KII20" s="22"/>
      <c r="KIJ20" s="23"/>
      <c r="KIK20" s="20"/>
      <c r="KIL20" s="22"/>
      <c r="KIM20" s="22"/>
      <c r="KIN20" s="22"/>
      <c r="KIO20" s="22"/>
      <c r="KIP20" s="22"/>
      <c r="KIQ20" s="23"/>
      <c r="KIR20" s="20"/>
      <c r="KIS20" s="22"/>
      <c r="KIT20" s="22"/>
      <c r="KIU20" s="22"/>
      <c r="KIV20" s="22"/>
      <c r="KIW20" s="22"/>
      <c r="KIX20" s="23"/>
      <c r="KIY20" s="20"/>
      <c r="KIZ20" s="22"/>
      <c r="KJA20" s="22"/>
      <c r="KJB20" s="22"/>
      <c r="KJC20" s="22"/>
      <c r="KJD20" s="22"/>
      <c r="KJE20" s="23"/>
      <c r="KJF20" s="20"/>
      <c r="KJG20" s="22"/>
      <c r="KJH20" s="22"/>
      <c r="KJI20" s="22"/>
      <c r="KJJ20" s="22"/>
      <c r="KJK20" s="22"/>
      <c r="KJL20" s="23"/>
      <c r="KJM20" s="20"/>
      <c r="KJN20" s="22"/>
      <c r="KJO20" s="22"/>
      <c r="KJP20" s="22"/>
      <c r="KJQ20" s="22"/>
      <c r="KJR20" s="22"/>
      <c r="KJS20" s="23"/>
      <c r="KJT20" s="20"/>
      <c r="KJU20" s="22"/>
      <c r="KJV20" s="22"/>
      <c r="KJW20" s="22"/>
      <c r="KJX20" s="22"/>
      <c r="KJY20" s="22"/>
      <c r="KJZ20" s="23"/>
      <c r="KKA20" s="20"/>
      <c r="KKB20" s="22"/>
      <c r="KKC20" s="22"/>
      <c r="KKD20" s="22"/>
      <c r="KKE20" s="22"/>
      <c r="KKF20" s="22"/>
      <c r="KKG20" s="23"/>
      <c r="KKH20" s="20"/>
      <c r="KKI20" s="22"/>
      <c r="KKJ20" s="22"/>
      <c r="KKK20" s="22"/>
      <c r="KKL20" s="22"/>
      <c r="KKM20" s="22"/>
      <c r="KKN20" s="23"/>
      <c r="KKO20" s="20"/>
      <c r="KKP20" s="22"/>
      <c r="KKQ20" s="22"/>
      <c r="KKR20" s="22"/>
      <c r="KKS20" s="22"/>
      <c r="KKT20" s="22"/>
      <c r="KKU20" s="23"/>
      <c r="KKV20" s="20"/>
      <c r="KKW20" s="22"/>
      <c r="KKX20" s="22"/>
      <c r="KKY20" s="22"/>
      <c r="KKZ20" s="22"/>
      <c r="KLA20" s="22"/>
      <c r="KLB20" s="23"/>
      <c r="KLC20" s="20"/>
      <c r="KLD20" s="22"/>
      <c r="KLE20" s="22"/>
      <c r="KLF20" s="22"/>
      <c r="KLG20" s="22"/>
      <c r="KLH20" s="22"/>
      <c r="KLI20" s="23"/>
      <c r="KLJ20" s="20"/>
      <c r="KLK20" s="22"/>
      <c r="KLL20" s="22"/>
      <c r="KLM20" s="22"/>
      <c r="KLN20" s="22"/>
      <c r="KLO20" s="22"/>
      <c r="KLP20" s="23"/>
      <c r="KLQ20" s="20"/>
      <c r="KLR20" s="22"/>
      <c r="KLS20" s="22"/>
      <c r="KLT20" s="22"/>
      <c r="KLU20" s="22"/>
      <c r="KLV20" s="22"/>
      <c r="KLW20" s="23"/>
      <c r="KLX20" s="20"/>
      <c r="KLY20" s="22"/>
      <c r="KLZ20" s="22"/>
      <c r="KMA20" s="22"/>
      <c r="KMB20" s="22"/>
      <c r="KMC20" s="22"/>
      <c r="KMD20" s="23"/>
      <c r="KME20" s="20"/>
      <c r="KMF20" s="22"/>
      <c r="KMG20" s="22"/>
      <c r="KMH20" s="22"/>
      <c r="KMI20" s="22"/>
      <c r="KMJ20" s="22"/>
      <c r="KMK20" s="23"/>
      <c r="KML20" s="20"/>
      <c r="KMM20" s="22"/>
      <c r="KMN20" s="22"/>
      <c r="KMO20" s="22"/>
      <c r="KMP20" s="22"/>
      <c r="KMQ20" s="22"/>
      <c r="KMR20" s="23"/>
      <c r="KMS20" s="20"/>
      <c r="KMT20" s="22"/>
      <c r="KMU20" s="22"/>
      <c r="KMV20" s="22"/>
      <c r="KMW20" s="22"/>
      <c r="KMX20" s="22"/>
      <c r="KMY20" s="23"/>
      <c r="KMZ20" s="20"/>
      <c r="KNA20" s="22"/>
      <c r="KNB20" s="22"/>
      <c r="KNC20" s="22"/>
      <c r="KND20" s="22"/>
      <c r="KNE20" s="22"/>
      <c r="KNF20" s="23"/>
      <c r="KNG20" s="20"/>
      <c r="KNH20" s="22"/>
      <c r="KNI20" s="22"/>
      <c r="KNJ20" s="22"/>
      <c r="KNK20" s="22"/>
      <c r="KNL20" s="22"/>
      <c r="KNM20" s="23"/>
      <c r="KNN20" s="20"/>
      <c r="KNO20" s="22"/>
      <c r="KNP20" s="22"/>
      <c r="KNQ20" s="22"/>
      <c r="KNR20" s="22"/>
      <c r="KNS20" s="22"/>
      <c r="KNT20" s="23"/>
      <c r="KNU20" s="20"/>
      <c r="KNV20" s="22"/>
      <c r="KNW20" s="22"/>
      <c r="KNX20" s="22"/>
      <c r="KNY20" s="22"/>
      <c r="KNZ20" s="22"/>
      <c r="KOA20" s="23"/>
      <c r="KOB20" s="20"/>
      <c r="KOC20" s="22"/>
      <c r="KOD20" s="22"/>
      <c r="KOE20" s="22"/>
      <c r="KOF20" s="22"/>
      <c r="KOG20" s="22"/>
      <c r="KOH20" s="23"/>
      <c r="KOI20" s="20"/>
      <c r="KOJ20" s="22"/>
      <c r="KOK20" s="22"/>
      <c r="KOL20" s="22"/>
      <c r="KOM20" s="22"/>
      <c r="KON20" s="22"/>
      <c r="KOO20" s="23"/>
      <c r="KOP20" s="20"/>
      <c r="KOQ20" s="22"/>
      <c r="KOR20" s="22"/>
      <c r="KOS20" s="22"/>
      <c r="KOT20" s="22"/>
      <c r="KOU20" s="22"/>
      <c r="KOV20" s="23"/>
      <c r="KOW20" s="20"/>
      <c r="KOX20" s="22"/>
      <c r="KOY20" s="22"/>
      <c r="KOZ20" s="22"/>
      <c r="KPA20" s="22"/>
      <c r="KPB20" s="22"/>
      <c r="KPC20" s="23"/>
      <c r="KPD20" s="20"/>
      <c r="KPE20" s="22"/>
      <c r="KPF20" s="22"/>
      <c r="KPG20" s="22"/>
      <c r="KPH20" s="22"/>
      <c r="KPI20" s="22"/>
      <c r="KPJ20" s="23"/>
      <c r="KPK20" s="20"/>
      <c r="KPL20" s="22"/>
      <c r="KPM20" s="22"/>
      <c r="KPN20" s="22"/>
      <c r="KPO20" s="22"/>
      <c r="KPP20" s="22"/>
      <c r="KPQ20" s="23"/>
      <c r="KPR20" s="20"/>
      <c r="KPS20" s="22"/>
      <c r="KPT20" s="22"/>
      <c r="KPU20" s="22"/>
      <c r="KPV20" s="22"/>
      <c r="KPW20" s="22"/>
      <c r="KPX20" s="23"/>
      <c r="KPY20" s="20"/>
      <c r="KPZ20" s="22"/>
      <c r="KQA20" s="22"/>
      <c r="KQB20" s="22"/>
      <c r="KQC20" s="22"/>
      <c r="KQD20" s="22"/>
      <c r="KQE20" s="23"/>
      <c r="KQF20" s="20"/>
      <c r="KQG20" s="22"/>
      <c r="KQH20" s="22"/>
      <c r="KQI20" s="22"/>
      <c r="KQJ20" s="22"/>
      <c r="KQK20" s="22"/>
      <c r="KQL20" s="23"/>
      <c r="KQM20" s="20"/>
      <c r="KQN20" s="22"/>
      <c r="KQO20" s="22"/>
      <c r="KQP20" s="22"/>
      <c r="KQQ20" s="22"/>
      <c r="KQR20" s="22"/>
      <c r="KQS20" s="23"/>
      <c r="KQT20" s="20"/>
      <c r="KQU20" s="22"/>
      <c r="KQV20" s="22"/>
      <c r="KQW20" s="22"/>
      <c r="KQX20" s="22"/>
      <c r="KQY20" s="22"/>
      <c r="KQZ20" s="23"/>
      <c r="KRA20" s="20"/>
      <c r="KRB20" s="22"/>
      <c r="KRC20" s="22"/>
      <c r="KRD20" s="22"/>
      <c r="KRE20" s="22"/>
      <c r="KRF20" s="22"/>
      <c r="KRG20" s="23"/>
      <c r="KRH20" s="20"/>
      <c r="KRI20" s="22"/>
      <c r="KRJ20" s="22"/>
      <c r="KRK20" s="22"/>
      <c r="KRL20" s="22"/>
      <c r="KRM20" s="22"/>
      <c r="KRN20" s="23"/>
      <c r="KRO20" s="20"/>
      <c r="KRP20" s="22"/>
      <c r="KRQ20" s="22"/>
      <c r="KRR20" s="22"/>
      <c r="KRS20" s="22"/>
      <c r="KRT20" s="22"/>
      <c r="KRU20" s="23"/>
      <c r="KRV20" s="20"/>
      <c r="KRW20" s="22"/>
      <c r="KRX20" s="22"/>
      <c r="KRY20" s="22"/>
      <c r="KRZ20" s="22"/>
      <c r="KSA20" s="22"/>
      <c r="KSB20" s="23"/>
      <c r="KSC20" s="20"/>
      <c r="KSD20" s="22"/>
      <c r="KSE20" s="22"/>
      <c r="KSF20" s="22"/>
      <c r="KSG20" s="22"/>
      <c r="KSH20" s="22"/>
      <c r="KSI20" s="23"/>
      <c r="KSJ20" s="20"/>
      <c r="KSK20" s="22"/>
      <c r="KSL20" s="22"/>
      <c r="KSM20" s="22"/>
      <c r="KSN20" s="22"/>
      <c r="KSO20" s="22"/>
      <c r="KSP20" s="23"/>
      <c r="KSQ20" s="20"/>
      <c r="KSR20" s="22"/>
      <c r="KSS20" s="22"/>
      <c r="KST20" s="22"/>
      <c r="KSU20" s="22"/>
      <c r="KSV20" s="22"/>
      <c r="KSW20" s="23"/>
      <c r="KSX20" s="20"/>
      <c r="KSY20" s="22"/>
      <c r="KSZ20" s="22"/>
      <c r="KTA20" s="22"/>
      <c r="KTB20" s="22"/>
      <c r="KTC20" s="22"/>
      <c r="KTD20" s="23"/>
      <c r="KTE20" s="20"/>
      <c r="KTF20" s="22"/>
      <c r="KTG20" s="22"/>
      <c r="KTH20" s="22"/>
      <c r="KTI20" s="22"/>
      <c r="KTJ20" s="22"/>
      <c r="KTK20" s="23"/>
      <c r="KTL20" s="20"/>
      <c r="KTM20" s="22"/>
      <c r="KTN20" s="22"/>
      <c r="KTO20" s="22"/>
      <c r="KTP20" s="22"/>
      <c r="KTQ20" s="22"/>
      <c r="KTR20" s="23"/>
      <c r="KTS20" s="20"/>
      <c r="KTT20" s="22"/>
      <c r="KTU20" s="22"/>
      <c r="KTV20" s="22"/>
      <c r="KTW20" s="22"/>
      <c r="KTX20" s="22"/>
      <c r="KTY20" s="23"/>
      <c r="KTZ20" s="20"/>
      <c r="KUA20" s="22"/>
      <c r="KUB20" s="22"/>
      <c r="KUC20" s="22"/>
      <c r="KUD20" s="22"/>
      <c r="KUE20" s="22"/>
      <c r="KUF20" s="23"/>
      <c r="KUG20" s="20"/>
      <c r="KUH20" s="22"/>
      <c r="KUI20" s="22"/>
      <c r="KUJ20" s="22"/>
      <c r="KUK20" s="22"/>
      <c r="KUL20" s="22"/>
      <c r="KUM20" s="23"/>
      <c r="KUN20" s="20"/>
      <c r="KUO20" s="22"/>
      <c r="KUP20" s="22"/>
      <c r="KUQ20" s="22"/>
      <c r="KUR20" s="22"/>
      <c r="KUS20" s="22"/>
      <c r="KUT20" s="23"/>
      <c r="KUU20" s="20"/>
      <c r="KUV20" s="22"/>
      <c r="KUW20" s="22"/>
      <c r="KUX20" s="22"/>
      <c r="KUY20" s="22"/>
      <c r="KUZ20" s="22"/>
      <c r="KVA20" s="23"/>
      <c r="KVB20" s="20"/>
      <c r="KVC20" s="22"/>
      <c r="KVD20" s="22"/>
      <c r="KVE20" s="22"/>
      <c r="KVF20" s="22"/>
      <c r="KVG20" s="22"/>
      <c r="KVH20" s="23"/>
      <c r="KVI20" s="20"/>
      <c r="KVJ20" s="22"/>
      <c r="KVK20" s="22"/>
      <c r="KVL20" s="22"/>
      <c r="KVM20" s="22"/>
      <c r="KVN20" s="22"/>
      <c r="KVO20" s="23"/>
      <c r="KVP20" s="20"/>
      <c r="KVQ20" s="22"/>
      <c r="KVR20" s="22"/>
      <c r="KVS20" s="22"/>
      <c r="KVT20" s="22"/>
      <c r="KVU20" s="22"/>
      <c r="KVV20" s="23"/>
      <c r="KVW20" s="20"/>
      <c r="KVX20" s="22"/>
      <c r="KVY20" s="22"/>
      <c r="KVZ20" s="22"/>
      <c r="KWA20" s="22"/>
      <c r="KWB20" s="22"/>
      <c r="KWC20" s="23"/>
      <c r="KWD20" s="20"/>
      <c r="KWE20" s="22"/>
      <c r="KWF20" s="22"/>
      <c r="KWG20" s="22"/>
      <c r="KWH20" s="22"/>
      <c r="KWI20" s="22"/>
      <c r="KWJ20" s="23"/>
      <c r="KWK20" s="20"/>
      <c r="KWL20" s="22"/>
      <c r="KWM20" s="22"/>
      <c r="KWN20" s="22"/>
      <c r="KWO20" s="22"/>
      <c r="KWP20" s="22"/>
      <c r="KWQ20" s="23"/>
      <c r="KWR20" s="20"/>
      <c r="KWS20" s="22"/>
      <c r="KWT20" s="22"/>
      <c r="KWU20" s="22"/>
      <c r="KWV20" s="22"/>
      <c r="KWW20" s="22"/>
      <c r="KWX20" s="23"/>
      <c r="KWY20" s="20"/>
      <c r="KWZ20" s="22"/>
      <c r="KXA20" s="22"/>
      <c r="KXB20" s="22"/>
      <c r="KXC20" s="22"/>
      <c r="KXD20" s="22"/>
      <c r="KXE20" s="23"/>
      <c r="KXF20" s="20"/>
      <c r="KXG20" s="22"/>
      <c r="KXH20" s="22"/>
      <c r="KXI20" s="22"/>
      <c r="KXJ20" s="22"/>
      <c r="KXK20" s="22"/>
      <c r="KXL20" s="23"/>
      <c r="KXM20" s="20"/>
      <c r="KXN20" s="22"/>
      <c r="KXO20" s="22"/>
      <c r="KXP20" s="22"/>
      <c r="KXQ20" s="22"/>
      <c r="KXR20" s="22"/>
      <c r="KXS20" s="23"/>
      <c r="KXT20" s="20"/>
      <c r="KXU20" s="22"/>
      <c r="KXV20" s="22"/>
      <c r="KXW20" s="22"/>
      <c r="KXX20" s="22"/>
      <c r="KXY20" s="22"/>
      <c r="KXZ20" s="23"/>
      <c r="KYA20" s="20"/>
      <c r="KYB20" s="22"/>
      <c r="KYC20" s="22"/>
      <c r="KYD20" s="22"/>
      <c r="KYE20" s="22"/>
      <c r="KYF20" s="22"/>
      <c r="KYG20" s="23"/>
      <c r="KYH20" s="20"/>
      <c r="KYI20" s="22"/>
      <c r="KYJ20" s="22"/>
      <c r="KYK20" s="22"/>
      <c r="KYL20" s="22"/>
      <c r="KYM20" s="22"/>
      <c r="KYN20" s="23"/>
      <c r="KYO20" s="20"/>
      <c r="KYP20" s="22"/>
      <c r="KYQ20" s="22"/>
      <c r="KYR20" s="22"/>
      <c r="KYS20" s="22"/>
      <c r="KYT20" s="22"/>
      <c r="KYU20" s="23"/>
      <c r="KYV20" s="20"/>
      <c r="KYW20" s="22"/>
      <c r="KYX20" s="22"/>
      <c r="KYY20" s="22"/>
      <c r="KYZ20" s="22"/>
      <c r="KZA20" s="22"/>
      <c r="KZB20" s="23"/>
      <c r="KZC20" s="20"/>
      <c r="KZD20" s="22"/>
      <c r="KZE20" s="22"/>
      <c r="KZF20" s="22"/>
      <c r="KZG20" s="22"/>
      <c r="KZH20" s="22"/>
      <c r="KZI20" s="23"/>
      <c r="KZJ20" s="20"/>
      <c r="KZK20" s="22"/>
      <c r="KZL20" s="22"/>
      <c r="KZM20" s="22"/>
      <c r="KZN20" s="22"/>
      <c r="KZO20" s="22"/>
      <c r="KZP20" s="23"/>
      <c r="KZQ20" s="20"/>
      <c r="KZR20" s="22"/>
      <c r="KZS20" s="22"/>
      <c r="KZT20" s="22"/>
      <c r="KZU20" s="22"/>
      <c r="KZV20" s="22"/>
      <c r="KZW20" s="23"/>
      <c r="KZX20" s="20"/>
      <c r="KZY20" s="22"/>
      <c r="KZZ20" s="22"/>
      <c r="LAA20" s="22"/>
      <c r="LAB20" s="22"/>
      <c r="LAC20" s="22"/>
      <c r="LAD20" s="23"/>
      <c r="LAE20" s="20"/>
      <c r="LAF20" s="22"/>
      <c r="LAG20" s="22"/>
      <c r="LAH20" s="22"/>
      <c r="LAI20" s="22"/>
      <c r="LAJ20" s="22"/>
      <c r="LAK20" s="23"/>
      <c r="LAL20" s="20"/>
      <c r="LAM20" s="22"/>
      <c r="LAN20" s="22"/>
      <c r="LAO20" s="22"/>
      <c r="LAP20" s="22"/>
      <c r="LAQ20" s="22"/>
      <c r="LAR20" s="23"/>
      <c r="LAS20" s="20"/>
      <c r="LAT20" s="22"/>
      <c r="LAU20" s="22"/>
      <c r="LAV20" s="22"/>
      <c r="LAW20" s="22"/>
      <c r="LAX20" s="22"/>
      <c r="LAY20" s="23"/>
      <c r="LAZ20" s="20"/>
      <c r="LBA20" s="22"/>
      <c r="LBB20" s="22"/>
      <c r="LBC20" s="22"/>
      <c r="LBD20" s="22"/>
      <c r="LBE20" s="22"/>
      <c r="LBF20" s="23"/>
      <c r="LBG20" s="20"/>
      <c r="LBH20" s="22"/>
      <c r="LBI20" s="22"/>
      <c r="LBJ20" s="22"/>
      <c r="LBK20" s="22"/>
      <c r="LBL20" s="22"/>
      <c r="LBM20" s="23"/>
      <c r="LBN20" s="20"/>
      <c r="LBO20" s="22"/>
      <c r="LBP20" s="22"/>
      <c r="LBQ20" s="22"/>
      <c r="LBR20" s="22"/>
      <c r="LBS20" s="22"/>
      <c r="LBT20" s="23"/>
      <c r="LBU20" s="20"/>
      <c r="LBV20" s="22"/>
      <c r="LBW20" s="22"/>
      <c r="LBX20" s="22"/>
      <c r="LBY20" s="22"/>
      <c r="LBZ20" s="22"/>
      <c r="LCA20" s="23"/>
      <c r="LCB20" s="20"/>
      <c r="LCC20" s="22"/>
      <c r="LCD20" s="22"/>
      <c r="LCE20" s="22"/>
      <c r="LCF20" s="22"/>
      <c r="LCG20" s="22"/>
      <c r="LCH20" s="23"/>
      <c r="LCI20" s="20"/>
      <c r="LCJ20" s="22"/>
      <c r="LCK20" s="22"/>
      <c r="LCL20" s="22"/>
      <c r="LCM20" s="22"/>
      <c r="LCN20" s="22"/>
      <c r="LCO20" s="23"/>
      <c r="LCP20" s="20"/>
      <c r="LCQ20" s="22"/>
      <c r="LCR20" s="22"/>
      <c r="LCS20" s="22"/>
      <c r="LCT20" s="22"/>
      <c r="LCU20" s="22"/>
      <c r="LCV20" s="23"/>
      <c r="LCW20" s="20"/>
      <c r="LCX20" s="22"/>
      <c r="LCY20" s="22"/>
      <c r="LCZ20" s="22"/>
      <c r="LDA20" s="22"/>
      <c r="LDB20" s="22"/>
      <c r="LDC20" s="23"/>
      <c r="LDD20" s="20"/>
      <c r="LDE20" s="22"/>
      <c r="LDF20" s="22"/>
      <c r="LDG20" s="22"/>
      <c r="LDH20" s="22"/>
      <c r="LDI20" s="22"/>
      <c r="LDJ20" s="23"/>
      <c r="LDK20" s="20"/>
      <c r="LDL20" s="22"/>
      <c r="LDM20" s="22"/>
      <c r="LDN20" s="22"/>
      <c r="LDO20" s="22"/>
      <c r="LDP20" s="22"/>
      <c r="LDQ20" s="23"/>
      <c r="LDR20" s="20"/>
      <c r="LDS20" s="22"/>
      <c r="LDT20" s="22"/>
      <c r="LDU20" s="22"/>
      <c r="LDV20" s="22"/>
      <c r="LDW20" s="22"/>
      <c r="LDX20" s="23"/>
      <c r="LDY20" s="20"/>
      <c r="LDZ20" s="22"/>
      <c r="LEA20" s="22"/>
      <c r="LEB20" s="22"/>
      <c r="LEC20" s="22"/>
      <c r="LED20" s="22"/>
      <c r="LEE20" s="23"/>
      <c r="LEF20" s="20"/>
      <c r="LEG20" s="22"/>
      <c r="LEH20" s="22"/>
      <c r="LEI20" s="22"/>
      <c r="LEJ20" s="22"/>
      <c r="LEK20" s="22"/>
      <c r="LEL20" s="23"/>
      <c r="LEM20" s="20"/>
      <c r="LEN20" s="22"/>
      <c r="LEO20" s="22"/>
      <c r="LEP20" s="22"/>
      <c r="LEQ20" s="22"/>
      <c r="LER20" s="22"/>
      <c r="LES20" s="23"/>
      <c r="LET20" s="20"/>
      <c r="LEU20" s="22"/>
      <c r="LEV20" s="22"/>
      <c r="LEW20" s="22"/>
      <c r="LEX20" s="22"/>
      <c r="LEY20" s="22"/>
      <c r="LEZ20" s="23"/>
      <c r="LFA20" s="20"/>
      <c r="LFB20" s="22"/>
      <c r="LFC20" s="22"/>
      <c r="LFD20" s="22"/>
      <c r="LFE20" s="22"/>
      <c r="LFF20" s="22"/>
      <c r="LFG20" s="23"/>
      <c r="LFH20" s="20"/>
      <c r="LFI20" s="22"/>
      <c r="LFJ20" s="22"/>
      <c r="LFK20" s="22"/>
      <c r="LFL20" s="22"/>
      <c r="LFM20" s="22"/>
      <c r="LFN20" s="23"/>
      <c r="LFO20" s="20"/>
      <c r="LFP20" s="22"/>
      <c r="LFQ20" s="22"/>
      <c r="LFR20" s="22"/>
      <c r="LFS20" s="22"/>
      <c r="LFT20" s="22"/>
      <c r="LFU20" s="23"/>
      <c r="LFV20" s="20"/>
      <c r="LFW20" s="22"/>
      <c r="LFX20" s="22"/>
      <c r="LFY20" s="22"/>
      <c r="LFZ20" s="22"/>
      <c r="LGA20" s="22"/>
      <c r="LGB20" s="23"/>
      <c r="LGC20" s="20"/>
      <c r="LGD20" s="22"/>
      <c r="LGE20" s="22"/>
      <c r="LGF20" s="22"/>
      <c r="LGG20" s="22"/>
      <c r="LGH20" s="22"/>
      <c r="LGI20" s="23"/>
      <c r="LGJ20" s="20"/>
      <c r="LGK20" s="22"/>
      <c r="LGL20" s="22"/>
      <c r="LGM20" s="22"/>
      <c r="LGN20" s="22"/>
      <c r="LGO20" s="22"/>
      <c r="LGP20" s="23"/>
      <c r="LGQ20" s="20"/>
      <c r="LGR20" s="22"/>
      <c r="LGS20" s="22"/>
      <c r="LGT20" s="22"/>
      <c r="LGU20" s="22"/>
      <c r="LGV20" s="22"/>
      <c r="LGW20" s="23"/>
      <c r="LGX20" s="20"/>
      <c r="LGY20" s="22"/>
      <c r="LGZ20" s="22"/>
      <c r="LHA20" s="22"/>
      <c r="LHB20" s="22"/>
      <c r="LHC20" s="22"/>
      <c r="LHD20" s="23"/>
      <c r="LHE20" s="20"/>
      <c r="LHF20" s="22"/>
      <c r="LHG20" s="22"/>
      <c r="LHH20" s="22"/>
      <c r="LHI20" s="22"/>
      <c r="LHJ20" s="22"/>
      <c r="LHK20" s="23"/>
      <c r="LHL20" s="20"/>
      <c r="LHM20" s="22"/>
      <c r="LHN20" s="22"/>
      <c r="LHO20" s="22"/>
      <c r="LHP20" s="22"/>
      <c r="LHQ20" s="22"/>
      <c r="LHR20" s="23"/>
      <c r="LHS20" s="20"/>
      <c r="LHT20" s="22"/>
      <c r="LHU20" s="22"/>
      <c r="LHV20" s="22"/>
      <c r="LHW20" s="22"/>
      <c r="LHX20" s="22"/>
      <c r="LHY20" s="23"/>
      <c r="LHZ20" s="20"/>
      <c r="LIA20" s="22"/>
      <c r="LIB20" s="22"/>
      <c r="LIC20" s="22"/>
      <c r="LID20" s="22"/>
      <c r="LIE20" s="22"/>
      <c r="LIF20" s="23"/>
      <c r="LIG20" s="20"/>
      <c r="LIH20" s="22"/>
      <c r="LII20" s="22"/>
      <c r="LIJ20" s="22"/>
      <c r="LIK20" s="22"/>
      <c r="LIL20" s="22"/>
      <c r="LIM20" s="23"/>
      <c r="LIN20" s="20"/>
      <c r="LIO20" s="22"/>
      <c r="LIP20" s="22"/>
      <c r="LIQ20" s="22"/>
      <c r="LIR20" s="22"/>
      <c r="LIS20" s="22"/>
      <c r="LIT20" s="23"/>
      <c r="LIU20" s="20"/>
      <c r="LIV20" s="22"/>
      <c r="LIW20" s="22"/>
      <c r="LIX20" s="22"/>
      <c r="LIY20" s="22"/>
      <c r="LIZ20" s="22"/>
      <c r="LJA20" s="23"/>
      <c r="LJB20" s="20"/>
      <c r="LJC20" s="22"/>
      <c r="LJD20" s="22"/>
      <c r="LJE20" s="22"/>
      <c r="LJF20" s="22"/>
      <c r="LJG20" s="22"/>
      <c r="LJH20" s="23"/>
      <c r="LJI20" s="20"/>
      <c r="LJJ20" s="22"/>
      <c r="LJK20" s="22"/>
      <c r="LJL20" s="22"/>
      <c r="LJM20" s="22"/>
      <c r="LJN20" s="22"/>
      <c r="LJO20" s="23"/>
      <c r="LJP20" s="20"/>
      <c r="LJQ20" s="22"/>
      <c r="LJR20" s="22"/>
      <c r="LJS20" s="22"/>
      <c r="LJT20" s="22"/>
      <c r="LJU20" s="22"/>
      <c r="LJV20" s="23"/>
      <c r="LJW20" s="20"/>
      <c r="LJX20" s="22"/>
      <c r="LJY20" s="22"/>
      <c r="LJZ20" s="22"/>
      <c r="LKA20" s="22"/>
      <c r="LKB20" s="22"/>
      <c r="LKC20" s="23"/>
      <c r="LKD20" s="20"/>
      <c r="LKE20" s="22"/>
      <c r="LKF20" s="22"/>
      <c r="LKG20" s="22"/>
      <c r="LKH20" s="22"/>
      <c r="LKI20" s="22"/>
      <c r="LKJ20" s="23"/>
      <c r="LKK20" s="20"/>
      <c r="LKL20" s="22"/>
      <c r="LKM20" s="22"/>
      <c r="LKN20" s="22"/>
      <c r="LKO20" s="22"/>
      <c r="LKP20" s="22"/>
      <c r="LKQ20" s="23"/>
      <c r="LKR20" s="20"/>
      <c r="LKS20" s="22"/>
      <c r="LKT20" s="22"/>
      <c r="LKU20" s="22"/>
      <c r="LKV20" s="22"/>
      <c r="LKW20" s="22"/>
      <c r="LKX20" s="23"/>
      <c r="LKY20" s="20"/>
      <c r="LKZ20" s="22"/>
      <c r="LLA20" s="22"/>
      <c r="LLB20" s="22"/>
      <c r="LLC20" s="22"/>
      <c r="LLD20" s="22"/>
      <c r="LLE20" s="23"/>
      <c r="LLF20" s="20"/>
      <c r="LLG20" s="22"/>
      <c r="LLH20" s="22"/>
      <c r="LLI20" s="22"/>
      <c r="LLJ20" s="22"/>
      <c r="LLK20" s="22"/>
      <c r="LLL20" s="23"/>
      <c r="LLM20" s="20"/>
      <c r="LLN20" s="22"/>
      <c r="LLO20" s="22"/>
      <c r="LLP20" s="22"/>
      <c r="LLQ20" s="22"/>
      <c r="LLR20" s="22"/>
      <c r="LLS20" s="23"/>
      <c r="LLT20" s="20"/>
      <c r="LLU20" s="22"/>
      <c r="LLV20" s="22"/>
      <c r="LLW20" s="22"/>
      <c r="LLX20" s="22"/>
      <c r="LLY20" s="22"/>
      <c r="LLZ20" s="23"/>
      <c r="LMA20" s="20"/>
      <c r="LMB20" s="22"/>
      <c r="LMC20" s="22"/>
      <c r="LMD20" s="22"/>
      <c r="LME20" s="22"/>
      <c r="LMF20" s="22"/>
      <c r="LMG20" s="23"/>
      <c r="LMH20" s="20"/>
      <c r="LMI20" s="22"/>
      <c r="LMJ20" s="22"/>
      <c r="LMK20" s="22"/>
      <c r="LML20" s="22"/>
      <c r="LMM20" s="22"/>
      <c r="LMN20" s="23"/>
      <c r="LMO20" s="20"/>
      <c r="LMP20" s="22"/>
      <c r="LMQ20" s="22"/>
      <c r="LMR20" s="22"/>
      <c r="LMS20" s="22"/>
      <c r="LMT20" s="22"/>
      <c r="LMU20" s="23"/>
      <c r="LMV20" s="20"/>
      <c r="LMW20" s="22"/>
      <c r="LMX20" s="22"/>
      <c r="LMY20" s="22"/>
      <c r="LMZ20" s="22"/>
      <c r="LNA20" s="22"/>
      <c r="LNB20" s="23"/>
      <c r="LNC20" s="20"/>
      <c r="LND20" s="22"/>
      <c r="LNE20" s="22"/>
      <c r="LNF20" s="22"/>
      <c r="LNG20" s="22"/>
      <c r="LNH20" s="22"/>
      <c r="LNI20" s="23"/>
      <c r="LNJ20" s="20"/>
      <c r="LNK20" s="22"/>
      <c r="LNL20" s="22"/>
      <c r="LNM20" s="22"/>
      <c r="LNN20" s="22"/>
      <c r="LNO20" s="22"/>
      <c r="LNP20" s="23"/>
      <c r="LNQ20" s="20"/>
      <c r="LNR20" s="22"/>
      <c r="LNS20" s="22"/>
      <c r="LNT20" s="22"/>
      <c r="LNU20" s="22"/>
      <c r="LNV20" s="22"/>
      <c r="LNW20" s="23"/>
      <c r="LNX20" s="20"/>
      <c r="LNY20" s="22"/>
      <c r="LNZ20" s="22"/>
      <c r="LOA20" s="22"/>
      <c r="LOB20" s="22"/>
      <c r="LOC20" s="22"/>
      <c r="LOD20" s="23"/>
      <c r="LOE20" s="20"/>
      <c r="LOF20" s="22"/>
      <c r="LOG20" s="22"/>
      <c r="LOH20" s="22"/>
      <c r="LOI20" s="22"/>
      <c r="LOJ20" s="22"/>
      <c r="LOK20" s="23"/>
      <c r="LOL20" s="20"/>
      <c r="LOM20" s="22"/>
      <c r="LON20" s="22"/>
      <c r="LOO20" s="22"/>
      <c r="LOP20" s="22"/>
      <c r="LOQ20" s="22"/>
      <c r="LOR20" s="23"/>
      <c r="LOS20" s="20"/>
      <c r="LOT20" s="22"/>
      <c r="LOU20" s="22"/>
      <c r="LOV20" s="22"/>
      <c r="LOW20" s="22"/>
      <c r="LOX20" s="22"/>
      <c r="LOY20" s="23"/>
      <c r="LOZ20" s="20"/>
      <c r="LPA20" s="22"/>
      <c r="LPB20" s="22"/>
      <c r="LPC20" s="22"/>
      <c r="LPD20" s="22"/>
      <c r="LPE20" s="22"/>
      <c r="LPF20" s="23"/>
      <c r="LPG20" s="20"/>
      <c r="LPH20" s="22"/>
      <c r="LPI20" s="22"/>
      <c r="LPJ20" s="22"/>
      <c r="LPK20" s="22"/>
      <c r="LPL20" s="22"/>
      <c r="LPM20" s="23"/>
      <c r="LPN20" s="20"/>
      <c r="LPO20" s="22"/>
      <c r="LPP20" s="22"/>
      <c r="LPQ20" s="22"/>
      <c r="LPR20" s="22"/>
      <c r="LPS20" s="22"/>
      <c r="LPT20" s="23"/>
      <c r="LPU20" s="20"/>
      <c r="LPV20" s="22"/>
      <c r="LPW20" s="22"/>
      <c r="LPX20" s="22"/>
      <c r="LPY20" s="22"/>
      <c r="LPZ20" s="22"/>
      <c r="LQA20" s="23"/>
      <c r="LQB20" s="20"/>
      <c r="LQC20" s="22"/>
      <c r="LQD20" s="22"/>
      <c r="LQE20" s="22"/>
      <c r="LQF20" s="22"/>
      <c r="LQG20" s="22"/>
      <c r="LQH20" s="23"/>
      <c r="LQI20" s="20"/>
      <c r="LQJ20" s="22"/>
      <c r="LQK20" s="22"/>
      <c r="LQL20" s="22"/>
      <c r="LQM20" s="22"/>
      <c r="LQN20" s="22"/>
      <c r="LQO20" s="23"/>
      <c r="LQP20" s="20"/>
      <c r="LQQ20" s="22"/>
      <c r="LQR20" s="22"/>
      <c r="LQS20" s="22"/>
      <c r="LQT20" s="22"/>
      <c r="LQU20" s="22"/>
      <c r="LQV20" s="23"/>
      <c r="LQW20" s="20"/>
      <c r="LQX20" s="22"/>
      <c r="LQY20" s="22"/>
      <c r="LQZ20" s="22"/>
      <c r="LRA20" s="22"/>
      <c r="LRB20" s="22"/>
      <c r="LRC20" s="23"/>
      <c r="LRD20" s="20"/>
      <c r="LRE20" s="22"/>
      <c r="LRF20" s="22"/>
      <c r="LRG20" s="22"/>
      <c r="LRH20" s="22"/>
      <c r="LRI20" s="22"/>
      <c r="LRJ20" s="23"/>
      <c r="LRK20" s="20"/>
      <c r="LRL20" s="22"/>
      <c r="LRM20" s="22"/>
      <c r="LRN20" s="22"/>
      <c r="LRO20" s="22"/>
      <c r="LRP20" s="22"/>
      <c r="LRQ20" s="23"/>
      <c r="LRR20" s="20"/>
      <c r="LRS20" s="22"/>
      <c r="LRT20" s="22"/>
      <c r="LRU20" s="22"/>
      <c r="LRV20" s="22"/>
      <c r="LRW20" s="22"/>
      <c r="LRX20" s="23"/>
      <c r="LRY20" s="20"/>
      <c r="LRZ20" s="22"/>
      <c r="LSA20" s="22"/>
      <c r="LSB20" s="22"/>
      <c r="LSC20" s="22"/>
      <c r="LSD20" s="22"/>
      <c r="LSE20" s="23"/>
      <c r="LSF20" s="20"/>
      <c r="LSG20" s="22"/>
      <c r="LSH20" s="22"/>
      <c r="LSI20" s="22"/>
      <c r="LSJ20" s="22"/>
      <c r="LSK20" s="22"/>
      <c r="LSL20" s="23"/>
      <c r="LSM20" s="20"/>
      <c r="LSN20" s="22"/>
      <c r="LSO20" s="22"/>
      <c r="LSP20" s="22"/>
      <c r="LSQ20" s="22"/>
      <c r="LSR20" s="22"/>
      <c r="LSS20" s="23"/>
      <c r="LST20" s="20"/>
      <c r="LSU20" s="22"/>
      <c r="LSV20" s="22"/>
      <c r="LSW20" s="22"/>
      <c r="LSX20" s="22"/>
      <c r="LSY20" s="22"/>
      <c r="LSZ20" s="23"/>
      <c r="LTA20" s="20"/>
      <c r="LTB20" s="22"/>
      <c r="LTC20" s="22"/>
      <c r="LTD20" s="22"/>
      <c r="LTE20" s="22"/>
      <c r="LTF20" s="22"/>
      <c r="LTG20" s="23"/>
      <c r="LTH20" s="20"/>
      <c r="LTI20" s="22"/>
      <c r="LTJ20" s="22"/>
      <c r="LTK20" s="22"/>
      <c r="LTL20" s="22"/>
      <c r="LTM20" s="22"/>
      <c r="LTN20" s="23"/>
      <c r="LTO20" s="20"/>
      <c r="LTP20" s="22"/>
      <c r="LTQ20" s="22"/>
      <c r="LTR20" s="22"/>
      <c r="LTS20" s="22"/>
      <c r="LTT20" s="22"/>
      <c r="LTU20" s="23"/>
      <c r="LTV20" s="20"/>
      <c r="LTW20" s="22"/>
      <c r="LTX20" s="22"/>
      <c r="LTY20" s="22"/>
      <c r="LTZ20" s="22"/>
      <c r="LUA20" s="22"/>
      <c r="LUB20" s="23"/>
      <c r="LUC20" s="20"/>
      <c r="LUD20" s="22"/>
      <c r="LUE20" s="22"/>
      <c r="LUF20" s="22"/>
      <c r="LUG20" s="22"/>
      <c r="LUH20" s="22"/>
      <c r="LUI20" s="23"/>
      <c r="LUJ20" s="20"/>
      <c r="LUK20" s="22"/>
      <c r="LUL20" s="22"/>
      <c r="LUM20" s="22"/>
      <c r="LUN20" s="22"/>
      <c r="LUO20" s="22"/>
      <c r="LUP20" s="23"/>
      <c r="LUQ20" s="20"/>
      <c r="LUR20" s="22"/>
      <c r="LUS20" s="22"/>
      <c r="LUT20" s="22"/>
      <c r="LUU20" s="22"/>
      <c r="LUV20" s="22"/>
      <c r="LUW20" s="23"/>
      <c r="LUX20" s="20"/>
      <c r="LUY20" s="22"/>
      <c r="LUZ20" s="22"/>
      <c r="LVA20" s="22"/>
      <c r="LVB20" s="22"/>
      <c r="LVC20" s="22"/>
      <c r="LVD20" s="23"/>
      <c r="LVE20" s="20"/>
      <c r="LVF20" s="22"/>
      <c r="LVG20" s="22"/>
      <c r="LVH20" s="22"/>
      <c r="LVI20" s="22"/>
      <c r="LVJ20" s="22"/>
      <c r="LVK20" s="23"/>
      <c r="LVL20" s="20"/>
      <c r="LVM20" s="22"/>
      <c r="LVN20" s="22"/>
      <c r="LVO20" s="22"/>
      <c r="LVP20" s="22"/>
      <c r="LVQ20" s="22"/>
      <c r="LVR20" s="23"/>
      <c r="LVS20" s="20"/>
      <c r="LVT20" s="22"/>
      <c r="LVU20" s="22"/>
      <c r="LVV20" s="22"/>
      <c r="LVW20" s="22"/>
      <c r="LVX20" s="22"/>
      <c r="LVY20" s="23"/>
      <c r="LVZ20" s="20"/>
      <c r="LWA20" s="22"/>
      <c r="LWB20" s="22"/>
      <c r="LWC20" s="22"/>
      <c r="LWD20" s="22"/>
      <c r="LWE20" s="22"/>
      <c r="LWF20" s="23"/>
      <c r="LWG20" s="20"/>
      <c r="LWH20" s="22"/>
      <c r="LWI20" s="22"/>
      <c r="LWJ20" s="22"/>
      <c r="LWK20" s="22"/>
      <c r="LWL20" s="22"/>
      <c r="LWM20" s="23"/>
      <c r="LWN20" s="20"/>
      <c r="LWO20" s="22"/>
      <c r="LWP20" s="22"/>
      <c r="LWQ20" s="22"/>
      <c r="LWR20" s="22"/>
      <c r="LWS20" s="22"/>
      <c r="LWT20" s="23"/>
      <c r="LWU20" s="20"/>
      <c r="LWV20" s="22"/>
      <c r="LWW20" s="22"/>
      <c r="LWX20" s="22"/>
      <c r="LWY20" s="22"/>
      <c r="LWZ20" s="22"/>
      <c r="LXA20" s="23"/>
      <c r="LXB20" s="20"/>
      <c r="LXC20" s="22"/>
      <c r="LXD20" s="22"/>
      <c r="LXE20" s="22"/>
      <c r="LXF20" s="22"/>
      <c r="LXG20" s="22"/>
      <c r="LXH20" s="23"/>
      <c r="LXI20" s="20"/>
      <c r="LXJ20" s="22"/>
      <c r="LXK20" s="22"/>
      <c r="LXL20" s="22"/>
      <c r="LXM20" s="22"/>
      <c r="LXN20" s="22"/>
      <c r="LXO20" s="23"/>
      <c r="LXP20" s="20"/>
      <c r="LXQ20" s="22"/>
      <c r="LXR20" s="22"/>
      <c r="LXS20" s="22"/>
      <c r="LXT20" s="22"/>
      <c r="LXU20" s="22"/>
      <c r="LXV20" s="23"/>
      <c r="LXW20" s="20"/>
      <c r="LXX20" s="22"/>
      <c r="LXY20" s="22"/>
      <c r="LXZ20" s="22"/>
      <c r="LYA20" s="22"/>
      <c r="LYB20" s="22"/>
      <c r="LYC20" s="23"/>
      <c r="LYD20" s="20"/>
      <c r="LYE20" s="22"/>
      <c r="LYF20" s="22"/>
      <c r="LYG20" s="22"/>
      <c r="LYH20" s="22"/>
      <c r="LYI20" s="22"/>
      <c r="LYJ20" s="23"/>
      <c r="LYK20" s="20"/>
      <c r="LYL20" s="22"/>
      <c r="LYM20" s="22"/>
      <c r="LYN20" s="22"/>
      <c r="LYO20" s="22"/>
      <c r="LYP20" s="22"/>
      <c r="LYQ20" s="23"/>
      <c r="LYR20" s="20"/>
      <c r="LYS20" s="22"/>
      <c r="LYT20" s="22"/>
      <c r="LYU20" s="22"/>
      <c r="LYV20" s="22"/>
      <c r="LYW20" s="22"/>
      <c r="LYX20" s="23"/>
      <c r="LYY20" s="20"/>
      <c r="LYZ20" s="22"/>
      <c r="LZA20" s="22"/>
      <c r="LZB20" s="22"/>
      <c r="LZC20" s="22"/>
      <c r="LZD20" s="22"/>
      <c r="LZE20" s="23"/>
      <c r="LZF20" s="20"/>
      <c r="LZG20" s="22"/>
      <c r="LZH20" s="22"/>
      <c r="LZI20" s="22"/>
      <c r="LZJ20" s="22"/>
      <c r="LZK20" s="22"/>
      <c r="LZL20" s="23"/>
      <c r="LZM20" s="20"/>
      <c r="LZN20" s="22"/>
      <c r="LZO20" s="22"/>
      <c r="LZP20" s="22"/>
      <c r="LZQ20" s="22"/>
      <c r="LZR20" s="22"/>
      <c r="LZS20" s="23"/>
      <c r="LZT20" s="20"/>
      <c r="LZU20" s="22"/>
      <c r="LZV20" s="22"/>
      <c r="LZW20" s="22"/>
      <c r="LZX20" s="22"/>
      <c r="LZY20" s="22"/>
      <c r="LZZ20" s="23"/>
      <c r="MAA20" s="20"/>
      <c r="MAB20" s="22"/>
      <c r="MAC20" s="22"/>
      <c r="MAD20" s="22"/>
      <c r="MAE20" s="22"/>
      <c r="MAF20" s="22"/>
      <c r="MAG20" s="23"/>
      <c r="MAH20" s="20"/>
      <c r="MAI20" s="22"/>
      <c r="MAJ20" s="22"/>
      <c r="MAK20" s="22"/>
      <c r="MAL20" s="22"/>
      <c r="MAM20" s="22"/>
      <c r="MAN20" s="23"/>
      <c r="MAO20" s="20"/>
      <c r="MAP20" s="22"/>
      <c r="MAQ20" s="22"/>
      <c r="MAR20" s="22"/>
      <c r="MAS20" s="22"/>
      <c r="MAT20" s="22"/>
      <c r="MAU20" s="23"/>
      <c r="MAV20" s="20"/>
      <c r="MAW20" s="22"/>
      <c r="MAX20" s="22"/>
      <c r="MAY20" s="22"/>
      <c r="MAZ20" s="22"/>
      <c r="MBA20" s="22"/>
      <c r="MBB20" s="23"/>
      <c r="MBC20" s="20"/>
      <c r="MBD20" s="22"/>
      <c r="MBE20" s="22"/>
      <c r="MBF20" s="22"/>
      <c r="MBG20" s="22"/>
      <c r="MBH20" s="22"/>
      <c r="MBI20" s="23"/>
      <c r="MBJ20" s="20"/>
      <c r="MBK20" s="22"/>
      <c r="MBL20" s="22"/>
      <c r="MBM20" s="22"/>
      <c r="MBN20" s="22"/>
      <c r="MBO20" s="22"/>
      <c r="MBP20" s="23"/>
      <c r="MBQ20" s="20"/>
      <c r="MBR20" s="22"/>
      <c r="MBS20" s="22"/>
      <c r="MBT20" s="22"/>
      <c r="MBU20" s="22"/>
      <c r="MBV20" s="22"/>
      <c r="MBW20" s="23"/>
      <c r="MBX20" s="20"/>
      <c r="MBY20" s="22"/>
      <c r="MBZ20" s="22"/>
      <c r="MCA20" s="22"/>
      <c r="MCB20" s="22"/>
      <c r="MCC20" s="22"/>
      <c r="MCD20" s="23"/>
      <c r="MCE20" s="20"/>
      <c r="MCF20" s="22"/>
      <c r="MCG20" s="22"/>
      <c r="MCH20" s="22"/>
      <c r="MCI20" s="22"/>
      <c r="MCJ20" s="22"/>
      <c r="MCK20" s="23"/>
      <c r="MCL20" s="20"/>
      <c r="MCM20" s="22"/>
      <c r="MCN20" s="22"/>
      <c r="MCO20" s="22"/>
      <c r="MCP20" s="22"/>
      <c r="MCQ20" s="22"/>
      <c r="MCR20" s="23"/>
      <c r="MCS20" s="20"/>
      <c r="MCT20" s="22"/>
      <c r="MCU20" s="22"/>
      <c r="MCV20" s="22"/>
      <c r="MCW20" s="22"/>
      <c r="MCX20" s="22"/>
      <c r="MCY20" s="23"/>
      <c r="MCZ20" s="20"/>
      <c r="MDA20" s="22"/>
      <c r="MDB20" s="22"/>
      <c r="MDC20" s="22"/>
      <c r="MDD20" s="22"/>
      <c r="MDE20" s="22"/>
      <c r="MDF20" s="23"/>
      <c r="MDG20" s="20"/>
      <c r="MDH20" s="22"/>
      <c r="MDI20" s="22"/>
      <c r="MDJ20" s="22"/>
      <c r="MDK20" s="22"/>
      <c r="MDL20" s="22"/>
      <c r="MDM20" s="23"/>
      <c r="MDN20" s="20"/>
      <c r="MDO20" s="22"/>
      <c r="MDP20" s="22"/>
      <c r="MDQ20" s="22"/>
      <c r="MDR20" s="22"/>
      <c r="MDS20" s="22"/>
      <c r="MDT20" s="23"/>
      <c r="MDU20" s="20"/>
      <c r="MDV20" s="22"/>
      <c r="MDW20" s="22"/>
      <c r="MDX20" s="22"/>
      <c r="MDY20" s="22"/>
      <c r="MDZ20" s="22"/>
      <c r="MEA20" s="23"/>
      <c r="MEB20" s="20"/>
      <c r="MEC20" s="22"/>
      <c r="MED20" s="22"/>
      <c r="MEE20" s="22"/>
      <c r="MEF20" s="22"/>
      <c r="MEG20" s="22"/>
      <c r="MEH20" s="23"/>
      <c r="MEI20" s="20"/>
      <c r="MEJ20" s="22"/>
      <c r="MEK20" s="22"/>
      <c r="MEL20" s="22"/>
      <c r="MEM20" s="22"/>
      <c r="MEN20" s="22"/>
      <c r="MEO20" s="23"/>
      <c r="MEP20" s="20"/>
      <c r="MEQ20" s="22"/>
      <c r="MER20" s="22"/>
      <c r="MES20" s="22"/>
      <c r="MET20" s="22"/>
      <c r="MEU20" s="22"/>
      <c r="MEV20" s="23"/>
      <c r="MEW20" s="20"/>
      <c r="MEX20" s="22"/>
      <c r="MEY20" s="22"/>
      <c r="MEZ20" s="22"/>
      <c r="MFA20" s="22"/>
      <c r="MFB20" s="22"/>
      <c r="MFC20" s="23"/>
      <c r="MFD20" s="20"/>
      <c r="MFE20" s="22"/>
      <c r="MFF20" s="22"/>
      <c r="MFG20" s="22"/>
      <c r="MFH20" s="22"/>
      <c r="MFI20" s="22"/>
      <c r="MFJ20" s="23"/>
      <c r="MFK20" s="20"/>
      <c r="MFL20" s="22"/>
      <c r="MFM20" s="22"/>
      <c r="MFN20" s="22"/>
      <c r="MFO20" s="22"/>
      <c r="MFP20" s="22"/>
      <c r="MFQ20" s="23"/>
      <c r="MFR20" s="20"/>
      <c r="MFS20" s="22"/>
      <c r="MFT20" s="22"/>
      <c r="MFU20" s="22"/>
      <c r="MFV20" s="22"/>
      <c r="MFW20" s="22"/>
      <c r="MFX20" s="23"/>
      <c r="MFY20" s="20"/>
      <c r="MFZ20" s="22"/>
      <c r="MGA20" s="22"/>
      <c r="MGB20" s="22"/>
      <c r="MGC20" s="22"/>
      <c r="MGD20" s="22"/>
      <c r="MGE20" s="23"/>
      <c r="MGF20" s="20"/>
      <c r="MGG20" s="22"/>
      <c r="MGH20" s="22"/>
      <c r="MGI20" s="22"/>
      <c r="MGJ20" s="22"/>
      <c r="MGK20" s="22"/>
      <c r="MGL20" s="23"/>
      <c r="MGM20" s="20"/>
      <c r="MGN20" s="22"/>
      <c r="MGO20" s="22"/>
      <c r="MGP20" s="22"/>
      <c r="MGQ20" s="22"/>
      <c r="MGR20" s="22"/>
      <c r="MGS20" s="23"/>
      <c r="MGT20" s="20"/>
      <c r="MGU20" s="22"/>
      <c r="MGV20" s="22"/>
      <c r="MGW20" s="22"/>
      <c r="MGX20" s="22"/>
      <c r="MGY20" s="22"/>
      <c r="MGZ20" s="23"/>
      <c r="MHA20" s="20"/>
      <c r="MHB20" s="22"/>
      <c r="MHC20" s="22"/>
      <c r="MHD20" s="22"/>
      <c r="MHE20" s="22"/>
      <c r="MHF20" s="22"/>
      <c r="MHG20" s="23"/>
      <c r="MHH20" s="20"/>
      <c r="MHI20" s="22"/>
      <c r="MHJ20" s="22"/>
      <c r="MHK20" s="22"/>
      <c r="MHL20" s="22"/>
      <c r="MHM20" s="22"/>
      <c r="MHN20" s="23"/>
      <c r="MHO20" s="20"/>
      <c r="MHP20" s="22"/>
      <c r="MHQ20" s="22"/>
      <c r="MHR20" s="22"/>
      <c r="MHS20" s="22"/>
      <c r="MHT20" s="22"/>
      <c r="MHU20" s="23"/>
      <c r="MHV20" s="20"/>
      <c r="MHW20" s="22"/>
      <c r="MHX20" s="22"/>
      <c r="MHY20" s="22"/>
      <c r="MHZ20" s="22"/>
      <c r="MIA20" s="22"/>
      <c r="MIB20" s="23"/>
      <c r="MIC20" s="20"/>
      <c r="MID20" s="22"/>
      <c r="MIE20" s="22"/>
      <c r="MIF20" s="22"/>
      <c r="MIG20" s="22"/>
      <c r="MIH20" s="22"/>
      <c r="MII20" s="23"/>
      <c r="MIJ20" s="20"/>
      <c r="MIK20" s="22"/>
      <c r="MIL20" s="22"/>
      <c r="MIM20" s="22"/>
      <c r="MIN20" s="22"/>
      <c r="MIO20" s="22"/>
      <c r="MIP20" s="23"/>
      <c r="MIQ20" s="20"/>
      <c r="MIR20" s="22"/>
      <c r="MIS20" s="22"/>
      <c r="MIT20" s="22"/>
      <c r="MIU20" s="22"/>
      <c r="MIV20" s="22"/>
      <c r="MIW20" s="23"/>
      <c r="MIX20" s="20"/>
      <c r="MIY20" s="22"/>
      <c r="MIZ20" s="22"/>
      <c r="MJA20" s="22"/>
      <c r="MJB20" s="22"/>
      <c r="MJC20" s="22"/>
      <c r="MJD20" s="23"/>
      <c r="MJE20" s="20"/>
      <c r="MJF20" s="22"/>
      <c r="MJG20" s="22"/>
      <c r="MJH20" s="22"/>
      <c r="MJI20" s="22"/>
      <c r="MJJ20" s="22"/>
      <c r="MJK20" s="23"/>
      <c r="MJL20" s="20"/>
      <c r="MJM20" s="22"/>
      <c r="MJN20" s="22"/>
      <c r="MJO20" s="22"/>
      <c r="MJP20" s="22"/>
      <c r="MJQ20" s="22"/>
      <c r="MJR20" s="23"/>
      <c r="MJS20" s="20"/>
      <c r="MJT20" s="22"/>
      <c r="MJU20" s="22"/>
      <c r="MJV20" s="22"/>
      <c r="MJW20" s="22"/>
      <c r="MJX20" s="22"/>
      <c r="MJY20" s="23"/>
      <c r="MJZ20" s="20"/>
      <c r="MKA20" s="22"/>
      <c r="MKB20" s="22"/>
      <c r="MKC20" s="22"/>
      <c r="MKD20" s="22"/>
      <c r="MKE20" s="22"/>
      <c r="MKF20" s="23"/>
      <c r="MKG20" s="20"/>
      <c r="MKH20" s="22"/>
      <c r="MKI20" s="22"/>
      <c r="MKJ20" s="22"/>
      <c r="MKK20" s="22"/>
      <c r="MKL20" s="22"/>
      <c r="MKM20" s="23"/>
      <c r="MKN20" s="20"/>
      <c r="MKO20" s="22"/>
      <c r="MKP20" s="22"/>
      <c r="MKQ20" s="22"/>
      <c r="MKR20" s="22"/>
      <c r="MKS20" s="22"/>
      <c r="MKT20" s="23"/>
      <c r="MKU20" s="20"/>
      <c r="MKV20" s="22"/>
      <c r="MKW20" s="22"/>
      <c r="MKX20" s="22"/>
      <c r="MKY20" s="22"/>
      <c r="MKZ20" s="22"/>
      <c r="MLA20" s="23"/>
      <c r="MLB20" s="20"/>
      <c r="MLC20" s="22"/>
      <c r="MLD20" s="22"/>
      <c r="MLE20" s="22"/>
      <c r="MLF20" s="22"/>
      <c r="MLG20" s="22"/>
      <c r="MLH20" s="23"/>
      <c r="MLI20" s="20"/>
      <c r="MLJ20" s="22"/>
      <c r="MLK20" s="22"/>
      <c r="MLL20" s="22"/>
      <c r="MLM20" s="22"/>
      <c r="MLN20" s="22"/>
      <c r="MLO20" s="23"/>
      <c r="MLP20" s="20"/>
      <c r="MLQ20" s="22"/>
      <c r="MLR20" s="22"/>
      <c r="MLS20" s="22"/>
      <c r="MLT20" s="22"/>
      <c r="MLU20" s="22"/>
      <c r="MLV20" s="23"/>
      <c r="MLW20" s="20"/>
      <c r="MLX20" s="22"/>
      <c r="MLY20" s="22"/>
      <c r="MLZ20" s="22"/>
      <c r="MMA20" s="22"/>
      <c r="MMB20" s="22"/>
      <c r="MMC20" s="23"/>
      <c r="MMD20" s="20"/>
      <c r="MME20" s="22"/>
      <c r="MMF20" s="22"/>
      <c r="MMG20" s="22"/>
      <c r="MMH20" s="22"/>
      <c r="MMI20" s="22"/>
      <c r="MMJ20" s="23"/>
      <c r="MMK20" s="20"/>
      <c r="MML20" s="22"/>
      <c r="MMM20" s="22"/>
      <c r="MMN20" s="22"/>
      <c r="MMO20" s="22"/>
      <c r="MMP20" s="22"/>
      <c r="MMQ20" s="23"/>
      <c r="MMR20" s="20"/>
      <c r="MMS20" s="22"/>
      <c r="MMT20" s="22"/>
      <c r="MMU20" s="22"/>
      <c r="MMV20" s="22"/>
      <c r="MMW20" s="22"/>
      <c r="MMX20" s="23"/>
      <c r="MMY20" s="20"/>
      <c r="MMZ20" s="22"/>
      <c r="MNA20" s="22"/>
      <c r="MNB20" s="22"/>
      <c r="MNC20" s="22"/>
      <c r="MND20" s="22"/>
      <c r="MNE20" s="23"/>
      <c r="MNF20" s="20"/>
      <c r="MNG20" s="22"/>
      <c r="MNH20" s="22"/>
      <c r="MNI20" s="22"/>
      <c r="MNJ20" s="22"/>
      <c r="MNK20" s="22"/>
      <c r="MNL20" s="23"/>
      <c r="MNM20" s="20"/>
      <c r="MNN20" s="22"/>
      <c r="MNO20" s="22"/>
      <c r="MNP20" s="22"/>
      <c r="MNQ20" s="22"/>
      <c r="MNR20" s="22"/>
      <c r="MNS20" s="23"/>
      <c r="MNT20" s="20"/>
      <c r="MNU20" s="22"/>
      <c r="MNV20" s="22"/>
      <c r="MNW20" s="22"/>
      <c r="MNX20" s="22"/>
      <c r="MNY20" s="22"/>
      <c r="MNZ20" s="23"/>
      <c r="MOA20" s="20"/>
      <c r="MOB20" s="22"/>
      <c r="MOC20" s="22"/>
      <c r="MOD20" s="22"/>
      <c r="MOE20" s="22"/>
      <c r="MOF20" s="22"/>
      <c r="MOG20" s="23"/>
      <c r="MOH20" s="20"/>
      <c r="MOI20" s="22"/>
      <c r="MOJ20" s="22"/>
      <c r="MOK20" s="22"/>
      <c r="MOL20" s="22"/>
      <c r="MOM20" s="22"/>
      <c r="MON20" s="23"/>
      <c r="MOO20" s="20"/>
      <c r="MOP20" s="22"/>
      <c r="MOQ20" s="22"/>
      <c r="MOR20" s="22"/>
      <c r="MOS20" s="22"/>
      <c r="MOT20" s="22"/>
      <c r="MOU20" s="23"/>
      <c r="MOV20" s="20"/>
      <c r="MOW20" s="22"/>
      <c r="MOX20" s="22"/>
      <c r="MOY20" s="22"/>
      <c r="MOZ20" s="22"/>
      <c r="MPA20" s="22"/>
      <c r="MPB20" s="23"/>
      <c r="MPC20" s="20"/>
      <c r="MPD20" s="22"/>
      <c r="MPE20" s="22"/>
      <c r="MPF20" s="22"/>
      <c r="MPG20" s="22"/>
      <c r="MPH20" s="22"/>
      <c r="MPI20" s="23"/>
      <c r="MPJ20" s="20"/>
      <c r="MPK20" s="22"/>
      <c r="MPL20" s="22"/>
      <c r="MPM20" s="22"/>
      <c r="MPN20" s="22"/>
      <c r="MPO20" s="22"/>
      <c r="MPP20" s="23"/>
      <c r="MPQ20" s="20"/>
      <c r="MPR20" s="22"/>
      <c r="MPS20" s="22"/>
      <c r="MPT20" s="22"/>
      <c r="MPU20" s="22"/>
      <c r="MPV20" s="22"/>
      <c r="MPW20" s="23"/>
      <c r="MPX20" s="20"/>
      <c r="MPY20" s="22"/>
      <c r="MPZ20" s="22"/>
      <c r="MQA20" s="22"/>
      <c r="MQB20" s="22"/>
      <c r="MQC20" s="22"/>
      <c r="MQD20" s="23"/>
      <c r="MQE20" s="20"/>
      <c r="MQF20" s="22"/>
      <c r="MQG20" s="22"/>
      <c r="MQH20" s="22"/>
      <c r="MQI20" s="22"/>
      <c r="MQJ20" s="22"/>
      <c r="MQK20" s="23"/>
      <c r="MQL20" s="20"/>
      <c r="MQM20" s="22"/>
      <c r="MQN20" s="22"/>
      <c r="MQO20" s="22"/>
      <c r="MQP20" s="22"/>
      <c r="MQQ20" s="22"/>
      <c r="MQR20" s="23"/>
      <c r="MQS20" s="20"/>
      <c r="MQT20" s="22"/>
      <c r="MQU20" s="22"/>
      <c r="MQV20" s="22"/>
      <c r="MQW20" s="22"/>
      <c r="MQX20" s="22"/>
      <c r="MQY20" s="23"/>
      <c r="MQZ20" s="20"/>
      <c r="MRA20" s="22"/>
      <c r="MRB20" s="22"/>
      <c r="MRC20" s="22"/>
      <c r="MRD20" s="22"/>
      <c r="MRE20" s="22"/>
      <c r="MRF20" s="23"/>
      <c r="MRG20" s="20"/>
      <c r="MRH20" s="22"/>
      <c r="MRI20" s="22"/>
      <c r="MRJ20" s="22"/>
      <c r="MRK20" s="22"/>
      <c r="MRL20" s="22"/>
      <c r="MRM20" s="23"/>
      <c r="MRN20" s="20"/>
      <c r="MRO20" s="22"/>
      <c r="MRP20" s="22"/>
      <c r="MRQ20" s="22"/>
      <c r="MRR20" s="22"/>
      <c r="MRS20" s="22"/>
      <c r="MRT20" s="23"/>
      <c r="MRU20" s="20"/>
      <c r="MRV20" s="22"/>
      <c r="MRW20" s="22"/>
      <c r="MRX20" s="22"/>
      <c r="MRY20" s="22"/>
      <c r="MRZ20" s="22"/>
      <c r="MSA20" s="23"/>
      <c r="MSB20" s="20"/>
      <c r="MSC20" s="22"/>
      <c r="MSD20" s="22"/>
      <c r="MSE20" s="22"/>
      <c r="MSF20" s="22"/>
      <c r="MSG20" s="22"/>
      <c r="MSH20" s="23"/>
      <c r="MSI20" s="20"/>
      <c r="MSJ20" s="22"/>
      <c r="MSK20" s="22"/>
      <c r="MSL20" s="22"/>
      <c r="MSM20" s="22"/>
      <c r="MSN20" s="22"/>
      <c r="MSO20" s="23"/>
      <c r="MSP20" s="20"/>
      <c r="MSQ20" s="22"/>
      <c r="MSR20" s="22"/>
      <c r="MSS20" s="22"/>
      <c r="MST20" s="22"/>
      <c r="MSU20" s="22"/>
      <c r="MSV20" s="23"/>
      <c r="MSW20" s="20"/>
      <c r="MSX20" s="22"/>
      <c r="MSY20" s="22"/>
      <c r="MSZ20" s="22"/>
      <c r="MTA20" s="22"/>
      <c r="MTB20" s="22"/>
      <c r="MTC20" s="23"/>
      <c r="MTD20" s="20"/>
      <c r="MTE20" s="22"/>
      <c r="MTF20" s="22"/>
      <c r="MTG20" s="22"/>
      <c r="MTH20" s="22"/>
      <c r="MTI20" s="22"/>
      <c r="MTJ20" s="23"/>
      <c r="MTK20" s="20"/>
      <c r="MTL20" s="22"/>
      <c r="MTM20" s="22"/>
      <c r="MTN20" s="22"/>
      <c r="MTO20" s="22"/>
      <c r="MTP20" s="22"/>
      <c r="MTQ20" s="23"/>
      <c r="MTR20" s="20"/>
      <c r="MTS20" s="22"/>
      <c r="MTT20" s="22"/>
      <c r="MTU20" s="22"/>
      <c r="MTV20" s="22"/>
      <c r="MTW20" s="22"/>
      <c r="MTX20" s="23"/>
      <c r="MTY20" s="20"/>
      <c r="MTZ20" s="22"/>
      <c r="MUA20" s="22"/>
      <c r="MUB20" s="22"/>
      <c r="MUC20" s="22"/>
      <c r="MUD20" s="22"/>
      <c r="MUE20" s="23"/>
      <c r="MUF20" s="20"/>
      <c r="MUG20" s="22"/>
      <c r="MUH20" s="22"/>
      <c r="MUI20" s="22"/>
      <c r="MUJ20" s="22"/>
      <c r="MUK20" s="22"/>
      <c r="MUL20" s="23"/>
      <c r="MUM20" s="20"/>
      <c r="MUN20" s="22"/>
      <c r="MUO20" s="22"/>
      <c r="MUP20" s="22"/>
      <c r="MUQ20" s="22"/>
      <c r="MUR20" s="22"/>
      <c r="MUS20" s="23"/>
      <c r="MUT20" s="20"/>
      <c r="MUU20" s="22"/>
      <c r="MUV20" s="22"/>
      <c r="MUW20" s="22"/>
      <c r="MUX20" s="22"/>
      <c r="MUY20" s="22"/>
      <c r="MUZ20" s="23"/>
      <c r="MVA20" s="20"/>
      <c r="MVB20" s="22"/>
      <c r="MVC20" s="22"/>
      <c r="MVD20" s="22"/>
      <c r="MVE20" s="22"/>
      <c r="MVF20" s="22"/>
      <c r="MVG20" s="23"/>
      <c r="MVH20" s="20"/>
      <c r="MVI20" s="22"/>
      <c r="MVJ20" s="22"/>
      <c r="MVK20" s="22"/>
      <c r="MVL20" s="22"/>
      <c r="MVM20" s="22"/>
      <c r="MVN20" s="23"/>
      <c r="MVO20" s="20"/>
      <c r="MVP20" s="22"/>
      <c r="MVQ20" s="22"/>
      <c r="MVR20" s="22"/>
      <c r="MVS20" s="22"/>
      <c r="MVT20" s="22"/>
      <c r="MVU20" s="23"/>
      <c r="MVV20" s="20"/>
      <c r="MVW20" s="22"/>
      <c r="MVX20" s="22"/>
      <c r="MVY20" s="22"/>
      <c r="MVZ20" s="22"/>
      <c r="MWA20" s="22"/>
      <c r="MWB20" s="23"/>
      <c r="MWC20" s="20"/>
      <c r="MWD20" s="22"/>
      <c r="MWE20" s="22"/>
      <c r="MWF20" s="22"/>
      <c r="MWG20" s="22"/>
      <c r="MWH20" s="22"/>
      <c r="MWI20" s="23"/>
      <c r="MWJ20" s="20"/>
      <c r="MWK20" s="22"/>
      <c r="MWL20" s="22"/>
      <c r="MWM20" s="22"/>
      <c r="MWN20" s="22"/>
      <c r="MWO20" s="22"/>
      <c r="MWP20" s="23"/>
      <c r="MWQ20" s="20"/>
      <c r="MWR20" s="22"/>
      <c r="MWS20" s="22"/>
      <c r="MWT20" s="22"/>
      <c r="MWU20" s="22"/>
      <c r="MWV20" s="22"/>
      <c r="MWW20" s="23"/>
      <c r="MWX20" s="20"/>
      <c r="MWY20" s="22"/>
      <c r="MWZ20" s="22"/>
      <c r="MXA20" s="22"/>
      <c r="MXB20" s="22"/>
      <c r="MXC20" s="22"/>
      <c r="MXD20" s="23"/>
      <c r="MXE20" s="20"/>
      <c r="MXF20" s="22"/>
      <c r="MXG20" s="22"/>
      <c r="MXH20" s="22"/>
      <c r="MXI20" s="22"/>
      <c r="MXJ20" s="22"/>
      <c r="MXK20" s="23"/>
      <c r="MXL20" s="20"/>
      <c r="MXM20" s="22"/>
      <c r="MXN20" s="22"/>
      <c r="MXO20" s="22"/>
      <c r="MXP20" s="22"/>
      <c r="MXQ20" s="22"/>
      <c r="MXR20" s="23"/>
      <c r="MXS20" s="20"/>
      <c r="MXT20" s="22"/>
      <c r="MXU20" s="22"/>
      <c r="MXV20" s="22"/>
      <c r="MXW20" s="22"/>
      <c r="MXX20" s="22"/>
      <c r="MXY20" s="23"/>
      <c r="MXZ20" s="20"/>
      <c r="MYA20" s="22"/>
      <c r="MYB20" s="22"/>
      <c r="MYC20" s="22"/>
      <c r="MYD20" s="22"/>
      <c r="MYE20" s="22"/>
      <c r="MYF20" s="23"/>
      <c r="MYG20" s="20"/>
      <c r="MYH20" s="22"/>
      <c r="MYI20" s="22"/>
      <c r="MYJ20" s="22"/>
      <c r="MYK20" s="22"/>
      <c r="MYL20" s="22"/>
      <c r="MYM20" s="23"/>
      <c r="MYN20" s="20"/>
      <c r="MYO20" s="22"/>
      <c r="MYP20" s="22"/>
      <c r="MYQ20" s="22"/>
      <c r="MYR20" s="22"/>
      <c r="MYS20" s="22"/>
      <c r="MYT20" s="23"/>
      <c r="MYU20" s="20"/>
      <c r="MYV20" s="22"/>
      <c r="MYW20" s="22"/>
      <c r="MYX20" s="22"/>
      <c r="MYY20" s="22"/>
      <c r="MYZ20" s="22"/>
      <c r="MZA20" s="23"/>
      <c r="MZB20" s="20"/>
      <c r="MZC20" s="22"/>
      <c r="MZD20" s="22"/>
      <c r="MZE20" s="22"/>
      <c r="MZF20" s="22"/>
      <c r="MZG20" s="22"/>
      <c r="MZH20" s="23"/>
      <c r="MZI20" s="20"/>
      <c r="MZJ20" s="22"/>
      <c r="MZK20" s="22"/>
      <c r="MZL20" s="22"/>
      <c r="MZM20" s="22"/>
      <c r="MZN20" s="22"/>
      <c r="MZO20" s="23"/>
      <c r="MZP20" s="20"/>
      <c r="MZQ20" s="22"/>
      <c r="MZR20" s="22"/>
      <c r="MZS20" s="22"/>
      <c r="MZT20" s="22"/>
      <c r="MZU20" s="22"/>
      <c r="MZV20" s="23"/>
      <c r="MZW20" s="20"/>
      <c r="MZX20" s="22"/>
      <c r="MZY20" s="22"/>
      <c r="MZZ20" s="22"/>
      <c r="NAA20" s="22"/>
      <c r="NAB20" s="22"/>
      <c r="NAC20" s="23"/>
      <c r="NAD20" s="20"/>
      <c r="NAE20" s="22"/>
      <c r="NAF20" s="22"/>
      <c r="NAG20" s="22"/>
      <c r="NAH20" s="22"/>
      <c r="NAI20" s="22"/>
      <c r="NAJ20" s="23"/>
      <c r="NAK20" s="20"/>
      <c r="NAL20" s="22"/>
      <c r="NAM20" s="22"/>
      <c r="NAN20" s="22"/>
      <c r="NAO20" s="22"/>
      <c r="NAP20" s="22"/>
      <c r="NAQ20" s="23"/>
      <c r="NAR20" s="20"/>
      <c r="NAS20" s="22"/>
      <c r="NAT20" s="22"/>
      <c r="NAU20" s="22"/>
      <c r="NAV20" s="22"/>
      <c r="NAW20" s="22"/>
      <c r="NAX20" s="23"/>
      <c r="NAY20" s="20"/>
      <c r="NAZ20" s="22"/>
      <c r="NBA20" s="22"/>
      <c r="NBB20" s="22"/>
      <c r="NBC20" s="22"/>
      <c r="NBD20" s="22"/>
      <c r="NBE20" s="23"/>
      <c r="NBF20" s="20"/>
      <c r="NBG20" s="22"/>
      <c r="NBH20" s="22"/>
      <c r="NBI20" s="22"/>
      <c r="NBJ20" s="22"/>
      <c r="NBK20" s="22"/>
      <c r="NBL20" s="23"/>
      <c r="NBM20" s="20"/>
      <c r="NBN20" s="22"/>
      <c r="NBO20" s="22"/>
      <c r="NBP20" s="22"/>
      <c r="NBQ20" s="22"/>
      <c r="NBR20" s="22"/>
      <c r="NBS20" s="23"/>
      <c r="NBT20" s="20"/>
      <c r="NBU20" s="22"/>
      <c r="NBV20" s="22"/>
      <c r="NBW20" s="22"/>
      <c r="NBX20" s="22"/>
      <c r="NBY20" s="22"/>
      <c r="NBZ20" s="23"/>
      <c r="NCA20" s="20"/>
      <c r="NCB20" s="22"/>
      <c r="NCC20" s="22"/>
      <c r="NCD20" s="22"/>
      <c r="NCE20" s="22"/>
      <c r="NCF20" s="22"/>
      <c r="NCG20" s="23"/>
      <c r="NCH20" s="20"/>
      <c r="NCI20" s="22"/>
      <c r="NCJ20" s="22"/>
      <c r="NCK20" s="22"/>
      <c r="NCL20" s="22"/>
      <c r="NCM20" s="22"/>
      <c r="NCN20" s="23"/>
      <c r="NCO20" s="20"/>
      <c r="NCP20" s="22"/>
      <c r="NCQ20" s="22"/>
      <c r="NCR20" s="22"/>
      <c r="NCS20" s="22"/>
      <c r="NCT20" s="22"/>
      <c r="NCU20" s="23"/>
      <c r="NCV20" s="20"/>
      <c r="NCW20" s="22"/>
      <c r="NCX20" s="22"/>
      <c r="NCY20" s="22"/>
      <c r="NCZ20" s="22"/>
      <c r="NDA20" s="22"/>
      <c r="NDB20" s="23"/>
      <c r="NDC20" s="20"/>
      <c r="NDD20" s="22"/>
      <c r="NDE20" s="22"/>
      <c r="NDF20" s="22"/>
      <c r="NDG20" s="22"/>
      <c r="NDH20" s="22"/>
      <c r="NDI20" s="23"/>
      <c r="NDJ20" s="20"/>
      <c r="NDK20" s="22"/>
      <c r="NDL20" s="22"/>
      <c r="NDM20" s="22"/>
      <c r="NDN20" s="22"/>
      <c r="NDO20" s="22"/>
      <c r="NDP20" s="23"/>
      <c r="NDQ20" s="20"/>
      <c r="NDR20" s="22"/>
      <c r="NDS20" s="22"/>
      <c r="NDT20" s="22"/>
      <c r="NDU20" s="22"/>
      <c r="NDV20" s="22"/>
      <c r="NDW20" s="23"/>
      <c r="NDX20" s="20"/>
      <c r="NDY20" s="22"/>
      <c r="NDZ20" s="22"/>
      <c r="NEA20" s="22"/>
      <c r="NEB20" s="22"/>
      <c r="NEC20" s="22"/>
      <c r="NED20" s="23"/>
      <c r="NEE20" s="20"/>
      <c r="NEF20" s="22"/>
      <c r="NEG20" s="22"/>
      <c r="NEH20" s="22"/>
      <c r="NEI20" s="22"/>
      <c r="NEJ20" s="22"/>
      <c r="NEK20" s="23"/>
      <c r="NEL20" s="20"/>
      <c r="NEM20" s="22"/>
      <c r="NEN20" s="22"/>
      <c r="NEO20" s="22"/>
      <c r="NEP20" s="22"/>
      <c r="NEQ20" s="22"/>
      <c r="NER20" s="23"/>
      <c r="NES20" s="20"/>
      <c r="NET20" s="22"/>
      <c r="NEU20" s="22"/>
      <c r="NEV20" s="22"/>
      <c r="NEW20" s="22"/>
      <c r="NEX20" s="22"/>
      <c r="NEY20" s="23"/>
      <c r="NEZ20" s="20"/>
      <c r="NFA20" s="22"/>
      <c r="NFB20" s="22"/>
      <c r="NFC20" s="22"/>
      <c r="NFD20" s="22"/>
      <c r="NFE20" s="22"/>
      <c r="NFF20" s="23"/>
      <c r="NFG20" s="20"/>
      <c r="NFH20" s="22"/>
      <c r="NFI20" s="22"/>
      <c r="NFJ20" s="22"/>
      <c r="NFK20" s="22"/>
      <c r="NFL20" s="22"/>
      <c r="NFM20" s="23"/>
      <c r="NFN20" s="20"/>
      <c r="NFO20" s="22"/>
      <c r="NFP20" s="22"/>
      <c r="NFQ20" s="22"/>
      <c r="NFR20" s="22"/>
      <c r="NFS20" s="22"/>
      <c r="NFT20" s="23"/>
      <c r="NFU20" s="20"/>
      <c r="NFV20" s="22"/>
      <c r="NFW20" s="22"/>
      <c r="NFX20" s="22"/>
      <c r="NFY20" s="22"/>
      <c r="NFZ20" s="22"/>
      <c r="NGA20" s="23"/>
      <c r="NGB20" s="20"/>
      <c r="NGC20" s="22"/>
      <c r="NGD20" s="22"/>
      <c r="NGE20" s="22"/>
      <c r="NGF20" s="22"/>
      <c r="NGG20" s="22"/>
      <c r="NGH20" s="23"/>
      <c r="NGI20" s="20"/>
      <c r="NGJ20" s="22"/>
      <c r="NGK20" s="22"/>
      <c r="NGL20" s="22"/>
      <c r="NGM20" s="22"/>
      <c r="NGN20" s="22"/>
      <c r="NGO20" s="23"/>
      <c r="NGP20" s="20"/>
      <c r="NGQ20" s="22"/>
      <c r="NGR20" s="22"/>
      <c r="NGS20" s="22"/>
      <c r="NGT20" s="22"/>
      <c r="NGU20" s="22"/>
      <c r="NGV20" s="23"/>
      <c r="NGW20" s="20"/>
      <c r="NGX20" s="22"/>
      <c r="NGY20" s="22"/>
      <c r="NGZ20" s="22"/>
      <c r="NHA20" s="22"/>
      <c r="NHB20" s="22"/>
      <c r="NHC20" s="23"/>
      <c r="NHD20" s="20"/>
      <c r="NHE20" s="22"/>
      <c r="NHF20" s="22"/>
      <c r="NHG20" s="22"/>
      <c r="NHH20" s="22"/>
      <c r="NHI20" s="22"/>
      <c r="NHJ20" s="23"/>
      <c r="NHK20" s="20"/>
      <c r="NHL20" s="22"/>
      <c r="NHM20" s="22"/>
      <c r="NHN20" s="22"/>
      <c r="NHO20" s="22"/>
      <c r="NHP20" s="22"/>
      <c r="NHQ20" s="23"/>
      <c r="NHR20" s="20"/>
      <c r="NHS20" s="22"/>
      <c r="NHT20" s="22"/>
      <c r="NHU20" s="22"/>
      <c r="NHV20" s="22"/>
      <c r="NHW20" s="22"/>
      <c r="NHX20" s="23"/>
      <c r="NHY20" s="20"/>
      <c r="NHZ20" s="22"/>
      <c r="NIA20" s="22"/>
      <c r="NIB20" s="22"/>
      <c r="NIC20" s="22"/>
      <c r="NID20" s="22"/>
      <c r="NIE20" s="23"/>
      <c r="NIF20" s="20"/>
      <c r="NIG20" s="22"/>
      <c r="NIH20" s="22"/>
      <c r="NII20" s="22"/>
      <c r="NIJ20" s="22"/>
      <c r="NIK20" s="22"/>
      <c r="NIL20" s="23"/>
      <c r="NIM20" s="20"/>
      <c r="NIN20" s="22"/>
      <c r="NIO20" s="22"/>
      <c r="NIP20" s="22"/>
      <c r="NIQ20" s="22"/>
      <c r="NIR20" s="22"/>
      <c r="NIS20" s="23"/>
      <c r="NIT20" s="20"/>
      <c r="NIU20" s="22"/>
      <c r="NIV20" s="22"/>
      <c r="NIW20" s="22"/>
      <c r="NIX20" s="22"/>
      <c r="NIY20" s="22"/>
      <c r="NIZ20" s="23"/>
      <c r="NJA20" s="20"/>
      <c r="NJB20" s="22"/>
      <c r="NJC20" s="22"/>
      <c r="NJD20" s="22"/>
      <c r="NJE20" s="22"/>
      <c r="NJF20" s="22"/>
      <c r="NJG20" s="23"/>
      <c r="NJH20" s="20"/>
      <c r="NJI20" s="22"/>
      <c r="NJJ20" s="22"/>
      <c r="NJK20" s="22"/>
      <c r="NJL20" s="22"/>
      <c r="NJM20" s="22"/>
      <c r="NJN20" s="23"/>
      <c r="NJO20" s="20"/>
      <c r="NJP20" s="22"/>
      <c r="NJQ20" s="22"/>
      <c r="NJR20" s="22"/>
      <c r="NJS20" s="22"/>
      <c r="NJT20" s="22"/>
      <c r="NJU20" s="23"/>
      <c r="NJV20" s="20"/>
      <c r="NJW20" s="22"/>
      <c r="NJX20" s="22"/>
      <c r="NJY20" s="22"/>
      <c r="NJZ20" s="22"/>
      <c r="NKA20" s="22"/>
      <c r="NKB20" s="23"/>
      <c r="NKC20" s="20"/>
      <c r="NKD20" s="22"/>
      <c r="NKE20" s="22"/>
      <c r="NKF20" s="22"/>
      <c r="NKG20" s="22"/>
      <c r="NKH20" s="22"/>
      <c r="NKI20" s="23"/>
      <c r="NKJ20" s="20"/>
      <c r="NKK20" s="22"/>
      <c r="NKL20" s="22"/>
      <c r="NKM20" s="22"/>
      <c r="NKN20" s="22"/>
      <c r="NKO20" s="22"/>
      <c r="NKP20" s="23"/>
      <c r="NKQ20" s="20"/>
      <c r="NKR20" s="22"/>
      <c r="NKS20" s="22"/>
      <c r="NKT20" s="22"/>
      <c r="NKU20" s="22"/>
      <c r="NKV20" s="22"/>
      <c r="NKW20" s="23"/>
      <c r="NKX20" s="20"/>
      <c r="NKY20" s="22"/>
      <c r="NKZ20" s="22"/>
      <c r="NLA20" s="22"/>
      <c r="NLB20" s="22"/>
      <c r="NLC20" s="22"/>
      <c r="NLD20" s="23"/>
      <c r="NLE20" s="20"/>
      <c r="NLF20" s="22"/>
      <c r="NLG20" s="22"/>
      <c r="NLH20" s="22"/>
      <c r="NLI20" s="22"/>
      <c r="NLJ20" s="22"/>
      <c r="NLK20" s="23"/>
      <c r="NLL20" s="20"/>
      <c r="NLM20" s="22"/>
      <c r="NLN20" s="22"/>
      <c r="NLO20" s="22"/>
      <c r="NLP20" s="22"/>
      <c r="NLQ20" s="22"/>
      <c r="NLR20" s="23"/>
      <c r="NLS20" s="20"/>
      <c r="NLT20" s="22"/>
      <c r="NLU20" s="22"/>
      <c r="NLV20" s="22"/>
      <c r="NLW20" s="22"/>
      <c r="NLX20" s="22"/>
      <c r="NLY20" s="23"/>
      <c r="NLZ20" s="20"/>
      <c r="NMA20" s="22"/>
      <c r="NMB20" s="22"/>
      <c r="NMC20" s="22"/>
      <c r="NMD20" s="22"/>
      <c r="NME20" s="22"/>
      <c r="NMF20" s="23"/>
      <c r="NMG20" s="20"/>
      <c r="NMH20" s="22"/>
      <c r="NMI20" s="22"/>
      <c r="NMJ20" s="22"/>
      <c r="NMK20" s="22"/>
      <c r="NML20" s="22"/>
      <c r="NMM20" s="23"/>
      <c r="NMN20" s="20"/>
      <c r="NMO20" s="22"/>
      <c r="NMP20" s="22"/>
      <c r="NMQ20" s="22"/>
      <c r="NMR20" s="22"/>
      <c r="NMS20" s="22"/>
      <c r="NMT20" s="23"/>
      <c r="NMU20" s="20"/>
      <c r="NMV20" s="22"/>
      <c r="NMW20" s="22"/>
      <c r="NMX20" s="22"/>
      <c r="NMY20" s="22"/>
      <c r="NMZ20" s="22"/>
      <c r="NNA20" s="23"/>
      <c r="NNB20" s="20"/>
      <c r="NNC20" s="22"/>
      <c r="NND20" s="22"/>
      <c r="NNE20" s="22"/>
      <c r="NNF20" s="22"/>
      <c r="NNG20" s="22"/>
      <c r="NNH20" s="23"/>
      <c r="NNI20" s="20"/>
      <c r="NNJ20" s="22"/>
      <c r="NNK20" s="22"/>
      <c r="NNL20" s="22"/>
      <c r="NNM20" s="22"/>
      <c r="NNN20" s="22"/>
      <c r="NNO20" s="23"/>
      <c r="NNP20" s="20"/>
      <c r="NNQ20" s="22"/>
      <c r="NNR20" s="22"/>
      <c r="NNS20" s="22"/>
      <c r="NNT20" s="22"/>
      <c r="NNU20" s="22"/>
      <c r="NNV20" s="23"/>
      <c r="NNW20" s="20"/>
      <c r="NNX20" s="22"/>
      <c r="NNY20" s="22"/>
      <c r="NNZ20" s="22"/>
      <c r="NOA20" s="22"/>
      <c r="NOB20" s="22"/>
      <c r="NOC20" s="23"/>
      <c r="NOD20" s="20"/>
      <c r="NOE20" s="22"/>
      <c r="NOF20" s="22"/>
      <c r="NOG20" s="22"/>
      <c r="NOH20" s="22"/>
      <c r="NOI20" s="22"/>
      <c r="NOJ20" s="23"/>
      <c r="NOK20" s="20"/>
      <c r="NOL20" s="22"/>
      <c r="NOM20" s="22"/>
      <c r="NON20" s="22"/>
      <c r="NOO20" s="22"/>
      <c r="NOP20" s="22"/>
      <c r="NOQ20" s="23"/>
      <c r="NOR20" s="20"/>
      <c r="NOS20" s="22"/>
      <c r="NOT20" s="22"/>
      <c r="NOU20" s="22"/>
      <c r="NOV20" s="22"/>
      <c r="NOW20" s="22"/>
      <c r="NOX20" s="23"/>
      <c r="NOY20" s="20"/>
      <c r="NOZ20" s="22"/>
      <c r="NPA20" s="22"/>
      <c r="NPB20" s="22"/>
      <c r="NPC20" s="22"/>
      <c r="NPD20" s="22"/>
      <c r="NPE20" s="23"/>
      <c r="NPF20" s="20"/>
      <c r="NPG20" s="22"/>
      <c r="NPH20" s="22"/>
      <c r="NPI20" s="22"/>
      <c r="NPJ20" s="22"/>
      <c r="NPK20" s="22"/>
      <c r="NPL20" s="23"/>
      <c r="NPM20" s="20"/>
      <c r="NPN20" s="22"/>
      <c r="NPO20" s="22"/>
      <c r="NPP20" s="22"/>
      <c r="NPQ20" s="22"/>
      <c r="NPR20" s="22"/>
      <c r="NPS20" s="23"/>
      <c r="NPT20" s="20"/>
      <c r="NPU20" s="22"/>
      <c r="NPV20" s="22"/>
      <c r="NPW20" s="22"/>
      <c r="NPX20" s="22"/>
      <c r="NPY20" s="22"/>
      <c r="NPZ20" s="23"/>
      <c r="NQA20" s="20"/>
      <c r="NQB20" s="22"/>
      <c r="NQC20" s="22"/>
      <c r="NQD20" s="22"/>
      <c r="NQE20" s="22"/>
      <c r="NQF20" s="22"/>
      <c r="NQG20" s="23"/>
      <c r="NQH20" s="20"/>
      <c r="NQI20" s="22"/>
      <c r="NQJ20" s="22"/>
      <c r="NQK20" s="22"/>
      <c r="NQL20" s="22"/>
      <c r="NQM20" s="22"/>
      <c r="NQN20" s="23"/>
      <c r="NQO20" s="20"/>
      <c r="NQP20" s="22"/>
      <c r="NQQ20" s="22"/>
      <c r="NQR20" s="22"/>
      <c r="NQS20" s="22"/>
      <c r="NQT20" s="22"/>
      <c r="NQU20" s="23"/>
      <c r="NQV20" s="20"/>
      <c r="NQW20" s="22"/>
      <c r="NQX20" s="22"/>
      <c r="NQY20" s="22"/>
      <c r="NQZ20" s="22"/>
      <c r="NRA20" s="22"/>
      <c r="NRB20" s="23"/>
      <c r="NRC20" s="20"/>
      <c r="NRD20" s="22"/>
      <c r="NRE20" s="22"/>
      <c r="NRF20" s="22"/>
      <c r="NRG20" s="22"/>
      <c r="NRH20" s="22"/>
      <c r="NRI20" s="23"/>
      <c r="NRJ20" s="20"/>
      <c r="NRK20" s="22"/>
      <c r="NRL20" s="22"/>
      <c r="NRM20" s="22"/>
      <c r="NRN20" s="22"/>
      <c r="NRO20" s="22"/>
      <c r="NRP20" s="23"/>
      <c r="NRQ20" s="20"/>
      <c r="NRR20" s="22"/>
      <c r="NRS20" s="22"/>
      <c r="NRT20" s="22"/>
      <c r="NRU20" s="22"/>
      <c r="NRV20" s="22"/>
      <c r="NRW20" s="23"/>
      <c r="NRX20" s="20"/>
      <c r="NRY20" s="22"/>
      <c r="NRZ20" s="22"/>
      <c r="NSA20" s="22"/>
      <c r="NSB20" s="22"/>
      <c r="NSC20" s="22"/>
      <c r="NSD20" s="23"/>
      <c r="NSE20" s="20"/>
      <c r="NSF20" s="22"/>
      <c r="NSG20" s="22"/>
      <c r="NSH20" s="22"/>
      <c r="NSI20" s="22"/>
      <c r="NSJ20" s="22"/>
      <c r="NSK20" s="23"/>
      <c r="NSL20" s="20"/>
      <c r="NSM20" s="22"/>
      <c r="NSN20" s="22"/>
      <c r="NSO20" s="22"/>
      <c r="NSP20" s="22"/>
      <c r="NSQ20" s="22"/>
      <c r="NSR20" s="23"/>
      <c r="NSS20" s="20"/>
      <c r="NST20" s="22"/>
      <c r="NSU20" s="22"/>
      <c r="NSV20" s="22"/>
      <c r="NSW20" s="22"/>
      <c r="NSX20" s="22"/>
      <c r="NSY20" s="23"/>
      <c r="NSZ20" s="20"/>
      <c r="NTA20" s="22"/>
      <c r="NTB20" s="22"/>
      <c r="NTC20" s="22"/>
      <c r="NTD20" s="22"/>
      <c r="NTE20" s="22"/>
      <c r="NTF20" s="23"/>
      <c r="NTG20" s="20"/>
      <c r="NTH20" s="22"/>
      <c r="NTI20" s="22"/>
      <c r="NTJ20" s="22"/>
      <c r="NTK20" s="22"/>
      <c r="NTL20" s="22"/>
      <c r="NTM20" s="23"/>
      <c r="NTN20" s="20"/>
      <c r="NTO20" s="22"/>
      <c r="NTP20" s="22"/>
      <c r="NTQ20" s="22"/>
      <c r="NTR20" s="22"/>
      <c r="NTS20" s="22"/>
      <c r="NTT20" s="23"/>
      <c r="NTU20" s="20"/>
      <c r="NTV20" s="22"/>
      <c r="NTW20" s="22"/>
      <c r="NTX20" s="22"/>
      <c r="NTY20" s="22"/>
      <c r="NTZ20" s="22"/>
      <c r="NUA20" s="23"/>
      <c r="NUB20" s="20"/>
      <c r="NUC20" s="22"/>
      <c r="NUD20" s="22"/>
      <c r="NUE20" s="22"/>
      <c r="NUF20" s="22"/>
      <c r="NUG20" s="22"/>
      <c r="NUH20" s="23"/>
      <c r="NUI20" s="20"/>
      <c r="NUJ20" s="22"/>
      <c r="NUK20" s="22"/>
      <c r="NUL20" s="22"/>
      <c r="NUM20" s="22"/>
      <c r="NUN20" s="22"/>
      <c r="NUO20" s="23"/>
      <c r="NUP20" s="20"/>
      <c r="NUQ20" s="22"/>
      <c r="NUR20" s="22"/>
      <c r="NUS20" s="22"/>
      <c r="NUT20" s="22"/>
      <c r="NUU20" s="22"/>
      <c r="NUV20" s="23"/>
      <c r="NUW20" s="20"/>
      <c r="NUX20" s="22"/>
      <c r="NUY20" s="22"/>
      <c r="NUZ20" s="22"/>
      <c r="NVA20" s="22"/>
      <c r="NVB20" s="22"/>
      <c r="NVC20" s="23"/>
      <c r="NVD20" s="20"/>
      <c r="NVE20" s="22"/>
      <c r="NVF20" s="22"/>
      <c r="NVG20" s="22"/>
      <c r="NVH20" s="22"/>
      <c r="NVI20" s="22"/>
      <c r="NVJ20" s="23"/>
      <c r="NVK20" s="20"/>
      <c r="NVL20" s="22"/>
      <c r="NVM20" s="22"/>
      <c r="NVN20" s="22"/>
      <c r="NVO20" s="22"/>
      <c r="NVP20" s="22"/>
      <c r="NVQ20" s="23"/>
      <c r="NVR20" s="20"/>
      <c r="NVS20" s="22"/>
      <c r="NVT20" s="22"/>
      <c r="NVU20" s="22"/>
      <c r="NVV20" s="22"/>
      <c r="NVW20" s="22"/>
      <c r="NVX20" s="23"/>
      <c r="NVY20" s="20"/>
      <c r="NVZ20" s="22"/>
      <c r="NWA20" s="22"/>
      <c r="NWB20" s="22"/>
      <c r="NWC20" s="22"/>
      <c r="NWD20" s="22"/>
      <c r="NWE20" s="23"/>
      <c r="NWF20" s="20"/>
      <c r="NWG20" s="22"/>
      <c r="NWH20" s="22"/>
      <c r="NWI20" s="22"/>
      <c r="NWJ20" s="22"/>
      <c r="NWK20" s="22"/>
      <c r="NWL20" s="23"/>
      <c r="NWM20" s="20"/>
      <c r="NWN20" s="22"/>
      <c r="NWO20" s="22"/>
      <c r="NWP20" s="22"/>
      <c r="NWQ20" s="22"/>
      <c r="NWR20" s="22"/>
      <c r="NWS20" s="23"/>
      <c r="NWT20" s="20"/>
      <c r="NWU20" s="22"/>
      <c r="NWV20" s="22"/>
      <c r="NWW20" s="22"/>
      <c r="NWX20" s="22"/>
      <c r="NWY20" s="22"/>
      <c r="NWZ20" s="23"/>
      <c r="NXA20" s="20"/>
      <c r="NXB20" s="22"/>
      <c r="NXC20" s="22"/>
      <c r="NXD20" s="22"/>
      <c r="NXE20" s="22"/>
      <c r="NXF20" s="22"/>
      <c r="NXG20" s="23"/>
      <c r="NXH20" s="20"/>
      <c r="NXI20" s="22"/>
      <c r="NXJ20" s="22"/>
      <c r="NXK20" s="22"/>
      <c r="NXL20" s="22"/>
      <c r="NXM20" s="22"/>
      <c r="NXN20" s="23"/>
      <c r="NXO20" s="20"/>
      <c r="NXP20" s="22"/>
      <c r="NXQ20" s="22"/>
      <c r="NXR20" s="22"/>
      <c r="NXS20" s="22"/>
      <c r="NXT20" s="22"/>
      <c r="NXU20" s="23"/>
      <c r="NXV20" s="20"/>
      <c r="NXW20" s="22"/>
      <c r="NXX20" s="22"/>
      <c r="NXY20" s="22"/>
      <c r="NXZ20" s="22"/>
      <c r="NYA20" s="22"/>
      <c r="NYB20" s="23"/>
      <c r="NYC20" s="20"/>
      <c r="NYD20" s="22"/>
      <c r="NYE20" s="22"/>
      <c r="NYF20" s="22"/>
      <c r="NYG20" s="22"/>
      <c r="NYH20" s="22"/>
      <c r="NYI20" s="23"/>
      <c r="NYJ20" s="20"/>
      <c r="NYK20" s="22"/>
      <c r="NYL20" s="22"/>
      <c r="NYM20" s="22"/>
      <c r="NYN20" s="22"/>
      <c r="NYO20" s="22"/>
      <c r="NYP20" s="23"/>
      <c r="NYQ20" s="20"/>
      <c r="NYR20" s="22"/>
      <c r="NYS20" s="22"/>
      <c r="NYT20" s="22"/>
      <c r="NYU20" s="22"/>
      <c r="NYV20" s="22"/>
      <c r="NYW20" s="23"/>
      <c r="NYX20" s="20"/>
      <c r="NYY20" s="22"/>
      <c r="NYZ20" s="22"/>
      <c r="NZA20" s="22"/>
      <c r="NZB20" s="22"/>
      <c r="NZC20" s="22"/>
      <c r="NZD20" s="23"/>
      <c r="NZE20" s="20"/>
      <c r="NZF20" s="22"/>
      <c r="NZG20" s="22"/>
      <c r="NZH20" s="22"/>
      <c r="NZI20" s="22"/>
      <c r="NZJ20" s="22"/>
      <c r="NZK20" s="23"/>
      <c r="NZL20" s="20"/>
      <c r="NZM20" s="22"/>
      <c r="NZN20" s="22"/>
      <c r="NZO20" s="22"/>
      <c r="NZP20" s="22"/>
      <c r="NZQ20" s="22"/>
      <c r="NZR20" s="23"/>
      <c r="NZS20" s="20"/>
      <c r="NZT20" s="22"/>
      <c r="NZU20" s="22"/>
      <c r="NZV20" s="22"/>
      <c r="NZW20" s="22"/>
      <c r="NZX20" s="22"/>
      <c r="NZY20" s="23"/>
      <c r="NZZ20" s="20"/>
      <c r="OAA20" s="22"/>
      <c r="OAB20" s="22"/>
      <c r="OAC20" s="22"/>
      <c r="OAD20" s="22"/>
      <c r="OAE20" s="22"/>
      <c r="OAF20" s="23"/>
      <c r="OAG20" s="20"/>
      <c r="OAH20" s="22"/>
      <c r="OAI20" s="22"/>
      <c r="OAJ20" s="22"/>
      <c r="OAK20" s="22"/>
      <c r="OAL20" s="22"/>
      <c r="OAM20" s="23"/>
      <c r="OAN20" s="20"/>
      <c r="OAO20" s="22"/>
      <c r="OAP20" s="22"/>
      <c r="OAQ20" s="22"/>
      <c r="OAR20" s="22"/>
      <c r="OAS20" s="22"/>
      <c r="OAT20" s="23"/>
      <c r="OAU20" s="20"/>
      <c r="OAV20" s="22"/>
      <c r="OAW20" s="22"/>
      <c r="OAX20" s="22"/>
      <c r="OAY20" s="22"/>
      <c r="OAZ20" s="22"/>
      <c r="OBA20" s="23"/>
      <c r="OBB20" s="20"/>
      <c r="OBC20" s="22"/>
      <c r="OBD20" s="22"/>
      <c r="OBE20" s="22"/>
      <c r="OBF20" s="22"/>
      <c r="OBG20" s="22"/>
      <c r="OBH20" s="23"/>
      <c r="OBI20" s="20"/>
      <c r="OBJ20" s="22"/>
      <c r="OBK20" s="22"/>
      <c r="OBL20" s="22"/>
      <c r="OBM20" s="22"/>
      <c r="OBN20" s="22"/>
      <c r="OBO20" s="23"/>
      <c r="OBP20" s="20"/>
      <c r="OBQ20" s="22"/>
      <c r="OBR20" s="22"/>
      <c r="OBS20" s="22"/>
      <c r="OBT20" s="22"/>
      <c r="OBU20" s="22"/>
      <c r="OBV20" s="23"/>
      <c r="OBW20" s="20"/>
      <c r="OBX20" s="22"/>
      <c r="OBY20" s="22"/>
      <c r="OBZ20" s="22"/>
      <c r="OCA20" s="22"/>
      <c r="OCB20" s="22"/>
      <c r="OCC20" s="23"/>
      <c r="OCD20" s="20"/>
      <c r="OCE20" s="22"/>
      <c r="OCF20" s="22"/>
      <c r="OCG20" s="22"/>
      <c r="OCH20" s="22"/>
      <c r="OCI20" s="22"/>
      <c r="OCJ20" s="23"/>
      <c r="OCK20" s="20"/>
      <c r="OCL20" s="22"/>
      <c r="OCM20" s="22"/>
      <c r="OCN20" s="22"/>
      <c r="OCO20" s="22"/>
      <c r="OCP20" s="22"/>
      <c r="OCQ20" s="23"/>
      <c r="OCR20" s="20"/>
      <c r="OCS20" s="22"/>
      <c r="OCT20" s="22"/>
      <c r="OCU20" s="22"/>
      <c r="OCV20" s="22"/>
      <c r="OCW20" s="22"/>
      <c r="OCX20" s="23"/>
      <c r="OCY20" s="20"/>
      <c r="OCZ20" s="22"/>
      <c r="ODA20" s="22"/>
      <c r="ODB20" s="22"/>
      <c r="ODC20" s="22"/>
      <c r="ODD20" s="22"/>
      <c r="ODE20" s="23"/>
      <c r="ODF20" s="20"/>
      <c r="ODG20" s="22"/>
      <c r="ODH20" s="22"/>
      <c r="ODI20" s="22"/>
      <c r="ODJ20" s="22"/>
      <c r="ODK20" s="22"/>
      <c r="ODL20" s="23"/>
      <c r="ODM20" s="20"/>
      <c r="ODN20" s="22"/>
      <c r="ODO20" s="22"/>
      <c r="ODP20" s="22"/>
      <c r="ODQ20" s="22"/>
      <c r="ODR20" s="22"/>
      <c r="ODS20" s="23"/>
      <c r="ODT20" s="20"/>
      <c r="ODU20" s="22"/>
      <c r="ODV20" s="22"/>
      <c r="ODW20" s="22"/>
      <c r="ODX20" s="22"/>
      <c r="ODY20" s="22"/>
      <c r="ODZ20" s="23"/>
      <c r="OEA20" s="20"/>
      <c r="OEB20" s="22"/>
      <c r="OEC20" s="22"/>
      <c r="OED20" s="22"/>
      <c r="OEE20" s="22"/>
      <c r="OEF20" s="22"/>
      <c r="OEG20" s="23"/>
      <c r="OEH20" s="20"/>
      <c r="OEI20" s="22"/>
      <c r="OEJ20" s="22"/>
      <c r="OEK20" s="22"/>
      <c r="OEL20" s="22"/>
      <c r="OEM20" s="22"/>
      <c r="OEN20" s="23"/>
      <c r="OEO20" s="20"/>
      <c r="OEP20" s="22"/>
      <c r="OEQ20" s="22"/>
      <c r="OER20" s="22"/>
      <c r="OES20" s="22"/>
      <c r="OET20" s="22"/>
      <c r="OEU20" s="23"/>
      <c r="OEV20" s="20"/>
      <c r="OEW20" s="22"/>
      <c r="OEX20" s="22"/>
      <c r="OEY20" s="22"/>
      <c r="OEZ20" s="22"/>
      <c r="OFA20" s="22"/>
      <c r="OFB20" s="23"/>
      <c r="OFC20" s="20"/>
      <c r="OFD20" s="22"/>
      <c r="OFE20" s="22"/>
      <c r="OFF20" s="22"/>
      <c r="OFG20" s="22"/>
      <c r="OFH20" s="22"/>
      <c r="OFI20" s="23"/>
      <c r="OFJ20" s="20"/>
      <c r="OFK20" s="22"/>
      <c r="OFL20" s="22"/>
      <c r="OFM20" s="22"/>
      <c r="OFN20" s="22"/>
      <c r="OFO20" s="22"/>
      <c r="OFP20" s="23"/>
      <c r="OFQ20" s="20"/>
      <c r="OFR20" s="22"/>
      <c r="OFS20" s="22"/>
      <c r="OFT20" s="22"/>
      <c r="OFU20" s="22"/>
      <c r="OFV20" s="22"/>
      <c r="OFW20" s="23"/>
      <c r="OFX20" s="20"/>
      <c r="OFY20" s="22"/>
      <c r="OFZ20" s="22"/>
      <c r="OGA20" s="22"/>
      <c r="OGB20" s="22"/>
      <c r="OGC20" s="22"/>
      <c r="OGD20" s="23"/>
      <c r="OGE20" s="20"/>
      <c r="OGF20" s="22"/>
      <c r="OGG20" s="22"/>
      <c r="OGH20" s="22"/>
      <c r="OGI20" s="22"/>
      <c r="OGJ20" s="22"/>
      <c r="OGK20" s="23"/>
      <c r="OGL20" s="20"/>
      <c r="OGM20" s="22"/>
      <c r="OGN20" s="22"/>
      <c r="OGO20" s="22"/>
      <c r="OGP20" s="22"/>
      <c r="OGQ20" s="22"/>
      <c r="OGR20" s="23"/>
      <c r="OGS20" s="20"/>
      <c r="OGT20" s="22"/>
      <c r="OGU20" s="22"/>
      <c r="OGV20" s="22"/>
      <c r="OGW20" s="22"/>
      <c r="OGX20" s="22"/>
      <c r="OGY20" s="23"/>
      <c r="OGZ20" s="20"/>
      <c r="OHA20" s="22"/>
      <c r="OHB20" s="22"/>
      <c r="OHC20" s="22"/>
      <c r="OHD20" s="22"/>
      <c r="OHE20" s="22"/>
      <c r="OHF20" s="23"/>
      <c r="OHG20" s="20"/>
      <c r="OHH20" s="22"/>
      <c r="OHI20" s="22"/>
      <c r="OHJ20" s="22"/>
      <c r="OHK20" s="22"/>
      <c r="OHL20" s="22"/>
      <c r="OHM20" s="23"/>
      <c r="OHN20" s="20"/>
      <c r="OHO20" s="22"/>
      <c r="OHP20" s="22"/>
      <c r="OHQ20" s="22"/>
      <c r="OHR20" s="22"/>
      <c r="OHS20" s="22"/>
      <c r="OHT20" s="23"/>
      <c r="OHU20" s="20"/>
      <c r="OHV20" s="22"/>
      <c r="OHW20" s="22"/>
      <c r="OHX20" s="22"/>
      <c r="OHY20" s="22"/>
      <c r="OHZ20" s="22"/>
      <c r="OIA20" s="23"/>
      <c r="OIB20" s="20"/>
      <c r="OIC20" s="22"/>
      <c r="OID20" s="22"/>
      <c r="OIE20" s="22"/>
      <c r="OIF20" s="22"/>
      <c r="OIG20" s="22"/>
      <c r="OIH20" s="23"/>
      <c r="OII20" s="20"/>
      <c r="OIJ20" s="22"/>
      <c r="OIK20" s="22"/>
      <c r="OIL20" s="22"/>
      <c r="OIM20" s="22"/>
      <c r="OIN20" s="22"/>
      <c r="OIO20" s="23"/>
      <c r="OIP20" s="20"/>
      <c r="OIQ20" s="22"/>
      <c r="OIR20" s="22"/>
      <c r="OIS20" s="22"/>
      <c r="OIT20" s="22"/>
      <c r="OIU20" s="22"/>
      <c r="OIV20" s="23"/>
      <c r="OIW20" s="20"/>
      <c r="OIX20" s="22"/>
      <c r="OIY20" s="22"/>
      <c r="OIZ20" s="22"/>
      <c r="OJA20" s="22"/>
      <c r="OJB20" s="22"/>
      <c r="OJC20" s="23"/>
      <c r="OJD20" s="20"/>
      <c r="OJE20" s="22"/>
      <c r="OJF20" s="22"/>
      <c r="OJG20" s="22"/>
      <c r="OJH20" s="22"/>
      <c r="OJI20" s="22"/>
      <c r="OJJ20" s="23"/>
      <c r="OJK20" s="20"/>
      <c r="OJL20" s="22"/>
      <c r="OJM20" s="22"/>
      <c r="OJN20" s="22"/>
      <c r="OJO20" s="22"/>
      <c r="OJP20" s="22"/>
      <c r="OJQ20" s="23"/>
      <c r="OJR20" s="20"/>
      <c r="OJS20" s="22"/>
      <c r="OJT20" s="22"/>
      <c r="OJU20" s="22"/>
      <c r="OJV20" s="22"/>
      <c r="OJW20" s="22"/>
      <c r="OJX20" s="23"/>
      <c r="OJY20" s="20"/>
      <c r="OJZ20" s="22"/>
      <c r="OKA20" s="22"/>
      <c r="OKB20" s="22"/>
      <c r="OKC20" s="22"/>
      <c r="OKD20" s="22"/>
      <c r="OKE20" s="23"/>
      <c r="OKF20" s="20"/>
      <c r="OKG20" s="22"/>
      <c r="OKH20" s="22"/>
      <c r="OKI20" s="22"/>
      <c r="OKJ20" s="22"/>
      <c r="OKK20" s="22"/>
      <c r="OKL20" s="23"/>
      <c r="OKM20" s="20"/>
      <c r="OKN20" s="22"/>
      <c r="OKO20" s="22"/>
      <c r="OKP20" s="22"/>
      <c r="OKQ20" s="22"/>
      <c r="OKR20" s="22"/>
      <c r="OKS20" s="23"/>
      <c r="OKT20" s="20"/>
      <c r="OKU20" s="22"/>
      <c r="OKV20" s="22"/>
      <c r="OKW20" s="22"/>
      <c r="OKX20" s="22"/>
      <c r="OKY20" s="22"/>
      <c r="OKZ20" s="23"/>
      <c r="OLA20" s="20"/>
      <c r="OLB20" s="22"/>
      <c r="OLC20" s="22"/>
      <c r="OLD20" s="22"/>
      <c r="OLE20" s="22"/>
      <c r="OLF20" s="22"/>
      <c r="OLG20" s="23"/>
      <c r="OLH20" s="20"/>
      <c r="OLI20" s="22"/>
      <c r="OLJ20" s="22"/>
      <c r="OLK20" s="22"/>
      <c r="OLL20" s="22"/>
      <c r="OLM20" s="22"/>
      <c r="OLN20" s="23"/>
      <c r="OLO20" s="20"/>
      <c r="OLP20" s="22"/>
      <c r="OLQ20" s="22"/>
      <c r="OLR20" s="22"/>
      <c r="OLS20" s="22"/>
      <c r="OLT20" s="22"/>
      <c r="OLU20" s="23"/>
      <c r="OLV20" s="20"/>
      <c r="OLW20" s="22"/>
      <c r="OLX20" s="22"/>
      <c r="OLY20" s="22"/>
      <c r="OLZ20" s="22"/>
      <c r="OMA20" s="22"/>
      <c r="OMB20" s="23"/>
      <c r="OMC20" s="20"/>
      <c r="OMD20" s="22"/>
      <c r="OME20" s="22"/>
      <c r="OMF20" s="22"/>
      <c r="OMG20" s="22"/>
      <c r="OMH20" s="22"/>
      <c r="OMI20" s="23"/>
      <c r="OMJ20" s="20"/>
      <c r="OMK20" s="22"/>
      <c r="OML20" s="22"/>
      <c r="OMM20" s="22"/>
      <c r="OMN20" s="22"/>
      <c r="OMO20" s="22"/>
      <c r="OMP20" s="23"/>
      <c r="OMQ20" s="20"/>
      <c r="OMR20" s="22"/>
      <c r="OMS20" s="22"/>
      <c r="OMT20" s="22"/>
      <c r="OMU20" s="22"/>
      <c r="OMV20" s="22"/>
      <c r="OMW20" s="23"/>
      <c r="OMX20" s="20"/>
      <c r="OMY20" s="22"/>
      <c r="OMZ20" s="22"/>
      <c r="ONA20" s="22"/>
      <c r="ONB20" s="22"/>
      <c r="ONC20" s="22"/>
      <c r="OND20" s="23"/>
      <c r="ONE20" s="20"/>
      <c r="ONF20" s="22"/>
      <c r="ONG20" s="22"/>
      <c r="ONH20" s="22"/>
      <c r="ONI20" s="22"/>
      <c r="ONJ20" s="22"/>
      <c r="ONK20" s="23"/>
      <c r="ONL20" s="20"/>
      <c r="ONM20" s="22"/>
      <c r="ONN20" s="22"/>
      <c r="ONO20" s="22"/>
      <c r="ONP20" s="22"/>
      <c r="ONQ20" s="22"/>
      <c r="ONR20" s="23"/>
      <c r="ONS20" s="20"/>
      <c r="ONT20" s="22"/>
      <c r="ONU20" s="22"/>
      <c r="ONV20" s="22"/>
      <c r="ONW20" s="22"/>
      <c r="ONX20" s="22"/>
      <c r="ONY20" s="23"/>
      <c r="ONZ20" s="20"/>
      <c r="OOA20" s="22"/>
      <c r="OOB20" s="22"/>
      <c r="OOC20" s="22"/>
      <c r="OOD20" s="22"/>
      <c r="OOE20" s="22"/>
      <c r="OOF20" s="23"/>
      <c r="OOG20" s="20"/>
      <c r="OOH20" s="22"/>
      <c r="OOI20" s="22"/>
      <c r="OOJ20" s="22"/>
      <c r="OOK20" s="22"/>
      <c r="OOL20" s="22"/>
      <c r="OOM20" s="23"/>
      <c r="OON20" s="20"/>
      <c r="OOO20" s="22"/>
      <c r="OOP20" s="22"/>
      <c r="OOQ20" s="22"/>
      <c r="OOR20" s="22"/>
      <c r="OOS20" s="22"/>
      <c r="OOT20" s="23"/>
      <c r="OOU20" s="20"/>
      <c r="OOV20" s="22"/>
      <c r="OOW20" s="22"/>
      <c r="OOX20" s="22"/>
      <c r="OOY20" s="22"/>
      <c r="OOZ20" s="22"/>
      <c r="OPA20" s="23"/>
      <c r="OPB20" s="20"/>
      <c r="OPC20" s="22"/>
      <c r="OPD20" s="22"/>
      <c r="OPE20" s="22"/>
      <c r="OPF20" s="22"/>
      <c r="OPG20" s="22"/>
      <c r="OPH20" s="23"/>
      <c r="OPI20" s="20"/>
      <c r="OPJ20" s="22"/>
      <c r="OPK20" s="22"/>
      <c r="OPL20" s="22"/>
      <c r="OPM20" s="22"/>
      <c r="OPN20" s="22"/>
      <c r="OPO20" s="23"/>
      <c r="OPP20" s="20"/>
      <c r="OPQ20" s="22"/>
      <c r="OPR20" s="22"/>
      <c r="OPS20" s="22"/>
      <c r="OPT20" s="22"/>
      <c r="OPU20" s="22"/>
      <c r="OPV20" s="23"/>
      <c r="OPW20" s="20"/>
      <c r="OPX20" s="22"/>
      <c r="OPY20" s="22"/>
      <c r="OPZ20" s="22"/>
      <c r="OQA20" s="22"/>
      <c r="OQB20" s="22"/>
      <c r="OQC20" s="23"/>
      <c r="OQD20" s="20"/>
      <c r="OQE20" s="22"/>
      <c r="OQF20" s="22"/>
      <c r="OQG20" s="22"/>
      <c r="OQH20" s="22"/>
      <c r="OQI20" s="22"/>
      <c r="OQJ20" s="23"/>
      <c r="OQK20" s="20"/>
      <c r="OQL20" s="22"/>
      <c r="OQM20" s="22"/>
      <c r="OQN20" s="22"/>
      <c r="OQO20" s="22"/>
      <c r="OQP20" s="22"/>
      <c r="OQQ20" s="23"/>
      <c r="OQR20" s="20"/>
      <c r="OQS20" s="22"/>
      <c r="OQT20" s="22"/>
      <c r="OQU20" s="22"/>
      <c r="OQV20" s="22"/>
      <c r="OQW20" s="22"/>
      <c r="OQX20" s="23"/>
      <c r="OQY20" s="20"/>
      <c r="OQZ20" s="22"/>
      <c r="ORA20" s="22"/>
      <c r="ORB20" s="22"/>
      <c r="ORC20" s="22"/>
      <c r="ORD20" s="22"/>
      <c r="ORE20" s="23"/>
      <c r="ORF20" s="20"/>
      <c r="ORG20" s="22"/>
      <c r="ORH20" s="22"/>
      <c r="ORI20" s="22"/>
      <c r="ORJ20" s="22"/>
      <c r="ORK20" s="22"/>
      <c r="ORL20" s="23"/>
      <c r="ORM20" s="20"/>
      <c r="ORN20" s="22"/>
      <c r="ORO20" s="22"/>
      <c r="ORP20" s="22"/>
      <c r="ORQ20" s="22"/>
      <c r="ORR20" s="22"/>
      <c r="ORS20" s="23"/>
      <c r="ORT20" s="20"/>
      <c r="ORU20" s="22"/>
      <c r="ORV20" s="22"/>
      <c r="ORW20" s="22"/>
      <c r="ORX20" s="22"/>
      <c r="ORY20" s="22"/>
      <c r="ORZ20" s="23"/>
      <c r="OSA20" s="20"/>
      <c r="OSB20" s="22"/>
      <c r="OSC20" s="22"/>
      <c r="OSD20" s="22"/>
      <c r="OSE20" s="22"/>
      <c r="OSF20" s="22"/>
      <c r="OSG20" s="23"/>
      <c r="OSH20" s="20"/>
      <c r="OSI20" s="22"/>
      <c r="OSJ20" s="22"/>
      <c r="OSK20" s="22"/>
      <c r="OSL20" s="22"/>
      <c r="OSM20" s="22"/>
      <c r="OSN20" s="23"/>
      <c r="OSO20" s="20"/>
      <c r="OSP20" s="22"/>
      <c r="OSQ20" s="22"/>
      <c r="OSR20" s="22"/>
      <c r="OSS20" s="22"/>
      <c r="OST20" s="22"/>
      <c r="OSU20" s="23"/>
      <c r="OSV20" s="20"/>
      <c r="OSW20" s="22"/>
      <c r="OSX20" s="22"/>
      <c r="OSY20" s="22"/>
      <c r="OSZ20" s="22"/>
      <c r="OTA20" s="22"/>
      <c r="OTB20" s="23"/>
      <c r="OTC20" s="20"/>
      <c r="OTD20" s="22"/>
      <c r="OTE20" s="22"/>
      <c r="OTF20" s="22"/>
      <c r="OTG20" s="22"/>
      <c r="OTH20" s="22"/>
      <c r="OTI20" s="23"/>
      <c r="OTJ20" s="20"/>
      <c r="OTK20" s="22"/>
      <c r="OTL20" s="22"/>
      <c r="OTM20" s="22"/>
      <c r="OTN20" s="22"/>
      <c r="OTO20" s="22"/>
      <c r="OTP20" s="23"/>
      <c r="OTQ20" s="20"/>
      <c r="OTR20" s="22"/>
      <c r="OTS20" s="22"/>
      <c r="OTT20" s="22"/>
      <c r="OTU20" s="22"/>
      <c r="OTV20" s="22"/>
      <c r="OTW20" s="23"/>
      <c r="OTX20" s="20"/>
      <c r="OTY20" s="22"/>
      <c r="OTZ20" s="22"/>
      <c r="OUA20" s="22"/>
      <c r="OUB20" s="22"/>
      <c r="OUC20" s="22"/>
      <c r="OUD20" s="23"/>
      <c r="OUE20" s="20"/>
      <c r="OUF20" s="22"/>
      <c r="OUG20" s="22"/>
      <c r="OUH20" s="22"/>
      <c r="OUI20" s="22"/>
      <c r="OUJ20" s="22"/>
      <c r="OUK20" s="23"/>
      <c r="OUL20" s="20"/>
      <c r="OUM20" s="22"/>
      <c r="OUN20" s="22"/>
      <c r="OUO20" s="22"/>
      <c r="OUP20" s="22"/>
      <c r="OUQ20" s="22"/>
      <c r="OUR20" s="23"/>
      <c r="OUS20" s="20"/>
      <c r="OUT20" s="22"/>
      <c r="OUU20" s="22"/>
      <c r="OUV20" s="22"/>
      <c r="OUW20" s="22"/>
      <c r="OUX20" s="22"/>
      <c r="OUY20" s="23"/>
      <c r="OUZ20" s="20"/>
      <c r="OVA20" s="22"/>
      <c r="OVB20" s="22"/>
      <c r="OVC20" s="22"/>
      <c r="OVD20" s="22"/>
      <c r="OVE20" s="22"/>
      <c r="OVF20" s="23"/>
      <c r="OVG20" s="20"/>
      <c r="OVH20" s="22"/>
      <c r="OVI20" s="22"/>
      <c r="OVJ20" s="22"/>
      <c r="OVK20" s="22"/>
      <c r="OVL20" s="22"/>
      <c r="OVM20" s="23"/>
      <c r="OVN20" s="20"/>
      <c r="OVO20" s="22"/>
      <c r="OVP20" s="22"/>
      <c r="OVQ20" s="22"/>
      <c r="OVR20" s="22"/>
      <c r="OVS20" s="22"/>
      <c r="OVT20" s="23"/>
      <c r="OVU20" s="20"/>
      <c r="OVV20" s="22"/>
      <c r="OVW20" s="22"/>
      <c r="OVX20" s="22"/>
      <c r="OVY20" s="22"/>
      <c r="OVZ20" s="22"/>
      <c r="OWA20" s="23"/>
      <c r="OWB20" s="20"/>
      <c r="OWC20" s="22"/>
      <c r="OWD20" s="22"/>
      <c r="OWE20" s="22"/>
      <c r="OWF20" s="22"/>
      <c r="OWG20" s="22"/>
      <c r="OWH20" s="23"/>
      <c r="OWI20" s="20"/>
      <c r="OWJ20" s="22"/>
      <c r="OWK20" s="22"/>
      <c r="OWL20" s="22"/>
      <c r="OWM20" s="22"/>
      <c r="OWN20" s="22"/>
      <c r="OWO20" s="23"/>
      <c r="OWP20" s="20"/>
      <c r="OWQ20" s="22"/>
      <c r="OWR20" s="22"/>
      <c r="OWS20" s="22"/>
      <c r="OWT20" s="22"/>
      <c r="OWU20" s="22"/>
      <c r="OWV20" s="23"/>
      <c r="OWW20" s="20"/>
      <c r="OWX20" s="22"/>
      <c r="OWY20" s="22"/>
      <c r="OWZ20" s="22"/>
      <c r="OXA20" s="22"/>
      <c r="OXB20" s="22"/>
      <c r="OXC20" s="23"/>
      <c r="OXD20" s="20"/>
      <c r="OXE20" s="22"/>
      <c r="OXF20" s="22"/>
      <c r="OXG20" s="22"/>
      <c r="OXH20" s="22"/>
      <c r="OXI20" s="22"/>
      <c r="OXJ20" s="23"/>
      <c r="OXK20" s="20"/>
      <c r="OXL20" s="22"/>
      <c r="OXM20" s="22"/>
      <c r="OXN20" s="22"/>
      <c r="OXO20" s="22"/>
      <c r="OXP20" s="22"/>
      <c r="OXQ20" s="23"/>
      <c r="OXR20" s="20"/>
      <c r="OXS20" s="22"/>
      <c r="OXT20" s="22"/>
      <c r="OXU20" s="22"/>
      <c r="OXV20" s="22"/>
      <c r="OXW20" s="22"/>
      <c r="OXX20" s="23"/>
      <c r="OXY20" s="20"/>
      <c r="OXZ20" s="22"/>
      <c r="OYA20" s="22"/>
      <c r="OYB20" s="22"/>
      <c r="OYC20" s="22"/>
      <c r="OYD20" s="22"/>
      <c r="OYE20" s="23"/>
      <c r="OYF20" s="20"/>
      <c r="OYG20" s="22"/>
      <c r="OYH20" s="22"/>
      <c r="OYI20" s="22"/>
      <c r="OYJ20" s="22"/>
      <c r="OYK20" s="22"/>
      <c r="OYL20" s="23"/>
      <c r="OYM20" s="20"/>
      <c r="OYN20" s="22"/>
      <c r="OYO20" s="22"/>
      <c r="OYP20" s="22"/>
      <c r="OYQ20" s="22"/>
      <c r="OYR20" s="22"/>
      <c r="OYS20" s="23"/>
      <c r="OYT20" s="20"/>
      <c r="OYU20" s="22"/>
      <c r="OYV20" s="22"/>
      <c r="OYW20" s="22"/>
      <c r="OYX20" s="22"/>
      <c r="OYY20" s="22"/>
      <c r="OYZ20" s="23"/>
      <c r="OZA20" s="20"/>
      <c r="OZB20" s="22"/>
      <c r="OZC20" s="22"/>
      <c r="OZD20" s="22"/>
      <c r="OZE20" s="22"/>
      <c r="OZF20" s="22"/>
      <c r="OZG20" s="23"/>
      <c r="OZH20" s="20"/>
      <c r="OZI20" s="22"/>
      <c r="OZJ20" s="22"/>
      <c r="OZK20" s="22"/>
      <c r="OZL20" s="22"/>
      <c r="OZM20" s="22"/>
      <c r="OZN20" s="23"/>
      <c r="OZO20" s="20"/>
      <c r="OZP20" s="22"/>
      <c r="OZQ20" s="22"/>
      <c r="OZR20" s="22"/>
      <c r="OZS20" s="22"/>
      <c r="OZT20" s="22"/>
      <c r="OZU20" s="23"/>
      <c r="OZV20" s="20"/>
      <c r="OZW20" s="22"/>
      <c r="OZX20" s="22"/>
      <c r="OZY20" s="22"/>
      <c r="OZZ20" s="22"/>
      <c r="PAA20" s="22"/>
      <c r="PAB20" s="23"/>
      <c r="PAC20" s="20"/>
      <c r="PAD20" s="22"/>
      <c r="PAE20" s="22"/>
      <c r="PAF20" s="22"/>
      <c r="PAG20" s="22"/>
      <c r="PAH20" s="22"/>
      <c r="PAI20" s="23"/>
      <c r="PAJ20" s="20"/>
      <c r="PAK20" s="22"/>
      <c r="PAL20" s="22"/>
      <c r="PAM20" s="22"/>
      <c r="PAN20" s="22"/>
      <c r="PAO20" s="22"/>
      <c r="PAP20" s="23"/>
      <c r="PAQ20" s="20"/>
      <c r="PAR20" s="22"/>
      <c r="PAS20" s="22"/>
      <c r="PAT20" s="22"/>
      <c r="PAU20" s="22"/>
      <c r="PAV20" s="22"/>
      <c r="PAW20" s="23"/>
      <c r="PAX20" s="20"/>
      <c r="PAY20" s="22"/>
      <c r="PAZ20" s="22"/>
      <c r="PBA20" s="22"/>
      <c r="PBB20" s="22"/>
      <c r="PBC20" s="22"/>
      <c r="PBD20" s="23"/>
      <c r="PBE20" s="20"/>
      <c r="PBF20" s="22"/>
      <c r="PBG20" s="22"/>
      <c r="PBH20" s="22"/>
      <c r="PBI20" s="22"/>
      <c r="PBJ20" s="22"/>
      <c r="PBK20" s="23"/>
      <c r="PBL20" s="20"/>
      <c r="PBM20" s="22"/>
      <c r="PBN20" s="22"/>
      <c r="PBO20" s="22"/>
      <c r="PBP20" s="22"/>
      <c r="PBQ20" s="22"/>
      <c r="PBR20" s="23"/>
      <c r="PBS20" s="20"/>
      <c r="PBT20" s="22"/>
      <c r="PBU20" s="22"/>
      <c r="PBV20" s="22"/>
      <c r="PBW20" s="22"/>
      <c r="PBX20" s="22"/>
      <c r="PBY20" s="23"/>
      <c r="PBZ20" s="20"/>
      <c r="PCA20" s="22"/>
      <c r="PCB20" s="22"/>
      <c r="PCC20" s="22"/>
      <c r="PCD20" s="22"/>
      <c r="PCE20" s="22"/>
      <c r="PCF20" s="23"/>
      <c r="PCG20" s="20"/>
      <c r="PCH20" s="22"/>
      <c r="PCI20" s="22"/>
      <c r="PCJ20" s="22"/>
      <c r="PCK20" s="22"/>
      <c r="PCL20" s="22"/>
      <c r="PCM20" s="23"/>
      <c r="PCN20" s="20"/>
      <c r="PCO20" s="22"/>
      <c r="PCP20" s="22"/>
      <c r="PCQ20" s="22"/>
      <c r="PCR20" s="22"/>
      <c r="PCS20" s="22"/>
      <c r="PCT20" s="23"/>
      <c r="PCU20" s="20"/>
      <c r="PCV20" s="22"/>
      <c r="PCW20" s="22"/>
      <c r="PCX20" s="22"/>
      <c r="PCY20" s="22"/>
      <c r="PCZ20" s="22"/>
      <c r="PDA20" s="23"/>
      <c r="PDB20" s="20"/>
      <c r="PDC20" s="22"/>
      <c r="PDD20" s="22"/>
      <c r="PDE20" s="22"/>
      <c r="PDF20" s="22"/>
      <c r="PDG20" s="22"/>
      <c r="PDH20" s="23"/>
      <c r="PDI20" s="20"/>
      <c r="PDJ20" s="22"/>
      <c r="PDK20" s="22"/>
      <c r="PDL20" s="22"/>
      <c r="PDM20" s="22"/>
      <c r="PDN20" s="22"/>
      <c r="PDO20" s="23"/>
      <c r="PDP20" s="20"/>
      <c r="PDQ20" s="22"/>
      <c r="PDR20" s="22"/>
      <c r="PDS20" s="22"/>
      <c r="PDT20" s="22"/>
      <c r="PDU20" s="22"/>
      <c r="PDV20" s="23"/>
      <c r="PDW20" s="20"/>
      <c r="PDX20" s="22"/>
      <c r="PDY20" s="22"/>
      <c r="PDZ20" s="22"/>
      <c r="PEA20" s="22"/>
      <c r="PEB20" s="22"/>
      <c r="PEC20" s="23"/>
      <c r="PED20" s="20"/>
      <c r="PEE20" s="22"/>
      <c r="PEF20" s="22"/>
      <c r="PEG20" s="22"/>
      <c r="PEH20" s="22"/>
      <c r="PEI20" s="22"/>
      <c r="PEJ20" s="23"/>
      <c r="PEK20" s="20"/>
      <c r="PEL20" s="22"/>
      <c r="PEM20" s="22"/>
      <c r="PEN20" s="22"/>
      <c r="PEO20" s="22"/>
      <c r="PEP20" s="22"/>
      <c r="PEQ20" s="23"/>
      <c r="PER20" s="20"/>
      <c r="PES20" s="22"/>
      <c r="PET20" s="22"/>
      <c r="PEU20" s="22"/>
      <c r="PEV20" s="22"/>
      <c r="PEW20" s="22"/>
      <c r="PEX20" s="23"/>
      <c r="PEY20" s="20"/>
      <c r="PEZ20" s="22"/>
      <c r="PFA20" s="22"/>
      <c r="PFB20" s="22"/>
      <c r="PFC20" s="22"/>
      <c r="PFD20" s="22"/>
      <c r="PFE20" s="23"/>
      <c r="PFF20" s="20"/>
      <c r="PFG20" s="22"/>
      <c r="PFH20" s="22"/>
      <c r="PFI20" s="22"/>
      <c r="PFJ20" s="22"/>
      <c r="PFK20" s="22"/>
      <c r="PFL20" s="23"/>
      <c r="PFM20" s="20"/>
      <c r="PFN20" s="22"/>
      <c r="PFO20" s="22"/>
      <c r="PFP20" s="22"/>
      <c r="PFQ20" s="22"/>
      <c r="PFR20" s="22"/>
      <c r="PFS20" s="23"/>
      <c r="PFT20" s="20"/>
      <c r="PFU20" s="22"/>
      <c r="PFV20" s="22"/>
      <c r="PFW20" s="22"/>
      <c r="PFX20" s="22"/>
      <c r="PFY20" s="22"/>
      <c r="PFZ20" s="23"/>
      <c r="PGA20" s="20"/>
      <c r="PGB20" s="22"/>
      <c r="PGC20" s="22"/>
      <c r="PGD20" s="22"/>
      <c r="PGE20" s="22"/>
      <c r="PGF20" s="22"/>
      <c r="PGG20" s="23"/>
      <c r="PGH20" s="20"/>
      <c r="PGI20" s="22"/>
      <c r="PGJ20" s="22"/>
      <c r="PGK20" s="22"/>
      <c r="PGL20" s="22"/>
      <c r="PGM20" s="22"/>
      <c r="PGN20" s="23"/>
      <c r="PGO20" s="20"/>
      <c r="PGP20" s="22"/>
      <c r="PGQ20" s="22"/>
      <c r="PGR20" s="22"/>
      <c r="PGS20" s="22"/>
      <c r="PGT20" s="22"/>
      <c r="PGU20" s="23"/>
      <c r="PGV20" s="20"/>
      <c r="PGW20" s="22"/>
      <c r="PGX20" s="22"/>
      <c r="PGY20" s="22"/>
      <c r="PGZ20" s="22"/>
      <c r="PHA20" s="22"/>
      <c r="PHB20" s="23"/>
      <c r="PHC20" s="20"/>
      <c r="PHD20" s="22"/>
      <c r="PHE20" s="22"/>
      <c r="PHF20" s="22"/>
      <c r="PHG20" s="22"/>
      <c r="PHH20" s="22"/>
      <c r="PHI20" s="23"/>
      <c r="PHJ20" s="20"/>
      <c r="PHK20" s="22"/>
      <c r="PHL20" s="22"/>
      <c r="PHM20" s="22"/>
      <c r="PHN20" s="22"/>
      <c r="PHO20" s="22"/>
      <c r="PHP20" s="23"/>
      <c r="PHQ20" s="20"/>
      <c r="PHR20" s="22"/>
      <c r="PHS20" s="22"/>
      <c r="PHT20" s="22"/>
      <c r="PHU20" s="22"/>
      <c r="PHV20" s="22"/>
      <c r="PHW20" s="23"/>
      <c r="PHX20" s="20"/>
      <c r="PHY20" s="22"/>
      <c r="PHZ20" s="22"/>
      <c r="PIA20" s="22"/>
      <c r="PIB20" s="22"/>
      <c r="PIC20" s="22"/>
      <c r="PID20" s="23"/>
      <c r="PIE20" s="20"/>
      <c r="PIF20" s="22"/>
      <c r="PIG20" s="22"/>
      <c r="PIH20" s="22"/>
      <c r="PII20" s="22"/>
      <c r="PIJ20" s="22"/>
      <c r="PIK20" s="23"/>
      <c r="PIL20" s="20"/>
      <c r="PIM20" s="22"/>
      <c r="PIN20" s="22"/>
      <c r="PIO20" s="22"/>
      <c r="PIP20" s="22"/>
      <c r="PIQ20" s="22"/>
      <c r="PIR20" s="23"/>
      <c r="PIS20" s="20"/>
      <c r="PIT20" s="22"/>
      <c r="PIU20" s="22"/>
      <c r="PIV20" s="22"/>
      <c r="PIW20" s="22"/>
      <c r="PIX20" s="22"/>
      <c r="PIY20" s="23"/>
      <c r="PIZ20" s="20"/>
      <c r="PJA20" s="22"/>
      <c r="PJB20" s="22"/>
      <c r="PJC20" s="22"/>
      <c r="PJD20" s="22"/>
      <c r="PJE20" s="22"/>
      <c r="PJF20" s="23"/>
      <c r="PJG20" s="20"/>
      <c r="PJH20" s="22"/>
      <c r="PJI20" s="22"/>
      <c r="PJJ20" s="22"/>
      <c r="PJK20" s="22"/>
      <c r="PJL20" s="22"/>
      <c r="PJM20" s="23"/>
      <c r="PJN20" s="20"/>
      <c r="PJO20" s="22"/>
      <c r="PJP20" s="22"/>
      <c r="PJQ20" s="22"/>
      <c r="PJR20" s="22"/>
      <c r="PJS20" s="22"/>
      <c r="PJT20" s="23"/>
      <c r="PJU20" s="20"/>
      <c r="PJV20" s="22"/>
      <c r="PJW20" s="22"/>
      <c r="PJX20" s="22"/>
      <c r="PJY20" s="22"/>
      <c r="PJZ20" s="22"/>
      <c r="PKA20" s="23"/>
      <c r="PKB20" s="20"/>
      <c r="PKC20" s="22"/>
      <c r="PKD20" s="22"/>
      <c r="PKE20" s="22"/>
      <c r="PKF20" s="22"/>
      <c r="PKG20" s="22"/>
      <c r="PKH20" s="23"/>
      <c r="PKI20" s="20"/>
      <c r="PKJ20" s="22"/>
      <c r="PKK20" s="22"/>
      <c r="PKL20" s="22"/>
      <c r="PKM20" s="22"/>
      <c r="PKN20" s="22"/>
      <c r="PKO20" s="23"/>
      <c r="PKP20" s="20"/>
      <c r="PKQ20" s="22"/>
      <c r="PKR20" s="22"/>
      <c r="PKS20" s="22"/>
      <c r="PKT20" s="22"/>
      <c r="PKU20" s="22"/>
      <c r="PKV20" s="23"/>
      <c r="PKW20" s="20"/>
      <c r="PKX20" s="22"/>
      <c r="PKY20" s="22"/>
      <c r="PKZ20" s="22"/>
      <c r="PLA20" s="22"/>
      <c r="PLB20" s="22"/>
      <c r="PLC20" s="23"/>
      <c r="PLD20" s="20"/>
      <c r="PLE20" s="22"/>
      <c r="PLF20" s="22"/>
      <c r="PLG20" s="22"/>
      <c r="PLH20" s="22"/>
      <c r="PLI20" s="22"/>
      <c r="PLJ20" s="23"/>
      <c r="PLK20" s="20"/>
      <c r="PLL20" s="22"/>
      <c r="PLM20" s="22"/>
      <c r="PLN20" s="22"/>
      <c r="PLO20" s="22"/>
      <c r="PLP20" s="22"/>
      <c r="PLQ20" s="23"/>
      <c r="PLR20" s="20"/>
      <c r="PLS20" s="22"/>
      <c r="PLT20" s="22"/>
      <c r="PLU20" s="22"/>
      <c r="PLV20" s="22"/>
      <c r="PLW20" s="22"/>
      <c r="PLX20" s="23"/>
      <c r="PLY20" s="20"/>
      <c r="PLZ20" s="22"/>
      <c r="PMA20" s="22"/>
      <c r="PMB20" s="22"/>
      <c r="PMC20" s="22"/>
      <c r="PMD20" s="22"/>
      <c r="PME20" s="23"/>
      <c r="PMF20" s="20"/>
      <c r="PMG20" s="22"/>
      <c r="PMH20" s="22"/>
      <c r="PMI20" s="22"/>
      <c r="PMJ20" s="22"/>
      <c r="PMK20" s="22"/>
      <c r="PML20" s="23"/>
      <c r="PMM20" s="20"/>
      <c r="PMN20" s="22"/>
      <c r="PMO20" s="22"/>
      <c r="PMP20" s="22"/>
      <c r="PMQ20" s="22"/>
      <c r="PMR20" s="22"/>
      <c r="PMS20" s="23"/>
      <c r="PMT20" s="20"/>
      <c r="PMU20" s="22"/>
      <c r="PMV20" s="22"/>
      <c r="PMW20" s="22"/>
      <c r="PMX20" s="22"/>
      <c r="PMY20" s="22"/>
      <c r="PMZ20" s="23"/>
      <c r="PNA20" s="20"/>
      <c r="PNB20" s="22"/>
      <c r="PNC20" s="22"/>
      <c r="PND20" s="22"/>
      <c r="PNE20" s="22"/>
      <c r="PNF20" s="22"/>
      <c r="PNG20" s="23"/>
      <c r="PNH20" s="20"/>
      <c r="PNI20" s="22"/>
      <c r="PNJ20" s="22"/>
      <c r="PNK20" s="22"/>
      <c r="PNL20" s="22"/>
      <c r="PNM20" s="22"/>
      <c r="PNN20" s="23"/>
      <c r="PNO20" s="20"/>
      <c r="PNP20" s="22"/>
      <c r="PNQ20" s="22"/>
      <c r="PNR20" s="22"/>
      <c r="PNS20" s="22"/>
      <c r="PNT20" s="22"/>
      <c r="PNU20" s="23"/>
      <c r="PNV20" s="20"/>
      <c r="PNW20" s="22"/>
      <c r="PNX20" s="22"/>
      <c r="PNY20" s="22"/>
      <c r="PNZ20" s="22"/>
      <c r="POA20" s="22"/>
      <c r="POB20" s="23"/>
      <c r="POC20" s="20"/>
      <c r="POD20" s="22"/>
      <c r="POE20" s="22"/>
      <c r="POF20" s="22"/>
      <c r="POG20" s="22"/>
      <c r="POH20" s="22"/>
      <c r="POI20" s="23"/>
      <c r="POJ20" s="20"/>
      <c r="POK20" s="22"/>
      <c r="POL20" s="22"/>
      <c r="POM20" s="22"/>
      <c r="PON20" s="22"/>
      <c r="POO20" s="22"/>
      <c r="POP20" s="23"/>
      <c r="POQ20" s="20"/>
      <c r="POR20" s="22"/>
      <c r="POS20" s="22"/>
      <c r="POT20" s="22"/>
      <c r="POU20" s="22"/>
      <c r="POV20" s="22"/>
      <c r="POW20" s="23"/>
      <c r="POX20" s="20"/>
      <c r="POY20" s="22"/>
      <c r="POZ20" s="22"/>
      <c r="PPA20" s="22"/>
      <c r="PPB20" s="22"/>
      <c r="PPC20" s="22"/>
      <c r="PPD20" s="23"/>
      <c r="PPE20" s="20"/>
      <c r="PPF20" s="22"/>
      <c r="PPG20" s="22"/>
      <c r="PPH20" s="22"/>
      <c r="PPI20" s="22"/>
      <c r="PPJ20" s="22"/>
      <c r="PPK20" s="23"/>
      <c r="PPL20" s="20"/>
      <c r="PPM20" s="22"/>
      <c r="PPN20" s="22"/>
      <c r="PPO20" s="22"/>
      <c r="PPP20" s="22"/>
      <c r="PPQ20" s="22"/>
      <c r="PPR20" s="23"/>
      <c r="PPS20" s="20"/>
      <c r="PPT20" s="22"/>
      <c r="PPU20" s="22"/>
      <c r="PPV20" s="22"/>
      <c r="PPW20" s="22"/>
      <c r="PPX20" s="22"/>
      <c r="PPY20" s="23"/>
      <c r="PPZ20" s="20"/>
      <c r="PQA20" s="22"/>
      <c r="PQB20" s="22"/>
      <c r="PQC20" s="22"/>
      <c r="PQD20" s="22"/>
      <c r="PQE20" s="22"/>
      <c r="PQF20" s="23"/>
      <c r="PQG20" s="20"/>
      <c r="PQH20" s="22"/>
      <c r="PQI20" s="22"/>
      <c r="PQJ20" s="22"/>
      <c r="PQK20" s="22"/>
      <c r="PQL20" s="22"/>
      <c r="PQM20" s="23"/>
      <c r="PQN20" s="20"/>
      <c r="PQO20" s="22"/>
      <c r="PQP20" s="22"/>
      <c r="PQQ20" s="22"/>
      <c r="PQR20" s="22"/>
      <c r="PQS20" s="22"/>
      <c r="PQT20" s="23"/>
      <c r="PQU20" s="20"/>
      <c r="PQV20" s="22"/>
      <c r="PQW20" s="22"/>
      <c r="PQX20" s="22"/>
      <c r="PQY20" s="22"/>
      <c r="PQZ20" s="22"/>
      <c r="PRA20" s="23"/>
      <c r="PRB20" s="20"/>
      <c r="PRC20" s="22"/>
      <c r="PRD20" s="22"/>
      <c r="PRE20" s="22"/>
      <c r="PRF20" s="22"/>
      <c r="PRG20" s="22"/>
      <c r="PRH20" s="23"/>
      <c r="PRI20" s="20"/>
      <c r="PRJ20" s="22"/>
      <c r="PRK20" s="22"/>
      <c r="PRL20" s="22"/>
      <c r="PRM20" s="22"/>
      <c r="PRN20" s="22"/>
      <c r="PRO20" s="23"/>
      <c r="PRP20" s="20"/>
      <c r="PRQ20" s="22"/>
      <c r="PRR20" s="22"/>
      <c r="PRS20" s="22"/>
      <c r="PRT20" s="22"/>
      <c r="PRU20" s="22"/>
      <c r="PRV20" s="23"/>
      <c r="PRW20" s="20"/>
      <c r="PRX20" s="22"/>
      <c r="PRY20" s="22"/>
      <c r="PRZ20" s="22"/>
      <c r="PSA20" s="22"/>
      <c r="PSB20" s="22"/>
      <c r="PSC20" s="23"/>
      <c r="PSD20" s="20"/>
      <c r="PSE20" s="22"/>
      <c r="PSF20" s="22"/>
      <c r="PSG20" s="22"/>
      <c r="PSH20" s="22"/>
      <c r="PSI20" s="22"/>
      <c r="PSJ20" s="23"/>
      <c r="PSK20" s="20"/>
      <c r="PSL20" s="22"/>
      <c r="PSM20" s="22"/>
      <c r="PSN20" s="22"/>
      <c r="PSO20" s="22"/>
      <c r="PSP20" s="22"/>
      <c r="PSQ20" s="23"/>
      <c r="PSR20" s="20"/>
      <c r="PSS20" s="22"/>
      <c r="PST20" s="22"/>
      <c r="PSU20" s="22"/>
      <c r="PSV20" s="22"/>
      <c r="PSW20" s="22"/>
      <c r="PSX20" s="23"/>
      <c r="PSY20" s="20"/>
      <c r="PSZ20" s="22"/>
      <c r="PTA20" s="22"/>
      <c r="PTB20" s="22"/>
      <c r="PTC20" s="22"/>
      <c r="PTD20" s="22"/>
      <c r="PTE20" s="23"/>
      <c r="PTF20" s="20"/>
      <c r="PTG20" s="22"/>
      <c r="PTH20" s="22"/>
      <c r="PTI20" s="22"/>
      <c r="PTJ20" s="22"/>
      <c r="PTK20" s="22"/>
      <c r="PTL20" s="23"/>
      <c r="PTM20" s="20"/>
      <c r="PTN20" s="22"/>
      <c r="PTO20" s="22"/>
      <c r="PTP20" s="22"/>
      <c r="PTQ20" s="22"/>
      <c r="PTR20" s="22"/>
      <c r="PTS20" s="23"/>
      <c r="PTT20" s="20"/>
      <c r="PTU20" s="22"/>
      <c r="PTV20" s="22"/>
      <c r="PTW20" s="22"/>
      <c r="PTX20" s="22"/>
      <c r="PTY20" s="22"/>
      <c r="PTZ20" s="23"/>
      <c r="PUA20" s="20"/>
      <c r="PUB20" s="22"/>
      <c r="PUC20" s="22"/>
      <c r="PUD20" s="22"/>
      <c r="PUE20" s="22"/>
      <c r="PUF20" s="22"/>
      <c r="PUG20" s="23"/>
      <c r="PUH20" s="20"/>
      <c r="PUI20" s="22"/>
      <c r="PUJ20" s="22"/>
      <c r="PUK20" s="22"/>
      <c r="PUL20" s="22"/>
      <c r="PUM20" s="22"/>
      <c r="PUN20" s="23"/>
      <c r="PUO20" s="20"/>
      <c r="PUP20" s="22"/>
      <c r="PUQ20" s="22"/>
      <c r="PUR20" s="22"/>
      <c r="PUS20" s="22"/>
      <c r="PUT20" s="22"/>
      <c r="PUU20" s="23"/>
      <c r="PUV20" s="20"/>
      <c r="PUW20" s="22"/>
      <c r="PUX20" s="22"/>
      <c r="PUY20" s="22"/>
      <c r="PUZ20" s="22"/>
      <c r="PVA20" s="22"/>
      <c r="PVB20" s="23"/>
      <c r="PVC20" s="20"/>
      <c r="PVD20" s="22"/>
      <c r="PVE20" s="22"/>
      <c r="PVF20" s="22"/>
      <c r="PVG20" s="22"/>
      <c r="PVH20" s="22"/>
      <c r="PVI20" s="23"/>
      <c r="PVJ20" s="20"/>
      <c r="PVK20" s="22"/>
      <c r="PVL20" s="22"/>
      <c r="PVM20" s="22"/>
      <c r="PVN20" s="22"/>
      <c r="PVO20" s="22"/>
      <c r="PVP20" s="23"/>
      <c r="PVQ20" s="20"/>
      <c r="PVR20" s="22"/>
      <c r="PVS20" s="22"/>
      <c r="PVT20" s="22"/>
      <c r="PVU20" s="22"/>
      <c r="PVV20" s="22"/>
      <c r="PVW20" s="23"/>
      <c r="PVX20" s="20"/>
      <c r="PVY20" s="22"/>
      <c r="PVZ20" s="22"/>
      <c r="PWA20" s="22"/>
      <c r="PWB20" s="22"/>
      <c r="PWC20" s="22"/>
      <c r="PWD20" s="23"/>
      <c r="PWE20" s="20"/>
      <c r="PWF20" s="22"/>
      <c r="PWG20" s="22"/>
      <c r="PWH20" s="22"/>
      <c r="PWI20" s="22"/>
      <c r="PWJ20" s="22"/>
      <c r="PWK20" s="23"/>
      <c r="PWL20" s="20"/>
      <c r="PWM20" s="22"/>
      <c r="PWN20" s="22"/>
      <c r="PWO20" s="22"/>
      <c r="PWP20" s="22"/>
      <c r="PWQ20" s="22"/>
      <c r="PWR20" s="23"/>
      <c r="PWS20" s="20"/>
      <c r="PWT20" s="22"/>
      <c r="PWU20" s="22"/>
      <c r="PWV20" s="22"/>
      <c r="PWW20" s="22"/>
      <c r="PWX20" s="22"/>
      <c r="PWY20" s="23"/>
      <c r="PWZ20" s="20"/>
      <c r="PXA20" s="22"/>
      <c r="PXB20" s="22"/>
      <c r="PXC20" s="22"/>
      <c r="PXD20" s="22"/>
      <c r="PXE20" s="22"/>
      <c r="PXF20" s="23"/>
      <c r="PXG20" s="20"/>
      <c r="PXH20" s="22"/>
      <c r="PXI20" s="22"/>
      <c r="PXJ20" s="22"/>
      <c r="PXK20" s="22"/>
      <c r="PXL20" s="22"/>
      <c r="PXM20" s="23"/>
      <c r="PXN20" s="20"/>
      <c r="PXO20" s="22"/>
      <c r="PXP20" s="22"/>
      <c r="PXQ20" s="22"/>
      <c r="PXR20" s="22"/>
      <c r="PXS20" s="22"/>
      <c r="PXT20" s="23"/>
      <c r="PXU20" s="20"/>
      <c r="PXV20" s="22"/>
      <c r="PXW20" s="22"/>
      <c r="PXX20" s="22"/>
      <c r="PXY20" s="22"/>
      <c r="PXZ20" s="22"/>
      <c r="PYA20" s="23"/>
      <c r="PYB20" s="20"/>
      <c r="PYC20" s="22"/>
      <c r="PYD20" s="22"/>
      <c r="PYE20" s="22"/>
      <c r="PYF20" s="22"/>
      <c r="PYG20" s="22"/>
      <c r="PYH20" s="23"/>
      <c r="PYI20" s="20"/>
      <c r="PYJ20" s="22"/>
      <c r="PYK20" s="22"/>
      <c r="PYL20" s="22"/>
      <c r="PYM20" s="22"/>
      <c r="PYN20" s="22"/>
      <c r="PYO20" s="23"/>
      <c r="PYP20" s="20"/>
      <c r="PYQ20" s="22"/>
      <c r="PYR20" s="22"/>
      <c r="PYS20" s="22"/>
      <c r="PYT20" s="22"/>
      <c r="PYU20" s="22"/>
      <c r="PYV20" s="23"/>
      <c r="PYW20" s="20"/>
      <c r="PYX20" s="22"/>
      <c r="PYY20" s="22"/>
      <c r="PYZ20" s="22"/>
      <c r="PZA20" s="22"/>
      <c r="PZB20" s="22"/>
      <c r="PZC20" s="23"/>
      <c r="PZD20" s="20"/>
      <c r="PZE20" s="22"/>
      <c r="PZF20" s="22"/>
      <c r="PZG20" s="22"/>
      <c r="PZH20" s="22"/>
      <c r="PZI20" s="22"/>
      <c r="PZJ20" s="23"/>
      <c r="PZK20" s="20"/>
      <c r="PZL20" s="22"/>
      <c r="PZM20" s="22"/>
      <c r="PZN20" s="22"/>
      <c r="PZO20" s="22"/>
      <c r="PZP20" s="22"/>
      <c r="PZQ20" s="23"/>
      <c r="PZR20" s="20"/>
      <c r="PZS20" s="22"/>
      <c r="PZT20" s="22"/>
      <c r="PZU20" s="22"/>
      <c r="PZV20" s="22"/>
      <c r="PZW20" s="22"/>
      <c r="PZX20" s="23"/>
      <c r="PZY20" s="20"/>
      <c r="PZZ20" s="22"/>
      <c r="QAA20" s="22"/>
      <c r="QAB20" s="22"/>
      <c r="QAC20" s="22"/>
      <c r="QAD20" s="22"/>
      <c r="QAE20" s="23"/>
      <c r="QAF20" s="20"/>
      <c r="QAG20" s="22"/>
      <c r="QAH20" s="22"/>
      <c r="QAI20" s="22"/>
      <c r="QAJ20" s="22"/>
      <c r="QAK20" s="22"/>
      <c r="QAL20" s="23"/>
      <c r="QAM20" s="20"/>
      <c r="QAN20" s="22"/>
      <c r="QAO20" s="22"/>
      <c r="QAP20" s="22"/>
      <c r="QAQ20" s="22"/>
      <c r="QAR20" s="22"/>
      <c r="QAS20" s="23"/>
      <c r="QAT20" s="20"/>
      <c r="QAU20" s="22"/>
      <c r="QAV20" s="22"/>
      <c r="QAW20" s="22"/>
      <c r="QAX20" s="22"/>
      <c r="QAY20" s="22"/>
      <c r="QAZ20" s="23"/>
      <c r="QBA20" s="20"/>
      <c r="QBB20" s="22"/>
      <c r="QBC20" s="22"/>
      <c r="QBD20" s="22"/>
      <c r="QBE20" s="22"/>
      <c r="QBF20" s="22"/>
      <c r="QBG20" s="23"/>
      <c r="QBH20" s="20"/>
      <c r="QBI20" s="22"/>
      <c r="QBJ20" s="22"/>
      <c r="QBK20" s="22"/>
      <c r="QBL20" s="22"/>
      <c r="QBM20" s="22"/>
      <c r="QBN20" s="23"/>
      <c r="QBO20" s="20"/>
      <c r="QBP20" s="22"/>
      <c r="QBQ20" s="22"/>
      <c r="QBR20" s="22"/>
      <c r="QBS20" s="22"/>
      <c r="QBT20" s="22"/>
      <c r="QBU20" s="23"/>
      <c r="QBV20" s="20"/>
      <c r="QBW20" s="22"/>
      <c r="QBX20" s="22"/>
      <c r="QBY20" s="22"/>
      <c r="QBZ20" s="22"/>
      <c r="QCA20" s="22"/>
      <c r="QCB20" s="23"/>
      <c r="QCC20" s="20"/>
      <c r="QCD20" s="22"/>
      <c r="QCE20" s="22"/>
      <c r="QCF20" s="22"/>
      <c r="QCG20" s="22"/>
      <c r="QCH20" s="22"/>
      <c r="QCI20" s="23"/>
      <c r="QCJ20" s="20"/>
      <c r="QCK20" s="22"/>
      <c r="QCL20" s="22"/>
      <c r="QCM20" s="22"/>
      <c r="QCN20" s="22"/>
      <c r="QCO20" s="22"/>
      <c r="QCP20" s="23"/>
      <c r="QCQ20" s="20"/>
      <c r="QCR20" s="22"/>
      <c r="QCS20" s="22"/>
      <c r="QCT20" s="22"/>
      <c r="QCU20" s="22"/>
      <c r="QCV20" s="22"/>
      <c r="QCW20" s="23"/>
      <c r="QCX20" s="20"/>
      <c r="QCY20" s="22"/>
      <c r="QCZ20" s="22"/>
      <c r="QDA20" s="22"/>
      <c r="QDB20" s="22"/>
      <c r="QDC20" s="22"/>
      <c r="QDD20" s="23"/>
      <c r="QDE20" s="20"/>
      <c r="QDF20" s="22"/>
      <c r="QDG20" s="22"/>
      <c r="QDH20" s="22"/>
      <c r="QDI20" s="22"/>
      <c r="QDJ20" s="22"/>
      <c r="QDK20" s="23"/>
      <c r="QDL20" s="20"/>
      <c r="QDM20" s="22"/>
      <c r="QDN20" s="22"/>
      <c r="QDO20" s="22"/>
      <c r="QDP20" s="22"/>
      <c r="QDQ20" s="22"/>
      <c r="QDR20" s="23"/>
      <c r="QDS20" s="20"/>
      <c r="QDT20" s="22"/>
      <c r="QDU20" s="22"/>
      <c r="QDV20" s="22"/>
      <c r="QDW20" s="22"/>
      <c r="QDX20" s="22"/>
      <c r="QDY20" s="23"/>
      <c r="QDZ20" s="20"/>
      <c r="QEA20" s="22"/>
      <c r="QEB20" s="22"/>
      <c r="QEC20" s="22"/>
      <c r="QED20" s="22"/>
      <c r="QEE20" s="22"/>
      <c r="QEF20" s="23"/>
      <c r="QEG20" s="20"/>
      <c r="QEH20" s="22"/>
      <c r="QEI20" s="22"/>
      <c r="QEJ20" s="22"/>
      <c r="QEK20" s="22"/>
      <c r="QEL20" s="22"/>
      <c r="QEM20" s="23"/>
      <c r="QEN20" s="20"/>
      <c r="QEO20" s="22"/>
      <c r="QEP20" s="22"/>
      <c r="QEQ20" s="22"/>
      <c r="QER20" s="22"/>
      <c r="QES20" s="22"/>
      <c r="QET20" s="23"/>
      <c r="QEU20" s="20"/>
      <c r="QEV20" s="22"/>
      <c r="QEW20" s="22"/>
      <c r="QEX20" s="22"/>
      <c r="QEY20" s="22"/>
      <c r="QEZ20" s="22"/>
      <c r="QFA20" s="23"/>
      <c r="QFB20" s="20"/>
      <c r="QFC20" s="22"/>
      <c r="QFD20" s="22"/>
      <c r="QFE20" s="22"/>
      <c r="QFF20" s="22"/>
      <c r="QFG20" s="22"/>
      <c r="QFH20" s="23"/>
      <c r="QFI20" s="20"/>
      <c r="QFJ20" s="22"/>
      <c r="QFK20" s="22"/>
      <c r="QFL20" s="22"/>
      <c r="QFM20" s="22"/>
      <c r="QFN20" s="22"/>
      <c r="QFO20" s="23"/>
      <c r="QFP20" s="20"/>
      <c r="QFQ20" s="22"/>
      <c r="QFR20" s="22"/>
      <c r="QFS20" s="22"/>
      <c r="QFT20" s="22"/>
      <c r="QFU20" s="22"/>
      <c r="QFV20" s="23"/>
      <c r="QFW20" s="20"/>
      <c r="QFX20" s="22"/>
      <c r="QFY20" s="22"/>
      <c r="QFZ20" s="22"/>
      <c r="QGA20" s="22"/>
      <c r="QGB20" s="22"/>
      <c r="QGC20" s="23"/>
      <c r="QGD20" s="20"/>
      <c r="QGE20" s="22"/>
      <c r="QGF20" s="22"/>
      <c r="QGG20" s="22"/>
      <c r="QGH20" s="22"/>
      <c r="QGI20" s="22"/>
      <c r="QGJ20" s="23"/>
      <c r="QGK20" s="20"/>
      <c r="QGL20" s="22"/>
      <c r="QGM20" s="22"/>
      <c r="QGN20" s="22"/>
      <c r="QGO20" s="22"/>
      <c r="QGP20" s="22"/>
      <c r="QGQ20" s="23"/>
      <c r="QGR20" s="20"/>
      <c r="QGS20" s="22"/>
      <c r="QGT20" s="22"/>
      <c r="QGU20" s="22"/>
      <c r="QGV20" s="22"/>
      <c r="QGW20" s="22"/>
      <c r="QGX20" s="23"/>
      <c r="QGY20" s="20"/>
      <c r="QGZ20" s="22"/>
      <c r="QHA20" s="22"/>
      <c r="QHB20" s="22"/>
      <c r="QHC20" s="22"/>
      <c r="QHD20" s="22"/>
      <c r="QHE20" s="23"/>
      <c r="QHF20" s="20"/>
      <c r="QHG20" s="22"/>
      <c r="QHH20" s="22"/>
      <c r="QHI20" s="22"/>
      <c r="QHJ20" s="22"/>
      <c r="QHK20" s="22"/>
      <c r="QHL20" s="23"/>
      <c r="QHM20" s="20"/>
      <c r="QHN20" s="22"/>
      <c r="QHO20" s="22"/>
      <c r="QHP20" s="22"/>
      <c r="QHQ20" s="22"/>
      <c r="QHR20" s="22"/>
      <c r="QHS20" s="23"/>
      <c r="QHT20" s="20"/>
      <c r="QHU20" s="22"/>
      <c r="QHV20" s="22"/>
      <c r="QHW20" s="22"/>
      <c r="QHX20" s="22"/>
      <c r="QHY20" s="22"/>
      <c r="QHZ20" s="23"/>
      <c r="QIA20" s="20"/>
      <c r="QIB20" s="22"/>
      <c r="QIC20" s="22"/>
      <c r="QID20" s="22"/>
      <c r="QIE20" s="22"/>
      <c r="QIF20" s="22"/>
      <c r="QIG20" s="23"/>
      <c r="QIH20" s="20"/>
      <c r="QII20" s="22"/>
      <c r="QIJ20" s="22"/>
      <c r="QIK20" s="22"/>
      <c r="QIL20" s="22"/>
      <c r="QIM20" s="22"/>
      <c r="QIN20" s="23"/>
      <c r="QIO20" s="20"/>
      <c r="QIP20" s="22"/>
      <c r="QIQ20" s="22"/>
      <c r="QIR20" s="22"/>
      <c r="QIS20" s="22"/>
      <c r="QIT20" s="22"/>
      <c r="QIU20" s="23"/>
      <c r="QIV20" s="20"/>
      <c r="QIW20" s="22"/>
      <c r="QIX20" s="22"/>
      <c r="QIY20" s="22"/>
      <c r="QIZ20" s="22"/>
      <c r="QJA20" s="22"/>
      <c r="QJB20" s="23"/>
      <c r="QJC20" s="20"/>
      <c r="QJD20" s="22"/>
      <c r="QJE20" s="22"/>
      <c r="QJF20" s="22"/>
      <c r="QJG20" s="22"/>
      <c r="QJH20" s="22"/>
      <c r="QJI20" s="23"/>
      <c r="QJJ20" s="20"/>
      <c r="QJK20" s="22"/>
      <c r="QJL20" s="22"/>
      <c r="QJM20" s="22"/>
      <c r="QJN20" s="22"/>
      <c r="QJO20" s="22"/>
      <c r="QJP20" s="23"/>
      <c r="QJQ20" s="20"/>
      <c r="QJR20" s="22"/>
      <c r="QJS20" s="22"/>
      <c r="QJT20" s="22"/>
      <c r="QJU20" s="22"/>
      <c r="QJV20" s="22"/>
      <c r="QJW20" s="23"/>
      <c r="QJX20" s="20"/>
      <c r="QJY20" s="22"/>
      <c r="QJZ20" s="22"/>
      <c r="QKA20" s="22"/>
      <c r="QKB20" s="22"/>
      <c r="QKC20" s="22"/>
      <c r="QKD20" s="23"/>
      <c r="QKE20" s="20"/>
      <c r="QKF20" s="22"/>
      <c r="QKG20" s="22"/>
      <c r="QKH20" s="22"/>
      <c r="QKI20" s="22"/>
      <c r="QKJ20" s="22"/>
      <c r="QKK20" s="23"/>
      <c r="QKL20" s="20"/>
      <c r="QKM20" s="22"/>
      <c r="QKN20" s="22"/>
      <c r="QKO20" s="22"/>
      <c r="QKP20" s="22"/>
      <c r="QKQ20" s="22"/>
      <c r="QKR20" s="23"/>
      <c r="QKS20" s="20"/>
      <c r="QKT20" s="22"/>
      <c r="QKU20" s="22"/>
      <c r="QKV20" s="22"/>
      <c r="QKW20" s="22"/>
      <c r="QKX20" s="22"/>
      <c r="QKY20" s="23"/>
      <c r="QKZ20" s="20"/>
      <c r="QLA20" s="22"/>
      <c r="QLB20" s="22"/>
      <c r="QLC20" s="22"/>
      <c r="QLD20" s="22"/>
      <c r="QLE20" s="22"/>
      <c r="QLF20" s="23"/>
      <c r="QLG20" s="20"/>
      <c r="QLH20" s="22"/>
      <c r="QLI20" s="22"/>
      <c r="QLJ20" s="22"/>
      <c r="QLK20" s="22"/>
      <c r="QLL20" s="22"/>
      <c r="QLM20" s="23"/>
      <c r="QLN20" s="20"/>
      <c r="QLO20" s="22"/>
      <c r="QLP20" s="22"/>
      <c r="QLQ20" s="22"/>
      <c r="QLR20" s="22"/>
      <c r="QLS20" s="22"/>
      <c r="QLT20" s="23"/>
      <c r="QLU20" s="20"/>
      <c r="QLV20" s="22"/>
      <c r="QLW20" s="22"/>
      <c r="QLX20" s="22"/>
      <c r="QLY20" s="22"/>
      <c r="QLZ20" s="22"/>
      <c r="QMA20" s="23"/>
      <c r="QMB20" s="20"/>
      <c r="QMC20" s="22"/>
      <c r="QMD20" s="22"/>
      <c r="QME20" s="22"/>
      <c r="QMF20" s="22"/>
      <c r="QMG20" s="22"/>
      <c r="QMH20" s="23"/>
      <c r="QMI20" s="20"/>
      <c r="QMJ20" s="22"/>
      <c r="QMK20" s="22"/>
      <c r="QML20" s="22"/>
      <c r="QMM20" s="22"/>
      <c r="QMN20" s="22"/>
      <c r="QMO20" s="23"/>
      <c r="QMP20" s="20"/>
      <c r="QMQ20" s="22"/>
      <c r="QMR20" s="22"/>
      <c r="QMS20" s="22"/>
      <c r="QMT20" s="22"/>
      <c r="QMU20" s="22"/>
      <c r="QMV20" s="23"/>
      <c r="QMW20" s="20"/>
      <c r="QMX20" s="22"/>
      <c r="QMY20" s="22"/>
      <c r="QMZ20" s="22"/>
      <c r="QNA20" s="22"/>
      <c r="QNB20" s="22"/>
      <c r="QNC20" s="23"/>
      <c r="QND20" s="20"/>
      <c r="QNE20" s="22"/>
      <c r="QNF20" s="22"/>
      <c r="QNG20" s="22"/>
      <c r="QNH20" s="22"/>
      <c r="QNI20" s="22"/>
      <c r="QNJ20" s="23"/>
      <c r="QNK20" s="20"/>
      <c r="QNL20" s="22"/>
      <c r="QNM20" s="22"/>
      <c r="QNN20" s="22"/>
      <c r="QNO20" s="22"/>
      <c r="QNP20" s="22"/>
      <c r="QNQ20" s="23"/>
      <c r="QNR20" s="20"/>
      <c r="QNS20" s="22"/>
      <c r="QNT20" s="22"/>
      <c r="QNU20" s="22"/>
      <c r="QNV20" s="22"/>
      <c r="QNW20" s="22"/>
      <c r="QNX20" s="23"/>
      <c r="QNY20" s="20"/>
      <c r="QNZ20" s="22"/>
      <c r="QOA20" s="22"/>
      <c r="QOB20" s="22"/>
      <c r="QOC20" s="22"/>
      <c r="QOD20" s="22"/>
      <c r="QOE20" s="23"/>
      <c r="QOF20" s="20"/>
      <c r="QOG20" s="22"/>
      <c r="QOH20" s="22"/>
      <c r="QOI20" s="22"/>
      <c r="QOJ20" s="22"/>
      <c r="QOK20" s="22"/>
      <c r="QOL20" s="23"/>
      <c r="QOM20" s="20"/>
      <c r="QON20" s="22"/>
      <c r="QOO20" s="22"/>
      <c r="QOP20" s="22"/>
      <c r="QOQ20" s="22"/>
      <c r="QOR20" s="22"/>
      <c r="QOS20" s="23"/>
      <c r="QOT20" s="20"/>
      <c r="QOU20" s="22"/>
      <c r="QOV20" s="22"/>
      <c r="QOW20" s="22"/>
      <c r="QOX20" s="22"/>
      <c r="QOY20" s="22"/>
      <c r="QOZ20" s="23"/>
      <c r="QPA20" s="20"/>
      <c r="QPB20" s="22"/>
      <c r="QPC20" s="22"/>
      <c r="QPD20" s="22"/>
      <c r="QPE20" s="22"/>
      <c r="QPF20" s="22"/>
      <c r="QPG20" s="23"/>
      <c r="QPH20" s="20"/>
      <c r="QPI20" s="22"/>
      <c r="QPJ20" s="22"/>
      <c r="QPK20" s="22"/>
      <c r="QPL20" s="22"/>
      <c r="QPM20" s="22"/>
      <c r="QPN20" s="23"/>
      <c r="QPO20" s="20"/>
      <c r="QPP20" s="22"/>
      <c r="QPQ20" s="22"/>
      <c r="QPR20" s="22"/>
      <c r="QPS20" s="22"/>
      <c r="QPT20" s="22"/>
      <c r="QPU20" s="23"/>
      <c r="QPV20" s="20"/>
      <c r="QPW20" s="22"/>
      <c r="QPX20" s="22"/>
      <c r="QPY20" s="22"/>
      <c r="QPZ20" s="22"/>
      <c r="QQA20" s="22"/>
      <c r="QQB20" s="23"/>
      <c r="QQC20" s="20"/>
      <c r="QQD20" s="22"/>
      <c r="QQE20" s="22"/>
      <c r="QQF20" s="22"/>
      <c r="QQG20" s="22"/>
      <c r="QQH20" s="22"/>
      <c r="QQI20" s="23"/>
      <c r="QQJ20" s="20"/>
      <c r="QQK20" s="22"/>
      <c r="QQL20" s="22"/>
      <c r="QQM20" s="22"/>
      <c r="QQN20" s="22"/>
      <c r="QQO20" s="22"/>
      <c r="QQP20" s="23"/>
      <c r="QQQ20" s="20"/>
      <c r="QQR20" s="22"/>
      <c r="QQS20" s="22"/>
      <c r="QQT20" s="22"/>
      <c r="QQU20" s="22"/>
      <c r="QQV20" s="22"/>
      <c r="QQW20" s="23"/>
      <c r="QQX20" s="20"/>
      <c r="QQY20" s="22"/>
      <c r="QQZ20" s="22"/>
      <c r="QRA20" s="22"/>
      <c r="QRB20" s="22"/>
      <c r="QRC20" s="22"/>
      <c r="QRD20" s="23"/>
      <c r="QRE20" s="20"/>
      <c r="QRF20" s="22"/>
      <c r="QRG20" s="22"/>
      <c r="QRH20" s="22"/>
      <c r="QRI20" s="22"/>
      <c r="QRJ20" s="22"/>
      <c r="QRK20" s="23"/>
      <c r="QRL20" s="20"/>
      <c r="QRM20" s="22"/>
      <c r="QRN20" s="22"/>
      <c r="QRO20" s="22"/>
      <c r="QRP20" s="22"/>
      <c r="QRQ20" s="22"/>
      <c r="QRR20" s="23"/>
      <c r="QRS20" s="20"/>
      <c r="QRT20" s="22"/>
      <c r="QRU20" s="22"/>
      <c r="QRV20" s="22"/>
      <c r="QRW20" s="22"/>
      <c r="QRX20" s="22"/>
      <c r="QRY20" s="23"/>
      <c r="QRZ20" s="20"/>
      <c r="QSA20" s="22"/>
      <c r="QSB20" s="22"/>
      <c r="QSC20" s="22"/>
      <c r="QSD20" s="22"/>
      <c r="QSE20" s="22"/>
      <c r="QSF20" s="23"/>
      <c r="QSG20" s="20"/>
      <c r="QSH20" s="22"/>
      <c r="QSI20" s="22"/>
      <c r="QSJ20" s="22"/>
      <c r="QSK20" s="22"/>
      <c r="QSL20" s="22"/>
      <c r="QSM20" s="23"/>
      <c r="QSN20" s="20"/>
      <c r="QSO20" s="22"/>
      <c r="QSP20" s="22"/>
      <c r="QSQ20" s="22"/>
      <c r="QSR20" s="22"/>
      <c r="QSS20" s="22"/>
      <c r="QST20" s="23"/>
      <c r="QSU20" s="20"/>
      <c r="QSV20" s="22"/>
      <c r="QSW20" s="22"/>
      <c r="QSX20" s="22"/>
      <c r="QSY20" s="22"/>
      <c r="QSZ20" s="22"/>
      <c r="QTA20" s="23"/>
      <c r="QTB20" s="20"/>
      <c r="QTC20" s="22"/>
      <c r="QTD20" s="22"/>
      <c r="QTE20" s="22"/>
      <c r="QTF20" s="22"/>
      <c r="QTG20" s="22"/>
      <c r="QTH20" s="23"/>
      <c r="QTI20" s="20"/>
      <c r="QTJ20" s="22"/>
      <c r="QTK20" s="22"/>
      <c r="QTL20" s="22"/>
      <c r="QTM20" s="22"/>
      <c r="QTN20" s="22"/>
      <c r="QTO20" s="23"/>
      <c r="QTP20" s="20"/>
      <c r="QTQ20" s="22"/>
      <c r="QTR20" s="22"/>
      <c r="QTS20" s="22"/>
      <c r="QTT20" s="22"/>
      <c r="QTU20" s="22"/>
      <c r="QTV20" s="23"/>
      <c r="QTW20" s="20"/>
      <c r="QTX20" s="22"/>
      <c r="QTY20" s="22"/>
      <c r="QTZ20" s="22"/>
      <c r="QUA20" s="22"/>
      <c r="QUB20" s="22"/>
      <c r="QUC20" s="23"/>
      <c r="QUD20" s="20"/>
      <c r="QUE20" s="22"/>
      <c r="QUF20" s="22"/>
      <c r="QUG20" s="22"/>
      <c r="QUH20" s="22"/>
      <c r="QUI20" s="22"/>
      <c r="QUJ20" s="23"/>
      <c r="QUK20" s="20"/>
      <c r="QUL20" s="22"/>
      <c r="QUM20" s="22"/>
      <c r="QUN20" s="22"/>
      <c r="QUO20" s="22"/>
      <c r="QUP20" s="22"/>
      <c r="QUQ20" s="23"/>
      <c r="QUR20" s="20"/>
      <c r="QUS20" s="22"/>
      <c r="QUT20" s="22"/>
      <c r="QUU20" s="22"/>
      <c r="QUV20" s="22"/>
      <c r="QUW20" s="22"/>
      <c r="QUX20" s="23"/>
      <c r="QUY20" s="20"/>
      <c r="QUZ20" s="22"/>
      <c r="QVA20" s="22"/>
      <c r="QVB20" s="22"/>
      <c r="QVC20" s="22"/>
      <c r="QVD20" s="22"/>
      <c r="QVE20" s="23"/>
      <c r="QVF20" s="20"/>
      <c r="QVG20" s="22"/>
      <c r="QVH20" s="22"/>
      <c r="QVI20" s="22"/>
      <c r="QVJ20" s="22"/>
      <c r="QVK20" s="22"/>
      <c r="QVL20" s="23"/>
      <c r="QVM20" s="20"/>
      <c r="QVN20" s="22"/>
      <c r="QVO20" s="22"/>
      <c r="QVP20" s="22"/>
      <c r="QVQ20" s="22"/>
      <c r="QVR20" s="22"/>
      <c r="QVS20" s="23"/>
      <c r="QVT20" s="20"/>
      <c r="QVU20" s="22"/>
      <c r="QVV20" s="22"/>
      <c r="QVW20" s="22"/>
      <c r="QVX20" s="22"/>
      <c r="QVY20" s="22"/>
      <c r="QVZ20" s="23"/>
      <c r="QWA20" s="20"/>
      <c r="QWB20" s="22"/>
      <c r="QWC20" s="22"/>
      <c r="QWD20" s="22"/>
      <c r="QWE20" s="22"/>
      <c r="QWF20" s="22"/>
      <c r="QWG20" s="23"/>
      <c r="QWH20" s="20"/>
      <c r="QWI20" s="22"/>
      <c r="QWJ20" s="22"/>
      <c r="QWK20" s="22"/>
      <c r="QWL20" s="22"/>
      <c r="QWM20" s="22"/>
      <c r="QWN20" s="23"/>
      <c r="QWO20" s="20"/>
      <c r="QWP20" s="22"/>
      <c r="QWQ20" s="22"/>
      <c r="QWR20" s="22"/>
      <c r="QWS20" s="22"/>
      <c r="QWT20" s="22"/>
      <c r="QWU20" s="23"/>
      <c r="QWV20" s="20"/>
      <c r="QWW20" s="22"/>
      <c r="QWX20" s="22"/>
      <c r="QWY20" s="22"/>
      <c r="QWZ20" s="22"/>
      <c r="QXA20" s="22"/>
      <c r="QXB20" s="23"/>
      <c r="QXC20" s="20"/>
      <c r="QXD20" s="22"/>
      <c r="QXE20" s="22"/>
      <c r="QXF20" s="22"/>
      <c r="QXG20" s="22"/>
      <c r="QXH20" s="22"/>
      <c r="QXI20" s="23"/>
      <c r="QXJ20" s="20"/>
      <c r="QXK20" s="22"/>
      <c r="QXL20" s="22"/>
      <c r="QXM20" s="22"/>
      <c r="QXN20" s="22"/>
      <c r="QXO20" s="22"/>
      <c r="QXP20" s="23"/>
      <c r="QXQ20" s="20"/>
      <c r="QXR20" s="22"/>
      <c r="QXS20" s="22"/>
      <c r="QXT20" s="22"/>
      <c r="QXU20" s="22"/>
      <c r="QXV20" s="22"/>
      <c r="QXW20" s="23"/>
      <c r="QXX20" s="20"/>
      <c r="QXY20" s="22"/>
      <c r="QXZ20" s="22"/>
      <c r="QYA20" s="22"/>
      <c r="QYB20" s="22"/>
      <c r="QYC20" s="22"/>
      <c r="QYD20" s="23"/>
      <c r="QYE20" s="20"/>
      <c r="QYF20" s="22"/>
      <c r="QYG20" s="22"/>
      <c r="QYH20" s="22"/>
      <c r="QYI20" s="22"/>
      <c r="QYJ20" s="22"/>
      <c r="QYK20" s="23"/>
      <c r="QYL20" s="20"/>
      <c r="QYM20" s="22"/>
      <c r="QYN20" s="22"/>
      <c r="QYO20" s="22"/>
      <c r="QYP20" s="22"/>
      <c r="QYQ20" s="22"/>
      <c r="QYR20" s="23"/>
      <c r="QYS20" s="20"/>
      <c r="QYT20" s="22"/>
      <c r="QYU20" s="22"/>
      <c r="QYV20" s="22"/>
      <c r="QYW20" s="22"/>
      <c r="QYX20" s="22"/>
      <c r="QYY20" s="23"/>
      <c r="QYZ20" s="20"/>
      <c r="QZA20" s="22"/>
      <c r="QZB20" s="22"/>
      <c r="QZC20" s="22"/>
      <c r="QZD20" s="22"/>
      <c r="QZE20" s="22"/>
      <c r="QZF20" s="23"/>
      <c r="QZG20" s="20"/>
      <c r="QZH20" s="22"/>
      <c r="QZI20" s="22"/>
      <c r="QZJ20" s="22"/>
      <c r="QZK20" s="22"/>
      <c r="QZL20" s="22"/>
      <c r="QZM20" s="23"/>
      <c r="QZN20" s="20"/>
      <c r="QZO20" s="22"/>
      <c r="QZP20" s="22"/>
      <c r="QZQ20" s="22"/>
      <c r="QZR20" s="22"/>
      <c r="QZS20" s="22"/>
      <c r="QZT20" s="23"/>
      <c r="QZU20" s="20"/>
      <c r="QZV20" s="22"/>
      <c r="QZW20" s="22"/>
      <c r="QZX20" s="22"/>
      <c r="QZY20" s="22"/>
      <c r="QZZ20" s="22"/>
      <c r="RAA20" s="23"/>
      <c r="RAB20" s="20"/>
      <c r="RAC20" s="22"/>
      <c r="RAD20" s="22"/>
      <c r="RAE20" s="22"/>
      <c r="RAF20" s="22"/>
      <c r="RAG20" s="22"/>
      <c r="RAH20" s="23"/>
      <c r="RAI20" s="20"/>
      <c r="RAJ20" s="22"/>
      <c r="RAK20" s="22"/>
      <c r="RAL20" s="22"/>
      <c r="RAM20" s="22"/>
      <c r="RAN20" s="22"/>
      <c r="RAO20" s="23"/>
      <c r="RAP20" s="20"/>
      <c r="RAQ20" s="22"/>
      <c r="RAR20" s="22"/>
      <c r="RAS20" s="22"/>
      <c r="RAT20" s="22"/>
      <c r="RAU20" s="22"/>
      <c r="RAV20" s="23"/>
      <c r="RAW20" s="20"/>
      <c r="RAX20" s="22"/>
      <c r="RAY20" s="22"/>
      <c r="RAZ20" s="22"/>
      <c r="RBA20" s="22"/>
      <c r="RBB20" s="22"/>
      <c r="RBC20" s="23"/>
      <c r="RBD20" s="20"/>
      <c r="RBE20" s="22"/>
      <c r="RBF20" s="22"/>
      <c r="RBG20" s="22"/>
      <c r="RBH20" s="22"/>
      <c r="RBI20" s="22"/>
      <c r="RBJ20" s="23"/>
      <c r="RBK20" s="20"/>
      <c r="RBL20" s="22"/>
      <c r="RBM20" s="22"/>
      <c r="RBN20" s="22"/>
      <c r="RBO20" s="22"/>
      <c r="RBP20" s="22"/>
      <c r="RBQ20" s="23"/>
      <c r="RBR20" s="20"/>
      <c r="RBS20" s="22"/>
      <c r="RBT20" s="22"/>
      <c r="RBU20" s="22"/>
      <c r="RBV20" s="22"/>
      <c r="RBW20" s="22"/>
      <c r="RBX20" s="23"/>
      <c r="RBY20" s="20"/>
      <c r="RBZ20" s="22"/>
      <c r="RCA20" s="22"/>
      <c r="RCB20" s="22"/>
      <c r="RCC20" s="22"/>
      <c r="RCD20" s="22"/>
      <c r="RCE20" s="23"/>
      <c r="RCF20" s="20"/>
      <c r="RCG20" s="22"/>
      <c r="RCH20" s="22"/>
      <c r="RCI20" s="22"/>
      <c r="RCJ20" s="22"/>
      <c r="RCK20" s="22"/>
      <c r="RCL20" s="23"/>
      <c r="RCM20" s="20"/>
      <c r="RCN20" s="22"/>
      <c r="RCO20" s="22"/>
      <c r="RCP20" s="22"/>
      <c r="RCQ20" s="22"/>
      <c r="RCR20" s="22"/>
      <c r="RCS20" s="23"/>
      <c r="RCT20" s="20"/>
      <c r="RCU20" s="22"/>
      <c r="RCV20" s="22"/>
      <c r="RCW20" s="22"/>
      <c r="RCX20" s="22"/>
      <c r="RCY20" s="22"/>
      <c r="RCZ20" s="23"/>
      <c r="RDA20" s="20"/>
      <c r="RDB20" s="22"/>
      <c r="RDC20" s="22"/>
      <c r="RDD20" s="22"/>
      <c r="RDE20" s="22"/>
      <c r="RDF20" s="22"/>
      <c r="RDG20" s="23"/>
      <c r="RDH20" s="20"/>
      <c r="RDI20" s="22"/>
      <c r="RDJ20" s="22"/>
      <c r="RDK20" s="22"/>
      <c r="RDL20" s="22"/>
      <c r="RDM20" s="22"/>
      <c r="RDN20" s="23"/>
      <c r="RDO20" s="20"/>
      <c r="RDP20" s="22"/>
      <c r="RDQ20" s="22"/>
      <c r="RDR20" s="22"/>
      <c r="RDS20" s="22"/>
      <c r="RDT20" s="22"/>
      <c r="RDU20" s="23"/>
      <c r="RDV20" s="20"/>
      <c r="RDW20" s="22"/>
      <c r="RDX20" s="22"/>
      <c r="RDY20" s="22"/>
      <c r="RDZ20" s="22"/>
      <c r="REA20" s="22"/>
      <c r="REB20" s="23"/>
      <c r="REC20" s="20"/>
      <c r="RED20" s="22"/>
      <c r="REE20" s="22"/>
      <c r="REF20" s="22"/>
      <c r="REG20" s="22"/>
      <c r="REH20" s="22"/>
      <c r="REI20" s="23"/>
      <c r="REJ20" s="20"/>
      <c r="REK20" s="22"/>
      <c r="REL20" s="22"/>
      <c r="REM20" s="22"/>
      <c r="REN20" s="22"/>
      <c r="REO20" s="22"/>
      <c r="REP20" s="23"/>
      <c r="REQ20" s="20"/>
      <c r="RER20" s="22"/>
      <c r="RES20" s="22"/>
      <c r="RET20" s="22"/>
      <c r="REU20" s="22"/>
      <c r="REV20" s="22"/>
      <c r="REW20" s="23"/>
      <c r="REX20" s="20"/>
      <c r="REY20" s="22"/>
      <c r="REZ20" s="22"/>
      <c r="RFA20" s="22"/>
      <c r="RFB20" s="22"/>
      <c r="RFC20" s="22"/>
      <c r="RFD20" s="23"/>
      <c r="RFE20" s="20"/>
      <c r="RFF20" s="22"/>
      <c r="RFG20" s="22"/>
      <c r="RFH20" s="22"/>
      <c r="RFI20" s="22"/>
      <c r="RFJ20" s="22"/>
      <c r="RFK20" s="23"/>
      <c r="RFL20" s="20"/>
      <c r="RFM20" s="22"/>
      <c r="RFN20" s="22"/>
      <c r="RFO20" s="22"/>
      <c r="RFP20" s="22"/>
      <c r="RFQ20" s="22"/>
      <c r="RFR20" s="23"/>
      <c r="RFS20" s="20"/>
      <c r="RFT20" s="22"/>
      <c r="RFU20" s="22"/>
      <c r="RFV20" s="22"/>
      <c r="RFW20" s="22"/>
      <c r="RFX20" s="22"/>
      <c r="RFY20" s="23"/>
      <c r="RFZ20" s="20"/>
      <c r="RGA20" s="22"/>
      <c r="RGB20" s="22"/>
      <c r="RGC20" s="22"/>
      <c r="RGD20" s="22"/>
      <c r="RGE20" s="22"/>
      <c r="RGF20" s="23"/>
      <c r="RGG20" s="20"/>
      <c r="RGH20" s="22"/>
      <c r="RGI20" s="22"/>
      <c r="RGJ20" s="22"/>
      <c r="RGK20" s="22"/>
      <c r="RGL20" s="22"/>
      <c r="RGM20" s="23"/>
      <c r="RGN20" s="20"/>
      <c r="RGO20" s="22"/>
      <c r="RGP20" s="22"/>
      <c r="RGQ20" s="22"/>
      <c r="RGR20" s="22"/>
      <c r="RGS20" s="22"/>
      <c r="RGT20" s="23"/>
      <c r="RGU20" s="20"/>
      <c r="RGV20" s="22"/>
      <c r="RGW20" s="22"/>
      <c r="RGX20" s="22"/>
      <c r="RGY20" s="22"/>
      <c r="RGZ20" s="22"/>
      <c r="RHA20" s="23"/>
      <c r="RHB20" s="20"/>
      <c r="RHC20" s="22"/>
      <c r="RHD20" s="22"/>
      <c r="RHE20" s="22"/>
      <c r="RHF20" s="22"/>
      <c r="RHG20" s="22"/>
      <c r="RHH20" s="23"/>
      <c r="RHI20" s="20"/>
      <c r="RHJ20" s="22"/>
      <c r="RHK20" s="22"/>
      <c r="RHL20" s="22"/>
      <c r="RHM20" s="22"/>
      <c r="RHN20" s="22"/>
      <c r="RHO20" s="23"/>
      <c r="RHP20" s="20"/>
      <c r="RHQ20" s="22"/>
      <c r="RHR20" s="22"/>
      <c r="RHS20" s="22"/>
      <c r="RHT20" s="22"/>
      <c r="RHU20" s="22"/>
      <c r="RHV20" s="23"/>
      <c r="RHW20" s="20"/>
      <c r="RHX20" s="22"/>
      <c r="RHY20" s="22"/>
      <c r="RHZ20" s="22"/>
      <c r="RIA20" s="22"/>
      <c r="RIB20" s="22"/>
      <c r="RIC20" s="23"/>
      <c r="RID20" s="20"/>
      <c r="RIE20" s="22"/>
      <c r="RIF20" s="22"/>
      <c r="RIG20" s="22"/>
      <c r="RIH20" s="22"/>
      <c r="RII20" s="22"/>
      <c r="RIJ20" s="23"/>
      <c r="RIK20" s="20"/>
      <c r="RIL20" s="22"/>
      <c r="RIM20" s="22"/>
      <c r="RIN20" s="22"/>
      <c r="RIO20" s="22"/>
      <c r="RIP20" s="22"/>
      <c r="RIQ20" s="23"/>
      <c r="RIR20" s="20"/>
      <c r="RIS20" s="22"/>
      <c r="RIT20" s="22"/>
      <c r="RIU20" s="22"/>
      <c r="RIV20" s="22"/>
      <c r="RIW20" s="22"/>
      <c r="RIX20" s="23"/>
      <c r="RIY20" s="20"/>
      <c r="RIZ20" s="22"/>
      <c r="RJA20" s="22"/>
      <c r="RJB20" s="22"/>
      <c r="RJC20" s="22"/>
      <c r="RJD20" s="22"/>
      <c r="RJE20" s="23"/>
      <c r="RJF20" s="20"/>
      <c r="RJG20" s="22"/>
      <c r="RJH20" s="22"/>
      <c r="RJI20" s="22"/>
      <c r="RJJ20" s="22"/>
      <c r="RJK20" s="22"/>
      <c r="RJL20" s="23"/>
      <c r="RJM20" s="20"/>
      <c r="RJN20" s="22"/>
      <c r="RJO20" s="22"/>
      <c r="RJP20" s="22"/>
      <c r="RJQ20" s="22"/>
      <c r="RJR20" s="22"/>
      <c r="RJS20" s="23"/>
      <c r="RJT20" s="20"/>
      <c r="RJU20" s="22"/>
      <c r="RJV20" s="22"/>
      <c r="RJW20" s="22"/>
      <c r="RJX20" s="22"/>
      <c r="RJY20" s="22"/>
      <c r="RJZ20" s="23"/>
      <c r="RKA20" s="20"/>
      <c r="RKB20" s="22"/>
      <c r="RKC20" s="22"/>
      <c r="RKD20" s="22"/>
      <c r="RKE20" s="22"/>
      <c r="RKF20" s="22"/>
      <c r="RKG20" s="23"/>
      <c r="RKH20" s="20"/>
      <c r="RKI20" s="22"/>
      <c r="RKJ20" s="22"/>
      <c r="RKK20" s="22"/>
      <c r="RKL20" s="22"/>
      <c r="RKM20" s="22"/>
      <c r="RKN20" s="23"/>
      <c r="RKO20" s="20"/>
      <c r="RKP20" s="22"/>
      <c r="RKQ20" s="22"/>
      <c r="RKR20" s="22"/>
      <c r="RKS20" s="22"/>
      <c r="RKT20" s="22"/>
      <c r="RKU20" s="23"/>
      <c r="RKV20" s="20"/>
      <c r="RKW20" s="22"/>
      <c r="RKX20" s="22"/>
      <c r="RKY20" s="22"/>
      <c r="RKZ20" s="22"/>
      <c r="RLA20" s="22"/>
      <c r="RLB20" s="23"/>
      <c r="RLC20" s="20"/>
      <c r="RLD20" s="22"/>
      <c r="RLE20" s="22"/>
      <c r="RLF20" s="22"/>
      <c r="RLG20" s="22"/>
      <c r="RLH20" s="22"/>
      <c r="RLI20" s="23"/>
      <c r="RLJ20" s="20"/>
      <c r="RLK20" s="22"/>
      <c r="RLL20" s="22"/>
      <c r="RLM20" s="22"/>
      <c r="RLN20" s="22"/>
      <c r="RLO20" s="22"/>
      <c r="RLP20" s="23"/>
      <c r="RLQ20" s="20"/>
      <c r="RLR20" s="22"/>
      <c r="RLS20" s="22"/>
      <c r="RLT20" s="22"/>
      <c r="RLU20" s="22"/>
      <c r="RLV20" s="22"/>
      <c r="RLW20" s="23"/>
      <c r="RLX20" s="20"/>
      <c r="RLY20" s="22"/>
      <c r="RLZ20" s="22"/>
      <c r="RMA20" s="22"/>
      <c r="RMB20" s="22"/>
      <c r="RMC20" s="22"/>
      <c r="RMD20" s="23"/>
      <c r="RME20" s="20"/>
      <c r="RMF20" s="22"/>
      <c r="RMG20" s="22"/>
      <c r="RMH20" s="22"/>
      <c r="RMI20" s="22"/>
      <c r="RMJ20" s="22"/>
      <c r="RMK20" s="23"/>
      <c r="RML20" s="20"/>
      <c r="RMM20" s="22"/>
      <c r="RMN20" s="22"/>
      <c r="RMO20" s="22"/>
      <c r="RMP20" s="22"/>
      <c r="RMQ20" s="22"/>
      <c r="RMR20" s="23"/>
      <c r="RMS20" s="20"/>
      <c r="RMT20" s="22"/>
      <c r="RMU20" s="22"/>
      <c r="RMV20" s="22"/>
      <c r="RMW20" s="22"/>
      <c r="RMX20" s="22"/>
      <c r="RMY20" s="23"/>
      <c r="RMZ20" s="20"/>
      <c r="RNA20" s="22"/>
      <c r="RNB20" s="22"/>
      <c r="RNC20" s="22"/>
      <c r="RND20" s="22"/>
      <c r="RNE20" s="22"/>
      <c r="RNF20" s="23"/>
      <c r="RNG20" s="20"/>
      <c r="RNH20" s="22"/>
      <c r="RNI20" s="22"/>
      <c r="RNJ20" s="22"/>
      <c r="RNK20" s="22"/>
      <c r="RNL20" s="22"/>
      <c r="RNM20" s="23"/>
      <c r="RNN20" s="20"/>
      <c r="RNO20" s="22"/>
      <c r="RNP20" s="22"/>
      <c r="RNQ20" s="22"/>
      <c r="RNR20" s="22"/>
      <c r="RNS20" s="22"/>
      <c r="RNT20" s="23"/>
      <c r="RNU20" s="20"/>
      <c r="RNV20" s="22"/>
      <c r="RNW20" s="22"/>
      <c r="RNX20" s="22"/>
      <c r="RNY20" s="22"/>
      <c r="RNZ20" s="22"/>
      <c r="ROA20" s="23"/>
      <c r="ROB20" s="20"/>
      <c r="ROC20" s="22"/>
      <c r="ROD20" s="22"/>
      <c r="ROE20" s="22"/>
      <c r="ROF20" s="22"/>
      <c r="ROG20" s="22"/>
      <c r="ROH20" s="23"/>
      <c r="ROI20" s="20"/>
      <c r="ROJ20" s="22"/>
      <c r="ROK20" s="22"/>
      <c r="ROL20" s="22"/>
      <c r="ROM20" s="22"/>
      <c r="RON20" s="22"/>
      <c r="ROO20" s="23"/>
      <c r="ROP20" s="20"/>
      <c r="ROQ20" s="22"/>
      <c r="ROR20" s="22"/>
      <c r="ROS20" s="22"/>
      <c r="ROT20" s="22"/>
      <c r="ROU20" s="22"/>
      <c r="ROV20" s="23"/>
      <c r="ROW20" s="20"/>
      <c r="ROX20" s="22"/>
      <c r="ROY20" s="22"/>
      <c r="ROZ20" s="22"/>
      <c r="RPA20" s="22"/>
      <c r="RPB20" s="22"/>
      <c r="RPC20" s="23"/>
      <c r="RPD20" s="20"/>
      <c r="RPE20" s="22"/>
      <c r="RPF20" s="22"/>
      <c r="RPG20" s="22"/>
      <c r="RPH20" s="22"/>
      <c r="RPI20" s="22"/>
      <c r="RPJ20" s="23"/>
      <c r="RPK20" s="20"/>
      <c r="RPL20" s="22"/>
      <c r="RPM20" s="22"/>
      <c r="RPN20" s="22"/>
      <c r="RPO20" s="22"/>
      <c r="RPP20" s="22"/>
      <c r="RPQ20" s="23"/>
      <c r="RPR20" s="20"/>
      <c r="RPS20" s="22"/>
      <c r="RPT20" s="22"/>
      <c r="RPU20" s="22"/>
      <c r="RPV20" s="22"/>
      <c r="RPW20" s="22"/>
      <c r="RPX20" s="23"/>
      <c r="RPY20" s="20"/>
      <c r="RPZ20" s="22"/>
      <c r="RQA20" s="22"/>
      <c r="RQB20" s="22"/>
      <c r="RQC20" s="22"/>
      <c r="RQD20" s="22"/>
      <c r="RQE20" s="23"/>
      <c r="RQF20" s="20"/>
      <c r="RQG20" s="22"/>
      <c r="RQH20" s="22"/>
      <c r="RQI20" s="22"/>
      <c r="RQJ20" s="22"/>
      <c r="RQK20" s="22"/>
      <c r="RQL20" s="23"/>
      <c r="RQM20" s="20"/>
      <c r="RQN20" s="22"/>
      <c r="RQO20" s="22"/>
      <c r="RQP20" s="22"/>
      <c r="RQQ20" s="22"/>
      <c r="RQR20" s="22"/>
      <c r="RQS20" s="23"/>
      <c r="RQT20" s="20"/>
      <c r="RQU20" s="22"/>
      <c r="RQV20" s="22"/>
      <c r="RQW20" s="22"/>
      <c r="RQX20" s="22"/>
      <c r="RQY20" s="22"/>
      <c r="RQZ20" s="23"/>
      <c r="RRA20" s="20"/>
      <c r="RRB20" s="22"/>
      <c r="RRC20" s="22"/>
      <c r="RRD20" s="22"/>
      <c r="RRE20" s="22"/>
      <c r="RRF20" s="22"/>
      <c r="RRG20" s="23"/>
      <c r="RRH20" s="20"/>
      <c r="RRI20" s="22"/>
      <c r="RRJ20" s="22"/>
      <c r="RRK20" s="22"/>
      <c r="RRL20" s="22"/>
      <c r="RRM20" s="22"/>
      <c r="RRN20" s="23"/>
      <c r="RRO20" s="20"/>
      <c r="RRP20" s="22"/>
      <c r="RRQ20" s="22"/>
      <c r="RRR20" s="22"/>
      <c r="RRS20" s="22"/>
      <c r="RRT20" s="22"/>
      <c r="RRU20" s="23"/>
      <c r="RRV20" s="20"/>
      <c r="RRW20" s="22"/>
      <c r="RRX20" s="22"/>
      <c r="RRY20" s="22"/>
      <c r="RRZ20" s="22"/>
      <c r="RSA20" s="22"/>
      <c r="RSB20" s="23"/>
      <c r="RSC20" s="20"/>
      <c r="RSD20" s="22"/>
      <c r="RSE20" s="22"/>
      <c r="RSF20" s="22"/>
      <c r="RSG20" s="22"/>
      <c r="RSH20" s="22"/>
      <c r="RSI20" s="23"/>
      <c r="RSJ20" s="20"/>
      <c r="RSK20" s="22"/>
      <c r="RSL20" s="22"/>
      <c r="RSM20" s="22"/>
      <c r="RSN20" s="22"/>
      <c r="RSO20" s="22"/>
      <c r="RSP20" s="23"/>
      <c r="RSQ20" s="20"/>
      <c r="RSR20" s="22"/>
      <c r="RSS20" s="22"/>
      <c r="RST20" s="22"/>
      <c r="RSU20" s="22"/>
      <c r="RSV20" s="22"/>
      <c r="RSW20" s="23"/>
      <c r="RSX20" s="20"/>
      <c r="RSY20" s="22"/>
      <c r="RSZ20" s="22"/>
      <c r="RTA20" s="22"/>
      <c r="RTB20" s="22"/>
      <c r="RTC20" s="22"/>
      <c r="RTD20" s="23"/>
      <c r="RTE20" s="20"/>
      <c r="RTF20" s="22"/>
      <c r="RTG20" s="22"/>
      <c r="RTH20" s="22"/>
      <c r="RTI20" s="22"/>
      <c r="RTJ20" s="22"/>
      <c r="RTK20" s="23"/>
      <c r="RTL20" s="20"/>
      <c r="RTM20" s="22"/>
      <c r="RTN20" s="22"/>
      <c r="RTO20" s="22"/>
      <c r="RTP20" s="22"/>
      <c r="RTQ20" s="22"/>
      <c r="RTR20" s="23"/>
      <c r="RTS20" s="20"/>
      <c r="RTT20" s="22"/>
      <c r="RTU20" s="22"/>
      <c r="RTV20" s="22"/>
      <c r="RTW20" s="22"/>
      <c r="RTX20" s="22"/>
      <c r="RTY20" s="23"/>
      <c r="RTZ20" s="20"/>
      <c r="RUA20" s="22"/>
      <c r="RUB20" s="22"/>
      <c r="RUC20" s="22"/>
      <c r="RUD20" s="22"/>
      <c r="RUE20" s="22"/>
      <c r="RUF20" s="23"/>
      <c r="RUG20" s="20"/>
      <c r="RUH20" s="22"/>
      <c r="RUI20" s="22"/>
      <c r="RUJ20" s="22"/>
      <c r="RUK20" s="22"/>
      <c r="RUL20" s="22"/>
      <c r="RUM20" s="23"/>
      <c r="RUN20" s="20"/>
      <c r="RUO20" s="22"/>
      <c r="RUP20" s="22"/>
      <c r="RUQ20" s="22"/>
      <c r="RUR20" s="22"/>
      <c r="RUS20" s="22"/>
      <c r="RUT20" s="23"/>
      <c r="RUU20" s="20"/>
      <c r="RUV20" s="22"/>
      <c r="RUW20" s="22"/>
      <c r="RUX20" s="22"/>
      <c r="RUY20" s="22"/>
      <c r="RUZ20" s="22"/>
      <c r="RVA20" s="23"/>
      <c r="RVB20" s="20"/>
      <c r="RVC20" s="22"/>
      <c r="RVD20" s="22"/>
      <c r="RVE20" s="22"/>
      <c r="RVF20" s="22"/>
      <c r="RVG20" s="22"/>
      <c r="RVH20" s="23"/>
      <c r="RVI20" s="20"/>
      <c r="RVJ20" s="22"/>
      <c r="RVK20" s="22"/>
      <c r="RVL20" s="22"/>
      <c r="RVM20" s="22"/>
      <c r="RVN20" s="22"/>
      <c r="RVO20" s="23"/>
      <c r="RVP20" s="20"/>
      <c r="RVQ20" s="22"/>
      <c r="RVR20" s="22"/>
      <c r="RVS20" s="22"/>
      <c r="RVT20" s="22"/>
      <c r="RVU20" s="22"/>
      <c r="RVV20" s="23"/>
      <c r="RVW20" s="20"/>
      <c r="RVX20" s="22"/>
      <c r="RVY20" s="22"/>
      <c r="RVZ20" s="22"/>
      <c r="RWA20" s="22"/>
      <c r="RWB20" s="22"/>
      <c r="RWC20" s="23"/>
      <c r="RWD20" s="20"/>
      <c r="RWE20" s="22"/>
      <c r="RWF20" s="22"/>
      <c r="RWG20" s="22"/>
      <c r="RWH20" s="22"/>
      <c r="RWI20" s="22"/>
      <c r="RWJ20" s="23"/>
      <c r="RWK20" s="20"/>
      <c r="RWL20" s="22"/>
      <c r="RWM20" s="22"/>
      <c r="RWN20" s="22"/>
      <c r="RWO20" s="22"/>
      <c r="RWP20" s="22"/>
      <c r="RWQ20" s="23"/>
      <c r="RWR20" s="20"/>
      <c r="RWS20" s="22"/>
      <c r="RWT20" s="22"/>
      <c r="RWU20" s="22"/>
      <c r="RWV20" s="22"/>
      <c r="RWW20" s="22"/>
      <c r="RWX20" s="23"/>
      <c r="RWY20" s="20"/>
      <c r="RWZ20" s="22"/>
      <c r="RXA20" s="22"/>
      <c r="RXB20" s="22"/>
      <c r="RXC20" s="22"/>
      <c r="RXD20" s="22"/>
      <c r="RXE20" s="23"/>
      <c r="RXF20" s="20"/>
      <c r="RXG20" s="22"/>
      <c r="RXH20" s="22"/>
      <c r="RXI20" s="22"/>
      <c r="RXJ20" s="22"/>
      <c r="RXK20" s="22"/>
      <c r="RXL20" s="23"/>
      <c r="RXM20" s="20"/>
      <c r="RXN20" s="22"/>
      <c r="RXO20" s="22"/>
      <c r="RXP20" s="22"/>
      <c r="RXQ20" s="22"/>
      <c r="RXR20" s="22"/>
      <c r="RXS20" s="23"/>
      <c r="RXT20" s="20"/>
      <c r="RXU20" s="22"/>
      <c r="RXV20" s="22"/>
      <c r="RXW20" s="22"/>
      <c r="RXX20" s="22"/>
      <c r="RXY20" s="22"/>
      <c r="RXZ20" s="23"/>
      <c r="RYA20" s="20"/>
      <c r="RYB20" s="22"/>
      <c r="RYC20" s="22"/>
      <c r="RYD20" s="22"/>
      <c r="RYE20" s="22"/>
      <c r="RYF20" s="22"/>
      <c r="RYG20" s="23"/>
      <c r="RYH20" s="20"/>
      <c r="RYI20" s="22"/>
      <c r="RYJ20" s="22"/>
      <c r="RYK20" s="22"/>
      <c r="RYL20" s="22"/>
      <c r="RYM20" s="22"/>
      <c r="RYN20" s="23"/>
      <c r="RYO20" s="20"/>
      <c r="RYP20" s="22"/>
      <c r="RYQ20" s="22"/>
      <c r="RYR20" s="22"/>
      <c r="RYS20" s="22"/>
      <c r="RYT20" s="22"/>
      <c r="RYU20" s="23"/>
      <c r="RYV20" s="20"/>
      <c r="RYW20" s="22"/>
      <c r="RYX20" s="22"/>
      <c r="RYY20" s="22"/>
      <c r="RYZ20" s="22"/>
      <c r="RZA20" s="22"/>
      <c r="RZB20" s="23"/>
      <c r="RZC20" s="20"/>
      <c r="RZD20" s="22"/>
      <c r="RZE20" s="22"/>
      <c r="RZF20" s="22"/>
      <c r="RZG20" s="22"/>
      <c r="RZH20" s="22"/>
      <c r="RZI20" s="23"/>
      <c r="RZJ20" s="20"/>
      <c r="RZK20" s="22"/>
      <c r="RZL20" s="22"/>
      <c r="RZM20" s="22"/>
      <c r="RZN20" s="22"/>
      <c r="RZO20" s="22"/>
      <c r="RZP20" s="23"/>
      <c r="RZQ20" s="20"/>
      <c r="RZR20" s="22"/>
      <c r="RZS20" s="22"/>
      <c r="RZT20" s="22"/>
      <c r="RZU20" s="22"/>
      <c r="RZV20" s="22"/>
      <c r="RZW20" s="23"/>
      <c r="RZX20" s="20"/>
      <c r="RZY20" s="22"/>
      <c r="RZZ20" s="22"/>
      <c r="SAA20" s="22"/>
      <c r="SAB20" s="22"/>
      <c r="SAC20" s="22"/>
      <c r="SAD20" s="23"/>
      <c r="SAE20" s="20"/>
      <c r="SAF20" s="22"/>
      <c r="SAG20" s="22"/>
      <c r="SAH20" s="22"/>
      <c r="SAI20" s="22"/>
      <c r="SAJ20" s="22"/>
      <c r="SAK20" s="23"/>
      <c r="SAL20" s="20"/>
      <c r="SAM20" s="22"/>
      <c r="SAN20" s="22"/>
      <c r="SAO20" s="22"/>
      <c r="SAP20" s="22"/>
      <c r="SAQ20" s="22"/>
      <c r="SAR20" s="23"/>
      <c r="SAS20" s="20"/>
      <c r="SAT20" s="22"/>
      <c r="SAU20" s="22"/>
      <c r="SAV20" s="22"/>
      <c r="SAW20" s="22"/>
      <c r="SAX20" s="22"/>
      <c r="SAY20" s="23"/>
      <c r="SAZ20" s="20"/>
      <c r="SBA20" s="22"/>
      <c r="SBB20" s="22"/>
      <c r="SBC20" s="22"/>
      <c r="SBD20" s="22"/>
      <c r="SBE20" s="22"/>
      <c r="SBF20" s="23"/>
      <c r="SBG20" s="20"/>
      <c r="SBH20" s="22"/>
      <c r="SBI20" s="22"/>
      <c r="SBJ20" s="22"/>
      <c r="SBK20" s="22"/>
      <c r="SBL20" s="22"/>
      <c r="SBM20" s="23"/>
      <c r="SBN20" s="20"/>
      <c r="SBO20" s="22"/>
      <c r="SBP20" s="22"/>
      <c r="SBQ20" s="22"/>
      <c r="SBR20" s="22"/>
      <c r="SBS20" s="22"/>
      <c r="SBT20" s="23"/>
      <c r="SBU20" s="20"/>
      <c r="SBV20" s="22"/>
      <c r="SBW20" s="22"/>
      <c r="SBX20" s="22"/>
      <c r="SBY20" s="22"/>
      <c r="SBZ20" s="22"/>
      <c r="SCA20" s="23"/>
      <c r="SCB20" s="20"/>
      <c r="SCC20" s="22"/>
      <c r="SCD20" s="22"/>
      <c r="SCE20" s="22"/>
      <c r="SCF20" s="22"/>
      <c r="SCG20" s="22"/>
      <c r="SCH20" s="23"/>
      <c r="SCI20" s="20"/>
      <c r="SCJ20" s="22"/>
      <c r="SCK20" s="22"/>
      <c r="SCL20" s="22"/>
      <c r="SCM20" s="22"/>
      <c r="SCN20" s="22"/>
      <c r="SCO20" s="23"/>
      <c r="SCP20" s="20"/>
      <c r="SCQ20" s="22"/>
      <c r="SCR20" s="22"/>
      <c r="SCS20" s="22"/>
      <c r="SCT20" s="22"/>
      <c r="SCU20" s="22"/>
      <c r="SCV20" s="23"/>
      <c r="SCW20" s="20"/>
      <c r="SCX20" s="22"/>
      <c r="SCY20" s="22"/>
      <c r="SCZ20" s="22"/>
      <c r="SDA20" s="22"/>
      <c r="SDB20" s="22"/>
      <c r="SDC20" s="23"/>
      <c r="SDD20" s="20"/>
      <c r="SDE20" s="22"/>
      <c r="SDF20" s="22"/>
      <c r="SDG20" s="22"/>
      <c r="SDH20" s="22"/>
      <c r="SDI20" s="22"/>
      <c r="SDJ20" s="23"/>
      <c r="SDK20" s="20"/>
      <c r="SDL20" s="22"/>
      <c r="SDM20" s="22"/>
      <c r="SDN20" s="22"/>
      <c r="SDO20" s="22"/>
      <c r="SDP20" s="22"/>
      <c r="SDQ20" s="23"/>
      <c r="SDR20" s="20"/>
      <c r="SDS20" s="22"/>
      <c r="SDT20" s="22"/>
      <c r="SDU20" s="22"/>
      <c r="SDV20" s="22"/>
      <c r="SDW20" s="22"/>
      <c r="SDX20" s="23"/>
      <c r="SDY20" s="20"/>
      <c r="SDZ20" s="22"/>
      <c r="SEA20" s="22"/>
      <c r="SEB20" s="22"/>
      <c r="SEC20" s="22"/>
      <c r="SED20" s="22"/>
      <c r="SEE20" s="23"/>
      <c r="SEF20" s="20"/>
      <c r="SEG20" s="22"/>
      <c r="SEH20" s="22"/>
      <c r="SEI20" s="22"/>
      <c r="SEJ20" s="22"/>
      <c r="SEK20" s="22"/>
      <c r="SEL20" s="23"/>
      <c r="SEM20" s="20"/>
      <c r="SEN20" s="22"/>
      <c r="SEO20" s="22"/>
      <c r="SEP20" s="22"/>
      <c r="SEQ20" s="22"/>
      <c r="SER20" s="22"/>
      <c r="SES20" s="23"/>
      <c r="SET20" s="20"/>
      <c r="SEU20" s="22"/>
      <c r="SEV20" s="22"/>
      <c r="SEW20" s="22"/>
      <c r="SEX20" s="22"/>
      <c r="SEY20" s="22"/>
      <c r="SEZ20" s="23"/>
      <c r="SFA20" s="20"/>
      <c r="SFB20" s="22"/>
      <c r="SFC20" s="22"/>
      <c r="SFD20" s="22"/>
      <c r="SFE20" s="22"/>
      <c r="SFF20" s="22"/>
      <c r="SFG20" s="23"/>
      <c r="SFH20" s="20"/>
      <c r="SFI20" s="22"/>
      <c r="SFJ20" s="22"/>
      <c r="SFK20" s="22"/>
      <c r="SFL20" s="22"/>
      <c r="SFM20" s="22"/>
      <c r="SFN20" s="23"/>
      <c r="SFO20" s="20"/>
      <c r="SFP20" s="22"/>
      <c r="SFQ20" s="22"/>
      <c r="SFR20" s="22"/>
      <c r="SFS20" s="22"/>
      <c r="SFT20" s="22"/>
      <c r="SFU20" s="23"/>
      <c r="SFV20" s="20"/>
      <c r="SFW20" s="22"/>
      <c r="SFX20" s="22"/>
      <c r="SFY20" s="22"/>
      <c r="SFZ20" s="22"/>
      <c r="SGA20" s="22"/>
      <c r="SGB20" s="23"/>
      <c r="SGC20" s="20"/>
      <c r="SGD20" s="22"/>
      <c r="SGE20" s="22"/>
      <c r="SGF20" s="22"/>
      <c r="SGG20" s="22"/>
      <c r="SGH20" s="22"/>
      <c r="SGI20" s="23"/>
      <c r="SGJ20" s="20"/>
      <c r="SGK20" s="22"/>
      <c r="SGL20" s="22"/>
      <c r="SGM20" s="22"/>
      <c r="SGN20" s="22"/>
      <c r="SGO20" s="22"/>
      <c r="SGP20" s="23"/>
      <c r="SGQ20" s="20"/>
      <c r="SGR20" s="22"/>
      <c r="SGS20" s="22"/>
      <c r="SGT20" s="22"/>
      <c r="SGU20" s="22"/>
      <c r="SGV20" s="22"/>
      <c r="SGW20" s="23"/>
      <c r="SGX20" s="20"/>
      <c r="SGY20" s="22"/>
      <c r="SGZ20" s="22"/>
      <c r="SHA20" s="22"/>
      <c r="SHB20" s="22"/>
      <c r="SHC20" s="22"/>
      <c r="SHD20" s="23"/>
      <c r="SHE20" s="20"/>
      <c r="SHF20" s="22"/>
      <c r="SHG20" s="22"/>
      <c r="SHH20" s="22"/>
      <c r="SHI20" s="22"/>
      <c r="SHJ20" s="22"/>
      <c r="SHK20" s="23"/>
      <c r="SHL20" s="20"/>
      <c r="SHM20" s="22"/>
      <c r="SHN20" s="22"/>
      <c r="SHO20" s="22"/>
      <c r="SHP20" s="22"/>
      <c r="SHQ20" s="22"/>
      <c r="SHR20" s="23"/>
      <c r="SHS20" s="20"/>
      <c r="SHT20" s="22"/>
      <c r="SHU20" s="22"/>
      <c r="SHV20" s="22"/>
      <c r="SHW20" s="22"/>
      <c r="SHX20" s="22"/>
      <c r="SHY20" s="23"/>
      <c r="SHZ20" s="20"/>
      <c r="SIA20" s="22"/>
      <c r="SIB20" s="22"/>
      <c r="SIC20" s="22"/>
      <c r="SID20" s="22"/>
      <c r="SIE20" s="22"/>
      <c r="SIF20" s="23"/>
      <c r="SIG20" s="20"/>
      <c r="SIH20" s="22"/>
      <c r="SII20" s="22"/>
      <c r="SIJ20" s="22"/>
      <c r="SIK20" s="22"/>
      <c r="SIL20" s="22"/>
      <c r="SIM20" s="23"/>
      <c r="SIN20" s="20"/>
      <c r="SIO20" s="22"/>
      <c r="SIP20" s="22"/>
      <c r="SIQ20" s="22"/>
      <c r="SIR20" s="22"/>
      <c r="SIS20" s="22"/>
      <c r="SIT20" s="23"/>
      <c r="SIU20" s="20"/>
      <c r="SIV20" s="22"/>
      <c r="SIW20" s="22"/>
      <c r="SIX20" s="22"/>
      <c r="SIY20" s="22"/>
      <c r="SIZ20" s="22"/>
      <c r="SJA20" s="23"/>
      <c r="SJB20" s="20"/>
      <c r="SJC20" s="22"/>
      <c r="SJD20" s="22"/>
      <c r="SJE20" s="22"/>
      <c r="SJF20" s="22"/>
      <c r="SJG20" s="22"/>
      <c r="SJH20" s="23"/>
      <c r="SJI20" s="20"/>
      <c r="SJJ20" s="22"/>
      <c r="SJK20" s="22"/>
      <c r="SJL20" s="22"/>
      <c r="SJM20" s="22"/>
      <c r="SJN20" s="22"/>
      <c r="SJO20" s="23"/>
      <c r="SJP20" s="20"/>
      <c r="SJQ20" s="22"/>
      <c r="SJR20" s="22"/>
      <c r="SJS20" s="22"/>
      <c r="SJT20" s="22"/>
      <c r="SJU20" s="22"/>
      <c r="SJV20" s="23"/>
      <c r="SJW20" s="20"/>
      <c r="SJX20" s="22"/>
      <c r="SJY20" s="22"/>
      <c r="SJZ20" s="22"/>
      <c r="SKA20" s="22"/>
      <c r="SKB20" s="22"/>
      <c r="SKC20" s="23"/>
      <c r="SKD20" s="20"/>
      <c r="SKE20" s="22"/>
      <c r="SKF20" s="22"/>
      <c r="SKG20" s="22"/>
      <c r="SKH20" s="22"/>
      <c r="SKI20" s="22"/>
      <c r="SKJ20" s="23"/>
      <c r="SKK20" s="20"/>
      <c r="SKL20" s="22"/>
      <c r="SKM20" s="22"/>
      <c r="SKN20" s="22"/>
      <c r="SKO20" s="22"/>
      <c r="SKP20" s="22"/>
      <c r="SKQ20" s="23"/>
      <c r="SKR20" s="20"/>
      <c r="SKS20" s="22"/>
      <c r="SKT20" s="22"/>
      <c r="SKU20" s="22"/>
      <c r="SKV20" s="22"/>
      <c r="SKW20" s="22"/>
      <c r="SKX20" s="23"/>
      <c r="SKY20" s="20"/>
      <c r="SKZ20" s="22"/>
      <c r="SLA20" s="22"/>
      <c r="SLB20" s="22"/>
      <c r="SLC20" s="22"/>
      <c r="SLD20" s="22"/>
      <c r="SLE20" s="23"/>
      <c r="SLF20" s="20"/>
      <c r="SLG20" s="22"/>
      <c r="SLH20" s="22"/>
      <c r="SLI20" s="22"/>
      <c r="SLJ20" s="22"/>
      <c r="SLK20" s="22"/>
      <c r="SLL20" s="23"/>
      <c r="SLM20" s="20"/>
      <c r="SLN20" s="22"/>
      <c r="SLO20" s="22"/>
      <c r="SLP20" s="22"/>
      <c r="SLQ20" s="22"/>
      <c r="SLR20" s="22"/>
      <c r="SLS20" s="23"/>
      <c r="SLT20" s="20"/>
      <c r="SLU20" s="22"/>
      <c r="SLV20" s="22"/>
      <c r="SLW20" s="22"/>
      <c r="SLX20" s="22"/>
      <c r="SLY20" s="22"/>
      <c r="SLZ20" s="23"/>
      <c r="SMA20" s="20"/>
      <c r="SMB20" s="22"/>
      <c r="SMC20" s="22"/>
      <c r="SMD20" s="22"/>
      <c r="SME20" s="22"/>
      <c r="SMF20" s="22"/>
      <c r="SMG20" s="23"/>
      <c r="SMH20" s="20"/>
      <c r="SMI20" s="22"/>
      <c r="SMJ20" s="22"/>
      <c r="SMK20" s="22"/>
      <c r="SML20" s="22"/>
      <c r="SMM20" s="22"/>
      <c r="SMN20" s="23"/>
      <c r="SMO20" s="20"/>
      <c r="SMP20" s="22"/>
      <c r="SMQ20" s="22"/>
      <c r="SMR20" s="22"/>
      <c r="SMS20" s="22"/>
      <c r="SMT20" s="22"/>
      <c r="SMU20" s="23"/>
      <c r="SMV20" s="20"/>
      <c r="SMW20" s="22"/>
      <c r="SMX20" s="22"/>
      <c r="SMY20" s="22"/>
      <c r="SMZ20" s="22"/>
      <c r="SNA20" s="22"/>
      <c r="SNB20" s="23"/>
      <c r="SNC20" s="20"/>
      <c r="SND20" s="22"/>
      <c r="SNE20" s="22"/>
      <c r="SNF20" s="22"/>
      <c r="SNG20" s="22"/>
      <c r="SNH20" s="22"/>
      <c r="SNI20" s="23"/>
      <c r="SNJ20" s="20"/>
      <c r="SNK20" s="22"/>
      <c r="SNL20" s="22"/>
      <c r="SNM20" s="22"/>
      <c r="SNN20" s="22"/>
      <c r="SNO20" s="22"/>
      <c r="SNP20" s="23"/>
      <c r="SNQ20" s="20"/>
      <c r="SNR20" s="22"/>
      <c r="SNS20" s="22"/>
      <c r="SNT20" s="22"/>
      <c r="SNU20" s="22"/>
      <c r="SNV20" s="22"/>
      <c r="SNW20" s="23"/>
      <c r="SNX20" s="20"/>
      <c r="SNY20" s="22"/>
      <c r="SNZ20" s="22"/>
      <c r="SOA20" s="22"/>
      <c r="SOB20" s="22"/>
      <c r="SOC20" s="22"/>
      <c r="SOD20" s="23"/>
      <c r="SOE20" s="20"/>
      <c r="SOF20" s="22"/>
      <c r="SOG20" s="22"/>
      <c r="SOH20" s="22"/>
      <c r="SOI20" s="22"/>
      <c r="SOJ20" s="22"/>
      <c r="SOK20" s="23"/>
      <c r="SOL20" s="20"/>
      <c r="SOM20" s="22"/>
      <c r="SON20" s="22"/>
      <c r="SOO20" s="22"/>
      <c r="SOP20" s="22"/>
      <c r="SOQ20" s="22"/>
      <c r="SOR20" s="23"/>
      <c r="SOS20" s="20"/>
      <c r="SOT20" s="22"/>
      <c r="SOU20" s="22"/>
      <c r="SOV20" s="22"/>
      <c r="SOW20" s="22"/>
      <c r="SOX20" s="22"/>
      <c r="SOY20" s="23"/>
      <c r="SOZ20" s="20"/>
      <c r="SPA20" s="22"/>
      <c r="SPB20" s="22"/>
      <c r="SPC20" s="22"/>
      <c r="SPD20" s="22"/>
      <c r="SPE20" s="22"/>
      <c r="SPF20" s="23"/>
      <c r="SPG20" s="20"/>
      <c r="SPH20" s="22"/>
      <c r="SPI20" s="22"/>
      <c r="SPJ20" s="22"/>
      <c r="SPK20" s="22"/>
      <c r="SPL20" s="22"/>
      <c r="SPM20" s="23"/>
      <c r="SPN20" s="20"/>
      <c r="SPO20" s="22"/>
      <c r="SPP20" s="22"/>
      <c r="SPQ20" s="22"/>
      <c r="SPR20" s="22"/>
      <c r="SPS20" s="22"/>
      <c r="SPT20" s="23"/>
      <c r="SPU20" s="20"/>
      <c r="SPV20" s="22"/>
      <c r="SPW20" s="22"/>
      <c r="SPX20" s="22"/>
      <c r="SPY20" s="22"/>
      <c r="SPZ20" s="22"/>
      <c r="SQA20" s="23"/>
      <c r="SQB20" s="20"/>
      <c r="SQC20" s="22"/>
      <c r="SQD20" s="22"/>
      <c r="SQE20" s="22"/>
      <c r="SQF20" s="22"/>
      <c r="SQG20" s="22"/>
      <c r="SQH20" s="23"/>
      <c r="SQI20" s="20"/>
      <c r="SQJ20" s="22"/>
      <c r="SQK20" s="22"/>
      <c r="SQL20" s="22"/>
      <c r="SQM20" s="22"/>
      <c r="SQN20" s="22"/>
      <c r="SQO20" s="23"/>
      <c r="SQP20" s="20"/>
      <c r="SQQ20" s="22"/>
      <c r="SQR20" s="22"/>
      <c r="SQS20" s="22"/>
      <c r="SQT20" s="22"/>
      <c r="SQU20" s="22"/>
      <c r="SQV20" s="23"/>
      <c r="SQW20" s="20"/>
      <c r="SQX20" s="22"/>
      <c r="SQY20" s="22"/>
      <c r="SQZ20" s="22"/>
      <c r="SRA20" s="22"/>
      <c r="SRB20" s="22"/>
      <c r="SRC20" s="23"/>
      <c r="SRD20" s="20"/>
      <c r="SRE20" s="22"/>
      <c r="SRF20" s="22"/>
      <c r="SRG20" s="22"/>
      <c r="SRH20" s="22"/>
      <c r="SRI20" s="22"/>
      <c r="SRJ20" s="23"/>
      <c r="SRK20" s="20"/>
      <c r="SRL20" s="22"/>
      <c r="SRM20" s="22"/>
      <c r="SRN20" s="22"/>
      <c r="SRO20" s="22"/>
      <c r="SRP20" s="22"/>
      <c r="SRQ20" s="23"/>
      <c r="SRR20" s="20"/>
      <c r="SRS20" s="22"/>
      <c r="SRT20" s="22"/>
      <c r="SRU20" s="22"/>
      <c r="SRV20" s="22"/>
      <c r="SRW20" s="22"/>
      <c r="SRX20" s="23"/>
      <c r="SRY20" s="20"/>
      <c r="SRZ20" s="22"/>
      <c r="SSA20" s="22"/>
      <c r="SSB20" s="22"/>
      <c r="SSC20" s="22"/>
      <c r="SSD20" s="22"/>
      <c r="SSE20" s="23"/>
      <c r="SSF20" s="20"/>
      <c r="SSG20" s="22"/>
      <c r="SSH20" s="22"/>
      <c r="SSI20" s="22"/>
      <c r="SSJ20" s="22"/>
      <c r="SSK20" s="22"/>
      <c r="SSL20" s="23"/>
      <c r="SSM20" s="20"/>
      <c r="SSN20" s="22"/>
      <c r="SSO20" s="22"/>
      <c r="SSP20" s="22"/>
      <c r="SSQ20" s="22"/>
      <c r="SSR20" s="22"/>
      <c r="SSS20" s="23"/>
      <c r="SST20" s="20"/>
      <c r="SSU20" s="22"/>
      <c r="SSV20" s="22"/>
      <c r="SSW20" s="22"/>
      <c r="SSX20" s="22"/>
      <c r="SSY20" s="22"/>
      <c r="SSZ20" s="23"/>
      <c r="STA20" s="20"/>
      <c r="STB20" s="22"/>
      <c r="STC20" s="22"/>
      <c r="STD20" s="22"/>
      <c r="STE20" s="22"/>
      <c r="STF20" s="22"/>
      <c r="STG20" s="23"/>
      <c r="STH20" s="20"/>
      <c r="STI20" s="22"/>
      <c r="STJ20" s="22"/>
      <c r="STK20" s="22"/>
      <c r="STL20" s="22"/>
      <c r="STM20" s="22"/>
      <c r="STN20" s="23"/>
      <c r="STO20" s="20"/>
      <c r="STP20" s="22"/>
      <c r="STQ20" s="22"/>
      <c r="STR20" s="22"/>
      <c r="STS20" s="22"/>
      <c r="STT20" s="22"/>
      <c r="STU20" s="23"/>
      <c r="STV20" s="20"/>
      <c r="STW20" s="22"/>
      <c r="STX20" s="22"/>
      <c r="STY20" s="22"/>
      <c r="STZ20" s="22"/>
      <c r="SUA20" s="22"/>
      <c r="SUB20" s="23"/>
      <c r="SUC20" s="20"/>
      <c r="SUD20" s="22"/>
      <c r="SUE20" s="22"/>
      <c r="SUF20" s="22"/>
      <c r="SUG20" s="22"/>
      <c r="SUH20" s="22"/>
      <c r="SUI20" s="23"/>
      <c r="SUJ20" s="20"/>
      <c r="SUK20" s="22"/>
      <c r="SUL20" s="22"/>
      <c r="SUM20" s="22"/>
      <c r="SUN20" s="22"/>
      <c r="SUO20" s="22"/>
      <c r="SUP20" s="23"/>
      <c r="SUQ20" s="20"/>
      <c r="SUR20" s="22"/>
      <c r="SUS20" s="22"/>
      <c r="SUT20" s="22"/>
      <c r="SUU20" s="22"/>
      <c r="SUV20" s="22"/>
      <c r="SUW20" s="23"/>
      <c r="SUX20" s="20"/>
      <c r="SUY20" s="22"/>
      <c r="SUZ20" s="22"/>
      <c r="SVA20" s="22"/>
      <c r="SVB20" s="22"/>
      <c r="SVC20" s="22"/>
      <c r="SVD20" s="23"/>
      <c r="SVE20" s="20"/>
      <c r="SVF20" s="22"/>
      <c r="SVG20" s="22"/>
      <c r="SVH20" s="22"/>
      <c r="SVI20" s="22"/>
      <c r="SVJ20" s="22"/>
      <c r="SVK20" s="23"/>
      <c r="SVL20" s="20"/>
      <c r="SVM20" s="22"/>
      <c r="SVN20" s="22"/>
      <c r="SVO20" s="22"/>
      <c r="SVP20" s="22"/>
      <c r="SVQ20" s="22"/>
      <c r="SVR20" s="23"/>
      <c r="SVS20" s="20"/>
      <c r="SVT20" s="22"/>
      <c r="SVU20" s="22"/>
      <c r="SVV20" s="22"/>
      <c r="SVW20" s="22"/>
      <c r="SVX20" s="22"/>
      <c r="SVY20" s="23"/>
      <c r="SVZ20" s="20"/>
      <c r="SWA20" s="22"/>
      <c r="SWB20" s="22"/>
      <c r="SWC20" s="22"/>
      <c r="SWD20" s="22"/>
      <c r="SWE20" s="22"/>
      <c r="SWF20" s="23"/>
      <c r="SWG20" s="20"/>
      <c r="SWH20" s="22"/>
      <c r="SWI20" s="22"/>
      <c r="SWJ20" s="22"/>
      <c r="SWK20" s="22"/>
      <c r="SWL20" s="22"/>
      <c r="SWM20" s="23"/>
      <c r="SWN20" s="20"/>
      <c r="SWO20" s="22"/>
      <c r="SWP20" s="22"/>
      <c r="SWQ20" s="22"/>
      <c r="SWR20" s="22"/>
      <c r="SWS20" s="22"/>
      <c r="SWT20" s="23"/>
      <c r="SWU20" s="20"/>
      <c r="SWV20" s="22"/>
      <c r="SWW20" s="22"/>
      <c r="SWX20" s="22"/>
      <c r="SWY20" s="22"/>
      <c r="SWZ20" s="22"/>
      <c r="SXA20" s="23"/>
      <c r="SXB20" s="20"/>
      <c r="SXC20" s="22"/>
      <c r="SXD20" s="22"/>
      <c r="SXE20" s="22"/>
      <c r="SXF20" s="22"/>
      <c r="SXG20" s="22"/>
      <c r="SXH20" s="23"/>
      <c r="SXI20" s="20"/>
      <c r="SXJ20" s="22"/>
      <c r="SXK20" s="22"/>
      <c r="SXL20" s="22"/>
      <c r="SXM20" s="22"/>
      <c r="SXN20" s="22"/>
      <c r="SXO20" s="23"/>
      <c r="SXP20" s="20"/>
      <c r="SXQ20" s="22"/>
      <c r="SXR20" s="22"/>
      <c r="SXS20" s="22"/>
      <c r="SXT20" s="22"/>
      <c r="SXU20" s="22"/>
      <c r="SXV20" s="23"/>
      <c r="SXW20" s="20"/>
      <c r="SXX20" s="22"/>
      <c r="SXY20" s="22"/>
      <c r="SXZ20" s="22"/>
      <c r="SYA20" s="22"/>
      <c r="SYB20" s="22"/>
      <c r="SYC20" s="23"/>
      <c r="SYD20" s="20"/>
      <c r="SYE20" s="22"/>
      <c r="SYF20" s="22"/>
      <c r="SYG20" s="22"/>
      <c r="SYH20" s="22"/>
      <c r="SYI20" s="22"/>
      <c r="SYJ20" s="23"/>
      <c r="SYK20" s="20"/>
      <c r="SYL20" s="22"/>
      <c r="SYM20" s="22"/>
      <c r="SYN20" s="22"/>
      <c r="SYO20" s="22"/>
      <c r="SYP20" s="22"/>
      <c r="SYQ20" s="23"/>
      <c r="SYR20" s="20"/>
      <c r="SYS20" s="22"/>
      <c r="SYT20" s="22"/>
      <c r="SYU20" s="22"/>
      <c r="SYV20" s="22"/>
      <c r="SYW20" s="22"/>
      <c r="SYX20" s="23"/>
      <c r="SYY20" s="20"/>
      <c r="SYZ20" s="22"/>
      <c r="SZA20" s="22"/>
      <c r="SZB20" s="22"/>
      <c r="SZC20" s="22"/>
      <c r="SZD20" s="22"/>
      <c r="SZE20" s="23"/>
      <c r="SZF20" s="20"/>
      <c r="SZG20" s="22"/>
      <c r="SZH20" s="22"/>
      <c r="SZI20" s="22"/>
      <c r="SZJ20" s="22"/>
      <c r="SZK20" s="22"/>
      <c r="SZL20" s="23"/>
      <c r="SZM20" s="20"/>
      <c r="SZN20" s="22"/>
      <c r="SZO20" s="22"/>
      <c r="SZP20" s="22"/>
      <c r="SZQ20" s="22"/>
      <c r="SZR20" s="22"/>
      <c r="SZS20" s="23"/>
      <c r="SZT20" s="20"/>
      <c r="SZU20" s="22"/>
      <c r="SZV20" s="22"/>
      <c r="SZW20" s="22"/>
      <c r="SZX20" s="22"/>
      <c r="SZY20" s="22"/>
      <c r="SZZ20" s="23"/>
      <c r="TAA20" s="20"/>
      <c r="TAB20" s="22"/>
      <c r="TAC20" s="22"/>
      <c r="TAD20" s="22"/>
      <c r="TAE20" s="22"/>
      <c r="TAF20" s="22"/>
      <c r="TAG20" s="23"/>
      <c r="TAH20" s="20"/>
      <c r="TAI20" s="22"/>
      <c r="TAJ20" s="22"/>
      <c r="TAK20" s="22"/>
      <c r="TAL20" s="22"/>
      <c r="TAM20" s="22"/>
      <c r="TAN20" s="23"/>
      <c r="TAO20" s="20"/>
      <c r="TAP20" s="22"/>
      <c r="TAQ20" s="22"/>
      <c r="TAR20" s="22"/>
      <c r="TAS20" s="22"/>
      <c r="TAT20" s="22"/>
      <c r="TAU20" s="23"/>
      <c r="TAV20" s="20"/>
      <c r="TAW20" s="22"/>
      <c r="TAX20" s="22"/>
      <c r="TAY20" s="22"/>
      <c r="TAZ20" s="22"/>
      <c r="TBA20" s="22"/>
      <c r="TBB20" s="23"/>
      <c r="TBC20" s="20"/>
      <c r="TBD20" s="22"/>
      <c r="TBE20" s="22"/>
      <c r="TBF20" s="22"/>
      <c r="TBG20" s="22"/>
      <c r="TBH20" s="22"/>
      <c r="TBI20" s="23"/>
      <c r="TBJ20" s="20"/>
      <c r="TBK20" s="22"/>
      <c r="TBL20" s="22"/>
      <c r="TBM20" s="22"/>
      <c r="TBN20" s="22"/>
      <c r="TBO20" s="22"/>
      <c r="TBP20" s="23"/>
      <c r="TBQ20" s="20"/>
      <c r="TBR20" s="22"/>
      <c r="TBS20" s="22"/>
      <c r="TBT20" s="22"/>
      <c r="TBU20" s="22"/>
      <c r="TBV20" s="22"/>
      <c r="TBW20" s="23"/>
      <c r="TBX20" s="20"/>
      <c r="TBY20" s="22"/>
      <c r="TBZ20" s="22"/>
      <c r="TCA20" s="22"/>
      <c r="TCB20" s="22"/>
      <c r="TCC20" s="22"/>
      <c r="TCD20" s="23"/>
      <c r="TCE20" s="20"/>
      <c r="TCF20" s="22"/>
      <c r="TCG20" s="22"/>
      <c r="TCH20" s="22"/>
      <c r="TCI20" s="22"/>
      <c r="TCJ20" s="22"/>
      <c r="TCK20" s="23"/>
      <c r="TCL20" s="20"/>
      <c r="TCM20" s="22"/>
      <c r="TCN20" s="22"/>
      <c r="TCO20" s="22"/>
      <c r="TCP20" s="22"/>
      <c r="TCQ20" s="22"/>
      <c r="TCR20" s="23"/>
      <c r="TCS20" s="20"/>
      <c r="TCT20" s="22"/>
      <c r="TCU20" s="22"/>
      <c r="TCV20" s="22"/>
      <c r="TCW20" s="22"/>
      <c r="TCX20" s="22"/>
      <c r="TCY20" s="23"/>
      <c r="TCZ20" s="20"/>
      <c r="TDA20" s="22"/>
      <c r="TDB20" s="22"/>
      <c r="TDC20" s="22"/>
      <c r="TDD20" s="22"/>
      <c r="TDE20" s="22"/>
      <c r="TDF20" s="23"/>
      <c r="TDG20" s="20"/>
      <c r="TDH20" s="22"/>
      <c r="TDI20" s="22"/>
      <c r="TDJ20" s="22"/>
      <c r="TDK20" s="22"/>
      <c r="TDL20" s="22"/>
      <c r="TDM20" s="23"/>
      <c r="TDN20" s="20"/>
      <c r="TDO20" s="22"/>
      <c r="TDP20" s="22"/>
      <c r="TDQ20" s="22"/>
      <c r="TDR20" s="22"/>
      <c r="TDS20" s="22"/>
      <c r="TDT20" s="23"/>
      <c r="TDU20" s="20"/>
      <c r="TDV20" s="22"/>
      <c r="TDW20" s="22"/>
      <c r="TDX20" s="22"/>
      <c r="TDY20" s="22"/>
      <c r="TDZ20" s="22"/>
      <c r="TEA20" s="23"/>
      <c r="TEB20" s="20"/>
      <c r="TEC20" s="22"/>
      <c r="TED20" s="22"/>
      <c r="TEE20" s="22"/>
      <c r="TEF20" s="22"/>
      <c r="TEG20" s="22"/>
      <c r="TEH20" s="23"/>
      <c r="TEI20" s="20"/>
      <c r="TEJ20" s="22"/>
      <c r="TEK20" s="22"/>
      <c r="TEL20" s="22"/>
      <c r="TEM20" s="22"/>
      <c r="TEN20" s="22"/>
      <c r="TEO20" s="23"/>
      <c r="TEP20" s="20"/>
      <c r="TEQ20" s="22"/>
      <c r="TER20" s="22"/>
      <c r="TES20" s="22"/>
      <c r="TET20" s="22"/>
      <c r="TEU20" s="22"/>
      <c r="TEV20" s="23"/>
      <c r="TEW20" s="20"/>
      <c r="TEX20" s="22"/>
      <c r="TEY20" s="22"/>
      <c r="TEZ20" s="22"/>
      <c r="TFA20" s="22"/>
      <c r="TFB20" s="22"/>
      <c r="TFC20" s="23"/>
      <c r="TFD20" s="20"/>
      <c r="TFE20" s="22"/>
      <c r="TFF20" s="22"/>
      <c r="TFG20" s="22"/>
      <c r="TFH20" s="22"/>
      <c r="TFI20" s="22"/>
      <c r="TFJ20" s="23"/>
      <c r="TFK20" s="20"/>
      <c r="TFL20" s="22"/>
      <c r="TFM20" s="22"/>
      <c r="TFN20" s="22"/>
      <c r="TFO20" s="22"/>
      <c r="TFP20" s="22"/>
      <c r="TFQ20" s="23"/>
      <c r="TFR20" s="20"/>
      <c r="TFS20" s="22"/>
      <c r="TFT20" s="22"/>
      <c r="TFU20" s="22"/>
      <c r="TFV20" s="22"/>
      <c r="TFW20" s="22"/>
      <c r="TFX20" s="23"/>
      <c r="TFY20" s="20"/>
      <c r="TFZ20" s="22"/>
      <c r="TGA20" s="22"/>
      <c r="TGB20" s="22"/>
      <c r="TGC20" s="22"/>
      <c r="TGD20" s="22"/>
      <c r="TGE20" s="23"/>
      <c r="TGF20" s="20"/>
      <c r="TGG20" s="22"/>
      <c r="TGH20" s="22"/>
      <c r="TGI20" s="22"/>
      <c r="TGJ20" s="22"/>
      <c r="TGK20" s="22"/>
      <c r="TGL20" s="23"/>
      <c r="TGM20" s="20"/>
      <c r="TGN20" s="22"/>
      <c r="TGO20" s="22"/>
      <c r="TGP20" s="22"/>
      <c r="TGQ20" s="22"/>
      <c r="TGR20" s="22"/>
      <c r="TGS20" s="23"/>
      <c r="TGT20" s="20"/>
      <c r="TGU20" s="22"/>
      <c r="TGV20" s="22"/>
      <c r="TGW20" s="22"/>
      <c r="TGX20" s="22"/>
      <c r="TGY20" s="22"/>
      <c r="TGZ20" s="23"/>
      <c r="THA20" s="20"/>
      <c r="THB20" s="22"/>
      <c r="THC20" s="22"/>
      <c r="THD20" s="22"/>
      <c r="THE20" s="22"/>
      <c r="THF20" s="22"/>
      <c r="THG20" s="23"/>
      <c r="THH20" s="20"/>
      <c r="THI20" s="22"/>
      <c r="THJ20" s="22"/>
      <c r="THK20" s="22"/>
      <c r="THL20" s="22"/>
      <c r="THM20" s="22"/>
      <c r="THN20" s="23"/>
      <c r="THO20" s="20"/>
      <c r="THP20" s="22"/>
      <c r="THQ20" s="22"/>
      <c r="THR20" s="22"/>
      <c r="THS20" s="22"/>
      <c r="THT20" s="22"/>
      <c r="THU20" s="23"/>
      <c r="THV20" s="20"/>
      <c r="THW20" s="22"/>
      <c r="THX20" s="22"/>
      <c r="THY20" s="22"/>
      <c r="THZ20" s="22"/>
      <c r="TIA20" s="22"/>
      <c r="TIB20" s="23"/>
      <c r="TIC20" s="20"/>
      <c r="TID20" s="22"/>
      <c r="TIE20" s="22"/>
      <c r="TIF20" s="22"/>
      <c r="TIG20" s="22"/>
      <c r="TIH20" s="22"/>
      <c r="TII20" s="23"/>
      <c r="TIJ20" s="20"/>
      <c r="TIK20" s="22"/>
      <c r="TIL20" s="22"/>
      <c r="TIM20" s="22"/>
      <c r="TIN20" s="22"/>
      <c r="TIO20" s="22"/>
      <c r="TIP20" s="23"/>
      <c r="TIQ20" s="20"/>
      <c r="TIR20" s="22"/>
      <c r="TIS20" s="22"/>
      <c r="TIT20" s="22"/>
      <c r="TIU20" s="22"/>
      <c r="TIV20" s="22"/>
      <c r="TIW20" s="23"/>
      <c r="TIX20" s="20"/>
      <c r="TIY20" s="22"/>
      <c r="TIZ20" s="22"/>
      <c r="TJA20" s="22"/>
      <c r="TJB20" s="22"/>
      <c r="TJC20" s="22"/>
      <c r="TJD20" s="23"/>
      <c r="TJE20" s="20"/>
      <c r="TJF20" s="22"/>
      <c r="TJG20" s="22"/>
      <c r="TJH20" s="22"/>
      <c r="TJI20" s="22"/>
      <c r="TJJ20" s="22"/>
      <c r="TJK20" s="23"/>
      <c r="TJL20" s="20"/>
      <c r="TJM20" s="22"/>
      <c r="TJN20" s="22"/>
      <c r="TJO20" s="22"/>
      <c r="TJP20" s="22"/>
      <c r="TJQ20" s="22"/>
      <c r="TJR20" s="23"/>
      <c r="TJS20" s="20"/>
      <c r="TJT20" s="22"/>
      <c r="TJU20" s="22"/>
      <c r="TJV20" s="22"/>
      <c r="TJW20" s="22"/>
      <c r="TJX20" s="22"/>
      <c r="TJY20" s="23"/>
      <c r="TJZ20" s="20"/>
      <c r="TKA20" s="22"/>
      <c r="TKB20" s="22"/>
      <c r="TKC20" s="22"/>
      <c r="TKD20" s="22"/>
      <c r="TKE20" s="22"/>
      <c r="TKF20" s="23"/>
      <c r="TKG20" s="20"/>
      <c r="TKH20" s="22"/>
      <c r="TKI20" s="22"/>
      <c r="TKJ20" s="22"/>
      <c r="TKK20" s="22"/>
      <c r="TKL20" s="22"/>
      <c r="TKM20" s="23"/>
      <c r="TKN20" s="20"/>
      <c r="TKO20" s="22"/>
      <c r="TKP20" s="22"/>
      <c r="TKQ20" s="22"/>
      <c r="TKR20" s="22"/>
      <c r="TKS20" s="22"/>
      <c r="TKT20" s="23"/>
      <c r="TKU20" s="20"/>
      <c r="TKV20" s="22"/>
      <c r="TKW20" s="22"/>
      <c r="TKX20" s="22"/>
      <c r="TKY20" s="22"/>
      <c r="TKZ20" s="22"/>
      <c r="TLA20" s="23"/>
      <c r="TLB20" s="20"/>
      <c r="TLC20" s="22"/>
      <c r="TLD20" s="22"/>
      <c r="TLE20" s="22"/>
      <c r="TLF20" s="22"/>
      <c r="TLG20" s="22"/>
      <c r="TLH20" s="23"/>
      <c r="TLI20" s="20"/>
      <c r="TLJ20" s="22"/>
      <c r="TLK20" s="22"/>
      <c r="TLL20" s="22"/>
      <c r="TLM20" s="22"/>
      <c r="TLN20" s="22"/>
      <c r="TLO20" s="23"/>
      <c r="TLP20" s="20"/>
      <c r="TLQ20" s="22"/>
      <c r="TLR20" s="22"/>
      <c r="TLS20" s="22"/>
      <c r="TLT20" s="22"/>
      <c r="TLU20" s="22"/>
      <c r="TLV20" s="23"/>
      <c r="TLW20" s="20"/>
      <c r="TLX20" s="22"/>
      <c r="TLY20" s="22"/>
      <c r="TLZ20" s="22"/>
      <c r="TMA20" s="22"/>
      <c r="TMB20" s="22"/>
      <c r="TMC20" s="23"/>
      <c r="TMD20" s="20"/>
      <c r="TME20" s="22"/>
      <c r="TMF20" s="22"/>
      <c r="TMG20" s="22"/>
      <c r="TMH20" s="22"/>
      <c r="TMI20" s="22"/>
      <c r="TMJ20" s="23"/>
      <c r="TMK20" s="20"/>
      <c r="TML20" s="22"/>
      <c r="TMM20" s="22"/>
      <c r="TMN20" s="22"/>
      <c r="TMO20" s="22"/>
      <c r="TMP20" s="22"/>
      <c r="TMQ20" s="23"/>
      <c r="TMR20" s="20"/>
      <c r="TMS20" s="22"/>
      <c r="TMT20" s="22"/>
      <c r="TMU20" s="22"/>
      <c r="TMV20" s="22"/>
      <c r="TMW20" s="22"/>
      <c r="TMX20" s="23"/>
      <c r="TMY20" s="20"/>
      <c r="TMZ20" s="22"/>
      <c r="TNA20" s="22"/>
      <c r="TNB20" s="22"/>
      <c r="TNC20" s="22"/>
      <c r="TND20" s="22"/>
      <c r="TNE20" s="23"/>
      <c r="TNF20" s="20"/>
      <c r="TNG20" s="22"/>
      <c r="TNH20" s="22"/>
      <c r="TNI20" s="22"/>
      <c r="TNJ20" s="22"/>
      <c r="TNK20" s="22"/>
      <c r="TNL20" s="23"/>
      <c r="TNM20" s="20"/>
      <c r="TNN20" s="22"/>
      <c r="TNO20" s="22"/>
      <c r="TNP20" s="22"/>
      <c r="TNQ20" s="22"/>
      <c r="TNR20" s="22"/>
      <c r="TNS20" s="23"/>
      <c r="TNT20" s="20"/>
      <c r="TNU20" s="22"/>
      <c r="TNV20" s="22"/>
      <c r="TNW20" s="22"/>
      <c r="TNX20" s="22"/>
      <c r="TNY20" s="22"/>
      <c r="TNZ20" s="23"/>
      <c r="TOA20" s="20"/>
      <c r="TOB20" s="22"/>
      <c r="TOC20" s="22"/>
      <c r="TOD20" s="22"/>
      <c r="TOE20" s="22"/>
      <c r="TOF20" s="22"/>
      <c r="TOG20" s="23"/>
      <c r="TOH20" s="20"/>
      <c r="TOI20" s="22"/>
      <c r="TOJ20" s="22"/>
      <c r="TOK20" s="22"/>
      <c r="TOL20" s="22"/>
      <c r="TOM20" s="22"/>
      <c r="TON20" s="23"/>
      <c r="TOO20" s="20"/>
      <c r="TOP20" s="22"/>
      <c r="TOQ20" s="22"/>
      <c r="TOR20" s="22"/>
      <c r="TOS20" s="22"/>
      <c r="TOT20" s="22"/>
      <c r="TOU20" s="23"/>
      <c r="TOV20" s="20"/>
      <c r="TOW20" s="22"/>
      <c r="TOX20" s="22"/>
      <c r="TOY20" s="22"/>
      <c r="TOZ20" s="22"/>
      <c r="TPA20" s="22"/>
      <c r="TPB20" s="23"/>
      <c r="TPC20" s="20"/>
      <c r="TPD20" s="22"/>
      <c r="TPE20" s="22"/>
      <c r="TPF20" s="22"/>
      <c r="TPG20" s="22"/>
      <c r="TPH20" s="22"/>
      <c r="TPI20" s="23"/>
      <c r="TPJ20" s="20"/>
      <c r="TPK20" s="22"/>
      <c r="TPL20" s="22"/>
      <c r="TPM20" s="22"/>
      <c r="TPN20" s="22"/>
      <c r="TPO20" s="22"/>
      <c r="TPP20" s="23"/>
      <c r="TPQ20" s="20"/>
      <c r="TPR20" s="22"/>
      <c r="TPS20" s="22"/>
      <c r="TPT20" s="22"/>
      <c r="TPU20" s="22"/>
      <c r="TPV20" s="22"/>
      <c r="TPW20" s="23"/>
      <c r="TPX20" s="20"/>
      <c r="TPY20" s="22"/>
      <c r="TPZ20" s="22"/>
      <c r="TQA20" s="22"/>
      <c r="TQB20" s="22"/>
      <c r="TQC20" s="22"/>
      <c r="TQD20" s="23"/>
      <c r="TQE20" s="20"/>
      <c r="TQF20" s="22"/>
      <c r="TQG20" s="22"/>
      <c r="TQH20" s="22"/>
      <c r="TQI20" s="22"/>
      <c r="TQJ20" s="22"/>
      <c r="TQK20" s="23"/>
      <c r="TQL20" s="20"/>
      <c r="TQM20" s="22"/>
      <c r="TQN20" s="22"/>
      <c r="TQO20" s="22"/>
      <c r="TQP20" s="22"/>
      <c r="TQQ20" s="22"/>
      <c r="TQR20" s="23"/>
      <c r="TQS20" s="20"/>
      <c r="TQT20" s="22"/>
      <c r="TQU20" s="22"/>
      <c r="TQV20" s="22"/>
      <c r="TQW20" s="22"/>
      <c r="TQX20" s="22"/>
      <c r="TQY20" s="23"/>
      <c r="TQZ20" s="20"/>
      <c r="TRA20" s="22"/>
      <c r="TRB20" s="22"/>
      <c r="TRC20" s="22"/>
      <c r="TRD20" s="22"/>
      <c r="TRE20" s="22"/>
      <c r="TRF20" s="23"/>
      <c r="TRG20" s="20"/>
      <c r="TRH20" s="22"/>
      <c r="TRI20" s="22"/>
      <c r="TRJ20" s="22"/>
      <c r="TRK20" s="22"/>
      <c r="TRL20" s="22"/>
      <c r="TRM20" s="23"/>
      <c r="TRN20" s="20"/>
      <c r="TRO20" s="22"/>
      <c r="TRP20" s="22"/>
      <c r="TRQ20" s="22"/>
      <c r="TRR20" s="22"/>
      <c r="TRS20" s="22"/>
      <c r="TRT20" s="23"/>
      <c r="TRU20" s="20"/>
      <c r="TRV20" s="22"/>
      <c r="TRW20" s="22"/>
      <c r="TRX20" s="22"/>
      <c r="TRY20" s="22"/>
      <c r="TRZ20" s="22"/>
      <c r="TSA20" s="23"/>
      <c r="TSB20" s="20"/>
      <c r="TSC20" s="22"/>
      <c r="TSD20" s="22"/>
      <c r="TSE20" s="22"/>
      <c r="TSF20" s="22"/>
      <c r="TSG20" s="22"/>
      <c r="TSH20" s="23"/>
      <c r="TSI20" s="20"/>
      <c r="TSJ20" s="22"/>
      <c r="TSK20" s="22"/>
      <c r="TSL20" s="22"/>
      <c r="TSM20" s="22"/>
      <c r="TSN20" s="22"/>
      <c r="TSO20" s="23"/>
      <c r="TSP20" s="20"/>
      <c r="TSQ20" s="22"/>
      <c r="TSR20" s="22"/>
      <c r="TSS20" s="22"/>
      <c r="TST20" s="22"/>
      <c r="TSU20" s="22"/>
      <c r="TSV20" s="23"/>
      <c r="TSW20" s="20"/>
      <c r="TSX20" s="22"/>
      <c r="TSY20" s="22"/>
      <c r="TSZ20" s="22"/>
      <c r="TTA20" s="22"/>
      <c r="TTB20" s="22"/>
      <c r="TTC20" s="23"/>
      <c r="TTD20" s="20"/>
      <c r="TTE20" s="22"/>
      <c r="TTF20" s="22"/>
      <c r="TTG20" s="22"/>
      <c r="TTH20" s="22"/>
      <c r="TTI20" s="22"/>
      <c r="TTJ20" s="23"/>
      <c r="TTK20" s="20"/>
      <c r="TTL20" s="22"/>
      <c r="TTM20" s="22"/>
      <c r="TTN20" s="22"/>
      <c r="TTO20" s="22"/>
      <c r="TTP20" s="22"/>
      <c r="TTQ20" s="23"/>
      <c r="TTR20" s="20"/>
      <c r="TTS20" s="22"/>
      <c r="TTT20" s="22"/>
      <c r="TTU20" s="22"/>
      <c r="TTV20" s="22"/>
      <c r="TTW20" s="22"/>
      <c r="TTX20" s="23"/>
      <c r="TTY20" s="20"/>
      <c r="TTZ20" s="22"/>
      <c r="TUA20" s="22"/>
      <c r="TUB20" s="22"/>
      <c r="TUC20" s="22"/>
      <c r="TUD20" s="22"/>
      <c r="TUE20" s="23"/>
      <c r="TUF20" s="20"/>
      <c r="TUG20" s="22"/>
      <c r="TUH20" s="22"/>
      <c r="TUI20" s="22"/>
      <c r="TUJ20" s="22"/>
      <c r="TUK20" s="22"/>
      <c r="TUL20" s="23"/>
      <c r="TUM20" s="20"/>
      <c r="TUN20" s="22"/>
      <c r="TUO20" s="22"/>
      <c r="TUP20" s="22"/>
      <c r="TUQ20" s="22"/>
      <c r="TUR20" s="22"/>
      <c r="TUS20" s="23"/>
      <c r="TUT20" s="20"/>
      <c r="TUU20" s="22"/>
      <c r="TUV20" s="22"/>
      <c r="TUW20" s="22"/>
      <c r="TUX20" s="22"/>
      <c r="TUY20" s="22"/>
      <c r="TUZ20" s="23"/>
      <c r="TVA20" s="20"/>
      <c r="TVB20" s="22"/>
      <c r="TVC20" s="22"/>
      <c r="TVD20" s="22"/>
      <c r="TVE20" s="22"/>
      <c r="TVF20" s="22"/>
      <c r="TVG20" s="23"/>
      <c r="TVH20" s="20"/>
      <c r="TVI20" s="22"/>
      <c r="TVJ20" s="22"/>
      <c r="TVK20" s="22"/>
      <c r="TVL20" s="22"/>
      <c r="TVM20" s="22"/>
      <c r="TVN20" s="23"/>
      <c r="TVO20" s="20"/>
      <c r="TVP20" s="22"/>
      <c r="TVQ20" s="22"/>
      <c r="TVR20" s="22"/>
      <c r="TVS20" s="22"/>
      <c r="TVT20" s="22"/>
      <c r="TVU20" s="23"/>
      <c r="TVV20" s="20"/>
      <c r="TVW20" s="22"/>
      <c r="TVX20" s="22"/>
      <c r="TVY20" s="22"/>
      <c r="TVZ20" s="22"/>
      <c r="TWA20" s="22"/>
      <c r="TWB20" s="23"/>
      <c r="TWC20" s="20"/>
      <c r="TWD20" s="22"/>
      <c r="TWE20" s="22"/>
      <c r="TWF20" s="22"/>
      <c r="TWG20" s="22"/>
      <c r="TWH20" s="22"/>
      <c r="TWI20" s="23"/>
      <c r="TWJ20" s="20"/>
      <c r="TWK20" s="22"/>
      <c r="TWL20" s="22"/>
      <c r="TWM20" s="22"/>
      <c r="TWN20" s="22"/>
      <c r="TWO20" s="22"/>
      <c r="TWP20" s="23"/>
      <c r="TWQ20" s="20"/>
      <c r="TWR20" s="22"/>
      <c r="TWS20" s="22"/>
      <c r="TWT20" s="22"/>
      <c r="TWU20" s="22"/>
      <c r="TWV20" s="22"/>
      <c r="TWW20" s="23"/>
      <c r="TWX20" s="20"/>
      <c r="TWY20" s="22"/>
      <c r="TWZ20" s="22"/>
      <c r="TXA20" s="22"/>
      <c r="TXB20" s="22"/>
      <c r="TXC20" s="22"/>
      <c r="TXD20" s="23"/>
      <c r="TXE20" s="20"/>
      <c r="TXF20" s="22"/>
      <c r="TXG20" s="22"/>
      <c r="TXH20" s="22"/>
      <c r="TXI20" s="22"/>
      <c r="TXJ20" s="22"/>
      <c r="TXK20" s="23"/>
      <c r="TXL20" s="20"/>
      <c r="TXM20" s="22"/>
      <c r="TXN20" s="22"/>
      <c r="TXO20" s="22"/>
      <c r="TXP20" s="22"/>
      <c r="TXQ20" s="22"/>
      <c r="TXR20" s="23"/>
      <c r="TXS20" s="20"/>
      <c r="TXT20" s="22"/>
      <c r="TXU20" s="22"/>
      <c r="TXV20" s="22"/>
      <c r="TXW20" s="22"/>
      <c r="TXX20" s="22"/>
      <c r="TXY20" s="23"/>
      <c r="TXZ20" s="20"/>
      <c r="TYA20" s="22"/>
      <c r="TYB20" s="22"/>
      <c r="TYC20" s="22"/>
      <c r="TYD20" s="22"/>
      <c r="TYE20" s="22"/>
      <c r="TYF20" s="23"/>
      <c r="TYG20" s="20"/>
      <c r="TYH20" s="22"/>
      <c r="TYI20" s="22"/>
      <c r="TYJ20" s="22"/>
      <c r="TYK20" s="22"/>
      <c r="TYL20" s="22"/>
      <c r="TYM20" s="23"/>
      <c r="TYN20" s="20"/>
      <c r="TYO20" s="22"/>
      <c r="TYP20" s="22"/>
      <c r="TYQ20" s="22"/>
      <c r="TYR20" s="22"/>
      <c r="TYS20" s="22"/>
      <c r="TYT20" s="23"/>
      <c r="TYU20" s="20"/>
      <c r="TYV20" s="22"/>
      <c r="TYW20" s="22"/>
      <c r="TYX20" s="22"/>
      <c r="TYY20" s="22"/>
      <c r="TYZ20" s="22"/>
      <c r="TZA20" s="23"/>
      <c r="TZB20" s="20"/>
      <c r="TZC20" s="22"/>
      <c r="TZD20" s="22"/>
      <c r="TZE20" s="22"/>
      <c r="TZF20" s="22"/>
      <c r="TZG20" s="22"/>
      <c r="TZH20" s="23"/>
      <c r="TZI20" s="20"/>
      <c r="TZJ20" s="22"/>
      <c r="TZK20" s="22"/>
      <c r="TZL20" s="22"/>
      <c r="TZM20" s="22"/>
      <c r="TZN20" s="22"/>
      <c r="TZO20" s="23"/>
      <c r="TZP20" s="20"/>
      <c r="TZQ20" s="22"/>
      <c r="TZR20" s="22"/>
      <c r="TZS20" s="22"/>
      <c r="TZT20" s="22"/>
      <c r="TZU20" s="22"/>
      <c r="TZV20" s="23"/>
      <c r="TZW20" s="20"/>
      <c r="TZX20" s="22"/>
      <c r="TZY20" s="22"/>
      <c r="TZZ20" s="22"/>
      <c r="UAA20" s="22"/>
      <c r="UAB20" s="22"/>
      <c r="UAC20" s="23"/>
      <c r="UAD20" s="20"/>
      <c r="UAE20" s="22"/>
      <c r="UAF20" s="22"/>
      <c r="UAG20" s="22"/>
      <c r="UAH20" s="22"/>
      <c r="UAI20" s="22"/>
      <c r="UAJ20" s="23"/>
      <c r="UAK20" s="20"/>
      <c r="UAL20" s="22"/>
      <c r="UAM20" s="22"/>
      <c r="UAN20" s="22"/>
      <c r="UAO20" s="22"/>
      <c r="UAP20" s="22"/>
      <c r="UAQ20" s="23"/>
      <c r="UAR20" s="20"/>
      <c r="UAS20" s="22"/>
      <c r="UAT20" s="22"/>
      <c r="UAU20" s="22"/>
      <c r="UAV20" s="22"/>
      <c r="UAW20" s="22"/>
      <c r="UAX20" s="23"/>
      <c r="UAY20" s="20"/>
      <c r="UAZ20" s="22"/>
      <c r="UBA20" s="22"/>
      <c r="UBB20" s="22"/>
      <c r="UBC20" s="22"/>
      <c r="UBD20" s="22"/>
      <c r="UBE20" s="23"/>
      <c r="UBF20" s="20"/>
      <c r="UBG20" s="22"/>
      <c r="UBH20" s="22"/>
      <c r="UBI20" s="22"/>
      <c r="UBJ20" s="22"/>
      <c r="UBK20" s="22"/>
      <c r="UBL20" s="23"/>
      <c r="UBM20" s="20"/>
      <c r="UBN20" s="22"/>
      <c r="UBO20" s="22"/>
      <c r="UBP20" s="22"/>
      <c r="UBQ20" s="22"/>
      <c r="UBR20" s="22"/>
      <c r="UBS20" s="23"/>
      <c r="UBT20" s="20"/>
      <c r="UBU20" s="22"/>
      <c r="UBV20" s="22"/>
      <c r="UBW20" s="22"/>
      <c r="UBX20" s="22"/>
      <c r="UBY20" s="22"/>
      <c r="UBZ20" s="23"/>
      <c r="UCA20" s="20"/>
      <c r="UCB20" s="22"/>
      <c r="UCC20" s="22"/>
      <c r="UCD20" s="22"/>
      <c r="UCE20" s="22"/>
      <c r="UCF20" s="22"/>
      <c r="UCG20" s="23"/>
      <c r="UCH20" s="20"/>
      <c r="UCI20" s="22"/>
      <c r="UCJ20" s="22"/>
      <c r="UCK20" s="22"/>
      <c r="UCL20" s="22"/>
      <c r="UCM20" s="22"/>
      <c r="UCN20" s="23"/>
      <c r="UCO20" s="20"/>
      <c r="UCP20" s="22"/>
      <c r="UCQ20" s="22"/>
      <c r="UCR20" s="22"/>
      <c r="UCS20" s="22"/>
      <c r="UCT20" s="22"/>
      <c r="UCU20" s="23"/>
      <c r="UCV20" s="20"/>
      <c r="UCW20" s="22"/>
      <c r="UCX20" s="22"/>
      <c r="UCY20" s="22"/>
      <c r="UCZ20" s="22"/>
      <c r="UDA20" s="22"/>
      <c r="UDB20" s="23"/>
      <c r="UDC20" s="20"/>
      <c r="UDD20" s="22"/>
      <c r="UDE20" s="22"/>
      <c r="UDF20" s="22"/>
      <c r="UDG20" s="22"/>
      <c r="UDH20" s="22"/>
      <c r="UDI20" s="23"/>
      <c r="UDJ20" s="20"/>
      <c r="UDK20" s="22"/>
      <c r="UDL20" s="22"/>
      <c r="UDM20" s="22"/>
      <c r="UDN20" s="22"/>
      <c r="UDO20" s="22"/>
      <c r="UDP20" s="23"/>
      <c r="UDQ20" s="20"/>
      <c r="UDR20" s="22"/>
      <c r="UDS20" s="22"/>
      <c r="UDT20" s="22"/>
      <c r="UDU20" s="22"/>
      <c r="UDV20" s="22"/>
      <c r="UDW20" s="23"/>
      <c r="UDX20" s="20"/>
      <c r="UDY20" s="22"/>
      <c r="UDZ20" s="22"/>
      <c r="UEA20" s="22"/>
      <c r="UEB20" s="22"/>
      <c r="UEC20" s="22"/>
      <c r="UED20" s="23"/>
      <c r="UEE20" s="20"/>
      <c r="UEF20" s="22"/>
      <c r="UEG20" s="22"/>
      <c r="UEH20" s="22"/>
      <c r="UEI20" s="22"/>
      <c r="UEJ20" s="22"/>
      <c r="UEK20" s="23"/>
      <c r="UEL20" s="20"/>
      <c r="UEM20" s="22"/>
      <c r="UEN20" s="22"/>
      <c r="UEO20" s="22"/>
      <c r="UEP20" s="22"/>
      <c r="UEQ20" s="22"/>
      <c r="UER20" s="23"/>
      <c r="UES20" s="20"/>
      <c r="UET20" s="22"/>
      <c r="UEU20" s="22"/>
      <c r="UEV20" s="22"/>
      <c r="UEW20" s="22"/>
      <c r="UEX20" s="22"/>
      <c r="UEY20" s="23"/>
      <c r="UEZ20" s="20"/>
      <c r="UFA20" s="22"/>
      <c r="UFB20" s="22"/>
      <c r="UFC20" s="22"/>
      <c r="UFD20" s="22"/>
      <c r="UFE20" s="22"/>
      <c r="UFF20" s="23"/>
      <c r="UFG20" s="20"/>
      <c r="UFH20" s="22"/>
      <c r="UFI20" s="22"/>
      <c r="UFJ20" s="22"/>
      <c r="UFK20" s="22"/>
      <c r="UFL20" s="22"/>
      <c r="UFM20" s="23"/>
      <c r="UFN20" s="20"/>
      <c r="UFO20" s="22"/>
      <c r="UFP20" s="22"/>
      <c r="UFQ20" s="22"/>
      <c r="UFR20" s="22"/>
      <c r="UFS20" s="22"/>
      <c r="UFT20" s="23"/>
      <c r="UFU20" s="20"/>
      <c r="UFV20" s="22"/>
      <c r="UFW20" s="22"/>
      <c r="UFX20" s="22"/>
      <c r="UFY20" s="22"/>
      <c r="UFZ20" s="22"/>
      <c r="UGA20" s="23"/>
      <c r="UGB20" s="20"/>
      <c r="UGC20" s="22"/>
      <c r="UGD20" s="22"/>
      <c r="UGE20" s="22"/>
      <c r="UGF20" s="22"/>
      <c r="UGG20" s="22"/>
      <c r="UGH20" s="23"/>
      <c r="UGI20" s="20"/>
      <c r="UGJ20" s="22"/>
      <c r="UGK20" s="22"/>
      <c r="UGL20" s="22"/>
      <c r="UGM20" s="22"/>
      <c r="UGN20" s="22"/>
      <c r="UGO20" s="23"/>
      <c r="UGP20" s="20"/>
      <c r="UGQ20" s="22"/>
      <c r="UGR20" s="22"/>
      <c r="UGS20" s="22"/>
      <c r="UGT20" s="22"/>
      <c r="UGU20" s="22"/>
      <c r="UGV20" s="23"/>
      <c r="UGW20" s="20"/>
      <c r="UGX20" s="22"/>
      <c r="UGY20" s="22"/>
      <c r="UGZ20" s="22"/>
      <c r="UHA20" s="22"/>
      <c r="UHB20" s="22"/>
      <c r="UHC20" s="23"/>
      <c r="UHD20" s="20"/>
      <c r="UHE20" s="22"/>
      <c r="UHF20" s="22"/>
      <c r="UHG20" s="22"/>
      <c r="UHH20" s="22"/>
      <c r="UHI20" s="22"/>
      <c r="UHJ20" s="23"/>
      <c r="UHK20" s="20"/>
      <c r="UHL20" s="22"/>
      <c r="UHM20" s="22"/>
      <c r="UHN20" s="22"/>
      <c r="UHO20" s="22"/>
      <c r="UHP20" s="22"/>
      <c r="UHQ20" s="23"/>
      <c r="UHR20" s="20"/>
      <c r="UHS20" s="22"/>
      <c r="UHT20" s="22"/>
      <c r="UHU20" s="22"/>
      <c r="UHV20" s="22"/>
      <c r="UHW20" s="22"/>
      <c r="UHX20" s="23"/>
      <c r="UHY20" s="20"/>
      <c r="UHZ20" s="22"/>
      <c r="UIA20" s="22"/>
      <c r="UIB20" s="22"/>
      <c r="UIC20" s="22"/>
      <c r="UID20" s="22"/>
      <c r="UIE20" s="23"/>
      <c r="UIF20" s="20"/>
      <c r="UIG20" s="22"/>
      <c r="UIH20" s="22"/>
      <c r="UII20" s="22"/>
      <c r="UIJ20" s="22"/>
      <c r="UIK20" s="22"/>
      <c r="UIL20" s="23"/>
      <c r="UIM20" s="20"/>
      <c r="UIN20" s="22"/>
      <c r="UIO20" s="22"/>
      <c r="UIP20" s="22"/>
      <c r="UIQ20" s="22"/>
      <c r="UIR20" s="22"/>
      <c r="UIS20" s="23"/>
      <c r="UIT20" s="20"/>
      <c r="UIU20" s="22"/>
      <c r="UIV20" s="22"/>
      <c r="UIW20" s="22"/>
      <c r="UIX20" s="22"/>
      <c r="UIY20" s="22"/>
      <c r="UIZ20" s="23"/>
      <c r="UJA20" s="20"/>
      <c r="UJB20" s="22"/>
      <c r="UJC20" s="22"/>
      <c r="UJD20" s="22"/>
      <c r="UJE20" s="22"/>
      <c r="UJF20" s="22"/>
      <c r="UJG20" s="23"/>
      <c r="UJH20" s="20"/>
      <c r="UJI20" s="22"/>
      <c r="UJJ20" s="22"/>
      <c r="UJK20" s="22"/>
      <c r="UJL20" s="22"/>
      <c r="UJM20" s="22"/>
      <c r="UJN20" s="23"/>
      <c r="UJO20" s="20"/>
      <c r="UJP20" s="22"/>
      <c r="UJQ20" s="22"/>
      <c r="UJR20" s="22"/>
      <c r="UJS20" s="22"/>
      <c r="UJT20" s="22"/>
      <c r="UJU20" s="23"/>
      <c r="UJV20" s="20"/>
      <c r="UJW20" s="22"/>
      <c r="UJX20" s="22"/>
      <c r="UJY20" s="22"/>
      <c r="UJZ20" s="22"/>
      <c r="UKA20" s="22"/>
      <c r="UKB20" s="23"/>
      <c r="UKC20" s="20"/>
      <c r="UKD20" s="22"/>
      <c r="UKE20" s="22"/>
      <c r="UKF20" s="22"/>
      <c r="UKG20" s="22"/>
      <c r="UKH20" s="22"/>
      <c r="UKI20" s="23"/>
      <c r="UKJ20" s="20"/>
      <c r="UKK20" s="22"/>
      <c r="UKL20" s="22"/>
      <c r="UKM20" s="22"/>
      <c r="UKN20" s="22"/>
      <c r="UKO20" s="22"/>
      <c r="UKP20" s="23"/>
      <c r="UKQ20" s="20"/>
      <c r="UKR20" s="22"/>
      <c r="UKS20" s="22"/>
      <c r="UKT20" s="22"/>
      <c r="UKU20" s="22"/>
      <c r="UKV20" s="22"/>
      <c r="UKW20" s="23"/>
      <c r="UKX20" s="20"/>
      <c r="UKY20" s="22"/>
      <c r="UKZ20" s="22"/>
      <c r="ULA20" s="22"/>
      <c r="ULB20" s="22"/>
      <c r="ULC20" s="22"/>
      <c r="ULD20" s="23"/>
      <c r="ULE20" s="20"/>
      <c r="ULF20" s="22"/>
      <c r="ULG20" s="22"/>
      <c r="ULH20" s="22"/>
      <c r="ULI20" s="22"/>
      <c r="ULJ20" s="22"/>
      <c r="ULK20" s="23"/>
      <c r="ULL20" s="20"/>
      <c r="ULM20" s="22"/>
      <c r="ULN20" s="22"/>
      <c r="ULO20" s="22"/>
      <c r="ULP20" s="22"/>
      <c r="ULQ20" s="22"/>
      <c r="ULR20" s="23"/>
      <c r="ULS20" s="20"/>
      <c r="ULT20" s="22"/>
      <c r="ULU20" s="22"/>
      <c r="ULV20" s="22"/>
      <c r="ULW20" s="22"/>
      <c r="ULX20" s="22"/>
      <c r="ULY20" s="23"/>
      <c r="ULZ20" s="20"/>
      <c r="UMA20" s="22"/>
      <c r="UMB20" s="22"/>
      <c r="UMC20" s="22"/>
      <c r="UMD20" s="22"/>
      <c r="UME20" s="22"/>
      <c r="UMF20" s="23"/>
      <c r="UMG20" s="20"/>
      <c r="UMH20" s="22"/>
      <c r="UMI20" s="22"/>
      <c r="UMJ20" s="22"/>
      <c r="UMK20" s="22"/>
      <c r="UML20" s="22"/>
      <c r="UMM20" s="23"/>
      <c r="UMN20" s="20"/>
      <c r="UMO20" s="22"/>
      <c r="UMP20" s="22"/>
      <c r="UMQ20" s="22"/>
      <c r="UMR20" s="22"/>
      <c r="UMS20" s="22"/>
      <c r="UMT20" s="23"/>
      <c r="UMU20" s="20"/>
      <c r="UMV20" s="22"/>
      <c r="UMW20" s="22"/>
      <c r="UMX20" s="22"/>
      <c r="UMY20" s="22"/>
      <c r="UMZ20" s="22"/>
      <c r="UNA20" s="23"/>
      <c r="UNB20" s="20"/>
      <c r="UNC20" s="22"/>
      <c r="UND20" s="22"/>
      <c r="UNE20" s="22"/>
      <c r="UNF20" s="22"/>
      <c r="UNG20" s="22"/>
      <c r="UNH20" s="23"/>
      <c r="UNI20" s="20"/>
      <c r="UNJ20" s="22"/>
      <c r="UNK20" s="22"/>
      <c r="UNL20" s="22"/>
      <c r="UNM20" s="22"/>
      <c r="UNN20" s="22"/>
      <c r="UNO20" s="23"/>
      <c r="UNP20" s="20"/>
      <c r="UNQ20" s="22"/>
      <c r="UNR20" s="22"/>
      <c r="UNS20" s="22"/>
      <c r="UNT20" s="22"/>
      <c r="UNU20" s="22"/>
      <c r="UNV20" s="23"/>
      <c r="UNW20" s="20"/>
      <c r="UNX20" s="22"/>
      <c r="UNY20" s="22"/>
      <c r="UNZ20" s="22"/>
      <c r="UOA20" s="22"/>
      <c r="UOB20" s="22"/>
      <c r="UOC20" s="23"/>
      <c r="UOD20" s="20"/>
      <c r="UOE20" s="22"/>
      <c r="UOF20" s="22"/>
      <c r="UOG20" s="22"/>
      <c r="UOH20" s="22"/>
      <c r="UOI20" s="22"/>
      <c r="UOJ20" s="23"/>
      <c r="UOK20" s="20"/>
      <c r="UOL20" s="22"/>
      <c r="UOM20" s="22"/>
      <c r="UON20" s="22"/>
      <c r="UOO20" s="22"/>
      <c r="UOP20" s="22"/>
      <c r="UOQ20" s="23"/>
      <c r="UOR20" s="20"/>
      <c r="UOS20" s="22"/>
      <c r="UOT20" s="22"/>
      <c r="UOU20" s="22"/>
      <c r="UOV20" s="22"/>
      <c r="UOW20" s="22"/>
      <c r="UOX20" s="23"/>
      <c r="UOY20" s="20"/>
      <c r="UOZ20" s="22"/>
      <c r="UPA20" s="22"/>
      <c r="UPB20" s="22"/>
      <c r="UPC20" s="22"/>
      <c r="UPD20" s="22"/>
      <c r="UPE20" s="23"/>
      <c r="UPF20" s="20"/>
      <c r="UPG20" s="22"/>
      <c r="UPH20" s="22"/>
      <c r="UPI20" s="22"/>
      <c r="UPJ20" s="22"/>
      <c r="UPK20" s="22"/>
      <c r="UPL20" s="23"/>
      <c r="UPM20" s="20"/>
      <c r="UPN20" s="22"/>
      <c r="UPO20" s="22"/>
      <c r="UPP20" s="22"/>
      <c r="UPQ20" s="22"/>
      <c r="UPR20" s="22"/>
      <c r="UPS20" s="23"/>
      <c r="UPT20" s="20"/>
      <c r="UPU20" s="22"/>
      <c r="UPV20" s="22"/>
      <c r="UPW20" s="22"/>
      <c r="UPX20" s="22"/>
      <c r="UPY20" s="22"/>
      <c r="UPZ20" s="23"/>
      <c r="UQA20" s="20"/>
      <c r="UQB20" s="22"/>
      <c r="UQC20" s="22"/>
      <c r="UQD20" s="22"/>
      <c r="UQE20" s="22"/>
      <c r="UQF20" s="22"/>
      <c r="UQG20" s="23"/>
      <c r="UQH20" s="20"/>
      <c r="UQI20" s="22"/>
      <c r="UQJ20" s="22"/>
      <c r="UQK20" s="22"/>
      <c r="UQL20" s="22"/>
      <c r="UQM20" s="22"/>
      <c r="UQN20" s="23"/>
      <c r="UQO20" s="20"/>
      <c r="UQP20" s="22"/>
      <c r="UQQ20" s="22"/>
      <c r="UQR20" s="22"/>
      <c r="UQS20" s="22"/>
      <c r="UQT20" s="22"/>
      <c r="UQU20" s="23"/>
      <c r="UQV20" s="20"/>
      <c r="UQW20" s="22"/>
      <c r="UQX20" s="22"/>
      <c r="UQY20" s="22"/>
      <c r="UQZ20" s="22"/>
      <c r="URA20" s="22"/>
      <c r="URB20" s="23"/>
      <c r="URC20" s="20"/>
      <c r="URD20" s="22"/>
      <c r="URE20" s="22"/>
      <c r="URF20" s="22"/>
      <c r="URG20" s="22"/>
      <c r="URH20" s="22"/>
      <c r="URI20" s="23"/>
      <c r="URJ20" s="20"/>
      <c r="URK20" s="22"/>
      <c r="URL20" s="22"/>
      <c r="URM20" s="22"/>
      <c r="URN20" s="22"/>
      <c r="URO20" s="22"/>
      <c r="URP20" s="23"/>
      <c r="URQ20" s="20"/>
      <c r="URR20" s="22"/>
      <c r="URS20" s="22"/>
      <c r="URT20" s="22"/>
      <c r="URU20" s="22"/>
      <c r="URV20" s="22"/>
      <c r="URW20" s="23"/>
      <c r="URX20" s="20"/>
      <c r="URY20" s="22"/>
      <c r="URZ20" s="22"/>
      <c r="USA20" s="22"/>
      <c r="USB20" s="22"/>
      <c r="USC20" s="22"/>
      <c r="USD20" s="23"/>
      <c r="USE20" s="20"/>
      <c r="USF20" s="22"/>
      <c r="USG20" s="22"/>
      <c r="USH20" s="22"/>
      <c r="USI20" s="22"/>
      <c r="USJ20" s="22"/>
      <c r="USK20" s="23"/>
      <c r="USL20" s="20"/>
      <c r="USM20" s="22"/>
      <c r="USN20" s="22"/>
      <c r="USO20" s="22"/>
      <c r="USP20" s="22"/>
      <c r="USQ20" s="22"/>
      <c r="USR20" s="23"/>
      <c r="USS20" s="20"/>
      <c r="UST20" s="22"/>
      <c r="USU20" s="22"/>
      <c r="USV20" s="22"/>
      <c r="USW20" s="22"/>
      <c r="USX20" s="22"/>
      <c r="USY20" s="23"/>
      <c r="USZ20" s="20"/>
      <c r="UTA20" s="22"/>
      <c r="UTB20" s="22"/>
      <c r="UTC20" s="22"/>
      <c r="UTD20" s="22"/>
      <c r="UTE20" s="22"/>
      <c r="UTF20" s="23"/>
      <c r="UTG20" s="20"/>
      <c r="UTH20" s="22"/>
      <c r="UTI20" s="22"/>
      <c r="UTJ20" s="22"/>
      <c r="UTK20" s="22"/>
      <c r="UTL20" s="22"/>
      <c r="UTM20" s="23"/>
      <c r="UTN20" s="20"/>
      <c r="UTO20" s="22"/>
      <c r="UTP20" s="22"/>
      <c r="UTQ20" s="22"/>
      <c r="UTR20" s="22"/>
      <c r="UTS20" s="22"/>
      <c r="UTT20" s="23"/>
      <c r="UTU20" s="20"/>
      <c r="UTV20" s="22"/>
      <c r="UTW20" s="22"/>
      <c r="UTX20" s="22"/>
      <c r="UTY20" s="22"/>
      <c r="UTZ20" s="22"/>
      <c r="UUA20" s="23"/>
      <c r="UUB20" s="20"/>
      <c r="UUC20" s="22"/>
      <c r="UUD20" s="22"/>
      <c r="UUE20" s="22"/>
      <c r="UUF20" s="22"/>
      <c r="UUG20" s="22"/>
      <c r="UUH20" s="23"/>
      <c r="UUI20" s="20"/>
      <c r="UUJ20" s="22"/>
      <c r="UUK20" s="22"/>
      <c r="UUL20" s="22"/>
      <c r="UUM20" s="22"/>
      <c r="UUN20" s="22"/>
      <c r="UUO20" s="23"/>
      <c r="UUP20" s="20"/>
      <c r="UUQ20" s="22"/>
      <c r="UUR20" s="22"/>
      <c r="UUS20" s="22"/>
      <c r="UUT20" s="22"/>
      <c r="UUU20" s="22"/>
      <c r="UUV20" s="23"/>
      <c r="UUW20" s="20"/>
      <c r="UUX20" s="22"/>
      <c r="UUY20" s="22"/>
      <c r="UUZ20" s="22"/>
      <c r="UVA20" s="22"/>
      <c r="UVB20" s="22"/>
      <c r="UVC20" s="23"/>
      <c r="UVD20" s="20"/>
      <c r="UVE20" s="22"/>
      <c r="UVF20" s="22"/>
      <c r="UVG20" s="22"/>
      <c r="UVH20" s="22"/>
      <c r="UVI20" s="22"/>
      <c r="UVJ20" s="23"/>
      <c r="UVK20" s="20"/>
      <c r="UVL20" s="22"/>
      <c r="UVM20" s="22"/>
      <c r="UVN20" s="22"/>
      <c r="UVO20" s="22"/>
      <c r="UVP20" s="22"/>
      <c r="UVQ20" s="23"/>
      <c r="UVR20" s="20"/>
      <c r="UVS20" s="22"/>
      <c r="UVT20" s="22"/>
      <c r="UVU20" s="22"/>
      <c r="UVV20" s="22"/>
      <c r="UVW20" s="22"/>
      <c r="UVX20" s="23"/>
      <c r="UVY20" s="20"/>
      <c r="UVZ20" s="22"/>
      <c r="UWA20" s="22"/>
      <c r="UWB20" s="22"/>
      <c r="UWC20" s="22"/>
      <c r="UWD20" s="22"/>
      <c r="UWE20" s="23"/>
      <c r="UWF20" s="20"/>
      <c r="UWG20" s="22"/>
      <c r="UWH20" s="22"/>
      <c r="UWI20" s="22"/>
      <c r="UWJ20" s="22"/>
      <c r="UWK20" s="22"/>
      <c r="UWL20" s="23"/>
      <c r="UWM20" s="20"/>
      <c r="UWN20" s="22"/>
      <c r="UWO20" s="22"/>
      <c r="UWP20" s="22"/>
      <c r="UWQ20" s="22"/>
      <c r="UWR20" s="22"/>
      <c r="UWS20" s="23"/>
      <c r="UWT20" s="20"/>
      <c r="UWU20" s="22"/>
      <c r="UWV20" s="22"/>
      <c r="UWW20" s="22"/>
      <c r="UWX20" s="22"/>
      <c r="UWY20" s="22"/>
      <c r="UWZ20" s="23"/>
      <c r="UXA20" s="20"/>
      <c r="UXB20" s="22"/>
      <c r="UXC20" s="22"/>
      <c r="UXD20" s="22"/>
      <c r="UXE20" s="22"/>
      <c r="UXF20" s="22"/>
      <c r="UXG20" s="23"/>
      <c r="UXH20" s="20"/>
      <c r="UXI20" s="22"/>
      <c r="UXJ20" s="22"/>
      <c r="UXK20" s="22"/>
      <c r="UXL20" s="22"/>
      <c r="UXM20" s="22"/>
      <c r="UXN20" s="23"/>
      <c r="UXO20" s="20"/>
      <c r="UXP20" s="22"/>
      <c r="UXQ20" s="22"/>
      <c r="UXR20" s="22"/>
      <c r="UXS20" s="22"/>
      <c r="UXT20" s="22"/>
      <c r="UXU20" s="23"/>
      <c r="UXV20" s="20"/>
      <c r="UXW20" s="22"/>
      <c r="UXX20" s="22"/>
      <c r="UXY20" s="22"/>
      <c r="UXZ20" s="22"/>
      <c r="UYA20" s="22"/>
      <c r="UYB20" s="23"/>
      <c r="UYC20" s="20"/>
      <c r="UYD20" s="22"/>
      <c r="UYE20" s="22"/>
      <c r="UYF20" s="22"/>
      <c r="UYG20" s="22"/>
      <c r="UYH20" s="22"/>
      <c r="UYI20" s="23"/>
      <c r="UYJ20" s="20"/>
      <c r="UYK20" s="22"/>
      <c r="UYL20" s="22"/>
      <c r="UYM20" s="22"/>
      <c r="UYN20" s="22"/>
      <c r="UYO20" s="22"/>
      <c r="UYP20" s="23"/>
      <c r="UYQ20" s="20"/>
      <c r="UYR20" s="22"/>
      <c r="UYS20" s="22"/>
      <c r="UYT20" s="22"/>
      <c r="UYU20" s="22"/>
      <c r="UYV20" s="22"/>
      <c r="UYW20" s="23"/>
      <c r="UYX20" s="20"/>
      <c r="UYY20" s="22"/>
      <c r="UYZ20" s="22"/>
      <c r="UZA20" s="22"/>
      <c r="UZB20" s="22"/>
      <c r="UZC20" s="22"/>
      <c r="UZD20" s="23"/>
      <c r="UZE20" s="20"/>
      <c r="UZF20" s="22"/>
      <c r="UZG20" s="22"/>
      <c r="UZH20" s="22"/>
      <c r="UZI20" s="22"/>
      <c r="UZJ20" s="22"/>
      <c r="UZK20" s="23"/>
      <c r="UZL20" s="20"/>
      <c r="UZM20" s="22"/>
      <c r="UZN20" s="22"/>
      <c r="UZO20" s="22"/>
      <c r="UZP20" s="22"/>
      <c r="UZQ20" s="22"/>
      <c r="UZR20" s="23"/>
      <c r="UZS20" s="20"/>
      <c r="UZT20" s="22"/>
      <c r="UZU20" s="22"/>
      <c r="UZV20" s="22"/>
      <c r="UZW20" s="22"/>
      <c r="UZX20" s="22"/>
      <c r="UZY20" s="23"/>
      <c r="UZZ20" s="20"/>
      <c r="VAA20" s="22"/>
      <c r="VAB20" s="22"/>
      <c r="VAC20" s="22"/>
      <c r="VAD20" s="22"/>
      <c r="VAE20" s="22"/>
      <c r="VAF20" s="23"/>
      <c r="VAG20" s="20"/>
      <c r="VAH20" s="22"/>
      <c r="VAI20" s="22"/>
      <c r="VAJ20" s="22"/>
      <c r="VAK20" s="22"/>
      <c r="VAL20" s="22"/>
      <c r="VAM20" s="23"/>
      <c r="VAN20" s="20"/>
      <c r="VAO20" s="22"/>
      <c r="VAP20" s="22"/>
      <c r="VAQ20" s="22"/>
      <c r="VAR20" s="22"/>
      <c r="VAS20" s="22"/>
      <c r="VAT20" s="23"/>
      <c r="VAU20" s="20"/>
      <c r="VAV20" s="22"/>
      <c r="VAW20" s="22"/>
      <c r="VAX20" s="22"/>
      <c r="VAY20" s="22"/>
      <c r="VAZ20" s="22"/>
      <c r="VBA20" s="23"/>
      <c r="VBB20" s="20"/>
      <c r="VBC20" s="22"/>
      <c r="VBD20" s="22"/>
      <c r="VBE20" s="22"/>
      <c r="VBF20" s="22"/>
      <c r="VBG20" s="22"/>
      <c r="VBH20" s="23"/>
      <c r="VBI20" s="20"/>
      <c r="VBJ20" s="22"/>
      <c r="VBK20" s="22"/>
      <c r="VBL20" s="22"/>
      <c r="VBM20" s="22"/>
      <c r="VBN20" s="22"/>
      <c r="VBO20" s="23"/>
      <c r="VBP20" s="20"/>
      <c r="VBQ20" s="22"/>
      <c r="VBR20" s="22"/>
      <c r="VBS20" s="22"/>
      <c r="VBT20" s="22"/>
      <c r="VBU20" s="22"/>
      <c r="VBV20" s="23"/>
      <c r="VBW20" s="20"/>
      <c r="VBX20" s="22"/>
      <c r="VBY20" s="22"/>
      <c r="VBZ20" s="22"/>
      <c r="VCA20" s="22"/>
      <c r="VCB20" s="22"/>
      <c r="VCC20" s="23"/>
      <c r="VCD20" s="20"/>
      <c r="VCE20" s="22"/>
      <c r="VCF20" s="22"/>
      <c r="VCG20" s="22"/>
      <c r="VCH20" s="22"/>
      <c r="VCI20" s="22"/>
      <c r="VCJ20" s="23"/>
      <c r="VCK20" s="20"/>
      <c r="VCL20" s="22"/>
      <c r="VCM20" s="22"/>
      <c r="VCN20" s="22"/>
      <c r="VCO20" s="22"/>
      <c r="VCP20" s="22"/>
      <c r="VCQ20" s="23"/>
      <c r="VCR20" s="20"/>
      <c r="VCS20" s="22"/>
      <c r="VCT20" s="22"/>
      <c r="VCU20" s="22"/>
      <c r="VCV20" s="22"/>
      <c r="VCW20" s="22"/>
      <c r="VCX20" s="23"/>
      <c r="VCY20" s="20"/>
      <c r="VCZ20" s="22"/>
      <c r="VDA20" s="22"/>
      <c r="VDB20" s="22"/>
      <c r="VDC20" s="22"/>
      <c r="VDD20" s="22"/>
      <c r="VDE20" s="23"/>
      <c r="VDF20" s="20"/>
      <c r="VDG20" s="22"/>
      <c r="VDH20" s="22"/>
      <c r="VDI20" s="22"/>
      <c r="VDJ20" s="22"/>
      <c r="VDK20" s="22"/>
      <c r="VDL20" s="23"/>
      <c r="VDM20" s="20"/>
      <c r="VDN20" s="22"/>
      <c r="VDO20" s="22"/>
      <c r="VDP20" s="22"/>
      <c r="VDQ20" s="22"/>
      <c r="VDR20" s="22"/>
      <c r="VDS20" s="23"/>
      <c r="VDT20" s="20"/>
      <c r="VDU20" s="22"/>
      <c r="VDV20" s="22"/>
      <c r="VDW20" s="22"/>
      <c r="VDX20" s="22"/>
      <c r="VDY20" s="22"/>
      <c r="VDZ20" s="23"/>
      <c r="VEA20" s="20"/>
      <c r="VEB20" s="22"/>
      <c r="VEC20" s="22"/>
      <c r="VED20" s="22"/>
      <c r="VEE20" s="22"/>
      <c r="VEF20" s="22"/>
      <c r="VEG20" s="23"/>
      <c r="VEH20" s="20"/>
      <c r="VEI20" s="22"/>
      <c r="VEJ20" s="22"/>
      <c r="VEK20" s="22"/>
      <c r="VEL20" s="22"/>
      <c r="VEM20" s="22"/>
      <c r="VEN20" s="23"/>
      <c r="VEO20" s="20"/>
      <c r="VEP20" s="22"/>
      <c r="VEQ20" s="22"/>
      <c r="VER20" s="22"/>
      <c r="VES20" s="22"/>
      <c r="VET20" s="22"/>
      <c r="VEU20" s="23"/>
      <c r="VEV20" s="20"/>
      <c r="VEW20" s="22"/>
      <c r="VEX20" s="22"/>
      <c r="VEY20" s="22"/>
      <c r="VEZ20" s="22"/>
      <c r="VFA20" s="22"/>
      <c r="VFB20" s="23"/>
      <c r="VFC20" s="20"/>
      <c r="VFD20" s="22"/>
      <c r="VFE20" s="22"/>
      <c r="VFF20" s="22"/>
      <c r="VFG20" s="22"/>
      <c r="VFH20" s="22"/>
      <c r="VFI20" s="23"/>
      <c r="VFJ20" s="20"/>
      <c r="VFK20" s="22"/>
      <c r="VFL20" s="22"/>
      <c r="VFM20" s="22"/>
      <c r="VFN20" s="22"/>
      <c r="VFO20" s="22"/>
      <c r="VFP20" s="23"/>
      <c r="VFQ20" s="20"/>
      <c r="VFR20" s="22"/>
      <c r="VFS20" s="22"/>
      <c r="VFT20" s="22"/>
      <c r="VFU20" s="22"/>
      <c r="VFV20" s="22"/>
      <c r="VFW20" s="23"/>
      <c r="VFX20" s="20"/>
      <c r="VFY20" s="22"/>
      <c r="VFZ20" s="22"/>
      <c r="VGA20" s="22"/>
      <c r="VGB20" s="22"/>
      <c r="VGC20" s="22"/>
      <c r="VGD20" s="23"/>
      <c r="VGE20" s="20"/>
      <c r="VGF20" s="22"/>
      <c r="VGG20" s="22"/>
      <c r="VGH20" s="22"/>
      <c r="VGI20" s="22"/>
      <c r="VGJ20" s="22"/>
      <c r="VGK20" s="23"/>
      <c r="VGL20" s="20"/>
      <c r="VGM20" s="22"/>
      <c r="VGN20" s="22"/>
      <c r="VGO20" s="22"/>
      <c r="VGP20" s="22"/>
      <c r="VGQ20" s="22"/>
      <c r="VGR20" s="23"/>
      <c r="VGS20" s="20"/>
      <c r="VGT20" s="22"/>
      <c r="VGU20" s="22"/>
      <c r="VGV20" s="22"/>
      <c r="VGW20" s="22"/>
      <c r="VGX20" s="22"/>
      <c r="VGY20" s="23"/>
      <c r="VGZ20" s="20"/>
      <c r="VHA20" s="22"/>
      <c r="VHB20" s="22"/>
      <c r="VHC20" s="22"/>
      <c r="VHD20" s="22"/>
      <c r="VHE20" s="22"/>
      <c r="VHF20" s="23"/>
      <c r="VHG20" s="20"/>
      <c r="VHH20" s="22"/>
      <c r="VHI20" s="22"/>
      <c r="VHJ20" s="22"/>
      <c r="VHK20" s="22"/>
      <c r="VHL20" s="22"/>
      <c r="VHM20" s="23"/>
      <c r="VHN20" s="20"/>
      <c r="VHO20" s="22"/>
      <c r="VHP20" s="22"/>
      <c r="VHQ20" s="22"/>
      <c r="VHR20" s="22"/>
      <c r="VHS20" s="22"/>
      <c r="VHT20" s="23"/>
      <c r="VHU20" s="20"/>
      <c r="VHV20" s="22"/>
      <c r="VHW20" s="22"/>
      <c r="VHX20" s="22"/>
      <c r="VHY20" s="22"/>
      <c r="VHZ20" s="22"/>
      <c r="VIA20" s="23"/>
      <c r="VIB20" s="20"/>
      <c r="VIC20" s="22"/>
      <c r="VID20" s="22"/>
      <c r="VIE20" s="22"/>
      <c r="VIF20" s="22"/>
      <c r="VIG20" s="22"/>
      <c r="VIH20" s="23"/>
      <c r="VII20" s="20"/>
      <c r="VIJ20" s="22"/>
      <c r="VIK20" s="22"/>
      <c r="VIL20" s="22"/>
      <c r="VIM20" s="22"/>
      <c r="VIN20" s="22"/>
      <c r="VIO20" s="23"/>
      <c r="VIP20" s="20"/>
      <c r="VIQ20" s="22"/>
      <c r="VIR20" s="22"/>
      <c r="VIS20" s="22"/>
      <c r="VIT20" s="22"/>
      <c r="VIU20" s="22"/>
      <c r="VIV20" s="23"/>
      <c r="VIW20" s="20"/>
      <c r="VIX20" s="22"/>
      <c r="VIY20" s="22"/>
      <c r="VIZ20" s="22"/>
      <c r="VJA20" s="22"/>
      <c r="VJB20" s="22"/>
      <c r="VJC20" s="23"/>
      <c r="VJD20" s="20"/>
      <c r="VJE20" s="22"/>
      <c r="VJF20" s="22"/>
      <c r="VJG20" s="22"/>
      <c r="VJH20" s="22"/>
      <c r="VJI20" s="22"/>
      <c r="VJJ20" s="23"/>
      <c r="VJK20" s="20"/>
      <c r="VJL20" s="22"/>
      <c r="VJM20" s="22"/>
      <c r="VJN20" s="22"/>
      <c r="VJO20" s="22"/>
      <c r="VJP20" s="22"/>
      <c r="VJQ20" s="23"/>
      <c r="VJR20" s="20"/>
      <c r="VJS20" s="22"/>
      <c r="VJT20" s="22"/>
      <c r="VJU20" s="22"/>
      <c r="VJV20" s="22"/>
      <c r="VJW20" s="22"/>
      <c r="VJX20" s="23"/>
      <c r="VJY20" s="20"/>
      <c r="VJZ20" s="22"/>
      <c r="VKA20" s="22"/>
      <c r="VKB20" s="22"/>
      <c r="VKC20" s="22"/>
      <c r="VKD20" s="22"/>
      <c r="VKE20" s="23"/>
      <c r="VKF20" s="20"/>
      <c r="VKG20" s="22"/>
      <c r="VKH20" s="22"/>
      <c r="VKI20" s="22"/>
      <c r="VKJ20" s="22"/>
      <c r="VKK20" s="22"/>
      <c r="VKL20" s="23"/>
      <c r="VKM20" s="20"/>
      <c r="VKN20" s="22"/>
      <c r="VKO20" s="22"/>
      <c r="VKP20" s="22"/>
      <c r="VKQ20" s="22"/>
      <c r="VKR20" s="22"/>
      <c r="VKS20" s="23"/>
      <c r="VKT20" s="20"/>
      <c r="VKU20" s="22"/>
      <c r="VKV20" s="22"/>
      <c r="VKW20" s="22"/>
      <c r="VKX20" s="22"/>
      <c r="VKY20" s="22"/>
      <c r="VKZ20" s="23"/>
      <c r="VLA20" s="20"/>
      <c r="VLB20" s="22"/>
      <c r="VLC20" s="22"/>
      <c r="VLD20" s="22"/>
      <c r="VLE20" s="22"/>
      <c r="VLF20" s="22"/>
      <c r="VLG20" s="23"/>
      <c r="VLH20" s="20"/>
      <c r="VLI20" s="22"/>
      <c r="VLJ20" s="22"/>
      <c r="VLK20" s="22"/>
      <c r="VLL20" s="22"/>
      <c r="VLM20" s="22"/>
      <c r="VLN20" s="23"/>
      <c r="VLO20" s="20"/>
      <c r="VLP20" s="22"/>
      <c r="VLQ20" s="22"/>
      <c r="VLR20" s="22"/>
      <c r="VLS20" s="22"/>
      <c r="VLT20" s="22"/>
      <c r="VLU20" s="23"/>
      <c r="VLV20" s="20"/>
      <c r="VLW20" s="22"/>
      <c r="VLX20" s="22"/>
      <c r="VLY20" s="22"/>
      <c r="VLZ20" s="22"/>
      <c r="VMA20" s="22"/>
      <c r="VMB20" s="23"/>
      <c r="VMC20" s="20"/>
      <c r="VMD20" s="22"/>
      <c r="VME20" s="22"/>
      <c r="VMF20" s="22"/>
      <c r="VMG20" s="22"/>
      <c r="VMH20" s="22"/>
      <c r="VMI20" s="23"/>
      <c r="VMJ20" s="20"/>
      <c r="VMK20" s="22"/>
      <c r="VML20" s="22"/>
      <c r="VMM20" s="22"/>
      <c r="VMN20" s="22"/>
      <c r="VMO20" s="22"/>
      <c r="VMP20" s="23"/>
      <c r="VMQ20" s="20"/>
      <c r="VMR20" s="22"/>
      <c r="VMS20" s="22"/>
      <c r="VMT20" s="22"/>
      <c r="VMU20" s="22"/>
      <c r="VMV20" s="22"/>
      <c r="VMW20" s="23"/>
      <c r="VMX20" s="20"/>
      <c r="VMY20" s="22"/>
      <c r="VMZ20" s="22"/>
      <c r="VNA20" s="22"/>
      <c r="VNB20" s="22"/>
      <c r="VNC20" s="22"/>
      <c r="VND20" s="23"/>
      <c r="VNE20" s="20"/>
      <c r="VNF20" s="22"/>
      <c r="VNG20" s="22"/>
      <c r="VNH20" s="22"/>
      <c r="VNI20" s="22"/>
      <c r="VNJ20" s="22"/>
      <c r="VNK20" s="23"/>
      <c r="VNL20" s="20"/>
      <c r="VNM20" s="22"/>
      <c r="VNN20" s="22"/>
      <c r="VNO20" s="22"/>
      <c r="VNP20" s="22"/>
      <c r="VNQ20" s="22"/>
      <c r="VNR20" s="23"/>
      <c r="VNS20" s="20"/>
      <c r="VNT20" s="22"/>
      <c r="VNU20" s="22"/>
      <c r="VNV20" s="22"/>
      <c r="VNW20" s="22"/>
      <c r="VNX20" s="22"/>
      <c r="VNY20" s="23"/>
      <c r="VNZ20" s="20"/>
      <c r="VOA20" s="22"/>
      <c r="VOB20" s="22"/>
      <c r="VOC20" s="22"/>
      <c r="VOD20" s="22"/>
      <c r="VOE20" s="22"/>
      <c r="VOF20" s="23"/>
      <c r="VOG20" s="20"/>
      <c r="VOH20" s="22"/>
      <c r="VOI20" s="22"/>
      <c r="VOJ20" s="22"/>
      <c r="VOK20" s="22"/>
      <c r="VOL20" s="22"/>
      <c r="VOM20" s="23"/>
      <c r="VON20" s="20"/>
      <c r="VOO20" s="22"/>
      <c r="VOP20" s="22"/>
      <c r="VOQ20" s="22"/>
      <c r="VOR20" s="22"/>
      <c r="VOS20" s="22"/>
      <c r="VOT20" s="23"/>
      <c r="VOU20" s="20"/>
      <c r="VOV20" s="22"/>
      <c r="VOW20" s="22"/>
      <c r="VOX20" s="22"/>
      <c r="VOY20" s="22"/>
      <c r="VOZ20" s="22"/>
      <c r="VPA20" s="23"/>
      <c r="VPB20" s="20"/>
      <c r="VPC20" s="22"/>
      <c r="VPD20" s="22"/>
      <c r="VPE20" s="22"/>
      <c r="VPF20" s="22"/>
      <c r="VPG20" s="22"/>
      <c r="VPH20" s="23"/>
      <c r="VPI20" s="20"/>
      <c r="VPJ20" s="22"/>
      <c r="VPK20" s="22"/>
      <c r="VPL20" s="22"/>
      <c r="VPM20" s="22"/>
      <c r="VPN20" s="22"/>
      <c r="VPO20" s="23"/>
      <c r="VPP20" s="20"/>
      <c r="VPQ20" s="22"/>
      <c r="VPR20" s="22"/>
      <c r="VPS20" s="22"/>
      <c r="VPT20" s="22"/>
      <c r="VPU20" s="22"/>
      <c r="VPV20" s="23"/>
      <c r="VPW20" s="20"/>
      <c r="VPX20" s="22"/>
      <c r="VPY20" s="22"/>
      <c r="VPZ20" s="22"/>
      <c r="VQA20" s="22"/>
      <c r="VQB20" s="22"/>
      <c r="VQC20" s="23"/>
      <c r="VQD20" s="20"/>
      <c r="VQE20" s="22"/>
      <c r="VQF20" s="22"/>
      <c r="VQG20" s="22"/>
      <c r="VQH20" s="22"/>
      <c r="VQI20" s="22"/>
      <c r="VQJ20" s="23"/>
      <c r="VQK20" s="20"/>
      <c r="VQL20" s="22"/>
      <c r="VQM20" s="22"/>
      <c r="VQN20" s="22"/>
      <c r="VQO20" s="22"/>
      <c r="VQP20" s="22"/>
      <c r="VQQ20" s="23"/>
      <c r="VQR20" s="20"/>
      <c r="VQS20" s="22"/>
      <c r="VQT20" s="22"/>
      <c r="VQU20" s="22"/>
      <c r="VQV20" s="22"/>
      <c r="VQW20" s="22"/>
      <c r="VQX20" s="23"/>
      <c r="VQY20" s="20"/>
      <c r="VQZ20" s="22"/>
      <c r="VRA20" s="22"/>
      <c r="VRB20" s="22"/>
      <c r="VRC20" s="22"/>
      <c r="VRD20" s="22"/>
      <c r="VRE20" s="23"/>
      <c r="VRF20" s="20"/>
      <c r="VRG20" s="22"/>
      <c r="VRH20" s="22"/>
      <c r="VRI20" s="22"/>
      <c r="VRJ20" s="22"/>
      <c r="VRK20" s="22"/>
      <c r="VRL20" s="23"/>
      <c r="VRM20" s="20"/>
      <c r="VRN20" s="22"/>
      <c r="VRO20" s="22"/>
      <c r="VRP20" s="22"/>
      <c r="VRQ20" s="22"/>
      <c r="VRR20" s="22"/>
      <c r="VRS20" s="23"/>
      <c r="VRT20" s="20"/>
      <c r="VRU20" s="22"/>
      <c r="VRV20" s="22"/>
      <c r="VRW20" s="22"/>
      <c r="VRX20" s="22"/>
      <c r="VRY20" s="22"/>
      <c r="VRZ20" s="23"/>
      <c r="VSA20" s="20"/>
      <c r="VSB20" s="22"/>
      <c r="VSC20" s="22"/>
      <c r="VSD20" s="22"/>
      <c r="VSE20" s="22"/>
      <c r="VSF20" s="22"/>
      <c r="VSG20" s="23"/>
      <c r="VSH20" s="20"/>
      <c r="VSI20" s="22"/>
      <c r="VSJ20" s="22"/>
      <c r="VSK20" s="22"/>
      <c r="VSL20" s="22"/>
      <c r="VSM20" s="22"/>
      <c r="VSN20" s="23"/>
      <c r="VSO20" s="20"/>
      <c r="VSP20" s="22"/>
      <c r="VSQ20" s="22"/>
      <c r="VSR20" s="22"/>
      <c r="VSS20" s="22"/>
      <c r="VST20" s="22"/>
      <c r="VSU20" s="23"/>
      <c r="VSV20" s="20"/>
      <c r="VSW20" s="22"/>
      <c r="VSX20" s="22"/>
      <c r="VSY20" s="22"/>
      <c r="VSZ20" s="22"/>
      <c r="VTA20" s="22"/>
      <c r="VTB20" s="23"/>
      <c r="VTC20" s="20"/>
      <c r="VTD20" s="22"/>
      <c r="VTE20" s="22"/>
      <c r="VTF20" s="22"/>
      <c r="VTG20" s="22"/>
      <c r="VTH20" s="22"/>
      <c r="VTI20" s="23"/>
      <c r="VTJ20" s="20"/>
      <c r="VTK20" s="22"/>
      <c r="VTL20" s="22"/>
      <c r="VTM20" s="22"/>
      <c r="VTN20" s="22"/>
      <c r="VTO20" s="22"/>
      <c r="VTP20" s="23"/>
      <c r="VTQ20" s="20"/>
      <c r="VTR20" s="22"/>
      <c r="VTS20" s="22"/>
      <c r="VTT20" s="22"/>
      <c r="VTU20" s="22"/>
      <c r="VTV20" s="22"/>
      <c r="VTW20" s="23"/>
      <c r="VTX20" s="20"/>
      <c r="VTY20" s="22"/>
      <c r="VTZ20" s="22"/>
      <c r="VUA20" s="22"/>
      <c r="VUB20" s="22"/>
      <c r="VUC20" s="22"/>
      <c r="VUD20" s="23"/>
      <c r="VUE20" s="20"/>
      <c r="VUF20" s="22"/>
      <c r="VUG20" s="22"/>
      <c r="VUH20" s="22"/>
      <c r="VUI20" s="22"/>
      <c r="VUJ20" s="22"/>
      <c r="VUK20" s="23"/>
      <c r="VUL20" s="20"/>
      <c r="VUM20" s="22"/>
      <c r="VUN20" s="22"/>
      <c r="VUO20" s="22"/>
      <c r="VUP20" s="22"/>
      <c r="VUQ20" s="22"/>
      <c r="VUR20" s="23"/>
      <c r="VUS20" s="20"/>
      <c r="VUT20" s="22"/>
      <c r="VUU20" s="22"/>
      <c r="VUV20" s="22"/>
      <c r="VUW20" s="22"/>
      <c r="VUX20" s="22"/>
      <c r="VUY20" s="23"/>
      <c r="VUZ20" s="20"/>
      <c r="VVA20" s="22"/>
      <c r="VVB20" s="22"/>
      <c r="VVC20" s="22"/>
      <c r="VVD20" s="22"/>
      <c r="VVE20" s="22"/>
      <c r="VVF20" s="23"/>
      <c r="VVG20" s="20"/>
      <c r="VVH20" s="22"/>
      <c r="VVI20" s="22"/>
      <c r="VVJ20" s="22"/>
      <c r="VVK20" s="22"/>
      <c r="VVL20" s="22"/>
      <c r="VVM20" s="23"/>
      <c r="VVN20" s="20"/>
      <c r="VVO20" s="22"/>
      <c r="VVP20" s="22"/>
      <c r="VVQ20" s="22"/>
      <c r="VVR20" s="22"/>
      <c r="VVS20" s="22"/>
      <c r="VVT20" s="23"/>
      <c r="VVU20" s="20"/>
      <c r="VVV20" s="22"/>
      <c r="VVW20" s="22"/>
      <c r="VVX20" s="22"/>
      <c r="VVY20" s="22"/>
      <c r="VVZ20" s="22"/>
      <c r="VWA20" s="23"/>
      <c r="VWB20" s="20"/>
      <c r="VWC20" s="22"/>
      <c r="VWD20" s="22"/>
      <c r="VWE20" s="22"/>
      <c r="VWF20" s="22"/>
      <c r="VWG20" s="22"/>
      <c r="VWH20" s="23"/>
      <c r="VWI20" s="20"/>
      <c r="VWJ20" s="22"/>
      <c r="VWK20" s="22"/>
      <c r="VWL20" s="22"/>
      <c r="VWM20" s="22"/>
      <c r="VWN20" s="22"/>
      <c r="VWO20" s="23"/>
      <c r="VWP20" s="20"/>
      <c r="VWQ20" s="22"/>
      <c r="VWR20" s="22"/>
      <c r="VWS20" s="22"/>
      <c r="VWT20" s="22"/>
      <c r="VWU20" s="22"/>
      <c r="VWV20" s="23"/>
      <c r="VWW20" s="20"/>
      <c r="VWX20" s="22"/>
      <c r="VWY20" s="22"/>
      <c r="VWZ20" s="22"/>
      <c r="VXA20" s="22"/>
      <c r="VXB20" s="22"/>
      <c r="VXC20" s="23"/>
      <c r="VXD20" s="20"/>
      <c r="VXE20" s="22"/>
      <c r="VXF20" s="22"/>
      <c r="VXG20" s="22"/>
      <c r="VXH20" s="22"/>
      <c r="VXI20" s="22"/>
      <c r="VXJ20" s="23"/>
      <c r="VXK20" s="20"/>
      <c r="VXL20" s="22"/>
      <c r="VXM20" s="22"/>
      <c r="VXN20" s="22"/>
      <c r="VXO20" s="22"/>
      <c r="VXP20" s="22"/>
      <c r="VXQ20" s="23"/>
      <c r="VXR20" s="20"/>
      <c r="VXS20" s="22"/>
      <c r="VXT20" s="22"/>
      <c r="VXU20" s="22"/>
      <c r="VXV20" s="22"/>
      <c r="VXW20" s="22"/>
      <c r="VXX20" s="23"/>
      <c r="VXY20" s="20"/>
      <c r="VXZ20" s="22"/>
      <c r="VYA20" s="22"/>
      <c r="VYB20" s="22"/>
      <c r="VYC20" s="22"/>
      <c r="VYD20" s="22"/>
      <c r="VYE20" s="23"/>
      <c r="VYF20" s="20"/>
      <c r="VYG20" s="22"/>
      <c r="VYH20" s="22"/>
      <c r="VYI20" s="22"/>
      <c r="VYJ20" s="22"/>
      <c r="VYK20" s="22"/>
      <c r="VYL20" s="23"/>
      <c r="VYM20" s="20"/>
      <c r="VYN20" s="22"/>
      <c r="VYO20" s="22"/>
      <c r="VYP20" s="22"/>
      <c r="VYQ20" s="22"/>
      <c r="VYR20" s="22"/>
      <c r="VYS20" s="23"/>
      <c r="VYT20" s="20"/>
      <c r="VYU20" s="22"/>
      <c r="VYV20" s="22"/>
      <c r="VYW20" s="22"/>
      <c r="VYX20" s="22"/>
      <c r="VYY20" s="22"/>
      <c r="VYZ20" s="23"/>
      <c r="VZA20" s="20"/>
      <c r="VZB20" s="22"/>
      <c r="VZC20" s="22"/>
      <c r="VZD20" s="22"/>
      <c r="VZE20" s="22"/>
      <c r="VZF20" s="22"/>
      <c r="VZG20" s="23"/>
      <c r="VZH20" s="20"/>
      <c r="VZI20" s="22"/>
      <c r="VZJ20" s="22"/>
      <c r="VZK20" s="22"/>
      <c r="VZL20" s="22"/>
      <c r="VZM20" s="22"/>
      <c r="VZN20" s="23"/>
      <c r="VZO20" s="20"/>
      <c r="VZP20" s="22"/>
      <c r="VZQ20" s="22"/>
      <c r="VZR20" s="22"/>
      <c r="VZS20" s="22"/>
      <c r="VZT20" s="22"/>
      <c r="VZU20" s="23"/>
      <c r="VZV20" s="20"/>
      <c r="VZW20" s="22"/>
      <c r="VZX20" s="22"/>
      <c r="VZY20" s="22"/>
      <c r="VZZ20" s="22"/>
      <c r="WAA20" s="22"/>
      <c r="WAB20" s="23"/>
      <c r="WAC20" s="20"/>
      <c r="WAD20" s="22"/>
      <c r="WAE20" s="22"/>
      <c r="WAF20" s="22"/>
      <c r="WAG20" s="22"/>
      <c r="WAH20" s="22"/>
      <c r="WAI20" s="23"/>
      <c r="WAJ20" s="20"/>
      <c r="WAK20" s="22"/>
      <c r="WAL20" s="22"/>
      <c r="WAM20" s="22"/>
      <c r="WAN20" s="22"/>
      <c r="WAO20" s="22"/>
      <c r="WAP20" s="23"/>
      <c r="WAQ20" s="20"/>
      <c r="WAR20" s="22"/>
      <c r="WAS20" s="22"/>
      <c r="WAT20" s="22"/>
      <c r="WAU20" s="22"/>
      <c r="WAV20" s="22"/>
      <c r="WAW20" s="23"/>
      <c r="WAX20" s="20"/>
      <c r="WAY20" s="22"/>
      <c r="WAZ20" s="22"/>
      <c r="WBA20" s="22"/>
      <c r="WBB20" s="22"/>
      <c r="WBC20" s="22"/>
      <c r="WBD20" s="23"/>
      <c r="WBE20" s="20"/>
      <c r="WBF20" s="22"/>
      <c r="WBG20" s="22"/>
      <c r="WBH20" s="22"/>
      <c r="WBI20" s="22"/>
      <c r="WBJ20" s="22"/>
      <c r="WBK20" s="23"/>
      <c r="WBL20" s="20"/>
      <c r="WBM20" s="22"/>
      <c r="WBN20" s="22"/>
      <c r="WBO20" s="22"/>
      <c r="WBP20" s="22"/>
      <c r="WBQ20" s="22"/>
      <c r="WBR20" s="23"/>
      <c r="WBS20" s="20"/>
      <c r="WBT20" s="22"/>
      <c r="WBU20" s="22"/>
      <c r="WBV20" s="22"/>
      <c r="WBW20" s="22"/>
      <c r="WBX20" s="22"/>
      <c r="WBY20" s="23"/>
      <c r="WBZ20" s="20"/>
      <c r="WCA20" s="22"/>
      <c r="WCB20" s="22"/>
      <c r="WCC20" s="22"/>
      <c r="WCD20" s="22"/>
      <c r="WCE20" s="22"/>
      <c r="WCF20" s="23"/>
      <c r="WCG20" s="20"/>
      <c r="WCH20" s="22"/>
      <c r="WCI20" s="22"/>
      <c r="WCJ20" s="22"/>
      <c r="WCK20" s="22"/>
      <c r="WCL20" s="22"/>
      <c r="WCM20" s="23"/>
      <c r="WCN20" s="20"/>
      <c r="WCO20" s="22"/>
      <c r="WCP20" s="22"/>
      <c r="WCQ20" s="22"/>
      <c r="WCR20" s="22"/>
      <c r="WCS20" s="22"/>
      <c r="WCT20" s="23"/>
      <c r="WCU20" s="20"/>
      <c r="WCV20" s="22"/>
      <c r="WCW20" s="22"/>
      <c r="WCX20" s="22"/>
      <c r="WCY20" s="22"/>
      <c r="WCZ20" s="22"/>
      <c r="WDA20" s="23"/>
      <c r="WDB20" s="20"/>
      <c r="WDC20" s="22"/>
      <c r="WDD20" s="22"/>
      <c r="WDE20" s="22"/>
      <c r="WDF20" s="22"/>
      <c r="WDG20" s="22"/>
      <c r="WDH20" s="23"/>
      <c r="WDI20" s="20"/>
      <c r="WDJ20" s="22"/>
      <c r="WDK20" s="22"/>
      <c r="WDL20" s="22"/>
      <c r="WDM20" s="22"/>
      <c r="WDN20" s="22"/>
      <c r="WDO20" s="23"/>
      <c r="WDP20" s="20"/>
      <c r="WDQ20" s="22"/>
      <c r="WDR20" s="22"/>
      <c r="WDS20" s="22"/>
      <c r="WDT20" s="22"/>
      <c r="WDU20" s="22"/>
      <c r="WDV20" s="23"/>
      <c r="WDW20" s="20"/>
      <c r="WDX20" s="22"/>
      <c r="WDY20" s="22"/>
      <c r="WDZ20" s="22"/>
      <c r="WEA20" s="22"/>
      <c r="WEB20" s="22"/>
      <c r="WEC20" s="23"/>
      <c r="WED20" s="20"/>
      <c r="WEE20" s="22"/>
      <c r="WEF20" s="22"/>
      <c r="WEG20" s="22"/>
      <c r="WEH20" s="22"/>
      <c r="WEI20" s="22"/>
      <c r="WEJ20" s="23"/>
      <c r="WEK20" s="20"/>
      <c r="WEL20" s="22"/>
      <c r="WEM20" s="22"/>
      <c r="WEN20" s="22"/>
      <c r="WEO20" s="22"/>
      <c r="WEP20" s="22"/>
      <c r="WEQ20" s="23"/>
      <c r="WER20" s="20"/>
      <c r="WES20" s="22"/>
      <c r="WET20" s="22"/>
      <c r="WEU20" s="22"/>
      <c r="WEV20" s="22"/>
      <c r="WEW20" s="22"/>
      <c r="WEX20" s="23"/>
      <c r="WEY20" s="20"/>
      <c r="WEZ20" s="22"/>
      <c r="WFA20" s="22"/>
      <c r="WFB20" s="22"/>
      <c r="WFC20" s="22"/>
      <c r="WFD20" s="22"/>
      <c r="WFE20" s="23"/>
      <c r="WFF20" s="20"/>
      <c r="WFG20" s="22"/>
      <c r="WFH20" s="22"/>
      <c r="WFI20" s="22"/>
      <c r="WFJ20" s="22"/>
      <c r="WFK20" s="22"/>
      <c r="WFL20" s="23"/>
      <c r="WFM20" s="20"/>
      <c r="WFN20" s="22"/>
      <c r="WFO20" s="22"/>
      <c r="WFP20" s="22"/>
      <c r="WFQ20" s="22"/>
      <c r="WFR20" s="22"/>
      <c r="WFS20" s="23"/>
      <c r="WFT20" s="20"/>
      <c r="WFU20" s="22"/>
      <c r="WFV20" s="22"/>
      <c r="WFW20" s="22"/>
      <c r="WFX20" s="22"/>
      <c r="WFY20" s="22"/>
      <c r="WFZ20" s="23"/>
      <c r="WGA20" s="20"/>
      <c r="WGB20" s="22"/>
      <c r="WGC20" s="22"/>
      <c r="WGD20" s="22"/>
      <c r="WGE20" s="22"/>
      <c r="WGF20" s="22"/>
      <c r="WGG20" s="23"/>
      <c r="WGH20" s="20"/>
      <c r="WGI20" s="22"/>
      <c r="WGJ20" s="22"/>
      <c r="WGK20" s="22"/>
      <c r="WGL20" s="22"/>
      <c r="WGM20" s="22"/>
      <c r="WGN20" s="23"/>
      <c r="WGO20" s="20"/>
      <c r="WGP20" s="22"/>
      <c r="WGQ20" s="22"/>
      <c r="WGR20" s="22"/>
      <c r="WGS20" s="22"/>
      <c r="WGT20" s="22"/>
      <c r="WGU20" s="23"/>
      <c r="WGV20" s="20"/>
      <c r="WGW20" s="22"/>
      <c r="WGX20" s="22"/>
      <c r="WGY20" s="22"/>
      <c r="WGZ20" s="22"/>
      <c r="WHA20" s="22"/>
      <c r="WHB20" s="23"/>
      <c r="WHC20" s="20"/>
      <c r="WHD20" s="22"/>
      <c r="WHE20" s="22"/>
      <c r="WHF20" s="22"/>
      <c r="WHG20" s="22"/>
      <c r="WHH20" s="22"/>
      <c r="WHI20" s="23"/>
      <c r="WHJ20" s="20"/>
      <c r="WHK20" s="22"/>
      <c r="WHL20" s="22"/>
      <c r="WHM20" s="22"/>
      <c r="WHN20" s="22"/>
      <c r="WHO20" s="22"/>
      <c r="WHP20" s="23"/>
      <c r="WHQ20" s="20"/>
      <c r="WHR20" s="22"/>
      <c r="WHS20" s="22"/>
      <c r="WHT20" s="22"/>
      <c r="WHU20" s="22"/>
      <c r="WHV20" s="22"/>
      <c r="WHW20" s="23"/>
      <c r="WHX20" s="20"/>
      <c r="WHY20" s="22"/>
      <c r="WHZ20" s="22"/>
      <c r="WIA20" s="22"/>
      <c r="WIB20" s="22"/>
      <c r="WIC20" s="22"/>
      <c r="WID20" s="23"/>
      <c r="WIE20" s="20"/>
      <c r="WIF20" s="22"/>
      <c r="WIG20" s="22"/>
      <c r="WIH20" s="22"/>
      <c r="WII20" s="22"/>
      <c r="WIJ20" s="22"/>
      <c r="WIK20" s="23"/>
      <c r="WIL20" s="20"/>
      <c r="WIM20" s="22"/>
      <c r="WIN20" s="22"/>
      <c r="WIO20" s="22"/>
      <c r="WIP20" s="22"/>
      <c r="WIQ20" s="22"/>
      <c r="WIR20" s="23"/>
      <c r="WIS20" s="20"/>
      <c r="WIT20" s="22"/>
      <c r="WIU20" s="22"/>
      <c r="WIV20" s="22"/>
      <c r="WIW20" s="22"/>
      <c r="WIX20" s="22"/>
      <c r="WIY20" s="23"/>
      <c r="WIZ20" s="20"/>
      <c r="WJA20" s="22"/>
      <c r="WJB20" s="22"/>
      <c r="WJC20" s="22"/>
      <c r="WJD20" s="22"/>
      <c r="WJE20" s="22"/>
      <c r="WJF20" s="23"/>
      <c r="WJG20" s="20"/>
      <c r="WJH20" s="22"/>
      <c r="WJI20" s="22"/>
      <c r="WJJ20" s="22"/>
      <c r="WJK20" s="22"/>
      <c r="WJL20" s="22"/>
      <c r="WJM20" s="23"/>
      <c r="WJN20" s="20"/>
      <c r="WJO20" s="22"/>
      <c r="WJP20" s="22"/>
      <c r="WJQ20" s="22"/>
      <c r="WJR20" s="22"/>
      <c r="WJS20" s="22"/>
      <c r="WJT20" s="23"/>
      <c r="WJU20" s="20"/>
      <c r="WJV20" s="22"/>
      <c r="WJW20" s="22"/>
      <c r="WJX20" s="22"/>
      <c r="WJY20" s="22"/>
      <c r="WJZ20" s="22"/>
      <c r="WKA20" s="23"/>
      <c r="WKB20" s="20"/>
      <c r="WKC20" s="22"/>
      <c r="WKD20" s="22"/>
      <c r="WKE20" s="22"/>
      <c r="WKF20" s="22"/>
      <c r="WKG20" s="22"/>
      <c r="WKH20" s="23"/>
      <c r="WKI20" s="20"/>
      <c r="WKJ20" s="22"/>
      <c r="WKK20" s="22"/>
      <c r="WKL20" s="22"/>
      <c r="WKM20" s="22"/>
      <c r="WKN20" s="22"/>
      <c r="WKO20" s="23"/>
      <c r="WKP20" s="20"/>
      <c r="WKQ20" s="22"/>
      <c r="WKR20" s="22"/>
      <c r="WKS20" s="22"/>
      <c r="WKT20" s="22"/>
      <c r="WKU20" s="22"/>
      <c r="WKV20" s="23"/>
      <c r="WKW20" s="20"/>
      <c r="WKX20" s="22"/>
      <c r="WKY20" s="22"/>
      <c r="WKZ20" s="22"/>
      <c r="WLA20" s="22"/>
      <c r="WLB20" s="22"/>
      <c r="WLC20" s="23"/>
      <c r="WLD20" s="20"/>
      <c r="WLE20" s="22"/>
      <c r="WLF20" s="22"/>
      <c r="WLG20" s="22"/>
      <c r="WLH20" s="22"/>
      <c r="WLI20" s="22"/>
      <c r="WLJ20" s="23"/>
      <c r="WLK20" s="20"/>
      <c r="WLL20" s="22"/>
      <c r="WLM20" s="22"/>
      <c r="WLN20" s="22"/>
      <c r="WLO20" s="22"/>
      <c r="WLP20" s="22"/>
      <c r="WLQ20" s="23"/>
      <c r="WLR20" s="20"/>
      <c r="WLS20" s="22"/>
      <c r="WLT20" s="22"/>
      <c r="WLU20" s="22"/>
      <c r="WLV20" s="22"/>
      <c r="WLW20" s="22"/>
      <c r="WLX20" s="23"/>
      <c r="WLY20" s="20"/>
      <c r="WLZ20" s="22"/>
      <c r="WMA20" s="22"/>
      <c r="WMB20" s="22"/>
      <c r="WMC20" s="22"/>
      <c r="WMD20" s="22"/>
      <c r="WME20" s="23"/>
      <c r="WMF20" s="20"/>
      <c r="WMG20" s="22"/>
      <c r="WMH20" s="22"/>
      <c r="WMI20" s="22"/>
      <c r="WMJ20" s="22"/>
      <c r="WMK20" s="22"/>
      <c r="WML20" s="23"/>
      <c r="WMM20" s="20"/>
      <c r="WMN20" s="22"/>
      <c r="WMO20" s="22"/>
      <c r="WMP20" s="22"/>
      <c r="WMQ20" s="22"/>
      <c r="WMR20" s="22"/>
      <c r="WMS20" s="23"/>
      <c r="WMT20" s="20"/>
      <c r="WMU20" s="22"/>
      <c r="WMV20" s="22"/>
      <c r="WMW20" s="22"/>
      <c r="WMX20" s="22"/>
      <c r="WMY20" s="22"/>
      <c r="WMZ20" s="23"/>
      <c r="WNA20" s="20"/>
      <c r="WNB20" s="22"/>
      <c r="WNC20" s="22"/>
      <c r="WND20" s="22"/>
      <c r="WNE20" s="22"/>
      <c r="WNF20" s="22"/>
      <c r="WNG20" s="23"/>
      <c r="WNH20" s="20"/>
      <c r="WNI20" s="22"/>
      <c r="WNJ20" s="22"/>
      <c r="WNK20" s="22"/>
      <c r="WNL20" s="22"/>
      <c r="WNM20" s="22"/>
      <c r="WNN20" s="23"/>
      <c r="WNO20" s="20"/>
      <c r="WNP20" s="22"/>
      <c r="WNQ20" s="22"/>
      <c r="WNR20" s="22"/>
      <c r="WNS20" s="22"/>
      <c r="WNT20" s="22"/>
      <c r="WNU20" s="23"/>
      <c r="WNV20" s="20"/>
      <c r="WNW20" s="22"/>
      <c r="WNX20" s="22"/>
      <c r="WNY20" s="22"/>
      <c r="WNZ20" s="22"/>
      <c r="WOA20" s="22"/>
      <c r="WOB20" s="23"/>
      <c r="WOC20" s="20"/>
      <c r="WOD20" s="22"/>
      <c r="WOE20" s="22"/>
      <c r="WOF20" s="22"/>
      <c r="WOG20" s="22"/>
      <c r="WOH20" s="22"/>
      <c r="WOI20" s="23"/>
      <c r="WOJ20" s="20"/>
      <c r="WOK20" s="22"/>
      <c r="WOL20" s="22"/>
      <c r="WOM20" s="22"/>
      <c r="WON20" s="22"/>
      <c r="WOO20" s="22"/>
      <c r="WOP20" s="23"/>
      <c r="WOQ20" s="20"/>
      <c r="WOR20" s="22"/>
      <c r="WOS20" s="22"/>
      <c r="WOT20" s="22"/>
      <c r="WOU20" s="22"/>
      <c r="WOV20" s="22"/>
      <c r="WOW20" s="23"/>
      <c r="WOX20" s="20"/>
      <c r="WOY20" s="22"/>
      <c r="WOZ20" s="22"/>
      <c r="WPA20" s="22"/>
      <c r="WPB20" s="22"/>
      <c r="WPC20" s="22"/>
      <c r="WPD20" s="23"/>
      <c r="WPE20" s="20"/>
      <c r="WPF20" s="22"/>
      <c r="WPG20" s="22"/>
      <c r="WPH20" s="22"/>
      <c r="WPI20" s="22"/>
      <c r="WPJ20" s="22"/>
      <c r="WPK20" s="23"/>
      <c r="WPL20" s="20"/>
      <c r="WPM20" s="22"/>
      <c r="WPN20" s="22"/>
      <c r="WPO20" s="22"/>
      <c r="WPP20" s="22"/>
      <c r="WPQ20" s="22"/>
      <c r="WPR20" s="23"/>
      <c r="WPS20" s="20"/>
      <c r="WPT20" s="22"/>
      <c r="WPU20" s="22"/>
      <c r="WPV20" s="22"/>
      <c r="WPW20" s="22"/>
      <c r="WPX20" s="22"/>
      <c r="WPY20" s="23"/>
      <c r="WPZ20" s="20"/>
      <c r="WQA20" s="22"/>
      <c r="WQB20" s="22"/>
      <c r="WQC20" s="22"/>
      <c r="WQD20" s="22"/>
      <c r="WQE20" s="22"/>
      <c r="WQF20" s="23"/>
      <c r="WQG20" s="20"/>
      <c r="WQH20" s="22"/>
      <c r="WQI20" s="22"/>
      <c r="WQJ20" s="22"/>
      <c r="WQK20" s="22"/>
      <c r="WQL20" s="22"/>
      <c r="WQM20" s="23"/>
      <c r="WQN20" s="20"/>
      <c r="WQO20" s="22"/>
      <c r="WQP20" s="22"/>
      <c r="WQQ20" s="22"/>
      <c r="WQR20" s="22"/>
      <c r="WQS20" s="22"/>
      <c r="WQT20" s="23"/>
      <c r="WQU20" s="20"/>
      <c r="WQV20" s="22"/>
      <c r="WQW20" s="22"/>
      <c r="WQX20" s="22"/>
      <c r="WQY20" s="22"/>
      <c r="WQZ20" s="22"/>
      <c r="WRA20" s="23"/>
      <c r="WRB20" s="20"/>
      <c r="WRC20" s="22"/>
      <c r="WRD20" s="22"/>
      <c r="WRE20" s="22"/>
      <c r="WRF20" s="22"/>
      <c r="WRG20" s="22"/>
      <c r="WRH20" s="23"/>
      <c r="WRI20" s="20"/>
      <c r="WRJ20" s="22"/>
      <c r="WRK20" s="22"/>
      <c r="WRL20" s="22"/>
      <c r="WRM20" s="22"/>
      <c r="WRN20" s="22"/>
      <c r="WRO20" s="23"/>
      <c r="WRP20" s="20"/>
      <c r="WRQ20" s="22"/>
      <c r="WRR20" s="22"/>
      <c r="WRS20" s="22"/>
      <c r="WRT20" s="22"/>
      <c r="WRU20" s="22"/>
      <c r="WRV20" s="23"/>
      <c r="WRW20" s="20"/>
      <c r="WRX20" s="22"/>
      <c r="WRY20" s="22"/>
      <c r="WRZ20" s="22"/>
      <c r="WSA20" s="22"/>
      <c r="WSB20" s="22"/>
      <c r="WSC20" s="23"/>
      <c r="WSD20" s="20"/>
      <c r="WSE20" s="22"/>
      <c r="WSF20" s="22"/>
      <c r="WSG20" s="22"/>
      <c r="WSH20" s="22"/>
      <c r="WSI20" s="22"/>
      <c r="WSJ20" s="23"/>
      <c r="WSK20" s="20"/>
      <c r="WSL20" s="22"/>
      <c r="WSM20" s="22"/>
      <c r="WSN20" s="22"/>
      <c r="WSO20" s="22"/>
      <c r="WSP20" s="22"/>
      <c r="WSQ20" s="23"/>
      <c r="WSR20" s="20"/>
      <c r="WSS20" s="22"/>
      <c r="WST20" s="22"/>
      <c r="WSU20" s="22"/>
      <c r="WSV20" s="22"/>
      <c r="WSW20" s="22"/>
      <c r="WSX20" s="23"/>
      <c r="WSY20" s="20"/>
      <c r="WSZ20" s="22"/>
      <c r="WTA20" s="22"/>
      <c r="WTB20" s="22"/>
      <c r="WTC20" s="22"/>
      <c r="WTD20" s="22"/>
      <c r="WTE20" s="23"/>
      <c r="WTF20" s="20"/>
      <c r="WTG20" s="22"/>
      <c r="WTH20" s="22"/>
      <c r="WTI20" s="22"/>
      <c r="WTJ20" s="22"/>
      <c r="WTK20" s="22"/>
      <c r="WTL20" s="23"/>
      <c r="WTM20" s="20"/>
      <c r="WTN20" s="22"/>
      <c r="WTO20" s="22"/>
      <c r="WTP20" s="22"/>
      <c r="WTQ20" s="22"/>
      <c r="WTR20" s="22"/>
      <c r="WTS20" s="23"/>
      <c r="WTT20" s="20"/>
      <c r="WTU20" s="22"/>
      <c r="WTV20" s="22"/>
      <c r="WTW20" s="22"/>
      <c r="WTX20" s="22"/>
      <c r="WTY20" s="22"/>
      <c r="WTZ20" s="23"/>
      <c r="WUA20" s="20"/>
      <c r="WUB20" s="22"/>
      <c r="WUC20" s="22"/>
      <c r="WUD20" s="22"/>
      <c r="WUE20" s="22"/>
      <c r="WUF20" s="22"/>
      <c r="WUG20" s="23"/>
      <c r="WUH20" s="20"/>
      <c r="WUI20" s="22"/>
      <c r="WUJ20" s="22"/>
      <c r="WUK20" s="22"/>
      <c r="WUL20" s="22"/>
      <c r="WUM20" s="22"/>
      <c r="WUN20" s="23"/>
      <c r="WUO20" s="20"/>
      <c r="WUP20" s="22"/>
      <c r="WUQ20" s="22"/>
      <c r="WUR20" s="22"/>
      <c r="WUS20" s="22"/>
      <c r="WUT20" s="22"/>
      <c r="WUU20" s="23"/>
      <c r="WUV20" s="20"/>
      <c r="WUW20" s="22"/>
      <c r="WUX20" s="22"/>
      <c r="WUY20" s="22"/>
      <c r="WUZ20" s="22"/>
      <c r="WVA20" s="22"/>
      <c r="WVB20" s="23"/>
      <c r="WVC20" s="20"/>
      <c r="WVD20" s="22"/>
      <c r="WVE20" s="22"/>
      <c r="WVF20" s="22"/>
      <c r="WVG20" s="22"/>
      <c r="WVH20" s="22"/>
      <c r="WVI20" s="23"/>
      <c r="WVJ20" s="20"/>
      <c r="WVK20" s="22"/>
      <c r="WVL20" s="22"/>
      <c r="WVM20" s="22"/>
      <c r="WVN20" s="22"/>
      <c r="WVO20" s="22"/>
      <c r="WVP20" s="23"/>
      <c r="WVQ20" s="20"/>
      <c r="WVR20" s="22"/>
      <c r="WVS20" s="22"/>
      <c r="WVT20" s="22"/>
      <c r="WVU20" s="22"/>
      <c r="WVV20" s="22"/>
      <c r="WVW20" s="23"/>
      <c r="WVX20" s="20"/>
      <c r="WVY20" s="22"/>
      <c r="WVZ20" s="22"/>
      <c r="WWA20" s="22"/>
      <c r="WWB20" s="22"/>
      <c r="WWC20" s="22"/>
      <c r="WWD20" s="23"/>
      <c r="WWE20" s="20"/>
      <c r="WWF20" s="22"/>
      <c r="WWG20" s="22"/>
      <c r="WWH20" s="22"/>
      <c r="WWI20" s="22"/>
      <c r="WWJ20" s="22"/>
      <c r="WWK20" s="23"/>
      <c r="WWL20" s="20"/>
      <c r="WWM20" s="22"/>
      <c r="WWN20" s="22"/>
      <c r="WWO20" s="22"/>
      <c r="WWP20" s="22"/>
      <c r="WWQ20" s="22"/>
      <c r="WWR20" s="23"/>
      <c r="WWS20" s="20"/>
      <c r="WWT20" s="22"/>
      <c r="WWU20" s="22"/>
      <c r="WWV20" s="22"/>
      <c r="WWW20" s="22"/>
      <c r="WWX20" s="22"/>
      <c r="WWY20" s="23"/>
      <c r="WWZ20" s="20"/>
      <c r="WXA20" s="22"/>
      <c r="WXB20" s="22"/>
      <c r="WXC20" s="22"/>
      <c r="WXD20" s="22"/>
      <c r="WXE20" s="22"/>
      <c r="WXF20" s="23"/>
      <c r="WXG20" s="20"/>
      <c r="WXH20" s="22"/>
      <c r="WXI20" s="22"/>
      <c r="WXJ20" s="22"/>
      <c r="WXK20" s="22"/>
      <c r="WXL20" s="22"/>
      <c r="WXM20" s="23"/>
      <c r="WXN20" s="20"/>
      <c r="WXO20" s="22"/>
      <c r="WXP20" s="22"/>
      <c r="WXQ20" s="22"/>
      <c r="WXR20" s="22"/>
      <c r="WXS20" s="22"/>
      <c r="WXT20" s="23"/>
      <c r="WXU20" s="20"/>
      <c r="WXV20" s="22"/>
      <c r="WXW20" s="22"/>
      <c r="WXX20" s="22"/>
      <c r="WXY20" s="22"/>
      <c r="WXZ20" s="22"/>
      <c r="WYA20" s="23"/>
      <c r="WYB20" s="20"/>
      <c r="WYC20" s="22"/>
      <c r="WYD20" s="22"/>
      <c r="WYE20" s="22"/>
      <c r="WYF20" s="22"/>
      <c r="WYG20" s="22"/>
      <c r="WYH20" s="23"/>
      <c r="WYI20" s="20"/>
      <c r="WYJ20" s="22"/>
      <c r="WYK20" s="22"/>
      <c r="WYL20" s="22"/>
      <c r="WYM20" s="22"/>
      <c r="WYN20" s="22"/>
      <c r="WYO20" s="23"/>
      <c r="WYP20" s="20"/>
      <c r="WYQ20" s="22"/>
      <c r="WYR20" s="22"/>
      <c r="WYS20" s="22"/>
      <c r="WYT20" s="22"/>
      <c r="WYU20" s="22"/>
      <c r="WYV20" s="23"/>
      <c r="WYW20" s="20"/>
      <c r="WYX20" s="22"/>
      <c r="WYY20" s="22"/>
      <c r="WYZ20" s="22"/>
      <c r="WZA20" s="22"/>
      <c r="WZB20" s="22"/>
      <c r="WZC20" s="23"/>
      <c r="WZD20" s="20"/>
      <c r="WZE20" s="22"/>
      <c r="WZF20" s="22"/>
      <c r="WZG20" s="22"/>
      <c r="WZH20" s="22"/>
      <c r="WZI20" s="22"/>
      <c r="WZJ20" s="23"/>
      <c r="WZK20" s="20"/>
      <c r="WZL20" s="22"/>
      <c r="WZM20" s="22"/>
      <c r="WZN20" s="22"/>
      <c r="WZO20" s="22"/>
      <c r="WZP20" s="22"/>
      <c r="WZQ20" s="23"/>
      <c r="WZR20" s="20"/>
      <c r="WZS20" s="22"/>
      <c r="WZT20" s="22"/>
      <c r="WZU20" s="22"/>
      <c r="WZV20" s="22"/>
      <c r="WZW20" s="22"/>
      <c r="WZX20" s="23"/>
      <c r="WZY20" s="20"/>
      <c r="WZZ20" s="22"/>
      <c r="XAA20" s="22"/>
      <c r="XAB20" s="22"/>
      <c r="XAC20" s="22"/>
      <c r="XAD20" s="22"/>
      <c r="XAE20" s="23"/>
      <c r="XAF20" s="20"/>
      <c r="XAG20" s="22"/>
      <c r="XAH20" s="22"/>
      <c r="XAI20" s="22"/>
      <c r="XAJ20" s="22"/>
      <c r="XAK20" s="22"/>
      <c r="XAL20" s="23"/>
      <c r="XAM20" s="20"/>
      <c r="XAN20" s="22"/>
      <c r="XAO20" s="22"/>
      <c r="XAP20" s="22"/>
      <c r="XAQ20" s="22"/>
      <c r="XAR20" s="22"/>
      <c r="XAS20" s="23"/>
      <c r="XAT20" s="20"/>
      <c r="XAU20" s="22"/>
      <c r="XAV20" s="22"/>
      <c r="XAW20" s="22"/>
      <c r="XAX20" s="22"/>
      <c r="XAY20" s="22"/>
      <c r="XAZ20" s="23"/>
      <c r="XBA20" s="20"/>
      <c r="XBB20" s="22"/>
      <c r="XBC20" s="22"/>
      <c r="XBD20" s="22"/>
      <c r="XBE20" s="22"/>
      <c r="XBF20" s="22"/>
      <c r="XBG20" s="23"/>
      <c r="XBH20" s="20"/>
      <c r="XBI20" s="22"/>
      <c r="XBJ20" s="22"/>
      <c r="XBK20" s="22"/>
      <c r="XBL20" s="22"/>
      <c r="XBM20" s="22"/>
      <c r="XBN20" s="23"/>
      <c r="XBO20" s="20"/>
      <c r="XBP20" s="22"/>
      <c r="XBQ20" s="22"/>
      <c r="XBR20" s="22"/>
      <c r="XBS20" s="22"/>
      <c r="XBT20" s="22"/>
      <c r="XBU20" s="23"/>
      <c r="XBV20" s="20"/>
      <c r="XBW20" s="22"/>
      <c r="XBX20" s="22"/>
      <c r="XBY20" s="22"/>
      <c r="XBZ20" s="22"/>
      <c r="XCA20" s="22"/>
      <c r="XCB20" s="23"/>
      <c r="XCC20" s="20"/>
      <c r="XCD20" s="22"/>
      <c r="XCE20" s="22"/>
      <c r="XCF20" s="22"/>
      <c r="XCG20" s="22"/>
      <c r="XCH20" s="22"/>
      <c r="XCI20" s="23"/>
      <c r="XCJ20" s="20"/>
      <c r="XCK20" s="22"/>
      <c r="XCL20" s="22"/>
      <c r="XCM20" s="22"/>
      <c r="XCN20" s="22"/>
      <c r="XCO20" s="22"/>
      <c r="XCP20" s="23"/>
      <c r="XCQ20" s="20"/>
      <c r="XCR20" s="22"/>
      <c r="XCS20" s="22"/>
      <c r="XCT20" s="22"/>
      <c r="XCU20" s="22"/>
      <c r="XCV20" s="22"/>
      <c r="XCW20" s="23"/>
      <c r="XCX20" s="20"/>
      <c r="XCY20" s="22"/>
      <c r="XCZ20" s="22"/>
      <c r="XDA20" s="22"/>
      <c r="XDB20" s="22"/>
      <c r="XDC20" s="22"/>
      <c r="XDD20" s="23"/>
      <c r="XDE20" s="20"/>
      <c r="XDF20" s="22"/>
      <c r="XDG20" s="22"/>
      <c r="XDH20" s="22"/>
      <c r="XDI20" s="22"/>
      <c r="XDJ20" s="22"/>
      <c r="XDK20" s="23"/>
      <c r="XDL20" s="20"/>
      <c r="XDM20" s="22"/>
      <c r="XDN20" s="22"/>
      <c r="XDO20" s="22"/>
      <c r="XDP20" s="22"/>
      <c r="XDQ20" s="22"/>
      <c r="XDR20" s="23"/>
      <c r="XDS20" s="20"/>
      <c r="XDT20" s="22"/>
      <c r="XDU20" s="22"/>
      <c r="XDV20" s="22"/>
      <c r="XDW20" s="22"/>
      <c r="XDX20" s="22"/>
      <c r="XDY20" s="23"/>
      <c r="XDZ20" s="20"/>
      <c r="XEA20" s="22"/>
      <c r="XEB20" s="22"/>
      <c r="XEC20" s="22"/>
      <c r="XED20" s="22"/>
      <c r="XEE20" s="22"/>
      <c r="XEF20" s="23"/>
      <c r="XEG20" s="20"/>
      <c r="XEH20" s="22"/>
      <c r="XEI20" s="22"/>
      <c r="XEJ20" s="22"/>
      <c r="XEK20" s="22"/>
      <c r="XEL20" s="22"/>
      <c r="XEM20" s="23"/>
      <c r="XEN20" s="20"/>
      <c r="XEO20" s="22"/>
      <c r="XEP20" s="22"/>
      <c r="XEQ20" s="22"/>
      <c r="XER20" s="22"/>
      <c r="XES20" s="22"/>
      <c r="XET20" s="23"/>
      <c r="XEU20" s="20"/>
      <c r="XEV20" s="22"/>
      <c r="XEW20" s="22"/>
      <c r="XEX20" s="22"/>
      <c r="XEY20" s="22"/>
      <c r="XEZ20" s="22"/>
      <c r="XFA20" s="23"/>
      <c r="XFB20" s="20"/>
      <c r="XFC20" s="22"/>
      <c r="XFD20" s="22"/>
    </row>
    <row r="21" spans="1:16384" ht="17.25" customHeight="1" x14ac:dyDescent="0.2">
      <c r="A21" s="18">
        <v>2</v>
      </c>
      <c r="B21" s="18" t="s">
        <v>32</v>
      </c>
      <c r="C21" s="20" t="s">
        <v>34</v>
      </c>
      <c r="D21" s="27">
        <v>80.921606987939526</v>
      </c>
      <c r="E21" s="27">
        <v>0</v>
      </c>
      <c r="F21" s="27"/>
      <c r="G21" s="27">
        <v>1.0813910932009803</v>
      </c>
      <c r="H21" s="27">
        <v>82.002998081140504</v>
      </c>
      <c r="I21" s="28"/>
    </row>
    <row r="22" spans="1:16384" x14ac:dyDescent="0.2">
      <c r="A22" s="18">
        <v>3</v>
      </c>
      <c r="B22" s="18" t="s">
        <v>33</v>
      </c>
      <c r="C22" s="20" t="s">
        <v>35</v>
      </c>
      <c r="D22" s="27">
        <v>542.36135338160568</v>
      </c>
      <c r="E22" s="27"/>
      <c r="F22" s="27"/>
      <c r="G22" s="27">
        <v>15.51925708497634</v>
      </c>
      <c r="H22" s="27">
        <v>557.88061046658197</v>
      </c>
    </row>
    <row r="23" spans="1:16384" x14ac:dyDescent="0.2">
      <c r="A23" s="76">
        <v>4</v>
      </c>
      <c r="B23" s="18"/>
      <c r="C23" s="29" t="s">
        <v>10</v>
      </c>
      <c r="D23" s="30">
        <v>623.28296036954521</v>
      </c>
      <c r="E23" s="30">
        <v>0</v>
      </c>
      <c r="F23" s="30">
        <v>0</v>
      </c>
      <c r="G23" s="30">
        <v>16.60064817817732</v>
      </c>
      <c r="H23" s="30">
        <v>639.88360854772247</v>
      </c>
    </row>
    <row r="24" spans="1:16384" x14ac:dyDescent="0.2">
      <c r="A24" s="76">
        <v>5</v>
      </c>
      <c r="B24" s="18"/>
      <c r="C24" s="18"/>
      <c r="D24" s="31"/>
      <c r="E24" s="31"/>
      <c r="F24" s="31"/>
      <c r="G24" s="31"/>
      <c r="H24" s="31"/>
    </row>
    <row r="25" spans="1:16384" x14ac:dyDescent="0.2">
      <c r="A25" s="76">
        <v>6</v>
      </c>
      <c r="B25" s="21"/>
      <c r="C25" s="21" t="s">
        <v>30</v>
      </c>
      <c r="D25" s="27"/>
      <c r="E25" s="27"/>
      <c r="F25" s="27"/>
      <c r="G25" s="27"/>
      <c r="H25" s="23"/>
      <c r="I25" s="24"/>
      <c r="J25" s="25"/>
      <c r="K25" s="25"/>
      <c r="L25" s="25"/>
      <c r="M25" s="25"/>
      <c r="N25" s="25"/>
      <c r="P25" s="24"/>
      <c r="Q25" s="25"/>
      <c r="R25" s="25"/>
      <c r="S25" s="25"/>
      <c r="T25" s="25"/>
      <c r="U25" s="25"/>
      <c r="W25" s="24"/>
      <c r="X25" s="25"/>
      <c r="Y25" s="25"/>
      <c r="Z25" s="25"/>
      <c r="AA25" s="25"/>
      <c r="AB25" s="25"/>
      <c r="AD25" s="24"/>
      <c r="AE25" s="25"/>
      <c r="AF25" s="25"/>
      <c r="AG25" s="25"/>
      <c r="AH25" s="25"/>
      <c r="AI25" s="25"/>
      <c r="AK25" s="24"/>
      <c r="AL25" s="25"/>
      <c r="AM25" s="25"/>
      <c r="AN25" s="25"/>
      <c r="AO25" s="25"/>
      <c r="AP25" s="25"/>
      <c r="AR25" s="24"/>
      <c r="AS25" s="25"/>
      <c r="AT25" s="25"/>
      <c r="AU25" s="25"/>
      <c r="AV25" s="25"/>
      <c r="AW25" s="25"/>
      <c r="AY25" s="26"/>
      <c r="AZ25" s="22"/>
      <c r="BA25" s="22"/>
      <c r="BB25" s="22"/>
      <c r="BC25" s="22"/>
      <c r="BD25" s="22"/>
      <c r="BE25" s="23"/>
      <c r="BF25" s="20"/>
      <c r="BG25" s="22"/>
      <c r="BH25" s="22"/>
      <c r="BI25" s="22"/>
      <c r="BJ25" s="22"/>
      <c r="BK25" s="22"/>
      <c r="BL25" s="23"/>
      <c r="BM25" s="20"/>
      <c r="BN25" s="22"/>
      <c r="BO25" s="22"/>
      <c r="BP25" s="22"/>
      <c r="BQ25" s="22"/>
      <c r="BR25" s="22"/>
      <c r="BS25" s="23"/>
      <c r="BT25" s="20"/>
      <c r="BU25" s="22"/>
      <c r="BV25" s="22"/>
      <c r="BW25" s="22"/>
      <c r="BX25" s="22"/>
      <c r="BY25" s="22"/>
      <c r="BZ25" s="23"/>
      <c r="CA25" s="20"/>
      <c r="CB25" s="22"/>
      <c r="CC25" s="22"/>
      <c r="CD25" s="22"/>
      <c r="CE25" s="22"/>
      <c r="CF25" s="22"/>
      <c r="CG25" s="23"/>
      <c r="CH25" s="20"/>
      <c r="CI25" s="22"/>
      <c r="CJ25" s="22"/>
      <c r="CK25" s="22"/>
      <c r="CL25" s="22"/>
      <c r="CM25" s="22"/>
      <c r="CN25" s="23"/>
      <c r="CO25" s="20"/>
      <c r="CP25" s="22"/>
      <c r="CQ25" s="22"/>
      <c r="CR25" s="22"/>
      <c r="CS25" s="22"/>
      <c r="CT25" s="22"/>
      <c r="CU25" s="23"/>
      <c r="CV25" s="20"/>
      <c r="CW25" s="22"/>
      <c r="CX25" s="22"/>
      <c r="CY25" s="22"/>
      <c r="CZ25" s="22"/>
      <c r="DA25" s="22"/>
      <c r="DB25" s="23"/>
      <c r="DC25" s="20"/>
      <c r="DD25" s="22"/>
      <c r="DE25" s="22"/>
      <c r="DF25" s="22"/>
      <c r="DG25" s="22"/>
      <c r="DH25" s="22"/>
      <c r="DI25" s="23"/>
      <c r="DJ25" s="20"/>
      <c r="DK25" s="22"/>
      <c r="DL25" s="22"/>
      <c r="DM25" s="22"/>
      <c r="DN25" s="22"/>
      <c r="DO25" s="22"/>
      <c r="DP25" s="23"/>
      <c r="DQ25" s="20"/>
      <c r="DR25" s="22"/>
      <c r="DS25" s="22"/>
      <c r="DT25" s="22"/>
      <c r="DU25" s="22"/>
      <c r="DV25" s="22"/>
      <c r="DW25" s="23"/>
      <c r="DX25" s="20"/>
      <c r="DY25" s="22"/>
      <c r="DZ25" s="22"/>
      <c r="EA25" s="22"/>
      <c r="EB25" s="22"/>
      <c r="EC25" s="22"/>
      <c r="ED25" s="23"/>
      <c r="EE25" s="20"/>
      <c r="EF25" s="22"/>
      <c r="EG25" s="22"/>
      <c r="EH25" s="22"/>
      <c r="EI25" s="22"/>
      <c r="EJ25" s="22"/>
      <c r="EK25" s="23"/>
      <c r="EL25" s="20"/>
      <c r="EM25" s="22"/>
      <c r="EN25" s="22"/>
      <c r="EO25" s="22"/>
      <c r="EP25" s="22"/>
      <c r="EQ25" s="22"/>
      <c r="ER25" s="23"/>
      <c r="ES25" s="20"/>
      <c r="ET25" s="22"/>
      <c r="EU25" s="22"/>
      <c r="EV25" s="22"/>
      <c r="EW25" s="22"/>
      <c r="EX25" s="22"/>
      <c r="EY25" s="23"/>
      <c r="EZ25" s="20"/>
      <c r="FA25" s="22"/>
      <c r="FB25" s="22"/>
      <c r="FC25" s="22"/>
      <c r="FD25" s="22"/>
      <c r="FE25" s="22"/>
      <c r="FF25" s="23"/>
      <c r="FG25" s="20"/>
      <c r="FH25" s="22"/>
      <c r="FI25" s="22"/>
      <c r="FJ25" s="22"/>
      <c r="FK25" s="22"/>
      <c r="FL25" s="22"/>
      <c r="FM25" s="23"/>
      <c r="FN25" s="20"/>
      <c r="FO25" s="22"/>
      <c r="FP25" s="22"/>
      <c r="FQ25" s="22"/>
      <c r="FR25" s="22"/>
      <c r="FS25" s="22"/>
      <c r="FT25" s="23"/>
      <c r="FU25" s="20"/>
      <c r="FV25" s="22"/>
      <c r="FW25" s="22"/>
      <c r="FX25" s="22"/>
      <c r="FY25" s="22"/>
      <c r="FZ25" s="22"/>
      <c r="GA25" s="23"/>
      <c r="GB25" s="20"/>
      <c r="GC25" s="22"/>
      <c r="GD25" s="22"/>
      <c r="GE25" s="22"/>
      <c r="GF25" s="22"/>
      <c r="GG25" s="22"/>
      <c r="GH25" s="23"/>
      <c r="GI25" s="20"/>
      <c r="GJ25" s="22"/>
      <c r="GK25" s="22"/>
      <c r="GL25" s="22"/>
      <c r="GM25" s="22"/>
      <c r="GN25" s="22"/>
      <c r="GO25" s="23"/>
      <c r="GP25" s="20"/>
      <c r="GQ25" s="22"/>
      <c r="GR25" s="22"/>
      <c r="GS25" s="22"/>
      <c r="GT25" s="22"/>
      <c r="GU25" s="22"/>
      <c r="GV25" s="23"/>
      <c r="GW25" s="20"/>
      <c r="GX25" s="22"/>
      <c r="GY25" s="22"/>
      <c r="GZ25" s="22"/>
      <c r="HA25" s="22"/>
      <c r="HB25" s="22"/>
      <c r="HC25" s="23"/>
      <c r="HD25" s="20"/>
      <c r="HE25" s="22"/>
      <c r="HF25" s="22"/>
      <c r="HG25" s="22"/>
      <c r="HH25" s="22"/>
      <c r="HI25" s="22"/>
      <c r="HJ25" s="23"/>
      <c r="HK25" s="20"/>
      <c r="HL25" s="22"/>
      <c r="HM25" s="22"/>
      <c r="HN25" s="22"/>
      <c r="HO25" s="22"/>
      <c r="HP25" s="22"/>
      <c r="HQ25" s="23"/>
      <c r="HR25" s="20"/>
      <c r="HS25" s="22"/>
      <c r="HT25" s="22"/>
      <c r="HU25" s="22"/>
      <c r="HV25" s="22"/>
      <c r="HW25" s="22"/>
      <c r="HX25" s="23"/>
      <c r="HY25" s="20"/>
      <c r="HZ25" s="22"/>
      <c r="IA25" s="22"/>
      <c r="IB25" s="22"/>
      <c r="IC25" s="22"/>
      <c r="ID25" s="22"/>
      <c r="IE25" s="23"/>
      <c r="IF25" s="20"/>
      <c r="IG25" s="22"/>
      <c r="IH25" s="22"/>
      <c r="II25" s="22"/>
      <c r="IJ25" s="22"/>
      <c r="IK25" s="22"/>
      <c r="IL25" s="23"/>
      <c r="IM25" s="20"/>
      <c r="IN25" s="22"/>
      <c r="IO25" s="22"/>
      <c r="IP25" s="22"/>
      <c r="IQ25" s="22"/>
      <c r="IR25" s="22"/>
      <c r="IS25" s="23"/>
      <c r="IT25" s="20"/>
      <c r="IU25" s="22"/>
      <c r="IV25" s="22"/>
      <c r="IW25" s="22"/>
      <c r="IX25" s="22"/>
      <c r="IY25" s="22"/>
      <c r="IZ25" s="23"/>
      <c r="JA25" s="20"/>
      <c r="JB25" s="22"/>
      <c r="JC25" s="22"/>
      <c r="JD25" s="22"/>
      <c r="JE25" s="22"/>
      <c r="JF25" s="22"/>
      <c r="JG25" s="23"/>
      <c r="JH25" s="20"/>
      <c r="JI25" s="22"/>
      <c r="JJ25" s="22"/>
      <c r="JK25" s="22"/>
      <c r="JL25" s="22"/>
      <c r="JM25" s="22"/>
      <c r="JN25" s="23"/>
      <c r="JO25" s="20"/>
      <c r="JP25" s="22"/>
      <c r="JQ25" s="22"/>
      <c r="JR25" s="22"/>
      <c r="JS25" s="22"/>
      <c r="JT25" s="22"/>
      <c r="JU25" s="23"/>
      <c r="JV25" s="20"/>
      <c r="JW25" s="22"/>
      <c r="JX25" s="22"/>
      <c r="JY25" s="22"/>
      <c r="JZ25" s="22"/>
      <c r="KA25" s="22"/>
      <c r="KB25" s="23"/>
      <c r="KC25" s="20"/>
      <c r="KD25" s="22"/>
      <c r="KE25" s="22"/>
      <c r="KF25" s="22"/>
      <c r="KG25" s="22"/>
      <c r="KH25" s="22"/>
      <c r="KI25" s="23"/>
      <c r="KJ25" s="20"/>
      <c r="KK25" s="22"/>
      <c r="KL25" s="22"/>
      <c r="KM25" s="22"/>
      <c r="KN25" s="22"/>
      <c r="KO25" s="22"/>
      <c r="KP25" s="23"/>
      <c r="KQ25" s="20"/>
      <c r="KR25" s="22"/>
      <c r="KS25" s="22"/>
      <c r="KT25" s="22"/>
      <c r="KU25" s="22"/>
      <c r="KV25" s="22"/>
      <c r="KW25" s="23"/>
      <c r="KX25" s="20"/>
      <c r="KY25" s="22"/>
      <c r="KZ25" s="22"/>
      <c r="LA25" s="22"/>
      <c r="LB25" s="22"/>
      <c r="LC25" s="22"/>
      <c r="LD25" s="23"/>
      <c r="LE25" s="20"/>
      <c r="LF25" s="22"/>
      <c r="LG25" s="22"/>
      <c r="LH25" s="22"/>
      <c r="LI25" s="22"/>
      <c r="LJ25" s="22"/>
      <c r="LK25" s="23"/>
      <c r="LL25" s="20"/>
      <c r="LM25" s="22"/>
      <c r="LN25" s="22"/>
      <c r="LO25" s="22"/>
      <c r="LP25" s="22"/>
      <c r="LQ25" s="22"/>
      <c r="LR25" s="23"/>
      <c r="LS25" s="20"/>
      <c r="LT25" s="22"/>
      <c r="LU25" s="22"/>
      <c r="LV25" s="22"/>
      <c r="LW25" s="22"/>
      <c r="LX25" s="22"/>
      <c r="LY25" s="23"/>
      <c r="LZ25" s="20"/>
      <c r="MA25" s="22"/>
      <c r="MB25" s="22"/>
      <c r="MC25" s="22"/>
      <c r="MD25" s="22"/>
      <c r="ME25" s="22"/>
      <c r="MF25" s="23"/>
      <c r="MG25" s="20"/>
      <c r="MH25" s="22"/>
      <c r="MI25" s="22"/>
      <c r="MJ25" s="22"/>
      <c r="MK25" s="22"/>
      <c r="ML25" s="22"/>
      <c r="MM25" s="23"/>
      <c r="MN25" s="20"/>
      <c r="MO25" s="22"/>
      <c r="MP25" s="22"/>
      <c r="MQ25" s="22"/>
      <c r="MR25" s="22"/>
      <c r="MS25" s="22"/>
      <c r="MT25" s="23"/>
      <c r="MU25" s="20"/>
      <c r="MV25" s="22"/>
      <c r="MW25" s="22"/>
      <c r="MX25" s="22"/>
      <c r="MY25" s="22"/>
      <c r="MZ25" s="22"/>
      <c r="NA25" s="23"/>
      <c r="NB25" s="20"/>
      <c r="NC25" s="22"/>
      <c r="ND25" s="22"/>
      <c r="NE25" s="22"/>
      <c r="NF25" s="22"/>
      <c r="NG25" s="22"/>
      <c r="NH25" s="23"/>
      <c r="NI25" s="20"/>
      <c r="NJ25" s="22"/>
      <c r="NK25" s="22"/>
      <c r="NL25" s="22"/>
      <c r="NM25" s="22"/>
      <c r="NN25" s="22"/>
      <c r="NO25" s="23"/>
      <c r="NP25" s="20"/>
      <c r="NQ25" s="22"/>
      <c r="NR25" s="22"/>
      <c r="NS25" s="22"/>
      <c r="NT25" s="22"/>
      <c r="NU25" s="22"/>
      <c r="NV25" s="23"/>
      <c r="NW25" s="20"/>
      <c r="NX25" s="22"/>
      <c r="NY25" s="22"/>
      <c r="NZ25" s="22"/>
      <c r="OA25" s="22"/>
      <c r="OB25" s="22"/>
      <c r="OC25" s="23"/>
      <c r="OD25" s="20"/>
      <c r="OE25" s="22"/>
      <c r="OF25" s="22"/>
      <c r="OG25" s="22"/>
      <c r="OH25" s="22"/>
      <c r="OI25" s="22"/>
      <c r="OJ25" s="23"/>
      <c r="OK25" s="20"/>
      <c r="OL25" s="22"/>
      <c r="OM25" s="22"/>
      <c r="ON25" s="22"/>
      <c r="OO25" s="22"/>
      <c r="OP25" s="22"/>
      <c r="OQ25" s="23"/>
      <c r="OR25" s="20"/>
      <c r="OS25" s="22"/>
      <c r="OT25" s="22"/>
      <c r="OU25" s="22"/>
      <c r="OV25" s="22"/>
      <c r="OW25" s="22"/>
      <c r="OX25" s="23"/>
      <c r="OY25" s="20"/>
      <c r="OZ25" s="22"/>
      <c r="PA25" s="22"/>
      <c r="PB25" s="22"/>
      <c r="PC25" s="22"/>
      <c r="PD25" s="22"/>
      <c r="PE25" s="23"/>
      <c r="PF25" s="20"/>
      <c r="PG25" s="22"/>
      <c r="PH25" s="22"/>
      <c r="PI25" s="22"/>
      <c r="PJ25" s="22"/>
      <c r="PK25" s="22"/>
      <c r="PL25" s="23"/>
      <c r="PM25" s="20"/>
      <c r="PN25" s="22"/>
      <c r="PO25" s="22"/>
      <c r="PP25" s="22"/>
      <c r="PQ25" s="22"/>
      <c r="PR25" s="22"/>
      <c r="PS25" s="23"/>
      <c r="PT25" s="20"/>
      <c r="PU25" s="22"/>
      <c r="PV25" s="22"/>
      <c r="PW25" s="22"/>
      <c r="PX25" s="22"/>
      <c r="PY25" s="22"/>
      <c r="PZ25" s="23"/>
      <c r="QA25" s="20"/>
      <c r="QB25" s="22"/>
      <c r="QC25" s="22"/>
      <c r="QD25" s="22"/>
      <c r="QE25" s="22"/>
      <c r="QF25" s="22"/>
      <c r="QG25" s="23"/>
      <c r="QH25" s="20"/>
      <c r="QI25" s="22"/>
      <c r="QJ25" s="22"/>
      <c r="QK25" s="22"/>
      <c r="QL25" s="22"/>
      <c r="QM25" s="22"/>
      <c r="QN25" s="23"/>
      <c r="QO25" s="20"/>
      <c r="QP25" s="22"/>
      <c r="QQ25" s="22"/>
      <c r="QR25" s="22"/>
      <c r="QS25" s="22"/>
      <c r="QT25" s="22"/>
      <c r="QU25" s="23"/>
      <c r="QV25" s="20"/>
      <c r="QW25" s="22"/>
      <c r="QX25" s="22"/>
      <c r="QY25" s="22"/>
      <c r="QZ25" s="22"/>
      <c r="RA25" s="22"/>
      <c r="RB25" s="23"/>
      <c r="RC25" s="20"/>
      <c r="RD25" s="22"/>
      <c r="RE25" s="22"/>
      <c r="RF25" s="22"/>
      <c r="RG25" s="22"/>
      <c r="RH25" s="22"/>
      <c r="RI25" s="23"/>
      <c r="RJ25" s="20"/>
      <c r="RK25" s="22"/>
      <c r="RL25" s="22"/>
      <c r="RM25" s="22"/>
      <c r="RN25" s="22"/>
      <c r="RO25" s="22"/>
      <c r="RP25" s="23"/>
      <c r="RQ25" s="20"/>
      <c r="RR25" s="22"/>
      <c r="RS25" s="22"/>
      <c r="RT25" s="22"/>
      <c r="RU25" s="22"/>
      <c r="RV25" s="22"/>
      <c r="RW25" s="23"/>
      <c r="RX25" s="20"/>
      <c r="RY25" s="22"/>
      <c r="RZ25" s="22"/>
      <c r="SA25" s="22"/>
      <c r="SB25" s="22"/>
      <c r="SC25" s="22"/>
      <c r="SD25" s="23"/>
      <c r="SE25" s="20"/>
      <c r="SF25" s="22"/>
      <c r="SG25" s="22"/>
      <c r="SH25" s="22"/>
      <c r="SI25" s="22"/>
      <c r="SJ25" s="22"/>
      <c r="SK25" s="23"/>
      <c r="SL25" s="20"/>
      <c r="SM25" s="22"/>
      <c r="SN25" s="22"/>
      <c r="SO25" s="22"/>
      <c r="SP25" s="22"/>
      <c r="SQ25" s="22"/>
      <c r="SR25" s="23"/>
      <c r="SS25" s="20"/>
      <c r="ST25" s="22"/>
      <c r="SU25" s="22"/>
      <c r="SV25" s="22"/>
      <c r="SW25" s="22"/>
      <c r="SX25" s="22"/>
      <c r="SY25" s="23"/>
      <c r="SZ25" s="20"/>
      <c r="TA25" s="22"/>
      <c r="TB25" s="22"/>
      <c r="TC25" s="22"/>
      <c r="TD25" s="22"/>
      <c r="TE25" s="22"/>
      <c r="TF25" s="23"/>
      <c r="TG25" s="20"/>
      <c r="TH25" s="22"/>
      <c r="TI25" s="22"/>
      <c r="TJ25" s="22"/>
      <c r="TK25" s="22"/>
      <c r="TL25" s="22"/>
      <c r="TM25" s="23"/>
      <c r="TN25" s="20"/>
      <c r="TO25" s="22"/>
      <c r="TP25" s="22"/>
      <c r="TQ25" s="22"/>
      <c r="TR25" s="22"/>
      <c r="TS25" s="22"/>
      <c r="TT25" s="23"/>
      <c r="TU25" s="20"/>
      <c r="TV25" s="22"/>
      <c r="TW25" s="22"/>
      <c r="TX25" s="22"/>
      <c r="TY25" s="22"/>
      <c r="TZ25" s="22"/>
      <c r="UA25" s="23"/>
      <c r="UB25" s="20"/>
      <c r="UC25" s="22"/>
      <c r="UD25" s="22"/>
      <c r="UE25" s="22"/>
      <c r="UF25" s="22"/>
      <c r="UG25" s="22"/>
      <c r="UH25" s="23"/>
      <c r="UI25" s="20"/>
      <c r="UJ25" s="22"/>
      <c r="UK25" s="22"/>
      <c r="UL25" s="22"/>
      <c r="UM25" s="22"/>
      <c r="UN25" s="22"/>
      <c r="UO25" s="23"/>
      <c r="UP25" s="20"/>
      <c r="UQ25" s="22"/>
      <c r="UR25" s="22"/>
      <c r="US25" s="22"/>
      <c r="UT25" s="22"/>
      <c r="UU25" s="22"/>
      <c r="UV25" s="23"/>
      <c r="UW25" s="20"/>
      <c r="UX25" s="22"/>
      <c r="UY25" s="22"/>
      <c r="UZ25" s="22"/>
      <c r="VA25" s="22"/>
      <c r="VB25" s="22"/>
      <c r="VC25" s="23"/>
      <c r="VD25" s="20"/>
      <c r="VE25" s="22"/>
      <c r="VF25" s="22"/>
      <c r="VG25" s="22"/>
      <c r="VH25" s="22"/>
      <c r="VI25" s="22"/>
      <c r="VJ25" s="23"/>
      <c r="VK25" s="20"/>
      <c r="VL25" s="22"/>
      <c r="VM25" s="22"/>
      <c r="VN25" s="22"/>
      <c r="VO25" s="22"/>
      <c r="VP25" s="22"/>
      <c r="VQ25" s="23"/>
      <c r="VR25" s="20"/>
      <c r="VS25" s="22"/>
      <c r="VT25" s="22"/>
      <c r="VU25" s="22"/>
      <c r="VV25" s="22"/>
      <c r="VW25" s="22"/>
      <c r="VX25" s="23"/>
      <c r="VY25" s="20"/>
      <c r="VZ25" s="22"/>
      <c r="WA25" s="22"/>
      <c r="WB25" s="22"/>
      <c r="WC25" s="22"/>
      <c r="WD25" s="22"/>
      <c r="WE25" s="23"/>
      <c r="WF25" s="20"/>
      <c r="WG25" s="22"/>
      <c r="WH25" s="22"/>
      <c r="WI25" s="22"/>
      <c r="WJ25" s="22"/>
      <c r="WK25" s="22"/>
      <c r="WL25" s="23"/>
      <c r="WM25" s="20"/>
      <c r="WN25" s="22"/>
      <c r="WO25" s="22"/>
      <c r="WP25" s="22"/>
      <c r="WQ25" s="22"/>
      <c r="WR25" s="22"/>
      <c r="WS25" s="23"/>
      <c r="WT25" s="20"/>
      <c r="WU25" s="22"/>
      <c r="WV25" s="22"/>
      <c r="WW25" s="22"/>
      <c r="WX25" s="22"/>
      <c r="WY25" s="22"/>
      <c r="WZ25" s="23"/>
      <c r="XA25" s="20"/>
      <c r="XB25" s="22"/>
      <c r="XC25" s="22"/>
      <c r="XD25" s="22"/>
      <c r="XE25" s="22"/>
      <c r="XF25" s="22"/>
      <c r="XG25" s="23"/>
      <c r="XH25" s="20"/>
      <c r="XI25" s="22"/>
      <c r="XJ25" s="22"/>
      <c r="XK25" s="22"/>
      <c r="XL25" s="22"/>
      <c r="XM25" s="22"/>
      <c r="XN25" s="23"/>
      <c r="XO25" s="20"/>
      <c r="XP25" s="22"/>
      <c r="XQ25" s="22"/>
      <c r="XR25" s="22"/>
      <c r="XS25" s="22"/>
      <c r="XT25" s="22"/>
      <c r="XU25" s="23"/>
      <c r="XV25" s="20"/>
      <c r="XW25" s="22"/>
      <c r="XX25" s="22"/>
      <c r="XY25" s="22"/>
      <c r="XZ25" s="22"/>
      <c r="YA25" s="22"/>
      <c r="YB25" s="23"/>
      <c r="YC25" s="20"/>
      <c r="YD25" s="22"/>
      <c r="YE25" s="22"/>
      <c r="YF25" s="22"/>
      <c r="YG25" s="22"/>
      <c r="YH25" s="22"/>
      <c r="YI25" s="23"/>
      <c r="YJ25" s="20"/>
      <c r="YK25" s="22"/>
      <c r="YL25" s="22"/>
      <c r="YM25" s="22"/>
      <c r="YN25" s="22"/>
      <c r="YO25" s="22"/>
      <c r="YP25" s="23"/>
      <c r="YQ25" s="20"/>
      <c r="YR25" s="22"/>
      <c r="YS25" s="22"/>
      <c r="YT25" s="22"/>
      <c r="YU25" s="22"/>
      <c r="YV25" s="22"/>
      <c r="YW25" s="23"/>
      <c r="YX25" s="20"/>
      <c r="YY25" s="22"/>
      <c r="YZ25" s="22"/>
      <c r="ZA25" s="22"/>
      <c r="ZB25" s="22"/>
      <c r="ZC25" s="22"/>
      <c r="ZD25" s="23"/>
      <c r="ZE25" s="20"/>
      <c r="ZF25" s="22"/>
      <c r="ZG25" s="22"/>
      <c r="ZH25" s="22"/>
      <c r="ZI25" s="22"/>
      <c r="ZJ25" s="22"/>
      <c r="ZK25" s="23"/>
      <c r="ZL25" s="20"/>
      <c r="ZM25" s="22"/>
      <c r="ZN25" s="22"/>
      <c r="ZO25" s="22"/>
      <c r="ZP25" s="22"/>
      <c r="ZQ25" s="22"/>
      <c r="ZR25" s="23"/>
      <c r="ZS25" s="20"/>
      <c r="ZT25" s="22"/>
      <c r="ZU25" s="22"/>
      <c r="ZV25" s="22"/>
      <c r="ZW25" s="22"/>
      <c r="ZX25" s="22"/>
      <c r="ZY25" s="23"/>
      <c r="ZZ25" s="20"/>
      <c r="AAA25" s="22"/>
      <c r="AAB25" s="22"/>
      <c r="AAC25" s="22"/>
      <c r="AAD25" s="22"/>
      <c r="AAE25" s="22"/>
      <c r="AAF25" s="23"/>
      <c r="AAG25" s="20"/>
      <c r="AAH25" s="22"/>
      <c r="AAI25" s="22"/>
      <c r="AAJ25" s="22"/>
      <c r="AAK25" s="22"/>
      <c r="AAL25" s="22"/>
      <c r="AAM25" s="23"/>
      <c r="AAN25" s="20"/>
      <c r="AAO25" s="22"/>
      <c r="AAP25" s="22"/>
      <c r="AAQ25" s="22"/>
      <c r="AAR25" s="22"/>
      <c r="AAS25" s="22"/>
      <c r="AAT25" s="23"/>
      <c r="AAU25" s="20"/>
      <c r="AAV25" s="22"/>
      <c r="AAW25" s="22"/>
      <c r="AAX25" s="22"/>
      <c r="AAY25" s="22"/>
      <c r="AAZ25" s="22"/>
      <c r="ABA25" s="23"/>
      <c r="ABB25" s="20"/>
      <c r="ABC25" s="22"/>
      <c r="ABD25" s="22"/>
      <c r="ABE25" s="22"/>
      <c r="ABF25" s="22"/>
      <c r="ABG25" s="22"/>
      <c r="ABH25" s="23"/>
      <c r="ABI25" s="20"/>
      <c r="ABJ25" s="22"/>
      <c r="ABK25" s="22"/>
      <c r="ABL25" s="22"/>
      <c r="ABM25" s="22"/>
      <c r="ABN25" s="22"/>
      <c r="ABO25" s="23"/>
      <c r="ABP25" s="20"/>
      <c r="ABQ25" s="22"/>
      <c r="ABR25" s="22"/>
      <c r="ABS25" s="22"/>
      <c r="ABT25" s="22"/>
      <c r="ABU25" s="22"/>
      <c r="ABV25" s="23"/>
      <c r="ABW25" s="20"/>
      <c r="ABX25" s="22"/>
      <c r="ABY25" s="22"/>
      <c r="ABZ25" s="22"/>
      <c r="ACA25" s="22"/>
      <c r="ACB25" s="22"/>
      <c r="ACC25" s="23"/>
      <c r="ACD25" s="20"/>
      <c r="ACE25" s="22"/>
      <c r="ACF25" s="22"/>
      <c r="ACG25" s="22"/>
      <c r="ACH25" s="22"/>
      <c r="ACI25" s="22"/>
      <c r="ACJ25" s="23"/>
      <c r="ACK25" s="20"/>
      <c r="ACL25" s="22"/>
      <c r="ACM25" s="22"/>
      <c r="ACN25" s="22"/>
      <c r="ACO25" s="22"/>
      <c r="ACP25" s="22"/>
      <c r="ACQ25" s="23"/>
      <c r="ACR25" s="20"/>
      <c r="ACS25" s="22"/>
      <c r="ACT25" s="22"/>
      <c r="ACU25" s="22"/>
      <c r="ACV25" s="22"/>
      <c r="ACW25" s="22"/>
      <c r="ACX25" s="23"/>
      <c r="ACY25" s="20"/>
      <c r="ACZ25" s="22"/>
      <c r="ADA25" s="22"/>
      <c r="ADB25" s="22"/>
      <c r="ADC25" s="22"/>
      <c r="ADD25" s="22"/>
      <c r="ADE25" s="23"/>
      <c r="ADF25" s="20"/>
      <c r="ADG25" s="22"/>
      <c r="ADH25" s="22"/>
      <c r="ADI25" s="22"/>
      <c r="ADJ25" s="22"/>
      <c r="ADK25" s="22"/>
      <c r="ADL25" s="23"/>
      <c r="ADM25" s="20"/>
      <c r="ADN25" s="22"/>
      <c r="ADO25" s="22"/>
      <c r="ADP25" s="22"/>
      <c r="ADQ25" s="22"/>
      <c r="ADR25" s="22"/>
      <c r="ADS25" s="23"/>
      <c r="ADT25" s="20"/>
      <c r="ADU25" s="22"/>
      <c r="ADV25" s="22"/>
      <c r="ADW25" s="22"/>
      <c r="ADX25" s="22"/>
      <c r="ADY25" s="22"/>
      <c r="ADZ25" s="23"/>
      <c r="AEA25" s="20"/>
      <c r="AEB25" s="22"/>
      <c r="AEC25" s="22"/>
      <c r="AED25" s="22"/>
      <c r="AEE25" s="22"/>
      <c r="AEF25" s="22"/>
      <c r="AEG25" s="23"/>
      <c r="AEH25" s="20"/>
      <c r="AEI25" s="22"/>
      <c r="AEJ25" s="22"/>
      <c r="AEK25" s="22"/>
      <c r="AEL25" s="22"/>
      <c r="AEM25" s="22"/>
      <c r="AEN25" s="23"/>
      <c r="AEO25" s="20"/>
      <c r="AEP25" s="22"/>
      <c r="AEQ25" s="22"/>
      <c r="AER25" s="22"/>
      <c r="AES25" s="22"/>
      <c r="AET25" s="22"/>
      <c r="AEU25" s="23"/>
      <c r="AEV25" s="20"/>
      <c r="AEW25" s="22"/>
      <c r="AEX25" s="22"/>
      <c r="AEY25" s="22"/>
      <c r="AEZ25" s="22"/>
      <c r="AFA25" s="22"/>
      <c r="AFB25" s="23"/>
      <c r="AFC25" s="20"/>
      <c r="AFD25" s="22"/>
      <c r="AFE25" s="22"/>
      <c r="AFF25" s="22"/>
      <c r="AFG25" s="22"/>
      <c r="AFH25" s="22"/>
      <c r="AFI25" s="23"/>
      <c r="AFJ25" s="20"/>
      <c r="AFK25" s="22"/>
      <c r="AFL25" s="22"/>
      <c r="AFM25" s="22"/>
      <c r="AFN25" s="22"/>
      <c r="AFO25" s="22"/>
      <c r="AFP25" s="23"/>
      <c r="AFQ25" s="20"/>
      <c r="AFR25" s="22"/>
      <c r="AFS25" s="22"/>
      <c r="AFT25" s="22"/>
      <c r="AFU25" s="22"/>
      <c r="AFV25" s="22"/>
      <c r="AFW25" s="23"/>
      <c r="AFX25" s="20"/>
      <c r="AFY25" s="22"/>
      <c r="AFZ25" s="22"/>
      <c r="AGA25" s="22"/>
      <c r="AGB25" s="22"/>
      <c r="AGC25" s="22"/>
      <c r="AGD25" s="23"/>
      <c r="AGE25" s="20"/>
      <c r="AGF25" s="22"/>
      <c r="AGG25" s="22"/>
      <c r="AGH25" s="22"/>
      <c r="AGI25" s="22"/>
      <c r="AGJ25" s="22"/>
      <c r="AGK25" s="23"/>
      <c r="AGL25" s="20"/>
      <c r="AGM25" s="22"/>
      <c r="AGN25" s="22"/>
      <c r="AGO25" s="22"/>
      <c r="AGP25" s="22"/>
      <c r="AGQ25" s="22"/>
      <c r="AGR25" s="23"/>
      <c r="AGS25" s="20"/>
      <c r="AGT25" s="22"/>
      <c r="AGU25" s="22"/>
      <c r="AGV25" s="22"/>
      <c r="AGW25" s="22"/>
      <c r="AGX25" s="22"/>
      <c r="AGY25" s="23"/>
      <c r="AGZ25" s="20"/>
      <c r="AHA25" s="22"/>
      <c r="AHB25" s="22"/>
      <c r="AHC25" s="22"/>
      <c r="AHD25" s="22"/>
      <c r="AHE25" s="22"/>
      <c r="AHF25" s="23"/>
      <c r="AHG25" s="20"/>
      <c r="AHH25" s="22"/>
      <c r="AHI25" s="22"/>
      <c r="AHJ25" s="22"/>
      <c r="AHK25" s="22"/>
      <c r="AHL25" s="22"/>
      <c r="AHM25" s="23"/>
      <c r="AHN25" s="20"/>
      <c r="AHO25" s="22"/>
      <c r="AHP25" s="22"/>
      <c r="AHQ25" s="22"/>
      <c r="AHR25" s="22"/>
      <c r="AHS25" s="22"/>
      <c r="AHT25" s="23"/>
      <c r="AHU25" s="20"/>
      <c r="AHV25" s="22"/>
      <c r="AHW25" s="22"/>
      <c r="AHX25" s="22"/>
      <c r="AHY25" s="22"/>
      <c r="AHZ25" s="22"/>
      <c r="AIA25" s="23"/>
      <c r="AIB25" s="20"/>
      <c r="AIC25" s="22"/>
      <c r="AID25" s="22"/>
      <c r="AIE25" s="22"/>
      <c r="AIF25" s="22"/>
      <c r="AIG25" s="22"/>
      <c r="AIH25" s="23"/>
      <c r="AII25" s="20"/>
      <c r="AIJ25" s="22"/>
      <c r="AIK25" s="22"/>
      <c r="AIL25" s="22"/>
      <c r="AIM25" s="22"/>
      <c r="AIN25" s="22"/>
      <c r="AIO25" s="23"/>
      <c r="AIP25" s="20"/>
      <c r="AIQ25" s="22"/>
      <c r="AIR25" s="22"/>
      <c r="AIS25" s="22"/>
      <c r="AIT25" s="22"/>
      <c r="AIU25" s="22"/>
      <c r="AIV25" s="23"/>
      <c r="AIW25" s="20"/>
      <c r="AIX25" s="22"/>
      <c r="AIY25" s="22"/>
      <c r="AIZ25" s="22"/>
      <c r="AJA25" s="22"/>
      <c r="AJB25" s="22"/>
      <c r="AJC25" s="23"/>
      <c r="AJD25" s="20"/>
      <c r="AJE25" s="22"/>
      <c r="AJF25" s="22"/>
      <c r="AJG25" s="22"/>
      <c r="AJH25" s="22"/>
      <c r="AJI25" s="22"/>
      <c r="AJJ25" s="23"/>
      <c r="AJK25" s="20"/>
      <c r="AJL25" s="22"/>
      <c r="AJM25" s="22"/>
      <c r="AJN25" s="22"/>
      <c r="AJO25" s="22"/>
      <c r="AJP25" s="22"/>
      <c r="AJQ25" s="23"/>
      <c r="AJR25" s="20"/>
      <c r="AJS25" s="22"/>
      <c r="AJT25" s="22"/>
      <c r="AJU25" s="22"/>
      <c r="AJV25" s="22"/>
      <c r="AJW25" s="22"/>
      <c r="AJX25" s="23"/>
      <c r="AJY25" s="20"/>
      <c r="AJZ25" s="22"/>
      <c r="AKA25" s="22"/>
      <c r="AKB25" s="22"/>
      <c r="AKC25" s="22"/>
      <c r="AKD25" s="22"/>
      <c r="AKE25" s="23"/>
      <c r="AKF25" s="20"/>
      <c r="AKG25" s="22"/>
      <c r="AKH25" s="22"/>
      <c r="AKI25" s="22"/>
      <c r="AKJ25" s="22"/>
      <c r="AKK25" s="22"/>
      <c r="AKL25" s="23"/>
      <c r="AKM25" s="20"/>
      <c r="AKN25" s="22"/>
      <c r="AKO25" s="22"/>
      <c r="AKP25" s="22"/>
      <c r="AKQ25" s="22"/>
      <c r="AKR25" s="22"/>
      <c r="AKS25" s="23"/>
      <c r="AKT25" s="20"/>
      <c r="AKU25" s="22"/>
      <c r="AKV25" s="22"/>
      <c r="AKW25" s="22"/>
      <c r="AKX25" s="22"/>
      <c r="AKY25" s="22"/>
      <c r="AKZ25" s="23"/>
      <c r="ALA25" s="20"/>
      <c r="ALB25" s="22"/>
      <c r="ALC25" s="22"/>
      <c r="ALD25" s="22"/>
      <c r="ALE25" s="22"/>
      <c r="ALF25" s="22"/>
      <c r="ALG25" s="23"/>
      <c r="ALH25" s="20"/>
      <c r="ALI25" s="22"/>
      <c r="ALJ25" s="22"/>
      <c r="ALK25" s="22"/>
      <c r="ALL25" s="22"/>
      <c r="ALM25" s="22"/>
      <c r="ALN25" s="23"/>
      <c r="ALO25" s="20"/>
      <c r="ALP25" s="22"/>
      <c r="ALQ25" s="22"/>
      <c r="ALR25" s="22"/>
      <c r="ALS25" s="22"/>
      <c r="ALT25" s="22"/>
      <c r="ALU25" s="23"/>
      <c r="ALV25" s="20"/>
      <c r="ALW25" s="22"/>
      <c r="ALX25" s="22"/>
      <c r="ALY25" s="22"/>
      <c r="ALZ25" s="22"/>
      <c r="AMA25" s="22"/>
      <c r="AMB25" s="23"/>
      <c r="AMC25" s="20"/>
      <c r="AMD25" s="22"/>
      <c r="AME25" s="22"/>
      <c r="AMF25" s="22"/>
      <c r="AMG25" s="22"/>
      <c r="AMH25" s="22"/>
      <c r="AMI25" s="23"/>
      <c r="AMJ25" s="20"/>
      <c r="AMK25" s="22"/>
      <c r="AML25" s="22"/>
      <c r="AMM25" s="22"/>
      <c r="AMN25" s="22"/>
      <c r="AMO25" s="22"/>
      <c r="AMP25" s="23"/>
      <c r="AMQ25" s="20"/>
      <c r="AMR25" s="22"/>
      <c r="AMS25" s="22"/>
      <c r="AMT25" s="22"/>
      <c r="AMU25" s="22"/>
      <c r="AMV25" s="22"/>
      <c r="AMW25" s="23"/>
      <c r="AMX25" s="20"/>
      <c r="AMY25" s="22"/>
      <c r="AMZ25" s="22"/>
      <c r="ANA25" s="22"/>
      <c r="ANB25" s="22"/>
      <c r="ANC25" s="22"/>
      <c r="AND25" s="23"/>
      <c r="ANE25" s="20"/>
      <c r="ANF25" s="22"/>
      <c r="ANG25" s="22"/>
      <c r="ANH25" s="22"/>
      <c r="ANI25" s="22"/>
      <c r="ANJ25" s="22"/>
      <c r="ANK25" s="23"/>
      <c r="ANL25" s="20"/>
      <c r="ANM25" s="22"/>
      <c r="ANN25" s="22"/>
      <c r="ANO25" s="22"/>
      <c r="ANP25" s="22"/>
      <c r="ANQ25" s="22"/>
      <c r="ANR25" s="23"/>
      <c r="ANS25" s="20"/>
      <c r="ANT25" s="22"/>
      <c r="ANU25" s="22"/>
      <c r="ANV25" s="22"/>
      <c r="ANW25" s="22"/>
      <c r="ANX25" s="22"/>
      <c r="ANY25" s="23"/>
      <c r="ANZ25" s="20"/>
      <c r="AOA25" s="22"/>
      <c r="AOB25" s="22"/>
      <c r="AOC25" s="22"/>
      <c r="AOD25" s="22"/>
      <c r="AOE25" s="22"/>
      <c r="AOF25" s="23"/>
      <c r="AOG25" s="20"/>
      <c r="AOH25" s="22"/>
      <c r="AOI25" s="22"/>
      <c r="AOJ25" s="22"/>
      <c r="AOK25" s="22"/>
      <c r="AOL25" s="22"/>
      <c r="AOM25" s="23"/>
      <c r="AON25" s="20"/>
      <c r="AOO25" s="22"/>
      <c r="AOP25" s="22"/>
      <c r="AOQ25" s="22"/>
      <c r="AOR25" s="22"/>
      <c r="AOS25" s="22"/>
      <c r="AOT25" s="23"/>
      <c r="AOU25" s="20"/>
      <c r="AOV25" s="22"/>
      <c r="AOW25" s="22"/>
      <c r="AOX25" s="22"/>
      <c r="AOY25" s="22"/>
      <c r="AOZ25" s="22"/>
      <c r="APA25" s="23"/>
      <c r="APB25" s="20"/>
      <c r="APC25" s="22"/>
      <c r="APD25" s="22"/>
      <c r="APE25" s="22"/>
      <c r="APF25" s="22"/>
      <c r="APG25" s="22"/>
      <c r="APH25" s="23"/>
      <c r="API25" s="20"/>
      <c r="APJ25" s="22"/>
      <c r="APK25" s="22"/>
      <c r="APL25" s="22"/>
      <c r="APM25" s="22"/>
      <c r="APN25" s="22"/>
      <c r="APO25" s="23"/>
      <c r="APP25" s="20"/>
      <c r="APQ25" s="22"/>
      <c r="APR25" s="22"/>
      <c r="APS25" s="22"/>
      <c r="APT25" s="22"/>
      <c r="APU25" s="22"/>
      <c r="APV25" s="23"/>
      <c r="APW25" s="20"/>
      <c r="APX25" s="22"/>
      <c r="APY25" s="22"/>
      <c r="APZ25" s="22"/>
      <c r="AQA25" s="22"/>
      <c r="AQB25" s="22"/>
      <c r="AQC25" s="23"/>
      <c r="AQD25" s="20"/>
      <c r="AQE25" s="22"/>
      <c r="AQF25" s="22"/>
      <c r="AQG25" s="22"/>
      <c r="AQH25" s="22"/>
      <c r="AQI25" s="22"/>
      <c r="AQJ25" s="23"/>
      <c r="AQK25" s="20"/>
      <c r="AQL25" s="22"/>
      <c r="AQM25" s="22"/>
      <c r="AQN25" s="22"/>
      <c r="AQO25" s="22"/>
      <c r="AQP25" s="22"/>
      <c r="AQQ25" s="23"/>
      <c r="AQR25" s="20"/>
      <c r="AQS25" s="22"/>
      <c r="AQT25" s="22"/>
      <c r="AQU25" s="22"/>
      <c r="AQV25" s="22"/>
      <c r="AQW25" s="22"/>
      <c r="AQX25" s="23"/>
      <c r="AQY25" s="20"/>
      <c r="AQZ25" s="22"/>
      <c r="ARA25" s="22"/>
      <c r="ARB25" s="22"/>
      <c r="ARC25" s="22"/>
      <c r="ARD25" s="22"/>
      <c r="ARE25" s="23"/>
      <c r="ARF25" s="20"/>
      <c r="ARG25" s="22"/>
      <c r="ARH25" s="22"/>
      <c r="ARI25" s="22"/>
      <c r="ARJ25" s="22"/>
      <c r="ARK25" s="22"/>
      <c r="ARL25" s="23"/>
      <c r="ARM25" s="20"/>
      <c r="ARN25" s="22"/>
      <c r="ARO25" s="22"/>
      <c r="ARP25" s="22"/>
      <c r="ARQ25" s="22"/>
      <c r="ARR25" s="22"/>
      <c r="ARS25" s="23"/>
      <c r="ART25" s="20"/>
      <c r="ARU25" s="22"/>
      <c r="ARV25" s="22"/>
      <c r="ARW25" s="22"/>
      <c r="ARX25" s="22"/>
      <c r="ARY25" s="22"/>
      <c r="ARZ25" s="23"/>
      <c r="ASA25" s="20"/>
      <c r="ASB25" s="22"/>
      <c r="ASC25" s="22"/>
      <c r="ASD25" s="22"/>
      <c r="ASE25" s="22"/>
      <c r="ASF25" s="22"/>
      <c r="ASG25" s="23"/>
      <c r="ASH25" s="20"/>
      <c r="ASI25" s="22"/>
      <c r="ASJ25" s="22"/>
      <c r="ASK25" s="22"/>
      <c r="ASL25" s="22"/>
      <c r="ASM25" s="22"/>
      <c r="ASN25" s="23"/>
      <c r="ASO25" s="20"/>
      <c r="ASP25" s="22"/>
      <c r="ASQ25" s="22"/>
      <c r="ASR25" s="22"/>
      <c r="ASS25" s="22"/>
      <c r="AST25" s="22"/>
      <c r="ASU25" s="23"/>
      <c r="ASV25" s="20"/>
      <c r="ASW25" s="22"/>
      <c r="ASX25" s="22"/>
      <c r="ASY25" s="22"/>
      <c r="ASZ25" s="22"/>
      <c r="ATA25" s="22"/>
      <c r="ATB25" s="23"/>
      <c r="ATC25" s="20"/>
      <c r="ATD25" s="22"/>
      <c r="ATE25" s="22"/>
      <c r="ATF25" s="22"/>
      <c r="ATG25" s="22"/>
      <c r="ATH25" s="22"/>
      <c r="ATI25" s="23"/>
      <c r="ATJ25" s="20"/>
      <c r="ATK25" s="22"/>
      <c r="ATL25" s="22"/>
      <c r="ATM25" s="22"/>
      <c r="ATN25" s="22"/>
      <c r="ATO25" s="22"/>
      <c r="ATP25" s="23"/>
      <c r="ATQ25" s="20"/>
      <c r="ATR25" s="22"/>
      <c r="ATS25" s="22"/>
      <c r="ATT25" s="22"/>
      <c r="ATU25" s="22"/>
      <c r="ATV25" s="22"/>
      <c r="ATW25" s="23"/>
      <c r="ATX25" s="20"/>
      <c r="ATY25" s="22"/>
      <c r="ATZ25" s="22"/>
      <c r="AUA25" s="22"/>
      <c r="AUB25" s="22"/>
      <c r="AUC25" s="22"/>
      <c r="AUD25" s="23"/>
      <c r="AUE25" s="20"/>
      <c r="AUF25" s="22"/>
      <c r="AUG25" s="22"/>
      <c r="AUH25" s="22"/>
      <c r="AUI25" s="22"/>
      <c r="AUJ25" s="22"/>
      <c r="AUK25" s="23"/>
      <c r="AUL25" s="20"/>
      <c r="AUM25" s="22"/>
      <c r="AUN25" s="22"/>
      <c r="AUO25" s="22"/>
      <c r="AUP25" s="22"/>
      <c r="AUQ25" s="22"/>
      <c r="AUR25" s="23"/>
      <c r="AUS25" s="20"/>
      <c r="AUT25" s="22"/>
      <c r="AUU25" s="22"/>
      <c r="AUV25" s="22"/>
      <c r="AUW25" s="22"/>
      <c r="AUX25" s="22"/>
      <c r="AUY25" s="23"/>
      <c r="AUZ25" s="20"/>
      <c r="AVA25" s="22"/>
      <c r="AVB25" s="22"/>
      <c r="AVC25" s="22"/>
      <c r="AVD25" s="22"/>
      <c r="AVE25" s="22"/>
      <c r="AVF25" s="23"/>
      <c r="AVG25" s="20"/>
      <c r="AVH25" s="22"/>
      <c r="AVI25" s="22"/>
      <c r="AVJ25" s="22"/>
      <c r="AVK25" s="22"/>
      <c r="AVL25" s="22"/>
      <c r="AVM25" s="23"/>
      <c r="AVN25" s="20"/>
      <c r="AVO25" s="22"/>
      <c r="AVP25" s="22"/>
      <c r="AVQ25" s="22"/>
      <c r="AVR25" s="22"/>
      <c r="AVS25" s="22"/>
      <c r="AVT25" s="23"/>
      <c r="AVU25" s="20"/>
      <c r="AVV25" s="22"/>
      <c r="AVW25" s="22"/>
      <c r="AVX25" s="22"/>
      <c r="AVY25" s="22"/>
      <c r="AVZ25" s="22"/>
      <c r="AWA25" s="23"/>
      <c r="AWB25" s="20"/>
      <c r="AWC25" s="22"/>
      <c r="AWD25" s="22"/>
      <c r="AWE25" s="22"/>
      <c r="AWF25" s="22"/>
      <c r="AWG25" s="22"/>
      <c r="AWH25" s="23"/>
      <c r="AWI25" s="20"/>
      <c r="AWJ25" s="22"/>
      <c r="AWK25" s="22"/>
      <c r="AWL25" s="22"/>
      <c r="AWM25" s="22"/>
      <c r="AWN25" s="22"/>
      <c r="AWO25" s="23"/>
      <c r="AWP25" s="20"/>
      <c r="AWQ25" s="22"/>
      <c r="AWR25" s="22"/>
      <c r="AWS25" s="22"/>
      <c r="AWT25" s="22"/>
      <c r="AWU25" s="22"/>
      <c r="AWV25" s="23"/>
      <c r="AWW25" s="20"/>
      <c r="AWX25" s="22"/>
      <c r="AWY25" s="22"/>
      <c r="AWZ25" s="22"/>
      <c r="AXA25" s="22"/>
      <c r="AXB25" s="22"/>
      <c r="AXC25" s="23"/>
      <c r="AXD25" s="20"/>
      <c r="AXE25" s="22"/>
      <c r="AXF25" s="22"/>
      <c r="AXG25" s="22"/>
      <c r="AXH25" s="22"/>
      <c r="AXI25" s="22"/>
      <c r="AXJ25" s="23"/>
      <c r="AXK25" s="20"/>
      <c r="AXL25" s="22"/>
      <c r="AXM25" s="22"/>
      <c r="AXN25" s="22"/>
      <c r="AXO25" s="22"/>
      <c r="AXP25" s="22"/>
      <c r="AXQ25" s="23"/>
      <c r="AXR25" s="20"/>
      <c r="AXS25" s="22"/>
      <c r="AXT25" s="22"/>
      <c r="AXU25" s="22"/>
      <c r="AXV25" s="22"/>
      <c r="AXW25" s="22"/>
      <c r="AXX25" s="23"/>
      <c r="AXY25" s="20"/>
      <c r="AXZ25" s="22"/>
      <c r="AYA25" s="22"/>
      <c r="AYB25" s="22"/>
      <c r="AYC25" s="22"/>
      <c r="AYD25" s="22"/>
      <c r="AYE25" s="23"/>
      <c r="AYF25" s="20"/>
      <c r="AYG25" s="22"/>
      <c r="AYH25" s="22"/>
      <c r="AYI25" s="22"/>
      <c r="AYJ25" s="22"/>
      <c r="AYK25" s="22"/>
      <c r="AYL25" s="23"/>
      <c r="AYM25" s="20"/>
      <c r="AYN25" s="22"/>
      <c r="AYO25" s="22"/>
      <c r="AYP25" s="22"/>
      <c r="AYQ25" s="22"/>
      <c r="AYR25" s="22"/>
      <c r="AYS25" s="23"/>
      <c r="AYT25" s="20"/>
      <c r="AYU25" s="22"/>
      <c r="AYV25" s="22"/>
      <c r="AYW25" s="22"/>
      <c r="AYX25" s="22"/>
      <c r="AYY25" s="22"/>
      <c r="AYZ25" s="23"/>
      <c r="AZA25" s="20"/>
      <c r="AZB25" s="22"/>
      <c r="AZC25" s="22"/>
      <c r="AZD25" s="22"/>
      <c r="AZE25" s="22"/>
      <c r="AZF25" s="22"/>
      <c r="AZG25" s="23"/>
      <c r="AZH25" s="20"/>
      <c r="AZI25" s="22"/>
      <c r="AZJ25" s="22"/>
      <c r="AZK25" s="22"/>
      <c r="AZL25" s="22"/>
      <c r="AZM25" s="22"/>
      <c r="AZN25" s="23"/>
      <c r="AZO25" s="20"/>
      <c r="AZP25" s="22"/>
      <c r="AZQ25" s="22"/>
      <c r="AZR25" s="22"/>
      <c r="AZS25" s="22"/>
      <c r="AZT25" s="22"/>
      <c r="AZU25" s="23"/>
      <c r="AZV25" s="20"/>
      <c r="AZW25" s="22"/>
      <c r="AZX25" s="22"/>
      <c r="AZY25" s="22"/>
      <c r="AZZ25" s="22"/>
      <c r="BAA25" s="22"/>
      <c r="BAB25" s="23"/>
      <c r="BAC25" s="20"/>
      <c r="BAD25" s="22"/>
      <c r="BAE25" s="22"/>
      <c r="BAF25" s="22"/>
      <c r="BAG25" s="22"/>
      <c r="BAH25" s="22"/>
      <c r="BAI25" s="23"/>
      <c r="BAJ25" s="20"/>
      <c r="BAK25" s="22"/>
      <c r="BAL25" s="22"/>
      <c r="BAM25" s="22"/>
      <c r="BAN25" s="22"/>
      <c r="BAO25" s="22"/>
      <c r="BAP25" s="23"/>
      <c r="BAQ25" s="20"/>
      <c r="BAR25" s="22"/>
      <c r="BAS25" s="22"/>
      <c r="BAT25" s="22"/>
      <c r="BAU25" s="22"/>
      <c r="BAV25" s="22"/>
      <c r="BAW25" s="23"/>
      <c r="BAX25" s="20"/>
      <c r="BAY25" s="22"/>
      <c r="BAZ25" s="22"/>
      <c r="BBA25" s="22"/>
      <c r="BBB25" s="22"/>
      <c r="BBC25" s="22"/>
      <c r="BBD25" s="23"/>
      <c r="BBE25" s="20"/>
      <c r="BBF25" s="22"/>
      <c r="BBG25" s="22"/>
      <c r="BBH25" s="22"/>
      <c r="BBI25" s="22"/>
      <c r="BBJ25" s="22"/>
      <c r="BBK25" s="23"/>
      <c r="BBL25" s="20"/>
      <c r="BBM25" s="22"/>
      <c r="BBN25" s="22"/>
      <c r="BBO25" s="22"/>
      <c r="BBP25" s="22"/>
      <c r="BBQ25" s="22"/>
      <c r="BBR25" s="23"/>
      <c r="BBS25" s="20"/>
      <c r="BBT25" s="22"/>
      <c r="BBU25" s="22"/>
      <c r="BBV25" s="22"/>
      <c r="BBW25" s="22"/>
      <c r="BBX25" s="22"/>
      <c r="BBY25" s="23"/>
      <c r="BBZ25" s="20"/>
      <c r="BCA25" s="22"/>
      <c r="BCB25" s="22"/>
      <c r="BCC25" s="22"/>
      <c r="BCD25" s="22"/>
      <c r="BCE25" s="22"/>
      <c r="BCF25" s="23"/>
      <c r="BCG25" s="20"/>
      <c r="BCH25" s="22"/>
      <c r="BCI25" s="22"/>
      <c r="BCJ25" s="22"/>
      <c r="BCK25" s="22"/>
      <c r="BCL25" s="22"/>
      <c r="BCM25" s="23"/>
      <c r="BCN25" s="20"/>
      <c r="BCO25" s="22"/>
      <c r="BCP25" s="22"/>
      <c r="BCQ25" s="22"/>
      <c r="BCR25" s="22"/>
      <c r="BCS25" s="22"/>
      <c r="BCT25" s="23"/>
      <c r="BCU25" s="20"/>
      <c r="BCV25" s="22"/>
      <c r="BCW25" s="22"/>
      <c r="BCX25" s="22"/>
      <c r="BCY25" s="22"/>
      <c r="BCZ25" s="22"/>
      <c r="BDA25" s="23"/>
      <c r="BDB25" s="20"/>
      <c r="BDC25" s="22"/>
      <c r="BDD25" s="22"/>
      <c r="BDE25" s="22"/>
      <c r="BDF25" s="22"/>
      <c r="BDG25" s="22"/>
      <c r="BDH25" s="23"/>
      <c r="BDI25" s="20"/>
      <c r="BDJ25" s="22"/>
      <c r="BDK25" s="22"/>
      <c r="BDL25" s="22"/>
      <c r="BDM25" s="22"/>
      <c r="BDN25" s="22"/>
      <c r="BDO25" s="23"/>
      <c r="BDP25" s="20"/>
      <c r="BDQ25" s="22"/>
      <c r="BDR25" s="22"/>
      <c r="BDS25" s="22"/>
      <c r="BDT25" s="22"/>
      <c r="BDU25" s="22"/>
      <c r="BDV25" s="23"/>
      <c r="BDW25" s="20"/>
      <c r="BDX25" s="22"/>
      <c r="BDY25" s="22"/>
      <c r="BDZ25" s="22"/>
      <c r="BEA25" s="22"/>
      <c r="BEB25" s="22"/>
      <c r="BEC25" s="23"/>
      <c r="BED25" s="20"/>
      <c r="BEE25" s="22"/>
      <c r="BEF25" s="22"/>
      <c r="BEG25" s="22"/>
      <c r="BEH25" s="22"/>
      <c r="BEI25" s="22"/>
      <c r="BEJ25" s="23"/>
      <c r="BEK25" s="20"/>
      <c r="BEL25" s="22"/>
      <c r="BEM25" s="22"/>
      <c r="BEN25" s="22"/>
      <c r="BEO25" s="22"/>
      <c r="BEP25" s="22"/>
      <c r="BEQ25" s="23"/>
      <c r="BER25" s="20"/>
      <c r="BES25" s="22"/>
      <c r="BET25" s="22"/>
      <c r="BEU25" s="22"/>
      <c r="BEV25" s="22"/>
      <c r="BEW25" s="22"/>
      <c r="BEX25" s="23"/>
      <c r="BEY25" s="20"/>
      <c r="BEZ25" s="22"/>
      <c r="BFA25" s="22"/>
      <c r="BFB25" s="22"/>
      <c r="BFC25" s="22"/>
      <c r="BFD25" s="22"/>
      <c r="BFE25" s="23"/>
      <c r="BFF25" s="20"/>
      <c r="BFG25" s="22"/>
      <c r="BFH25" s="22"/>
      <c r="BFI25" s="22"/>
      <c r="BFJ25" s="22"/>
      <c r="BFK25" s="22"/>
      <c r="BFL25" s="23"/>
      <c r="BFM25" s="20"/>
      <c r="BFN25" s="22"/>
      <c r="BFO25" s="22"/>
      <c r="BFP25" s="22"/>
      <c r="BFQ25" s="22"/>
      <c r="BFR25" s="22"/>
      <c r="BFS25" s="23"/>
      <c r="BFT25" s="20"/>
      <c r="BFU25" s="22"/>
      <c r="BFV25" s="22"/>
      <c r="BFW25" s="22"/>
      <c r="BFX25" s="22"/>
      <c r="BFY25" s="22"/>
      <c r="BFZ25" s="23"/>
      <c r="BGA25" s="20"/>
      <c r="BGB25" s="22"/>
      <c r="BGC25" s="22"/>
      <c r="BGD25" s="22"/>
      <c r="BGE25" s="22"/>
      <c r="BGF25" s="22"/>
      <c r="BGG25" s="23"/>
      <c r="BGH25" s="20"/>
      <c r="BGI25" s="22"/>
      <c r="BGJ25" s="22"/>
      <c r="BGK25" s="22"/>
      <c r="BGL25" s="22"/>
      <c r="BGM25" s="22"/>
      <c r="BGN25" s="23"/>
      <c r="BGO25" s="20"/>
      <c r="BGP25" s="22"/>
      <c r="BGQ25" s="22"/>
      <c r="BGR25" s="22"/>
      <c r="BGS25" s="22"/>
      <c r="BGT25" s="22"/>
      <c r="BGU25" s="23"/>
      <c r="BGV25" s="20"/>
      <c r="BGW25" s="22"/>
      <c r="BGX25" s="22"/>
      <c r="BGY25" s="22"/>
      <c r="BGZ25" s="22"/>
      <c r="BHA25" s="22"/>
      <c r="BHB25" s="23"/>
      <c r="BHC25" s="20"/>
      <c r="BHD25" s="22"/>
      <c r="BHE25" s="22"/>
      <c r="BHF25" s="22"/>
      <c r="BHG25" s="22"/>
      <c r="BHH25" s="22"/>
      <c r="BHI25" s="23"/>
      <c r="BHJ25" s="20"/>
      <c r="BHK25" s="22"/>
      <c r="BHL25" s="22"/>
      <c r="BHM25" s="22"/>
      <c r="BHN25" s="22"/>
      <c r="BHO25" s="22"/>
      <c r="BHP25" s="23"/>
      <c r="BHQ25" s="20"/>
      <c r="BHR25" s="22"/>
      <c r="BHS25" s="22"/>
      <c r="BHT25" s="22"/>
      <c r="BHU25" s="22"/>
      <c r="BHV25" s="22"/>
      <c r="BHW25" s="23"/>
      <c r="BHX25" s="20"/>
      <c r="BHY25" s="22"/>
      <c r="BHZ25" s="22"/>
      <c r="BIA25" s="22"/>
      <c r="BIB25" s="22"/>
      <c r="BIC25" s="22"/>
      <c r="BID25" s="23"/>
      <c r="BIE25" s="20"/>
      <c r="BIF25" s="22"/>
      <c r="BIG25" s="22"/>
      <c r="BIH25" s="22"/>
      <c r="BII25" s="22"/>
      <c r="BIJ25" s="22"/>
      <c r="BIK25" s="23"/>
      <c r="BIL25" s="20"/>
      <c r="BIM25" s="22"/>
      <c r="BIN25" s="22"/>
      <c r="BIO25" s="22"/>
      <c r="BIP25" s="22"/>
      <c r="BIQ25" s="22"/>
      <c r="BIR25" s="23"/>
      <c r="BIS25" s="20"/>
      <c r="BIT25" s="22"/>
      <c r="BIU25" s="22"/>
      <c r="BIV25" s="22"/>
      <c r="BIW25" s="22"/>
      <c r="BIX25" s="22"/>
      <c r="BIY25" s="23"/>
      <c r="BIZ25" s="20"/>
      <c r="BJA25" s="22"/>
      <c r="BJB25" s="22"/>
      <c r="BJC25" s="22"/>
      <c r="BJD25" s="22"/>
      <c r="BJE25" s="22"/>
      <c r="BJF25" s="23"/>
      <c r="BJG25" s="20"/>
      <c r="BJH25" s="22"/>
      <c r="BJI25" s="22"/>
      <c r="BJJ25" s="22"/>
      <c r="BJK25" s="22"/>
      <c r="BJL25" s="22"/>
      <c r="BJM25" s="23"/>
      <c r="BJN25" s="20"/>
      <c r="BJO25" s="22"/>
      <c r="BJP25" s="22"/>
      <c r="BJQ25" s="22"/>
      <c r="BJR25" s="22"/>
      <c r="BJS25" s="22"/>
      <c r="BJT25" s="23"/>
      <c r="BJU25" s="20"/>
      <c r="BJV25" s="22"/>
      <c r="BJW25" s="22"/>
      <c r="BJX25" s="22"/>
      <c r="BJY25" s="22"/>
      <c r="BJZ25" s="22"/>
      <c r="BKA25" s="23"/>
      <c r="BKB25" s="20"/>
      <c r="BKC25" s="22"/>
      <c r="BKD25" s="22"/>
      <c r="BKE25" s="22"/>
      <c r="BKF25" s="22"/>
      <c r="BKG25" s="22"/>
      <c r="BKH25" s="23"/>
      <c r="BKI25" s="20"/>
      <c r="BKJ25" s="22"/>
      <c r="BKK25" s="22"/>
      <c r="BKL25" s="22"/>
      <c r="BKM25" s="22"/>
      <c r="BKN25" s="22"/>
      <c r="BKO25" s="23"/>
      <c r="BKP25" s="20"/>
      <c r="BKQ25" s="22"/>
      <c r="BKR25" s="22"/>
      <c r="BKS25" s="22"/>
      <c r="BKT25" s="22"/>
      <c r="BKU25" s="22"/>
      <c r="BKV25" s="23"/>
      <c r="BKW25" s="20"/>
      <c r="BKX25" s="22"/>
      <c r="BKY25" s="22"/>
      <c r="BKZ25" s="22"/>
      <c r="BLA25" s="22"/>
      <c r="BLB25" s="22"/>
      <c r="BLC25" s="23"/>
      <c r="BLD25" s="20"/>
      <c r="BLE25" s="22"/>
      <c r="BLF25" s="22"/>
      <c r="BLG25" s="22"/>
      <c r="BLH25" s="22"/>
      <c r="BLI25" s="22"/>
      <c r="BLJ25" s="23"/>
      <c r="BLK25" s="20"/>
      <c r="BLL25" s="22"/>
      <c r="BLM25" s="22"/>
      <c r="BLN25" s="22"/>
      <c r="BLO25" s="22"/>
      <c r="BLP25" s="22"/>
      <c r="BLQ25" s="23"/>
      <c r="BLR25" s="20"/>
      <c r="BLS25" s="22"/>
      <c r="BLT25" s="22"/>
      <c r="BLU25" s="22"/>
      <c r="BLV25" s="22"/>
      <c r="BLW25" s="22"/>
      <c r="BLX25" s="23"/>
      <c r="BLY25" s="20"/>
      <c r="BLZ25" s="22"/>
      <c r="BMA25" s="22"/>
      <c r="BMB25" s="22"/>
      <c r="BMC25" s="22"/>
      <c r="BMD25" s="22"/>
      <c r="BME25" s="23"/>
      <c r="BMF25" s="20"/>
      <c r="BMG25" s="22"/>
      <c r="BMH25" s="22"/>
      <c r="BMI25" s="22"/>
      <c r="BMJ25" s="22"/>
      <c r="BMK25" s="22"/>
      <c r="BML25" s="23"/>
      <c r="BMM25" s="20"/>
      <c r="BMN25" s="22"/>
      <c r="BMO25" s="22"/>
      <c r="BMP25" s="22"/>
      <c r="BMQ25" s="22"/>
      <c r="BMR25" s="22"/>
      <c r="BMS25" s="23"/>
      <c r="BMT25" s="20"/>
      <c r="BMU25" s="22"/>
      <c r="BMV25" s="22"/>
      <c r="BMW25" s="22"/>
      <c r="BMX25" s="22"/>
      <c r="BMY25" s="22"/>
      <c r="BMZ25" s="23"/>
      <c r="BNA25" s="20"/>
      <c r="BNB25" s="22"/>
      <c r="BNC25" s="22"/>
      <c r="BND25" s="22"/>
      <c r="BNE25" s="22"/>
      <c r="BNF25" s="22"/>
      <c r="BNG25" s="23"/>
      <c r="BNH25" s="20"/>
      <c r="BNI25" s="22"/>
      <c r="BNJ25" s="22"/>
      <c r="BNK25" s="22"/>
      <c r="BNL25" s="22"/>
      <c r="BNM25" s="22"/>
      <c r="BNN25" s="23"/>
      <c r="BNO25" s="20"/>
      <c r="BNP25" s="22"/>
      <c r="BNQ25" s="22"/>
      <c r="BNR25" s="22"/>
      <c r="BNS25" s="22"/>
      <c r="BNT25" s="22"/>
      <c r="BNU25" s="23"/>
      <c r="BNV25" s="20"/>
      <c r="BNW25" s="22"/>
      <c r="BNX25" s="22"/>
      <c r="BNY25" s="22"/>
      <c r="BNZ25" s="22"/>
      <c r="BOA25" s="22"/>
      <c r="BOB25" s="23"/>
      <c r="BOC25" s="20"/>
      <c r="BOD25" s="22"/>
      <c r="BOE25" s="22"/>
      <c r="BOF25" s="22"/>
      <c r="BOG25" s="22"/>
      <c r="BOH25" s="22"/>
      <c r="BOI25" s="23"/>
      <c r="BOJ25" s="20"/>
      <c r="BOK25" s="22"/>
      <c r="BOL25" s="22"/>
      <c r="BOM25" s="22"/>
      <c r="BON25" s="22"/>
      <c r="BOO25" s="22"/>
      <c r="BOP25" s="23"/>
      <c r="BOQ25" s="20"/>
      <c r="BOR25" s="22"/>
      <c r="BOS25" s="22"/>
      <c r="BOT25" s="22"/>
      <c r="BOU25" s="22"/>
      <c r="BOV25" s="22"/>
      <c r="BOW25" s="23"/>
      <c r="BOX25" s="20"/>
      <c r="BOY25" s="22"/>
      <c r="BOZ25" s="22"/>
      <c r="BPA25" s="22"/>
      <c r="BPB25" s="22"/>
      <c r="BPC25" s="22"/>
      <c r="BPD25" s="23"/>
      <c r="BPE25" s="20"/>
      <c r="BPF25" s="22"/>
      <c r="BPG25" s="22"/>
      <c r="BPH25" s="22"/>
      <c r="BPI25" s="22"/>
      <c r="BPJ25" s="22"/>
      <c r="BPK25" s="23"/>
      <c r="BPL25" s="20"/>
      <c r="BPM25" s="22"/>
      <c r="BPN25" s="22"/>
      <c r="BPO25" s="22"/>
      <c r="BPP25" s="22"/>
      <c r="BPQ25" s="22"/>
      <c r="BPR25" s="23"/>
      <c r="BPS25" s="20"/>
      <c r="BPT25" s="22"/>
      <c r="BPU25" s="22"/>
      <c r="BPV25" s="22"/>
      <c r="BPW25" s="22"/>
      <c r="BPX25" s="22"/>
      <c r="BPY25" s="23"/>
      <c r="BPZ25" s="20"/>
      <c r="BQA25" s="22"/>
      <c r="BQB25" s="22"/>
      <c r="BQC25" s="22"/>
      <c r="BQD25" s="22"/>
      <c r="BQE25" s="22"/>
      <c r="BQF25" s="23"/>
      <c r="BQG25" s="20"/>
      <c r="BQH25" s="22"/>
      <c r="BQI25" s="22"/>
      <c r="BQJ25" s="22"/>
      <c r="BQK25" s="22"/>
      <c r="BQL25" s="22"/>
      <c r="BQM25" s="23"/>
      <c r="BQN25" s="20"/>
      <c r="BQO25" s="22"/>
      <c r="BQP25" s="22"/>
      <c r="BQQ25" s="22"/>
      <c r="BQR25" s="22"/>
      <c r="BQS25" s="22"/>
      <c r="BQT25" s="23"/>
      <c r="BQU25" s="20"/>
      <c r="BQV25" s="22"/>
      <c r="BQW25" s="22"/>
      <c r="BQX25" s="22"/>
      <c r="BQY25" s="22"/>
      <c r="BQZ25" s="22"/>
      <c r="BRA25" s="23"/>
      <c r="BRB25" s="20"/>
      <c r="BRC25" s="22"/>
      <c r="BRD25" s="22"/>
      <c r="BRE25" s="22"/>
      <c r="BRF25" s="22"/>
      <c r="BRG25" s="22"/>
      <c r="BRH25" s="23"/>
      <c r="BRI25" s="20"/>
      <c r="BRJ25" s="22"/>
      <c r="BRK25" s="22"/>
      <c r="BRL25" s="22"/>
      <c r="BRM25" s="22"/>
      <c r="BRN25" s="22"/>
      <c r="BRO25" s="23"/>
      <c r="BRP25" s="20"/>
      <c r="BRQ25" s="22"/>
      <c r="BRR25" s="22"/>
      <c r="BRS25" s="22"/>
      <c r="BRT25" s="22"/>
      <c r="BRU25" s="22"/>
      <c r="BRV25" s="23"/>
      <c r="BRW25" s="20"/>
      <c r="BRX25" s="22"/>
      <c r="BRY25" s="22"/>
      <c r="BRZ25" s="22"/>
      <c r="BSA25" s="22"/>
      <c r="BSB25" s="22"/>
      <c r="BSC25" s="23"/>
      <c r="BSD25" s="20"/>
      <c r="BSE25" s="22"/>
      <c r="BSF25" s="22"/>
      <c r="BSG25" s="22"/>
      <c r="BSH25" s="22"/>
      <c r="BSI25" s="22"/>
      <c r="BSJ25" s="23"/>
      <c r="BSK25" s="20"/>
      <c r="BSL25" s="22"/>
      <c r="BSM25" s="22"/>
      <c r="BSN25" s="22"/>
      <c r="BSO25" s="22"/>
      <c r="BSP25" s="22"/>
      <c r="BSQ25" s="23"/>
      <c r="BSR25" s="20"/>
      <c r="BSS25" s="22"/>
      <c r="BST25" s="22"/>
      <c r="BSU25" s="22"/>
      <c r="BSV25" s="22"/>
      <c r="BSW25" s="22"/>
      <c r="BSX25" s="23"/>
      <c r="BSY25" s="20"/>
      <c r="BSZ25" s="22"/>
      <c r="BTA25" s="22"/>
      <c r="BTB25" s="22"/>
      <c r="BTC25" s="22"/>
      <c r="BTD25" s="22"/>
      <c r="BTE25" s="23"/>
      <c r="BTF25" s="20"/>
      <c r="BTG25" s="22"/>
      <c r="BTH25" s="22"/>
      <c r="BTI25" s="22"/>
      <c r="BTJ25" s="22"/>
      <c r="BTK25" s="22"/>
      <c r="BTL25" s="23"/>
      <c r="BTM25" s="20"/>
      <c r="BTN25" s="22"/>
      <c r="BTO25" s="22"/>
      <c r="BTP25" s="22"/>
      <c r="BTQ25" s="22"/>
      <c r="BTR25" s="22"/>
      <c r="BTS25" s="23"/>
      <c r="BTT25" s="20"/>
      <c r="BTU25" s="22"/>
      <c r="BTV25" s="22"/>
      <c r="BTW25" s="22"/>
      <c r="BTX25" s="22"/>
      <c r="BTY25" s="22"/>
      <c r="BTZ25" s="23"/>
      <c r="BUA25" s="20"/>
      <c r="BUB25" s="22"/>
      <c r="BUC25" s="22"/>
      <c r="BUD25" s="22"/>
      <c r="BUE25" s="22"/>
      <c r="BUF25" s="22"/>
      <c r="BUG25" s="23"/>
      <c r="BUH25" s="20"/>
      <c r="BUI25" s="22"/>
      <c r="BUJ25" s="22"/>
      <c r="BUK25" s="22"/>
      <c r="BUL25" s="22"/>
      <c r="BUM25" s="22"/>
      <c r="BUN25" s="23"/>
      <c r="BUO25" s="20"/>
      <c r="BUP25" s="22"/>
      <c r="BUQ25" s="22"/>
      <c r="BUR25" s="22"/>
      <c r="BUS25" s="22"/>
      <c r="BUT25" s="22"/>
      <c r="BUU25" s="23"/>
      <c r="BUV25" s="20"/>
      <c r="BUW25" s="22"/>
      <c r="BUX25" s="22"/>
      <c r="BUY25" s="22"/>
      <c r="BUZ25" s="22"/>
      <c r="BVA25" s="22"/>
      <c r="BVB25" s="23"/>
      <c r="BVC25" s="20"/>
      <c r="BVD25" s="22"/>
      <c r="BVE25" s="22"/>
      <c r="BVF25" s="22"/>
      <c r="BVG25" s="22"/>
      <c r="BVH25" s="22"/>
      <c r="BVI25" s="23"/>
      <c r="BVJ25" s="20"/>
      <c r="BVK25" s="22"/>
      <c r="BVL25" s="22"/>
      <c r="BVM25" s="22"/>
      <c r="BVN25" s="22"/>
      <c r="BVO25" s="22"/>
      <c r="BVP25" s="23"/>
      <c r="BVQ25" s="20"/>
      <c r="BVR25" s="22"/>
      <c r="BVS25" s="22"/>
      <c r="BVT25" s="22"/>
      <c r="BVU25" s="22"/>
      <c r="BVV25" s="22"/>
      <c r="BVW25" s="23"/>
      <c r="BVX25" s="20"/>
      <c r="BVY25" s="22"/>
      <c r="BVZ25" s="22"/>
      <c r="BWA25" s="22"/>
      <c r="BWB25" s="22"/>
      <c r="BWC25" s="22"/>
      <c r="BWD25" s="23"/>
      <c r="BWE25" s="20"/>
      <c r="BWF25" s="22"/>
      <c r="BWG25" s="22"/>
      <c r="BWH25" s="22"/>
      <c r="BWI25" s="22"/>
      <c r="BWJ25" s="22"/>
      <c r="BWK25" s="23"/>
      <c r="BWL25" s="20"/>
      <c r="BWM25" s="22"/>
      <c r="BWN25" s="22"/>
      <c r="BWO25" s="22"/>
      <c r="BWP25" s="22"/>
      <c r="BWQ25" s="22"/>
      <c r="BWR25" s="23"/>
      <c r="BWS25" s="20"/>
      <c r="BWT25" s="22"/>
      <c r="BWU25" s="22"/>
      <c r="BWV25" s="22"/>
      <c r="BWW25" s="22"/>
      <c r="BWX25" s="22"/>
      <c r="BWY25" s="23"/>
      <c r="BWZ25" s="20"/>
      <c r="BXA25" s="22"/>
      <c r="BXB25" s="22"/>
      <c r="BXC25" s="22"/>
      <c r="BXD25" s="22"/>
      <c r="BXE25" s="22"/>
      <c r="BXF25" s="23"/>
      <c r="BXG25" s="20"/>
      <c r="BXH25" s="22"/>
      <c r="BXI25" s="22"/>
      <c r="BXJ25" s="22"/>
      <c r="BXK25" s="22"/>
      <c r="BXL25" s="22"/>
      <c r="BXM25" s="23"/>
      <c r="BXN25" s="20"/>
      <c r="BXO25" s="22"/>
      <c r="BXP25" s="22"/>
      <c r="BXQ25" s="22"/>
      <c r="BXR25" s="22"/>
      <c r="BXS25" s="22"/>
      <c r="BXT25" s="23"/>
      <c r="BXU25" s="20"/>
      <c r="BXV25" s="22"/>
      <c r="BXW25" s="22"/>
      <c r="BXX25" s="22"/>
      <c r="BXY25" s="22"/>
      <c r="BXZ25" s="22"/>
      <c r="BYA25" s="23"/>
      <c r="BYB25" s="20"/>
      <c r="BYC25" s="22"/>
      <c r="BYD25" s="22"/>
      <c r="BYE25" s="22"/>
      <c r="BYF25" s="22"/>
      <c r="BYG25" s="22"/>
      <c r="BYH25" s="23"/>
      <c r="BYI25" s="20"/>
      <c r="BYJ25" s="22"/>
      <c r="BYK25" s="22"/>
      <c r="BYL25" s="22"/>
      <c r="BYM25" s="22"/>
      <c r="BYN25" s="22"/>
      <c r="BYO25" s="23"/>
      <c r="BYP25" s="20"/>
      <c r="BYQ25" s="22"/>
      <c r="BYR25" s="22"/>
      <c r="BYS25" s="22"/>
      <c r="BYT25" s="22"/>
      <c r="BYU25" s="22"/>
      <c r="BYV25" s="23"/>
      <c r="BYW25" s="20"/>
      <c r="BYX25" s="22"/>
      <c r="BYY25" s="22"/>
      <c r="BYZ25" s="22"/>
      <c r="BZA25" s="22"/>
      <c r="BZB25" s="22"/>
      <c r="BZC25" s="23"/>
      <c r="BZD25" s="20"/>
      <c r="BZE25" s="22"/>
      <c r="BZF25" s="22"/>
      <c r="BZG25" s="22"/>
      <c r="BZH25" s="22"/>
      <c r="BZI25" s="22"/>
      <c r="BZJ25" s="23"/>
      <c r="BZK25" s="20"/>
      <c r="BZL25" s="22"/>
      <c r="BZM25" s="22"/>
      <c r="BZN25" s="22"/>
      <c r="BZO25" s="22"/>
      <c r="BZP25" s="22"/>
      <c r="BZQ25" s="23"/>
      <c r="BZR25" s="20"/>
      <c r="BZS25" s="22"/>
      <c r="BZT25" s="22"/>
      <c r="BZU25" s="22"/>
      <c r="BZV25" s="22"/>
      <c r="BZW25" s="22"/>
      <c r="BZX25" s="23"/>
      <c r="BZY25" s="20"/>
      <c r="BZZ25" s="22"/>
      <c r="CAA25" s="22"/>
      <c r="CAB25" s="22"/>
      <c r="CAC25" s="22"/>
      <c r="CAD25" s="22"/>
      <c r="CAE25" s="23"/>
      <c r="CAF25" s="20"/>
      <c r="CAG25" s="22"/>
      <c r="CAH25" s="22"/>
      <c r="CAI25" s="22"/>
      <c r="CAJ25" s="22"/>
      <c r="CAK25" s="22"/>
      <c r="CAL25" s="23"/>
      <c r="CAM25" s="20"/>
      <c r="CAN25" s="22"/>
      <c r="CAO25" s="22"/>
      <c r="CAP25" s="22"/>
      <c r="CAQ25" s="22"/>
      <c r="CAR25" s="22"/>
      <c r="CAS25" s="23"/>
      <c r="CAT25" s="20"/>
      <c r="CAU25" s="22"/>
      <c r="CAV25" s="22"/>
      <c r="CAW25" s="22"/>
      <c r="CAX25" s="22"/>
      <c r="CAY25" s="22"/>
      <c r="CAZ25" s="23"/>
      <c r="CBA25" s="20"/>
      <c r="CBB25" s="22"/>
      <c r="CBC25" s="22"/>
      <c r="CBD25" s="22"/>
      <c r="CBE25" s="22"/>
      <c r="CBF25" s="22"/>
      <c r="CBG25" s="23"/>
      <c r="CBH25" s="20"/>
      <c r="CBI25" s="22"/>
      <c r="CBJ25" s="22"/>
      <c r="CBK25" s="22"/>
      <c r="CBL25" s="22"/>
      <c r="CBM25" s="22"/>
      <c r="CBN25" s="23"/>
      <c r="CBO25" s="20"/>
      <c r="CBP25" s="22"/>
      <c r="CBQ25" s="22"/>
      <c r="CBR25" s="22"/>
      <c r="CBS25" s="22"/>
      <c r="CBT25" s="22"/>
      <c r="CBU25" s="23"/>
      <c r="CBV25" s="20"/>
      <c r="CBW25" s="22"/>
      <c r="CBX25" s="22"/>
      <c r="CBY25" s="22"/>
      <c r="CBZ25" s="22"/>
      <c r="CCA25" s="22"/>
      <c r="CCB25" s="23"/>
      <c r="CCC25" s="20"/>
      <c r="CCD25" s="22"/>
      <c r="CCE25" s="22"/>
      <c r="CCF25" s="22"/>
      <c r="CCG25" s="22"/>
      <c r="CCH25" s="22"/>
      <c r="CCI25" s="23"/>
      <c r="CCJ25" s="20"/>
      <c r="CCK25" s="22"/>
      <c r="CCL25" s="22"/>
      <c r="CCM25" s="22"/>
      <c r="CCN25" s="22"/>
      <c r="CCO25" s="22"/>
      <c r="CCP25" s="23"/>
      <c r="CCQ25" s="20"/>
      <c r="CCR25" s="22"/>
      <c r="CCS25" s="22"/>
      <c r="CCT25" s="22"/>
      <c r="CCU25" s="22"/>
      <c r="CCV25" s="22"/>
      <c r="CCW25" s="23"/>
      <c r="CCX25" s="20"/>
      <c r="CCY25" s="22"/>
      <c r="CCZ25" s="22"/>
      <c r="CDA25" s="22"/>
      <c r="CDB25" s="22"/>
      <c r="CDC25" s="22"/>
      <c r="CDD25" s="23"/>
      <c r="CDE25" s="20"/>
      <c r="CDF25" s="22"/>
      <c r="CDG25" s="22"/>
      <c r="CDH25" s="22"/>
      <c r="CDI25" s="22"/>
      <c r="CDJ25" s="22"/>
      <c r="CDK25" s="23"/>
      <c r="CDL25" s="20"/>
      <c r="CDM25" s="22"/>
      <c r="CDN25" s="22"/>
      <c r="CDO25" s="22"/>
      <c r="CDP25" s="22"/>
      <c r="CDQ25" s="22"/>
      <c r="CDR25" s="23"/>
      <c r="CDS25" s="20"/>
      <c r="CDT25" s="22"/>
      <c r="CDU25" s="22"/>
      <c r="CDV25" s="22"/>
      <c r="CDW25" s="22"/>
      <c r="CDX25" s="22"/>
      <c r="CDY25" s="23"/>
      <c r="CDZ25" s="20"/>
      <c r="CEA25" s="22"/>
      <c r="CEB25" s="22"/>
      <c r="CEC25" s="22"/>
      <c r="CED25" s="22"/>
      <c r="CEE25" s="22"/>
      <c r="CEF25" s="23"/>
      <c r="CEG25" s="20"/>
      <c r="CEH25" s="22"/>
      <c r="CEI25" s="22"/>
      <c r="CEJ25" s="22"/>
      <c r="CEK25" s="22"/>
      <c r="CEL25" s="22"/>
      <c r="CEM25" s="23"/>
      <c r="CEN25" s="20"/>
      <c r="CEO25" s="22"/>
      <c r="CEP25" s="22"/>
      <c r="CEQ25" s="22"/>
      <c r="CER25" s="22"/>
      <c r="CES25" s="22"/>
      <c r="CET25" s="23"/>
      <c r="CEU25" s="20"/>
      <c r="CEV25" s="22"/>
      <c r="CEW25" s="22"/>
      <c r="CEX25" s="22"/>
      <c r="CEY25" s="22"/>
      <c r="CEZ25" s="22"/>
      <c r="CFA25" s="23"/>
      <c r="CFB25" s="20"/>
      <c r="CFC25" s="22"/>
      <c r="CFD25" s="22"/>
      <c r="CFE25" s="22"/>
      <c r="CFF25" s="22"/>
      <c r="CFG25" s="22"/>
      <c r="CFH25" s="23"/>
      <c r="CFI25" s="20"/>
      <c r="CFJ25" s="22"/>
      <c r="CFK25" s="22"/>
      <c r="CFL25" s="22"/>
      <c r="CFM25" s="22"/>
      <c r="CFN25" s="22"/>
      <c r="CFO25" s="23"/>
      <c r="CFP25" s="20"/>
      <c r="CFQ25" s="22"/>
      <c r="CFR25" s="22"/>
      <c r="CFS25" s="22"/>
      <c r="CFT25" s="22"/>
      <c r="CFU25" s="22"/>
      <c r="CFV25" s="23"/>
      <c r="CFW25" s="20"/>
      <c r="CFX25" s="22"/>
      <c r="CFY25" s="22"/>
      <c r="CFZ25" s="22"/>
      <c r="CGA25" s="22"/>
      <c r="CGB25" s="22"/>
      <c r="CGC25" s="23"/>
      <c r="CGD25" s="20"/>
      <c r="CGE25" s="22"/>
      <c r="CGF25" s="22"/>
      <c r="CGG25" s="22"/>
      <c r="CGH25" s="22"/>
      <c r="CGI25" s="22"/>
      <c r="CGJ25" s="23"/>
      <c r="CGK25" s="20"/>
      <c r="CGL25" s="22"/>
      <c r="CGM25" s="22"/>
      <c r="CGN25" s="22"/>
      <c r="CGO25" s="22"/>
      <c r="CGP25" s="22"/>
      <c r="CGQ25" s="23"/>
      <c r="CGR25" s="20"/>
      <c r="CGS25" s="22"/>
      <c r="CGT25" s="22"/>
      <c r="CGU25" s="22"/>
      <c r="CGV25" s="22"/>
      <c r="CGW25" s="22"/>
      <c r="CGX25" s="23"/>
      <c r="CGY25" s="20"/>
      <c r="CGZ25" s="22"/>
      <c r="CHA25" s="22"/>
      <c r="CHB25" s="22"/>
      <c r="CHC25" s="22"/>
      <c r="CHD25" s="22"/>
      <c r="CHE25" s="23"/>
      <c r="CHF25" s="20"/>
      <c r="CHG25" s="22"/>
      <c r="CHH25" s="22"/>
      <c r="CHI25" s="22"/>
      <c r="CHJ25" s="22"/>
      <c r="CHK25" s="22"/>
      <c r="CHL25" s="23"/>
      <c r="CHM25" s="20"/>
      <c r="CHN25" s="22"/>
      <c r="CHO25" s="22"/>
      <c r="CHP25" s="22"/>
      <c r="CHQ25" s="22"/>
      <c r="CHR25" s="22"/>
      <c r="CHS25" s="23"/>
      <c r="CHT25" s="20"/>
      <c r="CHU25" s="22"/>
      <c r="CHV25" s="22"/>
      <c r="CHW25" s="22"/>
      <c r="CHX25" s="22"/>
      <c r="CHY25" s="22"/>
      <c r="CHZ25" s="23"/>
      <c r="CIA25" s="20"/>
      <c r="CIB25" s="22"/>
      <c r="CIC25" s="22"/>
      <c r="CID25" s="22"/>
      <c r="CIE25" s="22"/>
      <c r="CIF25" s="22"/>
      <c r="CIG25" s="23"/>
      <c r="CIH25" s="20"/>
      <c r="CII25" s="22"/>
      <c r="CIJ25" s="22"/>
      <c r="CIK25" s="22"/>
      <c r="CIL25" s="22"/>
      <c r="CIM25" s="22"/>
      <c r="CIN25" s="23"/>
      <c r="CIO25" s="20"/>
      <c r="CIP25" s="22"/>
      <c r="CIQ25" s="22"/>
      <c r="CIR25" s="22"/>
      <c r="CIS25" s="22"/>
      <c r="CIT25" s="22"/>
      <c r="CIU25" s="23"/>
      <c r="CIV25" s="20"/>
      <c r="CIW25" s="22"/>
      <c r="CIX25" s="22"/>
      <c r="CIY25" s="22"/>
      <c r="CIZ25" s="22"/>
      <c r="CJA25" s="22"/>
      <c r="CJB25" s="23"/>
      <c r="CJC25" s="20"/>
      <c r="CJD25" s="22"/>
      <c r="CJE25" s="22"/>
      <c r="CJF25" s="22"/>
      <c r="CJG25" s="22"/>
      <c r="CJH25" s="22"/>
      <c r="CJI25" s="23"/>
      <c r="CJJ25" s="20"/>
      <c r="CJK25" s="22"/>
      <c r="CJL25" s="22"/>
      <c r="CJM25" s="22"/>
      <c r="CJN25" s="22"/>
      <c r="CJO25" s="22"/>
      <c r="CJP25" s="23"/>
      <c r="CJQ25" s="20"/>
      <c r="CJR25" s="22"/>
      <c r="CJS25" s="22"/>
      <c r="CJT25" s="22"/>
      <c r="CJU25" s="22"/>
      <c r="CJV25" s="22"/>
      <c r="CJW25" s="23"/>
      <c r="CJX25" s="20"/>
      <c r="CJY25" s="22"/>
      <c r="CJZ25" s="22"/>
      <c r="CKA25" s="22"/>
      <c r="CKB25" s="22"/>
      <c r="CKC25" s="22"/>
      <c r="CKD25" s="23"/>
      <c r="CKE25" s="20"/>
      <c r="CKF25" s="22"/>
      <c r="CKG25" s="22"/>
      <c r="CKH25" s="22"/>
      <c r="CKI25" s="22"/>
      <c r="CKJ25" s="22"/>
      <c r="CKK25" s="23"/>
      <c r="CKL25" s="20"/>
      <c r="CKM25" s="22"/>
      <c r="CKN25" s="22"/>
      <c r="CKO25" s="22"/>
      <c r="CKP25" s="22"/>
      <c r="CKQ25" s="22"/>
      <c r="CKR25" s="23"/>
      <c r="CKS25" s="20"/>
      <c r="CKT25" s="22"/>
      <c r="CKU25" s="22"/>
      <c r="CKV25" s="22"/>
      <c r="CKW25" s="22"/>
      <c r="CKX25" s="22"/>
      <c r="CKY25" s="23"/>
      <c r="CKZ25" s="20"/>
      <c r="CLA25" s="22"/>
      <c r="CLB25" s="22"/>
      <c r="CLC25" s="22"/>
      <c r="CLD25" s="22"/>
      <c r="CLE25" s="22"/>
      <c r="CLF25" s="23"/>
      <c r="CLG25" s="20"/>
      <c r="CLH25" s="22"/>
      <c r="CLI25" s="22"/>
      <c r="CLJ25" s="22"/>
      <c r="CLK25" s="22"/>
      <c r="CLL25" s="22"/>
      <c r="CLM25" s="23"/>
      <c r="CLN25" s="20"/>
      <c r="CLO25" s="22"/>
      <c r="CLP25" s="22"/>
      <c r="CLQ25" s="22"/>
      <c r="CLR25" s="22"/>
      <c r="CLS25" s="22"/>
      <c r="CLT25" s="23"/>
      <c r="CLU25" s="20"/>
      <c r="CLV25" s="22"/>
      <c r="CLW25" s="22"/>
      <c r="CLX25" s="22"/>
      <c r="CLY25" s="22"/>
      <c r="CLZ25" s="22"/>
      <c r="CMA25" s="23"/>
      <c r="CMB25" s="20"/>
      <c r="CMC25" s="22"/>
      <c r="CMD25" s="22"/>
      <c r="CME25" s="22"/>
      <c r="CMF25" s="22"/>
      <c r="CMG25" s="22"/>
      <c r="CMH25" s="23"/>
      <c r="CMI25" s="20"/>
      <c r="CMJ25" s="22"/>
      <c r="CMK25" s="22"/>
      <c r="CML25" s="22"/>
      <c r="CMM25" s="22"/>
      <c r="CMN25" s="22"/>
      <c r="CMO25" s="23"/>
      <c r="CMP25" s="20"/>
      <c r="CMQ25" s="22"/>
      <c r="CMR25" s="22"/>
      <c r="CMS25" s="22"/>
      <c r="CMT25" s="22"/>
      <c r="CMU25" s="22"/>
      <c r="CMV25" s="23"/>
      <c r="CMW25" s="20"/>
      <c r="CMX25" s="22"/>
      <c r="CMY25" s="22"/>
      <c r="CMZ25" s="22"/>
      <c r="CNA25" s="22"/>
      <c r="CNB25" s="22"/>
      <c r="CNC25" s="23"/>
      <c r="CND25" s="20"/>
      <c r="CNE25" s="22"/>
      <c r="CNF25" s="22"/>
      <c r="CNG25" s="22"/>
      <c r="CNH25" s="22"/>
      <c r="CNI25" s="22"/>
      <c r="CNJ25" s="23"/>
      <c r="CNK25" s="20"/>
      <c r="CNL25" s="22"/>
      <c r="CNM25" s="22"/>
      <c r="CNN25" s="22"/>
      <c r="CNO25" s="22"/>
      <c r="CNP25" s="22"/>
      <c r="CNQ25" s="23"/>
      <c r="CNR25" s="20"/>
      <c r="CNS25" s="22"/>
      <c r="CNT25" s="22"/>
      <c r="CNU25" s="22"/>
      <c r="CNV25" s="22"/>
      <c r="CNW25" s="22"/>
      <c r="CNX25" s="23"/>
      <c r="CNY25" s="20"/>
      <c r="CNZ25" s="22"/>
      <c r="COA25" s="22"/>
      <c r="COB25" s="22"/>
      <c r="COC25" s="22"/>
      <c r="COD25" s="22"/>
      <c r="COE25" s="23"/>
      <c r="COF25" s="20"/>
      <c r="COG25" s="22"/>
      <c r="COH25" s="22"/>
      <c r="COI25" s="22"/>
      <c r="COJ25" s="22"/>
      <c r="COK25" s="22"/>
      <c r="COL25" s="23"/>
      <c r="COM25" s="20"/>
      <c r="CON25" s="22"/>
      <c r="COO25" s="22"/>
      <c r="COP25" s="22"/>
      <c r="COQ25" s="22"/>
      <c r="COR25" s="22"/>
      <c r="COS25" s="23"/>
      <c r="COT25" s="20"/>
      <c r="COU25" s="22"/>
      <c r="COV25" s="22"/>
      <c r="COW25" s="22"/>
      <c r="COX25" s="22"/>
      <c r="COY25" s="22"/>
      <c r="COZ25" s="23"/>
      <c r="CPA25" s="20"/>
      <c r="CPB25" s="22"/>
      <c r="CPC25" s="22"/>
      <c r="CPD25" s="22"/>
      <c r="CPE25" s="22"/>
      <c r="CPF25" s="22"/>
      <c r="CPG25" s="23"/>
      <c r="CPH25" s="20"/>
      <c r="CPI25" s="22"/>
      <c r="CPJ25" s="22"/>
      <c r="CPK25" s="22"/>
      <c r="CPL25" s="22"/>
      <c r="CPM25" s="22"/>
      <c r="CPN25" s="23"/>
      <c r="CPO25" s="20"/>
      <c r="CPP25" s="22"/>
      <c r="CPQ25" s="22"/>
      <c r="CPR25" s="22"/>
      <c r="CPS25" s="22"/>
      <c r="CPT25" s="22"/>
      <c r="CPU25" s="23"/>
      <c r="CPV25" s="20"/>
      <c r="CPW25" s="22"/>
      <c r="CPX25" s="22"/>
      <c r="CPY25" s="22"/>
      <c r="CPZ25" s="22"/>
      <c r="CQA25" s="22"/>
      <c r="CQB25" s="23"/>
      <c r="CQC25" s="20"/>
      <c r="CQD25" s="22"/>
      <c r="CQE25" s="22"/>
      <c r="CQF25" s="22"/>
      <c r="CQG25" s="22"/>
      <c r="CQH25" s="22"/>
      <c r="CQI25" s="23"/>
      <c r="CQJ25" s="20"/>
      <c r="CQK25" s="22"/>
      <c r="CQL25" s="22"/>
      <c r="CQM25" s="22"/>
      <c r="CQN25" s="22"/>
      <c r="CQO25" s="22"/>
      <c r="CQP25" s="23"/>
      <c r="CQQ25" s="20"/>
      <c r="CQR25" s="22"/>
      <c r="CQS25" s="22"/>
      <c r="CQT25" s="22"/>
      <c r="CQU25" s="22"/>
      <c r="CQV25" s="22"/>
      <c r="CQW25" s="23"/>
      <c r="CQX25" s="20"/>
      <c r="CQY25" s="22"/>
      <c r="CQZ25" s="22"/>
      <c r="CRA25" s="22"/>
      <c r="CRB25" s="22"/>
      <c r="CRC25" s="22"/>
      <c r="CRD25" s="23"/>
      <c r="CRE25" s="20"/>
      <c r="CRF25" s="22"/>
      <c r="CRG25" s="22"/>
      <c r="CRH25" s="22"/>
      <c r="CRI25" s="22"/>
      <c r="CRJ25" s="22"/>
      <c r="CRK25" s="23"/>
      <c r="CRL25" s="20"/>
      <c r="CRM25" s="22"/>
      <c r="CRN25" s="22"/>
      <c r="CRO25" s="22"/>
      <c r="CRP25" s="22"/>
      <c r="CRQ25" s="22"/>
      <c r="CRR25" s="23"/>
      <c r="CRS25" s="20"/>
      <c r="CRT25" s="22"/>
      <c r="CRU25" s="22"/>
      <c r="CRV25" s="22"/>
      <c r="CRW25" s="22"/>
      <c r="CRX25" s="22"/>
      <c r="CRY25" s="23"/>
      <c r="CRZ25" s="20"/>
      <c r="CSA25" s="22"/>
      <c r="CSB25" s="22"/>
      <c r="CSC25" s="22"/>
      <c r="CSD25" s="22"/>
      <c r="CSE25" s="22"/>
      <c r="CSF25" s="23"/>
      <c r="CSG25" s="20"/>
      <c r="CSH25" s="22"/>
      <c r="CSI25" s="22"/>
      <c r="CSJ25" s="22"/>
      <c r="CSK25" s="22"/>
      <c r="CSL25" s="22"/>
      <c r="CSM25" s="23"/>
      <c r="CSN25" s="20"/>
      <c r="CSO25" s="22"/>
      <c r="CSP25" s="22"/>
      <c r="CSQ25" s="22"/>
      <c r="CSR25" s="22"/>
      <c r="CSS25" s="22"/>
      <c r="CST25" s="23"/>
      <c r="CSU25" s="20"/>
      <c r="CSV25" s="22"/>
      <c r="CSW25" s="22"/>
      <c r="CSX25" s="22"/>
      <c r="CSY25" s="22"/>
      <c r="CSZ25" s="22"/>
      <c r="CTA25" s="23"/>
      <c r="CTB25" s="20"/>
      <c r="CTC25" s="22"/>
      <c r="CTD25" s="22"/>
      <c r="CTE25" s="22"/>
      <c r="CTF25" s="22"/>
      <c r="CTG25" s="22"/>
      <c r="CTH25" s="23"/>
      <c r="CTI25" s="20"/>
      <c r="CTJ25" s="22"/>
      <c r="CTK25" s="22"/>
      <c r="CTL25" s="22"/>
      <c r="CTM25" s="22"/>
      <c r="CTN25" s="22"/>
      <c r="CTO25" s="23"/>
      <c r="CTP25" s="20"/>
      <c r="CTQ25" s="22"/>
      <c r="CTR25" s="22"/>
      <c r="CTS25" s="22"/>
      <c r="CTT25" s="22"/>
      <c r="CTU25" s="22"/>
      <c r="CTV25" s="23"/>
      <c r="CTW25" s="20"/>
      <c r="CTX25" s="22"/>
      <c r="CTY25" s="22"/>
      <c r="CTZ25" s="22"/>
      <c r="CUA25" s="22"/>
      <c r="CUB25" s="22"/>
      <c r="CUC25" s="23"/>
      <c r="CUD25" s="20"/>
      <c r="CUE25" s="22"/>
      <c r="CUF25" s="22"/>
      <c r="CUG25" s="22"/>
      <c r="CUH25" s="22"/>
      <c r="CUI25" s="22"/>
      <c r="CUJ25" s="23"/>
      <c r="CUK25" s="20"/>
      <c r="CUL25" s="22"/>
      <c r="CUM25" s="22"/>
      <c r="CUN25" s="22"/>
      <c r="CUO25" s="22"/>
      <c r="CUP25" s="22"/>
      <c r="CUQ25" s="23"/>
      <c r="CUR25" s="20"/>
      <c r="CUS25" s="22"/>
      <c r="CUT25" s="22"/>
      <c r="CUU25" s="22"/>
      <c r="CUV25" s="22"/>
      <c r="CUW25" s="22"/>
      <c r="CUX25" s="23"/>
      <c r="CUY25" s="20"/>
      <c r="CUZ25" s="22"/>
      <c r="CVA25" s="22"/>
      <c r="CVB25" s="22"/>
      <c r="CVC25" s="22"/>
      <c r="CVD25" s="22"/>
      <c r="CVE25" s="23"/>
      <c r="CVF25" s="20"/>
      <c r="CVG25" s="22"/>
      <c r="CVH25" s="22"/>
      <c r="CVI25" s="22"/>
      <c r="CVJ25" s="22"/>
      <c r="CVK25" s="22"/>
      <c r="CVL25" s="23"/>
      <c r="CVM25" s="20"/>
      <c r="CVN25" s="22"/>
      <c r="CVO25" s="22"/>
      <c r="CVP25" s="22"/>
      <c r="CVQ25" s="22"/>
      <c r="CVR25" s="22"/>
      <c r="CVS25" s="23"/>
      <c r="CVT25" s="20"/>
      <c r="CVU25" s="22"/>
      <c r="CVV25" s="22"/>
      <c r="CVW25" s="22"/>
      <c r="CVX25" s="22"/>
      <c r="CVY25" s="22"/>
      <c r="CVZ25" s="23"/>
      <c r="CWA25" s="20"/>
      <c r="CWB25" s="22"/>
      <c r="CWC25" s="22"/>
      <c r="CWD25" s="22"/>
      <c r="CWE25" s="22"/>
      <c r="CWF25" s="22"/>
      <c r="CWG25" s="23"/>
      <c r="CWH25" s="20"/>
      <c r="CWI25" s="22"/>
      <c r="CWJ25" s="22"/>
      <c r="CWK25" s="22"/>
      <c r="CWL25" s="22"/>
      <c r="CWM25" s="22"/>
      <c r="CWN25" s="23"/>
      <c r="CWO25" s="20"/>
      <c r="CWP25" s="22"/>
      <c r="CWQ25" s="22"/>
      <c r="CWR25" s="22"/>
      <c r="CWS25" s="22"/>
      <c r="CWT25" s="22"/>
      <c r="CWU25" s="23"/>
      <c r="CWV25" s="20"/>
      <c r="CWW25" s="22"/>
      <c r="CWX25" s="22"/>
      <c r="CWY25" s="22"/>
      <c r="CWZ25" s="22"/>
      <c r="CXA25" s="22"/>
      <c r="CXB25" s="23"/>
      <c r="CXC25" s="20"/>
      <c r="CXD25" s="22"/>
      <c r="CXE25" s="22"/>
      <c r="CXF25" s="22"/>
      <c r="CXG25" s="22"/>
      <c r="CXH25" s="22"/>
      <c r="CXI25" s="23"/>
      <c r="CXJ25" s="20"/>
      <c r="CXK25" s="22"/>
      <c r="CXL25" s="22"/>
      <c r="CXM25" s="22"/>
      <c r="CXN25" s="22"/>
      <c r="CXO25" s="22"/>
      <c r="CXP25" s="23"/>
      <c r="CXQ25" s="20"/>
      <c r="CXR25" s="22"/>
      <c r="CXS25" s="22"/>
      <c r="CXT25" s="22"/>
      <c r="CXU25" s="22"/>
      <c r="CXV25" s="22"/>
      <c r="CXW25" s="23"/>
      <c r="CXX25" s="20"/>
      <c r="CXY25" s="22"/>
      <c r="CXZ25" s="22"/>
      <c r="CYA25" s="22"/>
      <c r="CYB25" s="22"/>
      <c r="CYC25" s="22"/>
      <c r="CYD25" s="23"/>
      <c r="CYE25" s="20"/>
      <c r="CYF25" s="22"/>
      <c r="CYG25" s="22"/>
      <c r="CYH25" s="22"/>
      <c r="CYI25" s="22"/>
      <c r="CYJ25" s="22"/>
      <c r="CYK25" s="23"/>
      <c r="CYL25" s="20"/>
      <c r="CYM25" s="22"/>
      <c r="CYN25" s="22"/>
      <c r="CYO25" s="22"/>
      <c r="CYP25" s="22"/>
      <c r="CYQ25" s="22"/>
      <c r="CYR25" s="23"/>
      <c r="CYS25" s="20"/>
      <c r="CYT25" s="22"/>
      <c r="CYU25" s="22"/>
      <c r="CYV25" s="22"/>
      <c r="CYW25" s="22"/>
      <c r="CYX25" s="22"/>
      <c r="CYY25" s="23"/>
      <c r="CYZ25" s="20"/>
      <c r="CZA25" s="22"/>
      <c r="CZB25" s="22"/>
      <c r="CZC25" s="22"/>
      <c r="CZD25" s="22"/>
      <c r="CZE25" s="22"/>
      <c r="CZF25" s="23"/>
      <c r="CZG25" s="20"/>
      <c r="CZH25" s="22"/>
      <c r="CZI25" s="22"/>
      <c r="CZJ25" s="22"/>
      <c r="CZK25" s="22"/>
      <c r="CZL25" s="22"/>
      <c r="CZM25" s="23"/>
      <c r="CZN25" s="20"/>
      <c r="CZO25" s="22"/>
      <c r="CZP25" s="22"/>
      <c r="CZQ25" s="22"/>
      <c r="CZR25" s="22"/>
      <c r="CZS25" s="22"/>
      <c r="CZT25" s="23"/>
      <c r="CZU25" s="20"/>
      <c r="CZV25" s="22"/>
      <c r="CZW25" s="22"/>
      <c r="CZX25" s="22"/>
      <c r="CZY25" s="22"/>
      <c r="CZZ25" s="22"/>
      <c r="DAA25" s="23"/>
      <c r="DAB25" s="20"/>
      <c r="DAC25" s="22"/>
      <c r="DAD25" s="22"/>
      <c r="DAE25" s="22"/>
      <c r="DAF25" s="22"/>
      <c r="DAG25" s="22"/>
      <c r="DAH25" s="23"/>
      <c r="DAI25" s="20"/>
      <c r="DAJ25" s="22"/>
      <c r="DAK25" s="22"/>
      <c r="DAL25" s="22"/>
      <c r="DAM25" s="22"/>
      <c r="DAN25" s="22"/>
      <c r="DAO25" s="23"/>
      <c r="DAP25" s="20"/>
      <c r="DAQ25" s="22"/>
      <c r="DAR25" s="22"/>
      <c r="DAS25" s="22"/>
      <c r="DAT25" s="22"/>
      <c r="DAU25" s="22"/>
      <c r="DAV25" s="23"/>
      <c r="DAW25" s="20"/>
      <c r="DAX25" s="22"/>
      <c r="DAY25" s="22"/>
      <c r="DAZ25" s="22"/>
      <c r="DBA25" s="22"/>
      <c r="DBB25" s="22"/>
      <c r="DBC25" s="23"/>
      <c r="DBD25" s="20"/>
      <c r="DBE25" s="22"/>
      <c r="DBF25" s="22"/>
      <c r="DBG25" s="22"/>
      <c r="DBH25" s="22"/>
      <c r="DBI25" s="22"/>
      <c r="DBJ25" s="23"/>
      <c r="DBK25" s="20"/>
      <c r="DBL25" s="22"/>
      <c r="DBM25" s="22"/>
      <c r="DBN25" s="22"/>
      <c r="DBO25" s="22"/>
      <c r="DBP25" s="22"/>
      <c r="DBQ25" s="23"/>
      <c r="DBR25" s="20"/>
      <c r="DBS25" s="22"/>
      <c r="DBT25" s="22"/>
      <c r="DBU25" s="22"/>
      <c r="DBV25" s="22"/>
      <c r="DBW25" s="22"/>
      <c r="DBX25" s="23"/>
      <c r="DBY25" s="20"/>
      <c r="DBZ25" s="22"/>
      <c r="DCA25" s="22"/>
      <c r="DCB25" s="22"/>
      <c r="DCC25" s="22"/>
      <c r="DCD25" s="22"/>
      <c r="DCE25" s="23"/>
      <c r="DCF25" s="20"/>
      <c r="DCG25" s="22"/>
      <c r="DCH25" s="22"/>
      <c r="DCI25" s="22"/>
      <c r="DCJ25" s="22"/>
      <c r="DCK25" s="22"/>
      <c r="DCL25" s="23"/>
      <c r="DCM25" s="20"/>
      <c r="DCN25" s="22"/>
      <c r="DCO25" s="22"/>
      <c r="DCP25" s="22"/>
      <c r="DCQ25" s="22"/>
      <c r="DCR25" s="22"/>
      <c r="DCS25" s="23"/>
      <c r="DCT25" s="20"/>
      <c r="DCU25" s="22"/>
      <c r="DCV25" s="22"/>
      <c r="DCW25" s="22"/>
      <c r="DCX25" s="22"/>
      <c r="DCY25" s="22"/>
      <c r="DCZ25" s="23"/>
      <c r="DDA25" s="20"/>
      <c r="DDB25" s="22"/>
      <c r="DDC25" s="22"/>
      <c r="DDD25" s="22"/>
      <c r="DDE25" s="22"/>
      <c r="DDF25" s="22"/>
      <c r="DDG25" s="23"/>
      <c r="DDH25" s="20"/>
      <c r="DDI25" s="22"/>
      <c r="DDJ25" s="22"/>
      <c r="DDK25" s="22"/>
      <c r="DDL25" s="22"/>
      <c r="DDM25" s="22"/>
      <c r="DDN25" s="23"/>
      <c r="DDO25" s="20"/>
      <c r="DDP25" s="22"/>
      <c r="DDQ25" s="22"/>
      <c r="DDR25" s="22"/>
      <c r="DDS25" s="22"/>
      <c r="DDT25" s="22"/>
      <c r="DDU25" s="23"/>
      <c r="DDV25" s="20"/>
      <c r="DDW25" s="22"/>
      <c r="DDX25" s="22"/>
      <c r="DDY25" s="22"/>
      <c r="DDZ25" s="22"/>
      <c r="DEA25" s="22"/>
      <c r="DEB25" s="23"/>
      <c r="DEC25" s="20"/>
      <c r="DED25" s="22"/>
      <c r="DEE25" s="22"/>
      <c r="DEF25" s="22"/>
      <c r="DEG25" s="22"/>
      <c r="DEH25" s="22"/>
      <c r="DEI25" s="23"/>
      <c r="DEJ25" s="20"/>
      <c r="DEK25" s="22"/>
      <c r="DEL25" s="22"/>
      <c r="DEM25" s="22"/>
      <c r="DEN25" s="22"/>
      <c r="DEO25" s="22"/>
      <c r="DEP25" s="23"/>
      <c r="DEQ25" s="20"/>
      <c r="DER25" s="22"/>
      <c r="DES25" s="22"/>
      <c r="DET25" s="22"/>
      <c r="DEU25" s="22"/>
      <c r="DEV25" s="22"/>
      <c r="DEW25" s="23"/>
      <c r="DEX25" s="20"/>
      <c r="DEY25" s="22"/>
      <c r="DEZ25" s="22"/>
      <c r="DFA25" s="22"/>
      <c r="DFB25" s="22"/>
      <c r="DFC25" s="22"/>
      <c r="DFD25" s="23"/>
      <c r="DFE25" s="20"/>
      <c r="DFF25" s="22"/>
      <c r="DFG25" s="22"/>
      <c r="DFH25" s="22"/>
      <c r="DFI25" s="22"/>
      <c r="DFJ25" s="22"/>
      <c r="DFK25" s="23"/>
      <c r="DFL25" s="20"/>
      <c r="DFM25" s="22"/>
      <c r="DFN25" s="22"/>
      <c r="DFO25" s="22"/>
      <c r="DFP25" s="22"/>
      <c r="DFQ25" s="22"/>
      <c r="DFR25" s="23"/>
      <c r="DFS25" s="20"/>
      <c r="DFT25" s="22"/>
      <c r="DFU25" s="22"/>
      <c r="DFV25" s="22"/>
      <c r="DFW25" s="22"/>
      <c r="DFX25" s="22"/>
      <c r="DFY25" s="23"/>
      <c r="DFZ25" s="20"/>
      <c r="DGA25" s="22"/>
      <c r="DGB25" s="22"/>
      <c r="DGC25" s="22"/>
      <c r="DGD25" s="22"/>
      <c r="DGE25" s="22"/>
      <c r="DGF25" s="23"/>
      <c r="DGG25" s="20"/>
      <c r="DGH25" s="22"/>
      <c r="DGI25" s="22"/>
      <c r="DGJ25" s="22"/>
      <c r="DGK25" s="22"/>
      <c r="DGL25" s="22"/>
      <c r="DGM25" s="23"/>
      <c r="DGN25" s="20"/>
      <c r="DGO25" s="22"/>
      <c r="DGP25" s="22"/>
      <c r="DGQ25" s="22"/>
      <c r="DGR25" s="22"/>
      <c r="DGS25" s="22"/>
      <c r="DGT25" s="23"/>
      <c r="DGU25" s="20"/>
      <c r="DGV25" s="22"/>
      <c r="DGW25" s="22"/>
      <c r="DGX25" s="22"/>
      <c r="DGY25" s="22"/>
      <c r="DGZ25" s="22"/>
      <c r="DHA25" s="23"/>
      <c r="DHB25" s="20"/>
      <c r="DHC25" s="22"/>
      <c r="DHD25" s="22"/>
      <c r="DHE25" s="22"/>
      <c r="DHF25" s="22"/>
      <c r="DHG25" s="22"/>
      <c r="DHH25" s="23"/>
      <c r="DHI25" s="20"/>
      <c r="DHJ25" s="22"/>
      <c r="DHK25" s="22"/>
      <c r="DHL25" s="22"/>
      <c r="DHM25" s="22"/>
      <c r="DHN25" s="22"/>
      <c r="DHO25" s="23"/>
      <c r="DHP25" s="20"/>
      <c r="DHQ25" s="22"/>
      <c r="DHR25" s="22"/>
      <c r="DHS25" s="22"/>
      <c r="DHT25" s="22"/>
      <c r="DHU25" s="22"/>
      <c r="DHV25" s="23"/>
      <c r="DHW25" s="20"/>
      <c r="DHX25" s="22"/>
      <c r="DHY25" s="22"/>
      <c r="DHZ25" s="22"/>
      <c r="DIA25" s="22"/>
      <c r="DIB25" s="22"/>
      <c r="DIC25" s="23"/>
      <c r="DID25" s="20"/>
      <c r="DIE25" s="22"/>
      <c r="DIF25" s="22"/>
      <c r="DIG25" s="22"/>
      <c r="DIH25" s="22"/>
      <c r="DII25" s="22"/>
      <c r="DIJ25" s="23"/>
      <c r="DIK25" s="20"/>
      <c r="DIL25" s="22"/>
      <c r="DIM25" s="22"/>
      <c r="DIN25" s="22"/>
      <c r="DIO25" s="22"/>
      <c r="DIP25" s="22"/>
      <c r="DIQ25" s="23"/>
      <c r="DIR25" s="20"/>
      <c r="DIS25" s="22"/>
      <c r="DIT25" s="22"/>
      <c r="DIU25" s="22"/>
      <c r="DIV25" s="22"/>
      <c r="DIW25" s="22"/>
      <c r="DIX25" s="23"/>
      <c r="DIY25" s="20"/>
      <c r="DIZ25" s="22"/>
      <c r="DJA25" s="22"/>
      <c r="DJB25" s="22"/>
      <c r="DJC25" s="22"/>
      <c r="DJD25" s="22"/>
      <c r="DJE25" s="23"/>
      <c r="DJF25" s="20"/>
      <c r="DJG25" s="22"/>
      <c r="DJH25" s="22"/>
      <c r="DJI25" s="22"/>
      <c r="DJJ25" s="22"/>
      <c r="DJK25" s="22"/>
      <c r="DJL25" s="23"/>
      <c r="DJM25" s="20"/>
      <c r="DJN25" s="22"/>
      <c r="DJO25" s="22"/>
      <c r="DJP25" s="22"/>
      <c r="DJQ25" s="22"/>
      <c r="DJR25" s="22"/>
      <c r="DJS25" s="23"/>
      <c r="DJT25" s="20"/>
      <c r="DJU25" s="22"/>
      <c r="DJV25" s="22"/>
      <c r="DJW25" s="22"/>
      <c r="DJX25" s="22"/>
      <c r="DJY25" s="22"/>
      <c r="DJZ25" s="23"/>
      <c r="DKA25" s="20"/>
      <c r="DKB25" s="22"/>
      <c r="DKC25" s="22"/>
      <c r="DKD25" s="22"/>
      <c r="DKE25" s="22"/>
      <c r="DKF25" s="22"/>
      <c r="DKG25" s="23"/>
      <c r="DKH25" s="20"/>
      <c r="DKI25" s="22"/>
      <c r="DKJ25" s="22"/>
      <c r="DKK25" s="22"/>
      <c r="DKL25" s="22"/>
      <c r="DKM25" s="22"/>
      <c r="DKN25" s="23"/>
      <c r="DKO25" s="20"/>
      <c r="DKP25" s="22"/>
      <c r="DKQ25" s="22"/>
      <c r="DKR25" s="22"/>
      <c r="DKS25" s="22"/>
      <c r="DKT25" s="22"/>
      <c r="DKU25" s="23"/>
      <c r="DKV25" s="20"/>
      <c r="DKW25" s="22"/>
      <c r="DKX25" s="22"/>
      <c r="DKY25" s="22"/>
      <c r="DKZ25" s="22"/>
      <c r="DLA25" s="22"/>
      <c r="DLB25" s="23"/>
      <c r="DLC25" s="20"/>
      <c r="DLD25" s="22"/>
      <c r="DLE25" s="22"/>
      <c r="DLF25" s="22"/>
      <c r="DLG25" s="22"/>
      <c r="DLH25" s="22"/>
      <c r="DLI25" s="23"/>
      <c r="DLJ25" s="20"/>
      <c r="DLK25" s="22"/>
      <c r="DLL25" s="22"/>
      <c r="DLM25" s="22"/>
      <c r="DLN25" s="22"/>
      <c r="DLO25" s="22"/>
      <c r="DLP25" s="23"/>
      <c r="DLQ25" s="20"/>
      <c r="DLR25" s="22"/>
      <c r="DLS25" s="22"/>
      <c r="DLT25" s="22"/>
      <c r="DLU25" s="22"/>
      <c r="DLV25" s="22"/>
      <c r="DLW25" s="23"/>
      <c r="DLX25" s="20"/>
      <c r="DLY25" s="22"/>
      <c r="DLZ25" s="22"/>
      <c r="DMA25" s="22"/>
      <c r="DMB25" s="22"/>
      <c r="DMC25" s="22"/>
      <c r="DMD25" s="23"/>
      <c r="DME25" s="20"/>
      <c r="DMF25" s="22"/>
      <c r="DMG25" s="22"/>
      <c r="DMH25" s="22"/>
      <c r="DMI25" s="22"/>
      <c r="DMJ25" s="22"/>
      <c r="DMK25" s="23"/>
      <c r="DML25" s="20"/>
      <c r="DMM25" s="22"/>
      <c r="DMN25" s="22"/>
      <c r="DMO25" s="22"/>
      <c r="DMP25" s="22"/>
      <c r="DMQ25" s="22"/>
      <c r="DMR25" s="23"/>
      <c r="DMS25" s="20"/>
      <c r="DMT25" s="22"/>
      <c r="DMU25" s="22"/>
      <c r="DMV25" s="22"/>
      <c r="DMW25" s="22"/>
      <c r="DMX25" s="22"/>
      <c r="DMY25" s="23"/>
      <c r="DMZ25" s="20"/>
      <c r="DNA25" s="22"/>
      <c r="DNB25" s="22"/>
      <c r="DNC25" s="22"/>
      <c r="DND25" s="22"/>
      <c r="DNE25" s="22"/>
      <c r="DNF25" s="23"/>
      <c r="DNG25" s="20"/>
      <c r="DNH25" s="22"/>
      <c r="DNI25" s="22"/>
      <c r="DNJ25" s="22"/>
      <c r="DNK25" s="22"/>
      <c r="DNL25" s="22"/>
      <c r="DNM25" s="23"/>
      <c r="DNN25" s="20"/>
      <c r="DNO25" s="22"/>
      <c r="DNP25" s="22"/>
      <c r="DNQ25" s="22"/>
      <c r="DNR25" s="22"/>
      <c r="DNS25" s="22"/>
      <c r="DNT25" s="23"/>
      <c r="DNU25" s="20"/>
      <c r="DNV25" s="22"/>
      <c r="DNW25" s="22"/>
      <c r="DNX25" s="22"/>
      <c r="DNY25" s="22"/>
      <c r="DNZ25" s="22"/>
      <c r="DOA25" s="23"/>
      <c r="DOB25" s="20"/>
      <c r="DOC25" s="22"/>
      <c r="DOD25" s="22"/>
      <c r="DOE25" s="22"/>
      <c r="DOF25" s="22"/>
      <c r="DOG25" s="22"/>
      <c r="DOH25" s="23"/>
      <c r="DOI25" s="20"/>
      <c r="DOJ25" s="22"/>
      <c r="DOK25" s="22"/>
      <c r="DOL25" s="22"/>
      <c r="DOM25" s="22"/>
      <c r="DON25" s="22"/>
      <c r="DOO25" s="23"/>
      <c r="DOP25" s="20"/>
      <c r="DOQ25" s="22"/>
      <c r="DOR25" s="22"/>
      <c r="DOS25" s="22"/>
      <c r="DOT25" s="22"/>
      <c r="DOU25" s="22"/>
      <c r="DOV25" s="23"/>
      <c r="DOW25" s="20"/>
      <c r="DOX25" s="22"/>
      <c r="DOY25" s="22"/>
      <c r="DOZ25" s="22"/>
      <c r="DPA25" s="22"/>
      <c r="DPB25" s="22"/>
      <c r="DPC25" s="23"/>
      <c r="DPD25" s="20"/>
      <c r="DPE25" s="22"/>
      <c r="DPF25" s="22"/>
      <c r="DPG25" s="22"/>
      <c r="DPH25" s="22"/>
      <c r="DPI25" s="22"/>
      <c r="DPJ25" s="23"/>
      <c r="DPK25" s="20"/>
      <c r="DPL25" s="22"/>
      <c r="DPM25" s="22"/>
      <c r="DPN25" s="22"/>
      <c r="DPO25" s="22"/>
      <c r="DPP25" s="22"/>
      <c r="DPQ25" s="23"/>
      <c r="DPR25" s="20"/>
      <c r="DPS25" s="22"/>
      <c r="DPT25" s="22"/>
      <c r="DPU25" s="22"/>
      <c r="DPV25" s="22"/>
      <c r="DPW25" s="22"/>
      <c r="DPX25" s="23"/>
      <c r="DPY25" s="20"/>
      <c r="DPZ25" s="22"/>
      <c r="DQA25" s="22"/>
      <c r="DQB25" s="22"/>
      <c r="DQC25" s="22"/>
      <c r="DQD25" s="22"/>
      <c r="DQE25" s="23"/>
      <c r="DQF25" s="20"/>
      <c r="DQG25" s="22"/>
      <c r="DQH25" s="22"/>
      <c r="DQI25" s="22"/>
      <c r="DQJ25" s="22"/>
      <c r="DQK25" s="22"/>
      <c r="DQL25" s="23"/>
      <c r="DQM25" s="20"/>
      <c r="DQN25" s="22"/>
      <c r="DQO25" s="22"/>
      <c r="DQP25" s="22"/>
      <c r="DQQ25" s="22"/>
      <c r="DQR25" s="22"/>
      <c r="DQS25" s="23"/>
      <c r="DQT25" s="20"/>
      <c r="DQU25" s="22"/>
      <c r="DQV25" s="22"/>
      <c r="DQW25" s="22"/>
      <c r="DQX25" s="22"/>
      <c r="DQY25" s="22"/>
      <c r="DQZ25" s="23"/>
      <c r="DRA25" s="20"/>
      <c r="DRB25" s="22"/>
      <c r="DRC25" s="22"/>
      <c r="DRD25" s="22"/>
      <c r="DRE25" s="22"/>
      <c r="DRF25" s="22"/>
      <c r="DRG25" s="23"/>
      <c r="DRH25" s="20"/>
      <c r="DRI25" s="22"/>
      <c r="DRJ25" s="22"/>
      <c r="DRK25" s="22"/>
      <c r="DRL25" s="22"/>
      <c r="DRM25" s="22"/>
      <c r="DRN25" s="23"/>
      <c r="DRO25" s="20"/>
      <c r="DRP25" s="22"/>
      <c r="DRQ25" s="22"/>
      <c r="DRR25" s="22"/>
      <c r="DRS25" s="22"/>
      <c r="DRT25" s="22"/>
      <c r="DRU25" s="23"/>
      <c r="DRV25" s="20"/>
      <c r="DRW25" s="22"/>
      <c r="DRX25" s="22"/>
      <c r="DRY25" s="22"/>
      <c r="DRZ25" s="22"/>
      <c r="DSA25" s="22"/>
      <c r="DSB25" s="23"/>
      <c r="DSC25" s="20"/>
      <c r="DSD25" s="22"/>
      <c r="DSE25" s="22"/>
      <c r="DSF25" s="22"/>
      <c r="DSG25" s="22"/>
      <c r="DSH25" s="22"/>
      <c r="DSI25" s="23"/>
      <c r="DSJ25" s="20"/>
      <c r="DSK25" s="22"/>
      <c r="DSL25" s="22"/>
      <c r="DSM25" s="22"/>
      <c r="DSN25" s="22"/>
      <c r="DSO25" s="22"/>
      <c r="DSP25" s="23"/>
      <c r="DSQ25" s="20"/>
      <c r="DSR25" s="22"/>
      <c r="DSS25" s="22"/>
      <c r="DST25" s="22"/>
      <c r="DSU25" s="22"/>
      <c r="DSV25" s="22"/>
      <c r="DSW25" s="23"/>
      <c r="DSX25" s="20"/>
      <c r="DSY25" s="22"/>
      <c r="DSZ25" s="22"/>
      <c r="DTA25" s="22"/>
      <c r="DTB25" s="22"/>
      <c r="DTC25" s="22"/>
      <c r="DTD25" s="23"/>
      <c r="DTE25" s="20"/>
      <c r="DTF25" s="22"/>
      <c r="DTG25" s="22"/>
      <c r="DTH25" s="22"/>
      <c r="DTI25" s="22"/>
      <c r="DTJ25" s="22"/>
      <c r="DTK25" s="23"/>
      <c r="DTL25" s="20"/>
      <c r="DTM25" s="22"/>
      <c r="DTN25" s="22"/>
      <c r="DTO25" s="22"/>
      <c r="DTP25" s="22"/>
      <c r="DTQ25" s="22"/>
      <c r="DTR25" s="23"/>
      <c r="DTS25" s="20"/>
      <c r="DTT25" s="22"/>
      <c r="DTU25" s="22"/>
      <c r="DTV25" s="22"/>
      <c r="DTW25" s="22"/>
      <c r="DTX25" s="22"/>
      <c r="DTY25" s="23"/>
      <c r="DTZ25" s="20"/>
      <c r="DUA25" s="22"/>
      <c r="DUB25" s="22"/>
      <c r="DUC25" s="22"/>
      <c r="DUD25" s="22"/>
      <c r="DUE25" s="22"/>
      <c r="DUF25" s="23"/>
      <c r="DUG25" s="20"/>
      <c r="DUH25" s="22"/>
      <c r="DUI25" s="22"/>
      <c r="DUJ25" s="22"/>
      <c r="DUK25" s="22"/>
      <c r="DUL25" s="22"/>
      <c r="DUM25" s="23"/>
      <c r="DUN25" s="20"/>
      <c r="DUO25" s="22"/>
      <c r="DUP25" s="22"/>
      <c r="DUQ25" s="22"/>
      <c r="DUR25" s="22"/>
      <c r="DUS25" s="22"/>
      <c r="DUT25" s="23"/>
      <c r="DUU25" s="20"/>
      <c r="DUV25" s="22"/>
      <c r="DUW25" s="22"/>
      <c r="DUX25" s="22"/>
      <c r="DUY25" s="22"/>
      <c r="DUZ25" s="22"/>
      <c r="DVA25" s="23"/>
      <c r="DVB25" s="20"/>
      <c r="DVC25" s="22"/>
      <c r="DVD25" s="22"/>
      <c r="DVE25" s="22"/>
      <c r="DVF25" s="22"/>
      <c r="DVG25" s="22"/>
      <c r="DVH25" s="23"/>
      <c r="DVI25" s="20"/>
      <c r="DVJ25" s="22"/>
      <c r="DVK25" s="22"/>
      <c r="DVL25" s="22"/>
      <c r="DVM25" s="22"/>
      <c r="DVN25" s="22"/>
      <c r="DVO25" s="23"/>
      <c r="DVP25" s="20"/>
      <c r="DVQ25" s="22"/>
      <c r="DVR25" s="22"/>
      <c r="DVS25" s="22"/>
      <c r="DVT25" s="22"/>
      <c r="DVU25" s="22"/>
      <c r="DVV25" s="23"/>
      <c r="DVW25" s="20"/>
      <c r="DVX25" s="22"/>
      <c r="DVY25" s="22"/>
      <c r="DVZ25" s="22"/>
      <c r="DWA25" s="22"/>
      <c r="DWB25" s="22"/>
      <c r="DWC25" s="23"/>
      <c r="DWD25" s="20"/>
      <c r="DWE25" s="22"/>
      <c r="DWF25" s="22"/>
      <c r="DWG25" s="22"/>
      <c r="DWH25" s="22"/>
      <c r="DWI25" s="22"/>
      <c r="DWJ25" s="23"/>
      <c r="DWK25" s="20"/>
      <c r="DWL25" s="22"/>
      <c r="DWM25" s="22"/>
      <c r="DWN25" s="22"/>
      <c r="DWO25" s="22"/>
      <c r="DWP25" s="22"/>
      <c r="DWQ25" s="23"/>
      <c r="DWR25" s="20"/>
      <c r="DWS25" s="22"/>
      <c r="DWT25" s="22"/>
      <c r="DWU25" s="22"/>
      <c r="DWV25" s="22"/>
      <c r="DWW25" s="22"/>
      <c r="DWX25" s="23"/>
      <c r="DWY25" s="20"/>
      <c r="DWZ25" s="22"/>
      <c r="DXA25" s="22"/>
      <c r="DXB25" s="22"/>
      <c r="DXC25" s="22"/>
      <c r="DXD25" s="22"/>
      <c r="DXE25" s="23"/>
      <c r="DXF25" s="20"/>
      <c r="DXG25" s="22"/>
      <c r="DXH25" s="22"/>
      <c r="DXI25" s="22"/>
      <c r="DXJ25" s="22"/>
      <c r="DXK25" s="22"/>
      <c r="DXL25" s="23"/>
      <c r="DXM25" s="20"/>
      <c r="DXN25" s="22"/>
      <c r="DXO25" s="22"/>
      <c r="DXP25" s="22"/>
      <c r="DXQ25" s="22"/>
      <c r="DXR25" s="22"/>
      <c r="DXS25" s="23"/>
      <c r="DXT25" s="20"/>
      <c r="DXU25" s="22"/>
      <c r="DXV25" s="22"/>
      <c r="DXW25" s="22"/>
      <c r="DXX25" s="22"/>
      <c r="DXY25" s="22"/>
      <c r="DXZ25" s="23"/>
      <c r="DYA25" s="20"/>
      <c r="DYB25" s="22"/>
      <c r="DYC25" s="22"/>
      <c r="DYD25" s="22"/>
      <c r="DYE25" s="22"/>
      <c r="DYF25" s="22"/>
      <c r="DYG25" s="23"/>
      <c r="DYH25" s="20"/>
      <c r="DYI25" s="22"/>
      <c r="DYJ25" s="22"/>
      <c r="DYK25" s="22"/>
      <c r="DYL25" s="22"/>
      <c r="DYM25" s="22"/>
      <c r="DYN25" s="23"/>
      <c r="DYO25" s="20"/>
      <c r="DYP25" s="22"/>
      <c r="DYQ25" s="22"/>
      <c r="DYR25" s="22"/>
      <c r="DYS25" s="22"/>
      <c r="DYT25" s="22"/>
      <c r="DYU25" s="23"/>
      <c r="DYV25" s="20"/>
      <c r="DYW25" s="22"/>
      <c r="DYX25" s="22"/>
      <c r="DYY25" s="22"/>
      <c r="DYZ25" s="22"/>
      <c r="DZA25" s="22"/>
      <c r="DZB25" s="23"/>
      <c r="DZC25" s="20"/>
      <c r="DZD25" s="22"/>
      <c r="DZE25" s="22"/>
      <c r="DZF25" s="22"/>
      <c r="DZG25" s="22"/>
      <c r="DZH25" s="22"/>
      <c r="DZI25" s="23"/>
      <c r="DZJ25" s="20"/>
      <c r="DZK25" s="22"/>
      <c r="DZL25" s="22"/>
      <c r="DZM25" s="22"/>
      <c r="DZN25" s="22"/>
      <c r="DZO25" s="22"/>
      <c r="DZP25" s="23"/>
      <c r="DZQ25" s="20"/>
      <c r="DZR25" s="22"/>
      <c r="DZS25" s="22"/>
      <c r="DZT25" s="22"/>
      <c r="DZU25" s="22"/>
      <c r="DZV25" s="22"/>
      <c r="DZW25" s="23"/>
      <c r="DZX25" s="20"/>
      <c r="DZY25" s="22"/>
      <c r="DZZ25" s="22"/>
      <c r="EAA25" s="22"/>
      <c r="EAB25" s="22"/>
      <c r="EAC25" s="22"/>
      <c r="EAD25" s="23"/>
      <c r="EAE25" s="20"/>
      <c r="EAF25" s="22"/>
      <c r="EAG25" s="22"/>
      <c r="EAH25" s="22"/>
      <c r="EAI25" s="22"/>
      <c r="EAJ25" s="22"/>
      <c r="EAK25" s="23"/>
      <c r="EAL25" s="20"/>
      <c r="EAM25" s="22"/>
      <c r="EAN25" s="22"/>
      <c r="EAO25" s="22"/>
      <c r="EAP25" s="22"/>
      <c r="EAQ25" s="22"/>
      <c r="EAR25" s="23"/>
      <c r="EAS25" s="20"/>
      <c r="EAT25" s="22"/>
      <c r="EAU25" s="22"/>
      <c r="EAV25" s="22"/>
      <c r="EAW25" s="22"/>
      <c r="EAX25" s="22"/>
      <c r="EAY25" s="23"/>
      <c r="EAZ25" s="20"/>
      <c r="EBA25" s="22"/>
      <c r="EBB25" s="22"/>
      <c r="EBC25" s="22"/>
      <c r="EBD25" s="22"/>
      <c r="EBE25" s="22"/>
      <c r="EBF25" s="23"/>
      <c r="EBG25" s="20"/>
      <c r="EBH25" s="22"/>
      <c r="EBI25" s="22"/>
      <c r="EBJ25" s="22"/>
      <c r="EBK25" s="22"/>
      <c r="EBL25" s="22"/>
      <c r="EBM25" s="23"/>
      <c r="EBN25" s="20"/>
      <c r="EBO25" s="22"/>
      <c r="EBP25" s="22"/>
      <c r="EBQ25" s="22"/>
      <c r="EBR25" s="22"/>
      <c r="EBS25" s="22"/>
      <c r="EBT25" s="23"/>
      <c r="EBU25" s="20"/>
      <c r="EBV25" s="22"/>
      <c r="EBW25" s="22"/>
      <c r="EBX25" s="22"/>
      <c r="EBY25" s="22"/>
      <c r="EBZ25" s="22"/>
      <c r="ECA25" s="23"/>
      <c r="ECB25" s="20"/>
      <c r="ECC25" s="22"/>
      <c r="ECD25" s="22"/>
      <c r="ECE25" s="22"/>
      <c r="ECF25" s="22"/>
      <c r="ECG25" s="22"/>
      <c r="ECH25" s="23"/>
      <c r="ECI25" s="20"/>
      <c r="ECJ25" s="22"/>
      <c r="ECK25" s="22"/>
      <c r="ECL25" s="22"/>
      <c r="ECM25" s="22"/>
      <c r="ECN25" s="22"/>
      <c r="ECO25" s="23"/>
      <c r="ECP25" s="20"/>
      <c r="ECQ25" s="22"/>
      <c r="ECR25" s="22"/>
      <c r="ECS25" s="22"/>
      <c r="ECT25" s="22"/>
      <c r="ECU25" s="22"/>
      <c r="ECV25" s="23"/>
      <c r="ECW25" s="20"/>
      <c r="ECX25" s="22"/>
      <c r="ECY25" s="22"/>
      <c r="ECZ25" s="22"/>
      <c r="EDA25" s="22"/>
      <c r="EDB25" s="22"/>
      <c r="EDC25" s="23"/>
      <c r="EDD25" s="20"/>
      <c r="EDE25" s="22"/>
      <c r="EDF25" s="22"/>
      <c r="EDG25" s="22"/>
      <c r="EDH25" s="22"/>
      <c r="EDI25" s="22"/>
      <c r="EDJ25" s="23"/>
      <c r="EDK25" s="20"/>
      <c r="EDL25" s="22"/>
      <c r="EDM25" s="22"/>
      <c r="EDN25" s="22"/>
      <c r="EDO25" s="22"/>
      <c r="EDP25" s="22"/>
      <c r="EDQ25" s="23"/>
      <c r="EDR25" s="20"/>
      <c r="EDS25" s="22"/>
      <c r="EDT25" s="22"/>
      <c r="EDU25" s="22"/>
      <c r="EDV25" s="22"/>
      <c r="EDW25" s="22"/>
      <c r="EDX25" s="23"/>
      <c r="EDY25" s="20"/>
      <c r="EDZ25" s="22"/>
      <c r="EEA25" s="22"/>
      <c r="EEB25" s="22"/>
      <c r="EEC25" s="22"/>
      <c r="EED25" s="22"/>
      <c r="EEE25" s="23"/>
      <c r="EEF25" s="20"/>
      <c r="EEG25" s="22"/>
      <c r="EEH25" s="22"/>
      <c r="EEI25" s="22"/>
      <c r="EEJ25" s="22"/>
      <c r="EEK25" s="22"/>
      <c r="EEL25" s="23"/>
      <c r="EEM25" s="20"/>
      <c r="EEN25" s="22"/>
      <c r="EEO25" s="22"/>
      <c r="EEP25" s="22"/>
      <c r="EEQ25" s="22"/>
      <c r="EER25" s="22"/>
      <c r="EES25" s="23"/>
      <c r="EET25" s="20"/>
      <c r="EEU25" s="22"/>
      <c r="EEV25" s="22"/>
      <c r="EEW25" s="22"/>
      <c r="EEX25" s="22"/>
      <c r="EEY25" s="22"/>
      <c r="EEZ25" s="23"/>
      <c r="EFA25" s="20"/>
      <c r="EFB25" s="22"/>
      <c r="EFC25" s="22"/>
      <c r="EFD25" s="22"/>
      <c r="EFE25" s="22"/>
      <c r="EFF25" s="22"/>
      <c r="EFG25" s="23"/>
      <c r="EFH25" s="20"/>
      <c r="EFI25" s="22"/>
      <c r="EFJ25" s="22"/>
      <c r="EFK25" s="22"/>
      <c r="EFL25" s="22"/>
      <c r="EFM25" s="22"/>
      <c r="EFN25" s="23"/>
      <c r="EFO25" s="20"/>
      <c r="EFP25" s="22"/>
      <c r="EFQ25" s="22"/>
      <c r="EFR25" s="22"/>
      <c r="EFS25" s="22"/>
      <c r="EFT25" s="22"/>
      <c r="EFU25" s="23"/>
      <c r="EFV25" s="20"/>
      <c r="EFW25" s="22"/>
      <c r="EFX25" s="22"/>
      <c r="EFY25" s="22"/>
      <c r="EFZ25" s="22"/>
      <c r="EGA25" s="22"/>
      <c r="EGB25" s="23"/>
      <c r="EGC25" s="20"/>
      <c r="EGD25" s="22"/>
      <c r="EGE25" s="22"/>
      <c r="EGF25" s="22"/>
      <c r="EGG25" s="22"/>
      <c r="EGH25" s="22"/>
      <c r="EGI25" s="23"/>
      <c r="EGJ25" s="20"/>
      <c r="EGK25" s="22"/>
      <c r="EGL25" s="22"/>
      <c r="EGM25" s="22"/>
      <c r="EGN25" s="22"/>
      <c r="EGO25" s="22"/>
      <c r="EGP25" s="23"/>
      <c r="EGQ25" s="20"/>
      <c r="EGR25" s="22"/>
      <c r="EGS25" s="22"/>
      <c r="EGT25" s="22"/>
      <c r="EGU25" s="22"/>
      <c r="EGV25" s="22"/>
      <c r="EGW25" s="23"/>
      <c r="EGX25" s="20"/>
      <c r="EGY25" s="22"/>
      <c r="EGZ25" s="22"/>
      <c r="EHA25" s="22"/>
      <c r="EHB25" s="22"/>
      <c r="EHC25" s="22"/>
      <c r="EHD25" s="23"/>
      <c r="EHE25" s="20"/>
      <c r="EHF25" s="22"/>
      <c r="EHG25" s="22"/>
      <c r="EHH25" s="22"/>
      <c r="EHI25" s="22"/>
      <c r="EHJ25" s="22"/>
      <c r="EHK25" s="23"/>
      <c r="EHL25" s="20"/>
      <c r="EHM25" s="22"/>
      <c r="EHN25" s="22"/>
      <c r="EHO25" s="22"/>
      <c r="EHP25" s="22"/>
      <c r="EHQ25" s="22"/>
      <c r="EHR25" s="23"/>
      <c r="EHS25" s="20"/>
      <c r="EHT25" s="22"/>
      <c r="EHU25" s="22"/>
      <c r="EHV25" s="22"/>
      <c r="EHW25" s="22"/>
      <c r="EHX25" s="22"/>
      <c r="EHY25" s="23"/>
      <c r="EHZ25" s="20"/>
      <c r="EIA25" s="22"/>
      <c r="EIB25" s="22"/>
      <c r="EIC25" s="22"/>
      <c r="EID25" s="22"/>
      <c r="EIE25" s="22"/>
      <c r="EIF25" s="23"/>
      <c r="EIG25" s="20"/>
      <c r="EIH25" s="22"/>
      <c r="EII25" s="22"/>
      <c r="EIJ25" s="22"/>
      <c r="EIK25" s="22"/>
      <c r="EIL25" s="22"/>
      <c r="EIM25" s="23"/>
      <c r="EIN25" s="20"/>
      <c r="EIO25" s="22"/>
      <c r="EIP25" s="22"/>
      <c r="EIQ25" s="22"/>
      <c r="EIR25" s="22"/>
      <c r="EIS25" s="22"/>
      <c r="EIT25" s="23"/>
      <c r="EIU25" s="20"/>
      <c r="EIV25" s="22"/>
      <c r="EIW25" s="22"/>
      <c r="EIX25" s="22"/>
      <c r="EIY25" s="22"/>
      <c r="EIZ25" s="22"/>
      <c r="EJA25" s="23"/>
      <c r="EJB25" s="20"/>
      <c r="EJC25" s="22"/>
      <c r="EJD25" s="22"/>
      <c r="EJE25" s="22"/>
      <c r="EJF25" s="22"/>
      <c r="EJG25" s="22"/>
      <c r="EJH25" s="23"/>
      <c r="EJI25" s="20"/>
      <c r="EJJ25" s="22"/>
      <c r="EJK25" s="22"/>
      <c r="EJL25" s="22"/>
      <c r="EJM25" s="22"/>
      <c r="EJN25" s="22"/>
      <c r="EJO25" s="23"/>
      <c r="EJP25" s="20"/>
      <c r="EJQ25" s="22"/>
      <c r="EJR25" s="22"/>
      <c r="EJS25" s="22"/>
      <c r="EJT25" s="22"/>
      <c r="EJU25" s="22"/>
      <c r="EJV25" s="23"/>
      <c r="EJW25" s="20"/>
      <c r="EJX25" s="22"/>
      <c r="EJY25" s="22"/>
      <c r="EJZ25" s="22"/>
      <c r="EKA25" s="22"/>
      <c r="EKB25" s="22"/>
      <c r="EKC25" s="23"/>
      <c r="EKD25" s="20"/>
      <c r="EKE25" s="22"/>
      <c r="EKF25" s="22"/>
      <c r="EKG25" s="22"/>
      <c r="EKH25" s="22"/>
      <c r="EKI25" s="22"/>
      <c r="EKJ25" s="23"/>
      <c r="EKK25" s="20"/>
      <c r="EKL25" s="22"/>
      <c r="EKM25" s="22"/>
      <c r="EKN25" s="22"/>
      <c r="EKO25" s="22"/>
      <c r="EKP25" s="22"/>
      <c r="EKQ25" s="23"/>
      <c r="EKR25" s="20"/>
      <c r="EKS25" s="22"/>
      <c r="EKT25" s="22"/>
      <c r="EKU25" s="22"/>
      <c r="EKV25" s="22"/>
      <c r="EKW25" s="22"/>
      <c r="EKX25" s="23"/>
      <c r="EKY25" s="20"/>
      <c r="EKZ25" s="22"/>
      <c r="ELA25" s="22"/>
      <c r="ELB25" s="22"/>
      <c r="ELC25" s="22"/>
      <c r="ELD25" s="22"/>
      <c r="ELE25" s="23"/>
      <c r="ELF25" s="20"/>
      <c r="ELG25" s="22"/>
      <c r="ELH25" s="22"/>
      <c r="ELI25" s="22"/>
      <c r="ELJ25" s="22"/>
      <c r="ELK25" s="22"/>
      <c r="ELL25" s="23"/>
      <c r="ELM25" s="20"/>
      <c r="ELN25" s="22"/>
      <c r="ELO25" s="22"/>
      <c r="ELP25" s="22"/>
      <c r="ELQ25" s="22"/>
      <c r="ELR25" s="22"/>
      <c r="ELS25" s="23"/>
      <c r="ELT25" s="20"/>
      <c r="ELU25" s="22"/>
      <c r="ELV25" s="22"/>
      <c r="ELW25" s="22"/>
      <c r="ELX25" s="22"/>
      <c r="ELY25" s="22"/>
      <c r="ELZ25" s="23"/>
      <c r="EMA25" s="20"/>
      <c r="EMB25" s="22"/>
      <c r="EMC25" s="22"/>
      <c r="EMD25" s="22"/>
      <c r="EME25" s="22"/>
      <c r="EMF25" s="22"/>
      <c r="EMG25" s="23"/>
      <c r="EMH25" s="20"/>
      <c r="EMI25" s="22"/>
      <c r="EMJ25" s="22"/>
      <c r="EMK25" s="22"/>
      <c r="EML25" s="22"/>
      <c r="EMM25" s="22"/>
      <c r="EMN25" s="23"/>
      <c r="EMO25" s="20"/>
      <c r="EMP25" s="22"/>
      <c r="EMQ25" s="22"/>
      <c r="EMR25" s="22"/>
      <c r="EMS25" s="22"/>
      <c r="EMT25" s="22"/>
      <c r="EMU25" s="23"/>
      <c r="EMV25" s="20"/>
      <c r="EMW25" s="22"/>
      <c r="EMX25" s="22"/>
      <c r="EMY25" s="22"/>
      <c r="EMZ25" s="22"/>
      <c r="ENA25" s="22"/>
      <c r="ENB25" s="23"/>
      <c r="ENC25" s="20"/>
      <c r="END25" s="22"/>
      <c r="ENE25" s="22"/>
      <c r="ENF25" s="22"/>
      <c r="ENG25" s="22"/>
      <c r="ENH25" s="22"/>
      <c r="ENI25" s="23"/>
      <c r="ENJ25" s="20"/>
      <c r="ENK25" s="22"/>
      <c r="ENL25" s="22"/>
      <c r="ENM25" s="22"/>
      <c r="ENN25" s="22"/>
      <c r="ENO25" s="22"/>
      <c r="ENP25" s="23"/>
      <c r="ENQ25" s="20"/>
      <c r="ENR25" s="22"/>
      <c r="ENS25" s="22"/>
      <c r="ENT25" s="22"/>
      <c r="ENU25" s="22"/>
      <c r="ENV25" s="22"/>
      <c r="ENW25" s="23"/>
      <c r="ENX25" s="20"/>
      <c r="ENY25" s="22"/>
      <c r="ENZ25" s="22"/>
      <c r="EOA25" s="22"/>
      <c r="EOB25" s="22"/>
      <c r="EOC25" s="22"/>
      <c r="EOD25" s="23"/>
      <c r="EOE25" s="20"/>
      <c r="EOF25" s="22"/>
      <c r="EOG25" s="22"/>
      <c r="EOH25" s="22"/>
      <c r="EOI25" s="22"/>
      <c r="EOJ25" s="22"/>
      <c r="EOK25" s="23"/>
      <c r="EOL25" s="20"/>
      <c r="EOM25" s="22"/>
      <c r="EON25" s="22"/>
      <c r="EOO25" s="22"/>
      <c r="EOP25" s="22"/>
      <c r="EOQ25" s="22"/>
      <c r="EOR25" s="23"/>
      <c r="EOS25" s="20"/>
      <c r="EOT25" s="22"/>
      <c r="EOU25" s="22"/>
      <c r="EOV25" s="22"/>
      <c r="EOW25" s="22"/>
      <c r="EOX25" s="22"/>
      <c r="EOY25" s="23"/>
      <c r="EOZ25" s="20"/>
      <c r="EPA25" s="22"/>
      <c r="EPB25" s="22"/>
      <c r="EPC25" s="22"/>
      <c r="EPD25" s="22"/>
      <c r="EPE25" s="22"/>
      <c r="EPF25" s="23"/>
      <c r="EPG25" s="20"/>
      <c r="EPH25" s="22"/>
      <c r="EPI25" s="22"/>
      <c r="EPJ25" s="22"/>
      <c r="EPK25" s="22"/>
      <c r="EPL25" s="22"/>
      <c r="EPM25" s="23"/>
      <c r="EPN25" s="20"/>
      <c r="EPO25" s="22"/>
      <c r="EPP25" s="22"/>
      <c r="EPQ25" s="22"/>
      <c r="EPR25" s="22"/>
      <c r="EPS25" s="22"/>
      <c r="EPT25" s="23"/>
      <c r="EPU25" s="20"/>
      <c r="EPV25" s="22"/>
      <c r="EPW25" s="22"/>
      <c r="EPX25" s="22"/>
      <c r="EPY25" s="22"/>
      <c r="EPZ25" s="22"/>
      <c r="EQA25" s="23"/>
      <c r="EQB25" s="20"/>
      <c r="EQC25" s="22"/>
      <c r="EQD25" s="22"/>
      <c r="EQE25" s="22"/>
      <c r="EQF25" s="22"/>
      <c r="EQG25" s="22"/>
      <c r="EQH25" s="23"/>
      <c r="EQI25" s="20"/>
      <c r="EQJ25" s="22"/>
      <c r="EQK25" s="22"/>
      <c r="EQL25" s="22"/>
      <c r="EQM25" s="22"/>
      <c r="EQN25" s="22"/>
      <c r="EQO25" s="23"/>
      <c r="EQP25" s="20"/>
      <c r="EQQ25" s="22"/>
      <c r="EQR25" s="22"/>
      <c r="EQS25" s="22"/>
      <c r="EQT25" s="22"/>
      <c r="EQU25" s="22"/>
      <c r="EQV25" s="23"/>
      <c r="EQW25" s="20"/>
      <c r="EQX25" s="22"/>
      <c r="EQY25" s="22"/>
      <c r="EQZ25" s="22"/>
      <c r="ERA25" s="22"/>
      <c r="ERB25" s="22"/>
      <c r="ERC25" s="23"/>
      <c r="ERD25" s="20"/>
      <c r="ERE25" s="22"/>
      <c r="ERF25" s="22"/>
      <c r="ERG25" s="22"/>
      <c r="ERH25" s="22"/>
      <c r="ERI25" s="22"/>
      <c r="ERJ25" s="23"/>
      <c r="ERK25" s="20"/>
      <c r="ERL25" s="22"/>
      <c r="ERM25" s="22"/>
      <c r="ERN25" s="22"/>
      <c r="ERO25" s="22"/>
      <c r="ERP25" s="22"/>
      <c r="ERQ25" s="23"/>
      <c r="ERR25" s="20"/>
      <c r="ERS25" s="22"/>
      <c r="ERT25" s="22"/>
      <c r="ERU25" s="22"/>
      <c r="ERV25" s="22"/>
      <c r="ERW25" s="22"/>
      <c r="ERX25" s="23"/>
      <c r="ERY25" s="20"/>
      <c r="ERZ25" s="22"/>
      <c r="ESA25" s="22"/>
      <c r="ESB25" s="22"/>
      <c r="ESC25" s="22"/>
      <c r="ESD25" s="22"/>
      <c r="ESE25" s="23"/>
      <c r="ESF25" s="20"/>
      <c r="ESG25" s="22"/>
      <c r="ESH25" s="22"/>
      <c r="ESI25" s="22"/>
      <c r="ESJ25" s="22"/>
      <c r="ESK25" s="22"/>
      <c r="ESL25" s="23"/>
      <c r="ESM25" s="20"/>
      <c r="ESN25" s="22"/>
      <c r="ESO25" s="22"/>
      <c r="ESP25" s="22"/>
      <c r="ESQ25" s="22"/>
      <c r="ESR25" s="22"/>
      <c r="ESS25" s="23"/>
      <c r="EST25" s="20"/>
      <c r="ESU25" s="22"/>
      <c r="ESV25" s="22"/>
      <c r="ESW25" s="22"/>
      <c r="ESX25" s="22"/>
      <c r="ESY25" s="22"/>
      <c r="ESZ25" s="23"/>
      <c r="ETA25" s="20"/>
      <c r="ETB25" s="22"/>
      <c r="ETC25" s="22"/>
      <c r="ETD25" s="22"/>
      <c r="ETE25" s="22"/>
      <c r="ETF25" s="22"/>
      <c r="ETG25" s="23"/>
      <c r="ETH25" s="20"/>
      <c r="ETI25" s="22"/>
      <c r="ETJ25" s="22"/>
      <c r="ETK25" s="22"/>
      <c r="ETL25" s="22"/>
      <c r="ETM25" s="22"/>
      <c r="ETN25" s="23"/>
      <c r="ETO25" s="20"/>
      <c r="ETP25" s="22"/>
      <c r="ETQ25" s="22"/>
      <c r="ETR25" s="22"/>
      <c r="ETS25" s="22"/>
      <c r="ETT25" s="22"/>
      <c r="ETU25" s="23"/>
      <c r="ETV25" s="20"/>
      <c r="ETW25" s="22"/>
      <c r="ETX25" s="22"/>
      <c r="ETY25" s="22"/>
      <c r="ETZ25" s="22"/>
      <c r="EUA25" s="22"/>
      <c r="EUB25" s="23"/>
      <c r="EUC25" s="20"/>
      <c r="EUD25" s="22"/>
      <c r="EUE25" s="22"/>
      <c r="EUF25" s="22"/>
      <c r="EUG25" s="22"/>
      <c r="EUH25" s="22"/>
      <c r="EUI25" s="23"/>
      <c r="EUJ25" s="20"/>
      <c r="EUK25" s="22"/>
      <c r="EUL25" s="22"/>
      <c r="EUM25" s="22"/>
      <c r="EUN25" s="22"/>
      <c r="EUO25" s="22"/>
      <c r="EUP25" s="23"/>
      <c r="EUQ25" s="20"/>
      <c r="EUR25" s="22"/>
      <c r="EUS25" s="22"/>
      <c r="EUT25" s="22"/>
      <c r="EUU25" s="22"/>
      <c r="EUV25" s="22"/>
      <c r="EUW25" s="23"/>
      <c r="EUX25" s="20"/>
      <c r="EUY25" s="22"/>
      <c r="EUZ25" s="22"/>
      <c r="EVA25" s="22"/>
      <c r="EVB25" s="22"/>
      <c r="EVC25" s="22"/>
      <c r="EVD25" s="23"/>
      <c r="EVE25" s="20"/>
      <c r="EVF25" s="22"/>
      <c r="EVG25" s="22"/>
      <c r="EVH25" s="22"/>
      <c r="EVI25" s="22"/>
      <c r="EVJ25" s="22"/>
      <c r="EVK25" s="23"/>
      <c r="EVL25" s="20"/>
      <c r="EVM25" s="22"/>
      <c r="EVN25" s="22"/>
      <c r="EVO25" s="22"/>
      <c r="EVP25" s="22"/>
      <c r="EVQ25" s="22"/>
      <c r="EVR25" s="23"/>
      <c r="EVS25" s="20"/>
      <c r="EVT25" s="22"/>
      <c r="EVU25" s="22"/>
      <c r="EVV25" s="22"/>
      <c r="EVW25" s="22"/>
      <c r="EVX25" s="22"/>
      <c r="EVY25" s="23"/>
      <c r="EVZ25" s="20"/>
      <c r="EWA25" s="22"/>
      <c r="EWB25" s="22"/>
      <c r="EWC25" s="22"/>
      <c r="EWD25" s="22"/>
      <c r="EWE25" s="22"/>
      <c r="EWF25" s="23"/>
      <c r="EWG25" s="20"/>
      <c r="EWH25" s="22"/>
      <c r="EWI25" s="22"/>
      <c r="EWJ25" s="22"/>
      <c r="EWK25" s="22"/>
      <c r="EWL25" s="22"/>
      <c r="EWM25" s="23"/>
      <c r="EWN25" s="20"/>
      <c r="EWO25" s="22"/>
      <c r="EWP25" s="22"/>
      <c r="EWQ25" s="22"/>
      <c r="EWR25" s="22"/>
      <c r="EWS25" s="22"/>
      <c r="EWT25" s="23"/>
      <c r="EWU25" s="20"/>
      <c r="EWV25" s="22"/>
      <c r="EWW25" s="22"/>
      <c r="EWX25" s="22"/>
      <c r="EWY25" s="22"/>
      <c r="EWZ25" s="22"/>
      <c r="EXA25" s="23"/>
      <c r="EXB25" s="20"/>
      <c r="EXC25" s="22"/>
      <c r="EXD25" s="22"/>
      <c r="EXE25" s="22"/>
      <c r="EXF25" s="22"/>
      <c r="EXG25" s="22"/>
      <c r="EXH25" s="23"/>
      <c r="EXI25" s="20"/>
      <c r="EXJ25" s="22"/>
      <c r="EXK25" s="22"/>
      <c r="EXL25" s="22"/>
      <c r="EXM25" s="22"/>
      <c r="EXN25" s="22"/>
      <c r="EXO25" s="23"/>
      <c r="EXP25" s="20"/>
      <c r="EXQ25" s="22"/>
      <c r="EXR25" s="22"/>
      <c r="EXS25" s="22"/>
      <c r="EXT25" s="22"/>
      <c r="EXU25" s="22"/>
      <c r="EXV25" s="23"/>
      <c r="EXW25" s="20"/>
      <c r="EXX25" s="22"/>
      <c r="EXY25" s="22"/>
      <c r="EXZ25" s="22"/>
      <c r="EYA25" s="22"/>
      <c r="EYB25" s="22"/>
      <c r="EYC25" s="23"/>
      <c r="EYD25" s="20"/>
      <c r="EYE25" s="22"/>
      <c r="EYF25" s="22"/>
      <c r="EYG25" s="22"/>
      <c r="EYH25" s="22"/>
      <c r="EYI25" s="22"/>
      <c r="EYJ25" s="23"/>
      <c r="EYK25" s="20"/>
      <c r="EYL25" s="22"/>
      <c r="EYM25" s="22"/>
      <c r="EYN25" s="22"/>
      <c r="EYO25" s="22"/>
      <c r="EYP25" s="22"/>
      <c r="EYQ25" s="23"/>
      <c r="EYR25" s="20"/>
      <c r="EYS25" s="22"/>
      <c r="EYT25" s="22"/>
      <c r="EYU25" s="22"/>
      <c r="EYV25" s="22"/>
      <c r="EYW25" s="22"/>
      <c r="EYX25" s="23"/>
      <c r="EYY25" s="20"/>
      <c r="EYZ25" s="22"/>
      <c r="EZA25" s="22"/>
      <c r="EZB25" s="22"/>
      <c r="EZC25" s="22"/>
      <c r="EZD25" s="22"/>
      <c r="EZE25" s="23"/>
      <c r="EZF25" s="20"/>
      <c r="EZG25" s="22"/>
      <c r="EZH25" s="22"/>
      <c r="EZI25" s="22"/>
      <c r="EZJ25" s="22"/>
      <c r="EZK25" s="22"/>
      <c r="EZL25" s="23"/>
      <c r="EZM25" s="20"/>
      <c r="EZN25" s="22"/>
      <c r="EZO25" s="22"/>
      <c r="EZP25" s="22"/>
      <c r="EZQ25" s="22"/>
      <c r="EZR25" s="22"/>
      <c r="EZS25" s="23"/>
      <c r="EZT25" s="20"/>
      <c r="EZU25" s="22"/>
      <c r="EZV25" s="22"/>
      <c r="EZW25" s="22"/>
      <c r="EZX25" s="22"/>
      <c r="EZY25" s="22"/>
      <c r="EZZ25" s="23"/>
      <c r="FAA25" s="20"/>
      <c r="FAB25" s="22"/>
      <c r="FAC25" s="22"/>
      <c r="FAD25" s="22"/>
      <c r="FAE25" s="22"/>
      <c r="FAF25" s="22"/>
      <c r="FAG25" s="23"/>
      <c r="FAH25" s="20"/>
      <c r="FAI25" s="22"/>
      <c r="FAJ25" s="22"/>
      <c r="FAK25" s="22"/>
      <c r="FAL25" s="22"/>
      <c r="FAM25" s="22"/>
      <c r="FAN25" s="23"/>
      <c r="FAO25" s="20"/>
      <c r="FAP25" s="22"/>
      <c r="FAQ25" s="22"/>
      <c r="FAR25" s="22"/>
      <c r="FAS25" s="22"/>
      <c r="FAT25" s="22"/>
      <c r="FAU25" s="23"/>
      <c r="FAV25" s="20"/>
      <c r="FAW25" s="22"/>
      <c r="FAX25" s="22"/>
      <c r="FAY25" s="22"/>
      <c r="FAZ25" s="22"/>
      <c r="FBA25" s="22"/>
      <c r="FBB25" s="23"/>
      <c r="FBC25" s="20"/>
      <c r="FBD25" s="22"/>
      <c r="FBE25" s="22"/>
      <c r="FBF25" s="22"/>
      <c r="FBG25" s="22"/>
      <c r="FBH25" s="22"/>
      <c r="FBI25" s="23"/>
      <c r="FBJ25" s="20"/>
      <c r="FBK25" s="22"/>
      <c r="FBL25" s="22"/>
      <c r="FBM25" s="22"/>
      <c r="FBN25" s="22"/>
      <c r="FBO25" s="22"/>
      <c r="FBP25" s="23"/>
      <c r="FBQ25" s="20"/>
      <c r="FBR25" s="22"/>
      <c r="FBS25" s="22"/>
      <c r="FBT25" s="22"/>
      <c r="FBU25" s="22"/>
      <c r="FBV25" s="22"/>
      <c r="FBW25" s="23"/>
      <c r="FBX25" s="20"/>
      <c r="FBY25" s="22"/>
      <c r="FBZ25" s="22"/>
      <c r="FCA25" s="22"/>
      <c r="FCB25" s="22"/>
      <c r="FCC25" s="22"/>
      <c r="FCD25" s="23"/>
      <c r="FCE25" s="20"/>
      <c r="FCF25" s="22"/>
      <c r="FCG25" s="22"/>
      <c r="FCH25" s="22"/>
      <c r="FCI25" s="22"/>
      <c r="FCJ25" s="22"/>
      <c r="FCK25" s="23"/>
      <c r="FCL25" s="20"/>
      <c r="FCM25" s="22"/>
      <c r="FCN25" s="22"/>
      <c r="FCO25" s="22"/>
      <c r="FCP25" s="22"/>
      <c r="FCQ25" s="22"/>
      <c r="FCR25" s="23"/>
      <c r="FCS25" s="20"/>
      <c r="FCT25" s="22"/>
      <c r="FCU25" s="22"/>
      <c r="FCV25" s="22"/>
      <c r="FCW25" s="22"/>
      <c r="FCX25" s="22"/>
      <c r="FCY25" s="23"/>
      <c r="FCZ25" s="20"/>
      <c r="FDA25" s="22"/>
      <c r="FDB25" s="22"/>
      <c r="FDC25" s="22"/>
      <c r="FDD25" s="22"/>
      <c r="FDE25" s="22"/>
      <c r="FDF25" s="23"/>
      <c r="FDG25" s="20"/>
      <c r="FDH25" s="22"/>
      <c r="FDI25" s="22"/>
      <c r="FDJ25" s="22"/>
      <c r="FDK25" s="22"/>
      <c r="FDL25" s="22"/>
      <c r="FDM25" s="23"/>
      <c r="FDN25" s="20"/>
      <c r="FDO25" s="22"/>
      <c r="FDP25" s="22"/>
      <c r="FDQ25" s="22"/>
      <c r="FDR25" s="22"/>
      <c r="FDS25" s="22"/>
      <c r="FDT25" s="23"/>
      <c r="FDU25" s="20"/>
      <c r="FDV25" s="22"/>
      <c r="FDW25" s="22"/>
      <c r="FDX25" s="22"/>
      <c r="FDY25" s="22"/>
      <c r="FDZ25" s="22"/>
      <c r="FEA25" s="23"/>
      <c r="FEB25" s="20"/>
      <c r="FEC25" s="22"/>
      <c r="FED25" s="22"/>
      <c r="FEE25" s="22"/>
      <c r="FEF25" s="22"/>
      <c r="FEG25" s="22"/>
      <c r="FEH25" s="23"/>
      <c r="FEI25" s="20"/>
      <c r="FEJ25" s="22"/>
      <c r="FEK25" s="22"/>
      <c r="FEL25" s="22"/>
      <c r="FEM25" s="22"/>
      <c r="FEN25" s="22"/>
      <c r="FEO25" s="23"/>
      <c r="FEP25" s="20"/>
      <c r="FEQ25" s="22"/>
      <c r="FER25" s="22"/>
      <c r="FES25" s="22"/>
      <c r="FET25" s="22"/>
      <c r="FEU25" s="22"/>
      <c r="FEV25" s="23"/>
      <c r="FEW25" s="20"/>
      <c r="FEX25" s="22"/>
      <c r="FEY25" s="22"/>
      <c r="FEZ25" s="22"/>
      <c r="FFA25" s="22"/>
      <c r="FFB25" s="22"/>
      <c r="FFC25" s="23"/>
      <c r="FFD25" s="20"/>
      <c r="FFE25" s="22"/>
      <c r="FFF25" s="22"/>
      <c r="FFG25" s="22"/>
      <c r="FFH25" s="22"/>
      <c r="FFI25" s="22"/>
      <c r="FFJ25" s="23"/>
      <c r="FFK25" s="20"/>
      <c r="FFL25" s="22"/>
      <c r="FFM25" s="22"/>
      <c r="FFN25" s="22"/>
      <c r="FFO25" s="22"/>
      <c r="FFP25" s="22"/>
      <c r="FFQ25" s="23"/>
      <c r="FFR25" s="20"/>
      <c r="FFS25" s="22"/>
      <c r="FFT25" s="22"/>
      <c r="FFU25" s="22"/>
      <c r="FFV25" s="22"/>
      <c r="FFW25" s="22"/>
      <c r="FFX25" s="23"/>
      <c r="FFY25" s="20"/>
      <c r="FFZ25" s="22"/>
      <c r="FGA25" s="22"/>
      <c r="FGB25" s="22"/>
      <c r="FGC25" s="22"/>
      <c r="FGD25" s="22"/>
      <c r="FGE25" s="23"/>
      <c r="FGF25" s="20"/>
      <c r="FGG25" s="22"/>
      <c r="FGH25" s="22"/>
      <c r="FGI25" s="22"/>
      <c r="FGJ25" s="22"/>
      <c r="FGK25" s="22"/>
      <c r="FGL25" s="23"/>
      <c r="FGM25" s="20"/>
      <c r="FGN25" s="22"/>
      <c r="FGO25" s="22"/>
      <c r="FGP25" s="22"/>
      <c r="FGQ25" s="22"/>
      <c r="FGR25" s="22"/>
      <c r="FGS25" s="23"/>
      <c r="FGT25" s="20"/>
      <c r="FGU25" s="22"/>
      <c r="FGV25" s="22"/>
      <c r="FGW25" s="22"/>
      <c r="FGX25" s="22"/>
      <c r="FGY25" s="22"/>
      <c r="FGZ25" s="23"/>
      <c r="FHA25" s="20"/>
      <c r="FHB25" s="22"/>
      <c r="FHC25" s="22"/>
      <c r="FHD25" s="22"/>
      <c r="FHE25" s="22"/>
      <c r="FHF25" s="22"/>
      <c r="FHG25" s="23"/>
      <c r="FHH25" s="20"/>
      <c r="FHI25" s="22"/>
      <c r="FHJ25" s="22"/>
      <c r="FHK25" s="22"/>
      <c r="FHL25" s="22"/>
      <c r="FHM25" s="22"/>
      <c r="FHN25" s="23"/>
      <c r="FHO25" s="20"/>
      <c r="FHP25" s="22"/>
      <c r="FHQ25" s="22"/>
      <c r="FHR25" s="22"/>
      <c r="FHS25" s="22"/>
      <c r="FHT25" s="22"/>
      <c r="FHU25" s="23"/>
      <c r="FHV25" s="20"/>
      <c r="FHW25" s="22"/>
      <c r="FHX25" s="22"/>
      <c r="FHY25" s="22"/>
      <c r="FHZ25" s="22"/>
      <c r="FIA25" s="22"/>
      <c r="FIB25" s="23"/>
      <c r="FIC25" s="20"/>
      <c r="FID25" s="22"/>
      <c r="FIE25" s="22"/>
      <c r="FIF25" s="22"/>
      <c r="FIG25" s="22"/>
      <c r="FIH25" s="22"/>
      <c r="FII25" s="23"/>
      <c r="FIJ25" s="20"/>
      <c r="FIK25" s="22"/>
      <c r="FIL25" s="22"/>
      <c r="FIM25" s="22"/>
      <c r="FIN25" s="22"/>
      <c r="FIO25" s="22"/>
      <c r="FIP25" s="23"/>
      <c r="FIQ25" s="20"/>
      <c r="FIR25" s="22"/>
      <c r="FIS25" s="22"/>
      <c r="FIT25" s="22"/>
      <c r="FIU25" s="22"/>
      <c r="FIV25" s="22"/>
      <c r="FIW25" s="23"/>
      <c r="FIX25" s="20"/>
      <c r="FIY25" s="22"/>
      <c r="FIZ25" s="22"/>
      <c r="FJA25" s="22"/>
      <c r="FJB25" s="22"/>
      <c r="FJC25" s="22"/>
      <c r="FJD25" s="23"/>
      <c r="FJE25" s="20"/>
      <c r="FJF25" s="22"/>
      <c r="FJG25" s="22"/>
      <c r="FJH25" s="22"/>
      <c r="FJI25" s="22"/>
      <c r="FJJ25" s="22"/>
      <c r="FJK25" s="23"/>
      <c r="FJL25" s="20"/>
      <c r="FJM25" s="22"/>
      <c r="FJN25" s="22"/>
      <c r="FJO25" s="22"/>
      <c r="FJP25" s="22"/>
      <c r="FJQ25" s="22"/>
      <c r="FJR25" s="23"/>
      <c r="FJS25" s="20"/>
      <c r="FJT25" s="22"/>
      <c r="FJU25" s="22"/>
      <c r="FJV25" s="22"/>
      <c r="FJW25" s="22"/>
      <c r="FJX25" s="22"/>
      <c r="FJY25" s="23"/>
      <c r="FJZ25" s="20"/>
      <c r="FKA25" s="22"/>
      <c r="FKB25" s="22"/>
      <c r="FKC25" s="22"/>
      <c r="FKD25" s="22"/>
      <c r="FKE25" s="22"/>
      <c r="FKF25" s="23"/>
      <c r="FKG25" s="20"/>
      <c r="FKH25" s="22"/>
      <c r="FKI25" s="22"/>
      <c r="FKJ25" s="22"/>
      <c r="FKK25" s="22"/>
      <c r="FKL25" s="22"/>
      <c r="FKM25" s="23"/>
      <c r="FKN25" s="20"/>
      <c r="FKO25" s="22"/>
      <c r="FKP25" s="22"/>
      <c r="FKQ25" s="22"/>
      <c r="FKR25" s="22"/>
      <c r="FKS25" s="22"/>
      <c r="FKT25" s="23"/>
      <c r="FKU25" s="20"/>
      <c r="FKV25" s="22"/>
      <c r="FKW25" s="22"/>
      <c r="FKX25" s="22"/>
      <c r="FKY25" s="22"/>
      <c r="FKZ25" s="22"/>
      <c r="FLA25" s="23"/>
      <c r="FLB25" s="20"/>
      <c r="FLC25" s="22"/>
      <c r="FLD25" s="22"/>
      <c r="FLE25" s="22"/>
      <c r="FLF25" s="22"/>
      <c r="FLG25" s="22"/>
      <c r="FLH25" s="23"/>
      <c r="FLI25" s="20"/>
      <c r="FLJ25" s="22"/>
      <c r="FLK25" s="22"/>
      <c r="FLL25" s="22"/>
      <c r="FLM25" s="22"/>
      <c r="FLN25" s="22"/>
      <c r="FLO25" s="23"/>
      <c r="FLP25" s="20"/>
      <c r="FLQ25" s="22"/>
      <c r="FLR25" s="22"/>
      <c r="FLS25" s="22"/>
      <c r="FLT25" s="22"/>
      <c r="FLU25" s="22"/>
      <c r="FLV25" s="23"/>
      <c r="FLW25" s="20"/>
      <c r="FLX25" s="22"/>
      <c r="FLY25" s="22"/>
      <c r="FLZ25" s="22"/>
      <c r="FMA25" s="22"/>
      <c r="FMB25" s="22"/>
      <c r="FMC25" s="23"/>
      <c r="FMD25" s="20"/>
      <c r="FME25" s="22"/>
      <c r="FMF25" s="22"/>
      <c r="FMG25" s="22"/>
      <c r="FMH25" s="22"/>
      <c r="FMI25" s="22"/>
      <c r="FMJ25" s="23"/>
      <c r="FMK25" s="20"/>
      <c r="FML25" s="22"/>
      <c r="FMM25" s="22"/>
      <c r="FMN25" s="22"/>
      <c r="FMO25" s="22"/>
      <c r="FMP25" s="22"/>
      <c r="FMQ25" s="23"/>
      <c r="FMR25" s="20"/>
      <c r="FMS25" s="22"/>
      <c r="FMT25" s="22"/>
      <c r="FMU25" s="22"/>
      <c r="FMV25" s="22"/>
      <c r="FMW25" s="22"/>
      <c r="FMX25" s="23"/>
      <c r="FMY25" s="20"/>
      <c r="FMZ25" s="22"/>
      <c r="FNA25" s="22"/>
      <c r="FNB25" s="22"/>
      <c r="FNC25" s="22"/>
      <c r="FND25" s="22"/>
      <c r="FNE25" s="23"/>
      <c r="FNF25" s="20"/>
      <c r="FNG25" s="22"/>
      <c r="FNH25" s="22"/>
      <c r="FNI25" s="22"/>
      <c r="FNJ25" s="22"/>
      <c r="FNK25" s="22"/>
      <c r="FNL25" s="23"/>
      <c r="FNM25" s="20"/>
      <c r="FNN25" s="22"/>
      <c r="FNO25" s="22"/>
      <c r="FNP25" s="22"/>
      <c r="FNQ25" s="22"/>
      <c r="FNR25" s="22"/>
      <c r="FNS25" s="23"/>
      <c r="FNT25" s="20"/>
      <c r="FNU25" s="22"/>
      <c r="FNV25" s="22"/>
      <c r="FNW25" s="22"/>
      <c r="FNX25" s="22"/>
      <c r="FNY25" s="22"/>
      <c r="FNZ25" s="23"/>
      <c r="FOA25" s="20"/>
      <c r="FOB25" s="22"/>
      <c r="FOC25" s="22"/>
      <c r="FOD25" s="22"/>
      <c r="FOE25" s="22"/>
      <c r="FOF25" s="22"/>
      <c r="FOG25" s="23"/>
      <c r="FOH25" s="20"/>
      <c r="FOI25" s="22"/>
      <c r="FOJ25" s="22"/>
      <c r="FOK25" s="22"/>
      <c r="FOL25" s="22"/>
      <c r="FOM25" s="22"/>
      <c r="FON25" s="23"/>
      <c r="FOO25" s="20"/>
      <c r="FOP25" s="22"/>
      <c r="FOQ25" s="22"/>
      <c r="FOR25" s="22"/>
      <c r="FOS25" s="22"/>
      <c r="FOT25" s="22"/>
      <c r="FOU25" s="23"/>
      <c r="FOV25" s="20"/>
      <c r="FOW25" s="22"/>
      <c r="FOX25" s="22"/>
      <c r="FOY25" s="22"/>
      <c r="FOZ25" s="22"/>
      <c r="FPA25" s="22"/>
      <c r="FPB25" s="23"/>
      <c r="FPC25" s="20"/>
      <c r="FPD25" s="22"/>
      <c r="FPE25" s="22"/>
      <c r="FPF25" s="22"/>
      <c r="FPG25" s="22"/>
      <c r="FPH25" s="22"/>
      <c r="FPI25" s="23"/>
      <c r="FPJ25" s="20"/>
      <c r="FPK25" s="22"/>
      <c r="FPL25" s="22"/>
      <c r="FPM25" s="22"/>
      <c r="FPN25" s="22"/>
      <c r="FPO25" s="22"/>
      <c r="FPP25" s="23"/>
      <c r="FPQ25" s="20"/>
      <c r="FPR25" s="22"/>
      <c r="FPS25" s="22"/>
      <c r="FPT25" s="22"/>
      <c r="FPU25" s="22"/>
      <c r="FPV25" s="22"/>
      <c r="FPW25" s="23"/>
      <c r="FPX25" s="20"/>
      <c r="FPY25" s="22"/>
      <c r="FPZ25" s="22"/>
      <c r="FQA25" s="22"/>
      <c r="FQB25" s="22"/>
      <c r="FQC25" s="22"/>
      <c r="FQD25" s="23"/>
      <c r="FQE25" s="20"/>
      <c r="FQF25" s="22"/>
      <c r="FQG25" s="22"/>
      <c r="FQH25" s="22"/>
      <c r="FQI25" s="22"/>
      <c r="FQJ25" s="22"/>
      <c r="FQK25" s="23"/>
      <c r="FQL25" s="20"/>
      <c r="FQM25" s="22"/>
      <c r="FQN25" s="22"/>
      <c r="FQO25" s="22"/>
      <c r="FQP25" s="22"/>
      <c r="FQQ25" s="22"/>
      <c r="FQR25" s="23"/>
      <c r="FQS25" s="20"/>
      <c r="FQT25" s="22"/>
      <c r="FQU25" s="22"/>
      <c r="FQV25" s="22"/>
      <c r="FQW25" s="22"/>
      <c r="FQX25" s="22"/>
      <c r="FQY25" s="23"/>
      <c r="FQZ25" s="20"/>
      <c r="FRA25" s="22"/>
      <c r="FRB25" s="22"/>
      <c r="FRC25" s="22"/>
      <c r="FRD25" s="22"/>
      <c r="FRE25" s="22"/>
      <c r="FRF25" s="23"/>
      <c r="FRG25" s="20"/>
      <c r="FRH25" s="22"/>
      <c r="FRI25" s="22"/>
      <c r="FRJ25" s="22"/>
      <c r="FRK25" s="22"/>
      <c r="FRL25" s="22"/>
      <c r="FRM25" s="23"/>
      <c r="FRN25" s="20"/>
      <c r="FRO25" s="22"/>
      <c r="FRP25" s="22"/>
      <c r="FRQ25" s="22"/>
      <c r="FRR25" s="22"/>
      <c r="FRS25" s="22"/>
      <c r="FRT25" s="23"/>
      <c r="FRU25" s="20"/>
      <c r="FRV25" s="22"/>
      <c r="FRW25" s="22"/>
      <c r="FRX25" s="22"/>
      <c r="FRY25" s="22"/>
      <c r="FRZ25" s="22"/>
      <c r="FSA25" s="23"/>
      <c r="FSB25" s="20"/>
      <c r="FSC25" s="22"/>
      <c r="FSD25" s="22"/>
      <c r="FSE25" s="22"/>
      <c r="FSF25" s="22"/>
      <c r="FSG25" s="22"/>
      <c r="FSH25" s="23"/>
      <c r="FSI25" s="20"/>
      <c r="FSJ25" s="22"/>
      <c r="FSK25" s="22"/>
      <c r="FSL25" s="22"/>
      <c r="FSM25" s="22"/>
      <c r="FSN25" s="22"/>
      <c r="FSO25" s="23"/>
      <c r="FSP25" s="20"/>
      <c r="FSQ25" s="22"/>
      <c r="FSR25" s="22"/>
      <c r="FSS25" s="22"/>
      <c r="FST25" s="22"/>
      <c r="FSU25" s="22"/>
      <c r="FSV25" s="23"/>
      <c r="FSW25" s="20"/>
      <c r="FSX25" s="22"/>
      <c r="FSY25" s="22"/>
      <c r="FSZ25" s="22"/>
      <c r="FTA25" s="22"/>
      <c r="FTB25" s="22"/>
      <c r="FTC25" s="23"/>
      <c r="FTD25" s="20"/>
      <c r="FTE25" s="22"/>
      <c r="FTF25" s="22"/>
      <c r="FTG25" s="22"/>
      <c r="FTH25" s="22"/>
      <c r="FTI25" s="22"/>
      <c r="FTJ25" s="23"/>
      <c r="FTK25" s="20"/>
      <c r="FTL25" s="22"/>
      <c r="FTM25" s="22"/>
      <c r="FTN25" s="22"/>
      <c r="FTO25" s="22"/>
      <c r="FTP25" s="22"/>
      <c r="FTQ25" s="23"/>
      <c r="FTR25" s="20"/>
      <c r="FTS25" s="22"/>
      <c r="FTT25" s="22"/>
      <c r="FTU25" s="22"/>
      <c r="FTV25" s="22"/>
      <c r="FTW25" s="22"/>
      <c r="FTX25" s="23"/>
      <c r="FTY25" s="20"/>
      <c r="FTZ25" s="22"/>
      <c r="FUA25" s="22"/>
      <c r="FUB25" s="22"/>
      <c r="FUC25" s="22"/>
      <c r="FUD25" s="22"/>
      <c r="FUE25" s="23"/>
      <c r="FUF25" s="20"/>
      <c r="FUG25" s="22"/>
      <c r="FUH25" s="22"/>
      <c r="FUI25" s="22"/>
      <c r="FUJ25" s="22"/>
      <c r="FUK25" s="22"/>
      <c r="FUL25" s="23"/>
      <c r="FUM25" s="20"/>
      <c r="FUN25" s="22"/>
      <c r="FUO25" s="22"/>
      <c r="FUP25" s="22"/>
      <c r="FUQ25" s="22"/>
      <c r="FUR25" s="22"/>
      <c r="FUS25" s="23"/>
      <c r="FUT25" s="20"/>
      <c r="FUU25" s="22"/>
      <c r="FUV25" s="22"/>
      <c r="FUW25" s="22"/>
      <c r="FUX25" s="22"/>
      <c r="FUY25" s="22"/>
      <c r="FUZ25" s="23"/>
      <c r="FVA25" s="20"/>
      <c r="FVB25" s="22"/>
      <c r="FVC25" s="22"/>
      <c r="FVD25" s="22"/>
      <c r="FVE25" s="22"/>
      <c r="FVF25" s="22"/>
      <c r="FVG25" s="23"/>
      <c r="FVH25" s="20"/>
      <c r="FVI25" s="22"/>
      <c r="FVJ25" s="22"/>
      <c r="FVK25" s="22"/>
      <c r="FVL25" s="22"/>
      <c r="FVM25" s="22"/>
      <c r="FVN25" s="23"/>
      <c r="FVO25" s="20"/>
      <c r="FVP25" s="22"/>
      <c r="FVQ25" s="22"/>
      <c r="FVR25" s="22"/>
      <c r="FVS25" s="22"/>
      <c r="FVT25" s="22"/>
      <c r="FVU25" s="23"/>
      <c r="FVV25" s="20"/>
      <c r="FVW25" s="22"/>
      <c r="FVX25" s="22"/>
      <c r="FVY25" s="22"/>
      <c r="FVZ25" s="22"/>
      <c r="FWA25" s="22"/>
      <c r="FWB25" s="23"/>
      <c r="FWC25" s="20"/>
      <c r="FWD25" s="22"/>
      <c r="FWE25" s="22"/>
      <c r="FWF25" s="22"/>
      <c r="FWG25" s="22"/>
      <c r="FWH25" s="22"/>
      <c r="FWI25" s="23"/>
      <c r="FWJ25" s="20"/>
      <c r="FWK25" s="22"/>
      <c r="FWL25" s="22"/>
      <c r="FWM25" s="22"/>
      <c r="FWN25" s="22"/>
      <c r="FWO25" s="22"/>
      <c r="FWP25" s="23"/>
      <c r="FWQ25" s="20"/>
      <c r="FWR25" s="22"/>
      <c r="FWS25" s="22"/>
      <c r="FWT25" s="22"/>
      <c r="FWU25" s="22"/>
      <c r="FWV25" s="22"/>
      <c r="FWW25" s="23"/>
      <c r="FWX25" s="20"/>
      <c r="FWY25" s="22"/>
      <c r="FWZ25" s="22"/>
      <c r="FXA25" s="22"/>
      <c r="FXB25" s="22"/>
      <c r="FXC25" s="22"/>
      <c r="FXD25" s="23"/>
      <c r="FXE25" s="20"/>
      <c r="FXF25" s="22"/>
      <c r="FXG25" s="22"/>
      <c r="FXH25" s="22"/>
      <c r="FXI25" s="22"/>
      <c r="FXJ25" s="22"/>
      <c r="FXK25" s="23"/>
      <c r="FXL25" s="20"/>
      <c r="FXM25" s="22"/>
      <c r="FXN25" s="22"/>
      <c r="FXO25" s="22"/>
      <c r="FXP25" s="22"/>
      <c r="FXQ25" s="22"/>
      <c r="FXR25" s="23"/>
      <c r="FXS25" s="20"/>
      <c r="FXT25" s="22"/>
      <c r="FXU25" s="22"/>
      <c r="FXV25" s="22"/>
      <c r="FXW25" s="22"/>
      <c r="FXX25" s="22"/>
      <c r="FXY25" s="23"/>
      <c r="FXZ25" s="20"/>
      <c r="FYA25" s="22"/>
      <c r="FYB25" s="22"/>
      <c r="FYC25" s="22"/>
      <c r="FYD25" s="22"/>
      <c r="FYE25" s="22"/>
      <c r="FYF25" s="23"/>
      <c r="FYG25" s="20"/>
      <c r="FYH25" s="22"/>
      <c r="FYI25" s="22"/>
      <c r="FYJ25" s="22"/>
      <c r="FYK25" s="22"/>
      <c r="FYL25" s="22"/>
      <c r="FYM25" s="23"/>
      <c r="FYN25" s="20"/>
      <c r="FYO25" s="22"/>
      <c r="FYP25" s="22"/>
      <c r="FYQ25" s="22"/>
      <c r="FYR25" s="22"/>
      <c r="FYS25" s="22"/>
      <c r="FYT25" s="23"/>
      <c r="FYU25" s="20"/>
      <c r="FYV25" s="22"/>
      <c r="FYW25" s="22"/>
      <c r="FYX25" s="22"/>
      <c r="FYY25" s="22"/>
      <c r="FYZ25" s="22"/>
      <c r="FZA25" s="23"/>
      <c r="FZB25" s="20"/>
      <c r="FZC25" s="22"/>
      <c r="FZD25" s="22"/>
      <c r="FZE25" s="22"/>
      <c r="FZF25" s="22"/>
      <c r="FZG25" s="22"/>
      <c r="FZH25" s="23"/>
      <c r="FZI25" s="20"/>
      <c r="FZJ25" s="22"/>
      <c r="FZK25" s="22"/>
      <c r="FZL25" s="22"/>
      <c r="FZM25" s="22"/>
      <c r="FZN25" s="22"/>
      <c r="FZO25" s="23"/>
      <c r="FZP25" s="20"/>
      <c r="FZQ25" s="22"/>
      <c r="FZR25" s="22"/>
      <c r="FZS25" s="22"/>
      <c r="FZT25" s="22"/>
      <c r="FZU25" s="22"/>
      <c r="FZV25" s="23"/>
      <c r="FZW25" s="20"/>
      <c r="FZX25" s="22"/>
      <c r="FZY25" s="22"/>
      <c r="FZZ25" s="22"/>
      <c r="GAA25" s="22"/>
      <c r="GAB25" s="22"/>
      <c r="GAC25" s="23"/>
      <c r="GAD25" s="20"/>
      <c r="GAE25" s="22"/>
      <c r="GAF25" s="22"/>
      <c r="GAG25" s="22"/>
      <c r="GAH25" s="22"/>
      <c r="GAI25" s="22"/>
      <c r="GAJ25" s="23"/>
      <c r="GAK25" s="20"/>
      <c r="GAL25" s="22"/>
      <c r="GAM25" s="22"/>
      <c r="GAN25" s="22"/>
      <c r="GAO25" s="22"/>
      <c r="GAP25" s="22"/>
      <c r="GAQ25" s="23"/>
      <c r="GAR25" s="20"/>
      <c r="GAS25" s="22"/>
      <c r="GAT25" s="22"/>
      <c r="GAU25" s="22"/>
      <c r="GAV25" s="22"/>
      <c r="GAW25" s="22"/>
      <c r="GAX25" s="23"/>
      <c r="GAY25" s="20"/>
      <c r="GAZ25" s="22"/>
      <c r="GBA25" s="22"/>
      <c r="GBB25" s="22"/>
      <c r="GBC25" s="22"/>
      <c r="GBD25" s="22"/>
      <c r="GBE25" s="23"/>
      <c r="GBF25" s="20"/>
      <c r="GBG25" s="22"/>
      <c r="GBH25" s="22"/>
      <c r="GBI25" s="22"/>
      <c r="GBJ25" s="22"/>
      <c r="GBK25" s="22"/>
      <c r="GBL25" s="23"/>
      <c r="GBM25" s="20"/>
      <c r="GBN25" s="22"/>
      <c r="GBO25" s="22"/>
      <c r="GBP25" s="22"/>
      <c r="GBQ25" s="22"/>
      <c r="GBR25" s="22"/>
      <c r="GBS25" s="23"/>
      <c r="GBT25" s="20"/>
      <c r="GBU25" s="22"/>
      <c r="GBV25" s="22"/>
      <c r="GBW25" s="22"/>
      <c r="GBX25" s="22"/>
      <c r="GBY25" s="22"/>
      <c r="GBZ25" s="23"/>
      <c r="GCA25" s="20"/>
      <c r="GCB25" s="22"/>
      <c r="GCC25" s="22"/>
      <c r="GCD25" s="22"/>
      <c r="GCE25" s="22"/>
      <c r="GCF25" s="22"/>
      <c r="GCG25" s="23"/>
      <c r="GCH25" s="20"/>
      <c r="GCI25" s="22"/>
      <c r="GCJ25" s="22"/>
      <c r="GCK25" s="22"/>
      <c r="GCL25" s="22"/>
      <c r="GCM25" s="22"/>
      <c r="GCN25" s="23"/>
      <c r="GCO25" s="20"/>
      <c r="GCP25" s="22"/>
      <c r="GCQ25" s="22"/>
      <c r="GCR25" s="22"/>
      <c r="GCS25" s="22"/>
      <c r="GCT25" s="22"/>
      <c r="GCU25" s="23"/>
      <c r="GCV25" s="20"/>
      <c r="GCW25" s="22"/>
      <c r="GCX25" s="22"/>
      <c r="GCY25" s="22"/>
      <c r="GCZ25" s="22"/>
      <c r="GDA25" s="22"/>
      <c r="GDB25" s="23"/>
      <c r="GDC25" s="20"/>
      <c r="GDD25" s="22"/>
      <c r="GDE25" s="22"/>
      <c r="GDF25" s="22"/>
      <c r="GDG25" s="22"/>
      <c r="GDH25" s="22"/>
      <c r="GDI25" s="23"/>
      <c r="GDJ25" s="20"/>
      <c r="GDK25" s="22"/>
      <c r="GDL25" s="22"/>
      <c r="GDM25" s="22"/>
      <c r="GDN25" s="22"/>
      <c r="GDO25" s="22"/>
      <c r="GDP25" s="23"/>
      <c r="GDQ25" s="20"/>
      <c r="GDR25" s="22"/>
      <c r="GDS25" s="22"/>
      <c r="GDT25" s="22"/>
      <c r="GDU25" s="22"/>
      <c r="GDV25" s="22"/>
      <c r="GDW25" s="23"/>
      <c r="GDX25" s="20"/>
      <c r="GDY25" s="22"/>
      <c r="GDZ25" s="22"/>
      <c r="GEA25" s="22"/>
      <c r="GEB25" s="22"/>
      <c r="GEC25" s="22"/>
      <c r="GED25" s="23"/>
      <c r="GEE25" s="20"/>
      <c r="GEF25" s="22"/>
      <c r="GEG25" s="22"/>
      <c r="GEH25" s="22"/>
      <c r="GEI25" s="22"/>
      <c r="GEJ25" s="22"/>
      <c r="GEK25" s="23"/>
      <c r="GEL25" s="20"/>
      <c r="GEM25" s="22"/>
      <c r="GEN25" s="22"/>
      <c r="GEO25" s="22"/>
      <c r="GEP25" s="22"/>
      <c r="GEQ25" s="22"/>
      <c r="GER25" s="23"/>
      <c r="GES25" s="20"/>
      <c r="GET25" s="22"/>
      <c r="GEU25" s="22"/>
      <c r="GEV25" s="22"/>
      <c r="GEW25" s="22"/>
      <c r="GEX25" s="22"/>
      <c r="GEY25" s="23"/>
      <c r="GEZ25" s="20"/>
      <c r="GFA25" s="22"/>
      <c r="GFB25" s="22"/>
      <c r="GFC25" s="22"/>
      <c r="GFD25" s="22"/>
      <c r="GFE25" s="22"/>
      <c r="GFF25" s="23"/>
      <c r="GFG25" s="20"/>
      <c r="GFH25" s="22"/>
      <c r="GFI25" s="22"/>
      <c r="GFJ25" s="22"/>
      <c r="GFK25" s="22"/>
      <c r="GFL25" s="22"/>
      <c r="GFM25" s="23"/>
      <c r="GFN25" s="20"/>
      <c r="GFO25" s="22"/>
      <c r="GFP25" s="22"/>
      <c r="GFQ25" s="22"/>
      <c r="GFR25" s="22"/>
      <c r="GFS25" s="22"/>
      <c r="GFT25" s="23"/>
      <c r="GFU25" s="20"/>
      <c r="GFV25" s="22"/>
      <c r="GFW25" s="22"/>
      <c r="GFX25" s="22"/>
      <c r="GFY25" s="22"/>
      <c r="GFZ25" s="22"/>
      <c r="GGA25" s="23"/>
      <c r="GGB25" s="20"/>
      <c r="GGC25" s="22"/>
      <c r="GGD25" s="22"/>
      <c r="GGE25" s="22"/>
      <c r="GGF25" s="22"/>
      <c r="GGG25" s="22"/>
      <c r="GGH25" s="23"/>
      <c r="GGI25" s="20"/>
      <c r="GGJ25" s="22"/>
      <c r="GGK25" s="22"/>
      <c r="GGL25" s="22"/>
      <c r="GGM25" s="22"/>
      <c r="GGN25" s="22"/>
      <c r="GGO25" s="23"/>
      <c r="GGP25" s="20"/>
      <c r="GGQ25" s="22"/>
      <c r="GGR25" s="22"/>
      <c r="GGS25" s="22"/>
      <c r="GGT25" s="22"/>
      <c r="GGU25" s="22"/>
      <c r="GGV25" s="23"/>
      <c r="GGW25" s="20"/>
      <c r="GGX25" s="22"/>
      <c r="GGY25" s="22"/>
      <c r="GGZ25" s="22"/>
      <c r="GHA25" s="22"/>
      <c r="GHB25" s="22"/>
      <c r="GHC25" s="23"/>
      <c r="GHD25" s="20"/>
      <c r="GHE25" s="22"/>
      <c r="GHF25" s="22"/>
      <c r="GHG25" s="22"/>
      <c r="GHH25" s="22"/>
      <c r="GHI25" s="22"/>
      <c r="GHJ25" s="23"/>
      <c r="GHK25" s="20"/>
      <c r="GHL25" s="22"/>
      <c r="GHM25" s="22"/>
      <c r="GHN25" s="22"/>
      <c r="GHO25" s="22"/>
      <c r="GHP25" s="22"/>
      <c r="GHQ25" s="23"/>
      <c r="GHR25" s="20"/>
      <c r="GHS25" s="22"/>
      <c r="GHT25" s="22"/>
      <c r="GHU25" s="22"/>
      <c r="GHV25" s="22"/>
      <c r="GHW25" s="22"/>
      <c r="GHX25" s="23"/>
      <c r="GHY25" s="20"/>
      <c r="GHZ25" s="22"/>
      <c r="GIA25" s="22"/>
      <c r="GIB25" s="22"/>
      <c r="GIC25" s="22"/>
      <c r="GID25" s="22"/>
      <c r="GIE25" s="23"/>
      <c r="GIF25" s="20"/>
      <c r="GIG25" s="22"/>
      <c r="GIH25" s="22"/>
      <c r="GII25" s="22"/>
      <c r="GIJ25" s="22"/>
      <c r="GIK25" s="22"/>
      <c r="GIL25" s="23"/>
      <c r="GIM25" s="20"/>
      <c r="GIN25" s="22"/>
      <c r="GIO25" s="22"/>
      <c r="GIP25" s="22"/>
      <c r="GIQ25" s="22"/>
      <c r="GIR25" s="22"/>
      <c r="GIS25" s="23"/>
      <c r="GIT25" s="20"/>
      <c r="GIU25" s="22"/>
      <c r="GIV25" s="22"/>
      <c r="GIW25" s="22"/>
      <c r="GIX25" s="22"/>
      <c r="GIY25" s="22"/>
      <c r="GIZ25" s="23"/>
      <c r="GJA25" s="20"/>
      <c r="GJB25" s="22"/>
      <c r="GJC25" s="22"/>
      <c r="GJD25" s="22"/>
      <c r="GJE25" s="22"/>
      <c r="GJF25" s="22"/>
      <c r="GJG25" s="23"/>
      <c r="GJH25" s="20"/>
      <c r="GJI25" s="22"/>
      <c r="GJJ25" s="22"/>
      <c r="GJK25" s="22"/>
      <c r="GJL25" s="22"/>
      <c r="GJM25" s="22"/>
      <c r="GJN25" s="23"/>
      <c r="GJO25" s="20"/>
      <c r="GJP25" s="22"/>
      <c r="GJQ25" s="22"/>
      <c r="GJR25" s="22"/>
      <c r="GJS25" s="22"/>
      <c r="GJT25" s="22"/>
      <c r="GJU25" s="23"/>
      <c r="GJV25" s="20"/>
      <c r="GJW25" s="22"/>
      <c r="GJX25" s="22"/>
      <c r="GJY25" s="22"/>
      <c r="GJZ25" s="22"/>
      <c r="GKA25" s="22"/>
      <c r="GKB25" s="23"/>
      <c r="GKC25" s="20"/>
      <c r="GKD25" s="22"/>
      <c r="GKE25" s="22"/>
      <c r="GKF25" s="22"/>
      <c r="GKG25" s="22"/>
      <c r="GKH25" s="22"/>
      <c r="GKI25" s="23"/>
      <c r="GKJ25" s="20"/>
      <c r="GKK25" s="22"/>
      <c r="GKL25" s="22"/>
      <c r="GKM25" s="22"/>
      <c r="GKN25" s="22"/>
      <c r="GKO25" s="22"/>
      <c r="GKP25" s="23"/>
      <c r="GKQ25" s="20"/>
      <c r="GKR25" s="22"/>
      <c r="GKS25" s="22"/>
      <c r="GKT25" s="22"/>
      <c r="GKU25" s="22"/>
      <c r="GKV25" s="22"/>
      <c r="GKW25" s="23"/>
      <c r="GKX25" s="20"/>
      <c r="GKY25" s="22"/>
      <c r="GKZ25" s="22"/>
      <c r="GLA25" s="22"/>
      <c r="GLB25" s="22"/>
      <c r="GLC25" s="22"/>
      <c r="GLD25" s="23"/>
      <c r="GLE25" s="20"/>
      <c r="GLF25" s="22"/>
      <c r="GLG25" s="22"/>
      <c r="GLH25" s="22"/>
      <c r="GLI25" s="22"/>
      <c r="GLJ25" s="22"/>
      <c r="GLK25" s="23"/>
      <c r="GLL25" s="20"/>
      <c r="GLM25" s="22"/>
      <c r="GLN25" s="22"/>
      <c r="GLO25" s="22"/>
      <c r="GLP25" s="22"/>
      <c r="GLQ25" s="22"/>
      <c r="GLR25" s="23"/>
      <c r="GLS25" s="20"/>
      <c r="GLT25" s="22"/>
      <c r="GLU25" s="22"/>
      <c r="GLV25" s="22"/>
      <c r="GLW25" s="22"/>
      <c r="GLX25" s="22"/>
      <c r="GLY25" s="23"/>
      <c r="GLZ25" s="20"/>
      <c r="GMA25" s="22"/>
      <c r="GMB25" s="22"/>
      <c r="GMC25" s="22"/>
      <c r="GMD25" s="22"/>
      <c r="GME25" s="22"/>
      <c r="GMF25" s="23"/>
      <c r="GMG25" s="20"/>
      <c r="GMH25" s="22"/>
      <c r="GMI25" s="22"/>
      <c r="GMJ25" s="22"/>
      <c r="GMK25" s="22"/>
      <c r="GML25" s="22"/>
      <c r="GMM25" s="23"/>
      <c r="GMN25" s="20"/>
      <c r="GMO25" s="22"/>
      <c r="GMP25" s="22"/>
      <c r="GMQ25" s="22"/>
      <c r="GMR25" s="22"/>
      <c r="GMS25" s="22"/>
      <c r="GMT25" s="23"/>
      <c r="GMU25" s="20"/>
      <c r="GMV25" s="22"/>
      <c r="GMW25" s="22"/>
      <c r="GMX25" s="22"/>
      <c r="GMY25" s="22"/>
      <c r="GMZ25" s="22"/>
      <c r="GNA25" s="23"/>
      <c r="GNB25" s="20"/>
      <c r="GNC25" s="22"/>
      <c r="GND25" s="22"/>
      <c r="GNE25" s="22"/>
      <c r="GNF25" s="22"/>
      <c r="GNG25" s="22"/>
      <c r="GNH25" s="23"/>
      <c r="GNI25" s="20"/>
      <c r="GNJ25" s="22"/>
      <c r="GNK25" s="22"/>
      <c r="GNL25" s="22"/>
      <c r="GNM25" s="22"/>
      <c r="GNN25" s="22"/>
      <c r="GNO25" s="23"/>
      <c r="GNP25" s="20"/>
      <c r="GNQ25" s="22"/>
      <c r="GNR25" s="22"/>
      <c r="GNS25" s="22"/>
      <c r="GNT25" s="22"/>
      <c r="GNU25" s="22"/>
      <c r="GNV25" s="23"/>
      <c r="GNW25" s="20"/>
      <c r="GNX25" s="22"/>
      <c r="GNY25" s="22"/>
      <c r="GNZ25" s="22"/>
      <c r="GOA25" s="22"/>
      <c r="GOB25" s="22"/>
      <c r="GOC25" s="23"/>
      <c r="GOD25" s="20"/>
      <c r="GOE25" s="22"/>
      <c r="GOF25" s="22"/>
      <c r="GOG25" s="22"/>
      <c r="GOH25" s="22"/>
      <c r="GOI25" s="22"/>
      <c r="GOJ25" s="23"/>
      <c r="GOK25" s="20"/>
      <c r="GOL25" s="22"/>
      <c r="GOM25" s="22"/>
      <c r="GON25" s="22"/>
      <c r="GOO25" s="22"/>
      <c r="GOP25" s="22"/>
      <c r="GOQ25" s="23"/>
      <c r="GOR25" s="20"/>
      <c r="GOS25" s="22"/>
      <c r="GOT25" s="22"/>
      <c r="GOU25" s="22"/>
      <c r="GOV25" s="22"/>
      <c r="GOW25" s="22"/>
      <c r="GOX25" s="23"/>
      <c r="GOY25" s="20"/>
      <c r="GOZ25" s="22"/>
      <c r="GPA25" s="22"/>
      <c r="GPB25" s="22"/>
      <c r="GPC25" s="22"/>
      <c r="GPD25" s="22"/>
      <c r="GPE25" s="23"/>
      <c r="GPF25" s="20"/>
      <c r="GPG25" s="22"/>
      <c r="GPH25" s="22"/>
      <c r="GPI25" s="22"/>
      <c r="GPJ25" s="22"/>
      <c r="GPK25" s="22"/>
      <c r="GPL25" s="23"/>
      <c r="GPM25" s="20"/>
      <c r="GPN25" s="22"/>
      <c r="GPO25" s="22"/>
      <c r="GPP25" s="22"/>
      <c r="GPQ25" s="22"/>
      <c r="GPR25" s="22"/>
      <c r="GPS25" s="23"/>
      <c r="GPT25" s="20"/>
      <c r="GPU25" s="22"/>
      <c r="GPV25" s="22"/>
      <c r="GPW25" s="22"/>
      <c r="GPX25" s="22"/>
      <c r="GPY25" s="22"/>
      <c r="GPZ25" s="23"/>
      <c r="GQA25" s="20"/>
      <c r="GQB25" s="22"/>
      <c r="GQC25" s="22"/>
      <c r="GQD25" s="22"/>
      <c r="GQE25" s="22"/>
      <c r="GQF25" s="22"/>
      <c r="GQG25" s="23"/>
      <c r="GQH25" s="20"/>
      <c r="GQI25" s="22"/>
      <c r="GQJ25" s="22"/>
      <c r="GQK25" s="22"/>
      <c r="GQL25" s="22"/>
      <c r="GQM25" s="22"/>
      <c r="GQN25" s="23"/>
      <c r="GQO25" s="20"/>
      <c r="GQP25" s="22"/>
      <c r="GQQ25" s="22"/>
      <c r="GQR25" s="22"/>
      <c r="GQS25" s="22"/>
      <c r="GQT25" s="22"/>
      <c r="GQU25" s="23"/>
      <c r="GQV25" s="20"/>
      <c r="GQW25" s="22"/>
      <c r="GQX25" s="22"/>
      <c r="GQY25" s="22"/>
      <c r="GQZ25" s="22"/>
      <c r="GRA25" s="22"/>
      <c r="GRB25" s="23"/>
      <c r="GRC25" s="20"/>
      <c r="GRD25" s="22"/>
      <c r="GRE25" s="22"/>
      <c r="GRF25" s="22"/>
      <c r="GRG25" s="22"/>
      <c r="GRH25" s="22"/>
      <c r="GRI25" s="23"/>
      <c r="GRJ25" s="20"/>
      <c r="GRK25" s="22"/>
      <c r="GRL25" s="22"/>
      <c r="GRM25" s="22"/>
      <c r="GRN25" s="22"/>
      <c r="GRO25" s="22"/>
      <c r="GRP25" s="23"/>
      <c r="GRQ25" s="20"/>
      <c r="GRR25" s="22"/>
      <c r="GRS25" s="22"/>
      <c r="GRT25" s="22"/>
      <c r="GRU25" s="22"/>
      <c r="GRV25" s="22"/>
      <c r="GRW25" s="23"/>
      <c r="GRX25" s="20"/>
      <c r="GRY25" s="22"/>
      <c r="GRZ25" s="22"/>
      <c r="GSA25" s="22"/>
      <c r="GSB25" s="22"/>
      <c r="GSC25" s="22"/>
      <c r="GSD25" s="23"/>
      <c r="GSE25" s="20"/>
      <c r="GSF25" s="22"/>
      <c r="GSG25" s="22"/>
      <c r="GSH25" s="22"/>
      <c r="GSI25" s="22"/>
      <c r="GSJ25" s="22"/>
      <c r="GSK25" s="23"/>
      <c r="GSL25" s="20"/>
      <c r="GSM25" s="22"/>
      <c r="GSN25" s="22"/>
      <c r="GSO25" s="22"/>
      <c r="GSP25" s="22"/>
      <c r="GSQ25" s="22"/>
      <c r="GSR25" s="23"/>
      <c r="GSS25" s="20"/>
      <c r="GST25" s="22"/>
      <c r="GSU25" s="22"/>
      <c r="GSV25" s="22"/>
      <c r="GSW25" s="22"/>
      <c r="GSX25" s="22"/>
      <c r="GSY25" s="23"/>
      <c r="GSZ25" s="20"/>
      <c r="GTA25" s="22"/>
      <c r="GTB25" s="22"/>
      <c r="GTC25" s="22"/>
      <c r="GTD25" s="22"/>
      <c r="GTE25" s="22"/>
      <c r="GTF25" s="23"/>
      <c r="GTG25" s="20"/>
      <c r="GTH25" s="22"/>
      <c r="GTI25" s="22"/>
      <c r="GTJ25" s="22"/>
      <c r="GTK25" s="22"/>
      <c r="GTL25" s="22"/>
      <c r="GTM25" s="23"/>
      <c r="GTN25" s="20"/>
      <c r="GTO25" s="22"/>
      <c r="GTP25" s="22"/>
      <c r="GTQ25" s="22"/>
      <c r="GTR25" s="22"/>
      <c r="GTS25" s="22"/>
      <c r="GTT25" s="23"/>
      <c r="GTU25" s="20"/>
      <c r="GTV25" s="22"/>
      <c r="GTW25" s="22"/>
      <c r="GTX25" s="22"/>
      <c r="GTY25" s="22"/>
      <c r="GTZ25" s="22"/>
      <c r="GUA25" s="23"/>
      <c r="GUB25" s="20"/>
      <c r="GUC25" s="22"/>
      <c r="GUD25" s="22"/>
      <c r="GUE25" s="22"/>
      <c r="GUF25" s="22"/>
      <c r="GUG25" s="22"/>
      <c r="GUH25" s="23"/>
      <c r="GUI25" s="20"/>
      <c r="GUJ25" s="22"/>
      <c r="GUK25" s="22"/>
      <c r="GUL25" s="22"/>
      <c r="GUM25" s="22"/>
      <c r="GUN25" s="22"/>
      <c r="GUO25" s="23"/>
      <c r="GUP25" s="20"/>
      <c r="GUQ25" s="22"/>
      <c r="GUR25" s="22"/>
      <c r="GUS25" s="22"/>
      <c r="GUT25" s="22"/>
      <c r="GUU25" s="22"/>
      <c r="GUV25" s="23"/>
      <c r="GUW25" s="20"/>
      <c r="GUX25" s="22"/>
      <c r="GUY25" s="22"/>
      <c r="GUZ25" s="22"/>
      <c r="GVA25" s="22"/>
      <c r="GVB25" s="22"/>
      <c r="GVC25" s="23"/>
      <c r="GVD25" s="20"/>
      <c r="GVE25" s="22"/>
      <c r="GVF25" s="22"/>
      <c r="GVG25" s="22"/>
      <c r="GVH25" s="22"/>
      <c r="GVI25" s="22"/>
      <c r="GVJ25" s="23"/>
      <c r="GVK25" s="20"/>
      <c r="GVL25" s="22"/>
      <c r="GVM25" s="22"/>
      <c r="GVN25" s="22"/>
      <c r="GVO25" s="22"/>
      <c r="GVP25" s="22"/>
      <c r="GVQ25" s="23"/>
      <c r="GVR25" s="20"/>
      <c r="GVS25" s="22"/>
      <c r="GVT25" s="22"/>
      <c r="GVU25" s="22"/>
      <c r="GVV25" s="22"/>
      <c r="GVW25" s="22"/>
      <c r="GVX25" s="23"/>
      <c r="GVY25" s="20"/>
      <c r="GVZ25" s="22"/>
      <c r="GWA25" s="22"/>
      <c r="GWB25" s="22"/>
      <c r="GWC25" s="22"/>
      <c r="GWD25" s="22"/>
      <c r="GWE25" s="23"/>
      <c r="GWF25" s="20"/>
      <c r="GWG25" s="22"/>
      <c r="GWH25" s="22"/>
      <c r="GWI25" s="22"/>
      <c r="GWJ25" s="22"/>
      <c r="GWK25" s="22"/>
      <c r="GWL25" s="23"/>
      <c r="GWM25" s="20"/>
      <c r="GWN25" s="22"/>
      <c r="GWO25" s="22"/>
      <c r="GWP25" s="22"/>
      <c r="GWQ25" s="22"/>
      <c r="GWR25" s="22"/>
      <c r="GWS25" s="23"/>
      <c r="GWT25" s="20"/>
      <c r="GWU25" s="22"/>
      <c r="GWV25" s="22"/>
      <c r="GWW25" s="22"/>
      <c r="GWX25" s="22"/>
      <c r="GWY25" s="22"/>
      <c r="GWZ25" s="23"/>
      <c r="GXA25" s="20"/>
      <c r="GXB25" s="22"/>
      <c r="GXC25" s="22"/>
      <c r="GXD25" s="22"/>
      <c r="GXE25" s="22"/>
      <c r="GXF25" s="22"/>
      <c r="GXG25" s="23"/>
      <c r="GXH25" s="20"/>
      <c r="GXI25" s="22"/>
      <c r="GXJ25" s="22"/>
      <c r="GXK25" s="22"/>
      <c r="GXL25" s="22"/>
      <c r="GXM25" s="22"/>
      <c r="GXN25" s="23"/>
      <c r="GXO25" s="20"/>
      <c r="GXP25" s="22"/>
      <c r="GXQ25" s="22"/>
      <c r="GXR25" s="22"/>
      <c r="GXS25" s="22"/>
      <c r="GXT25" s="22"/>
      <c r="GXU25" s="23"/>
      <c r="GXV25" s="20"/>
      <c r="GXW25" s="22"/>
      <c r="GXX25" s="22"/>
      <c r="GXY25" s="22"/>
      <c r="GXZ25" s="22"/>
      <c r="GYA25" s="22"/>
      <c r="GYB25" s="23"/>
      <c r="GYC25" s="20"/>
      <c r="GYD25" s="22"/>
      <c r="GYE25" s="22"/>
      <c r="GYF25" s="22"/>
      <c r="GYG25" s="22"/>
      <c r="GYH25" s="22"/>
      <c r="GYI25" s="23"/>
      <c r="GYJ25" s="20"/>
      <c r="GYK25" s="22"/>
      <c r="GYL25" s="22"/>
      <c r="GYM25" s="22"/>
      <c r="GYN25" s="22"/>
      <c r="GYO25" s="22"/>
      <c r="GYP25" s="23"/>
      <c r="GYQ25" s="20"/>
      <c r="GYR25" s="22"/>
      <c r="GYS25" s="22"/>
      <c r="GYT25" s="22"/>
      <c r="GYU25" s="22"/>
      <c r="GYV25" s="22"/>
      <c r="GYW25" s="23"/>
      <c r="GYX25" s="20"/>
      <c r="GYY25" s="22"/>
      <c r="GYZ25" s="22"/>
      <c r="GZA25" s="22"/>
      <c r="GZB25" s="22"/>
      <c r="GZC25" s="22"/>
      <c r="GZD25" s="23"/>
      <c r="GZE25" s="20"/>
      <c r="GZF25" s="22"/>
      <c r="GZG25" s="22"/>
      <c r="GZH25" s="22"/>
      <c r="GZI25" s="22"/>
      <c r="GZJ25" s="22"/>
      <c r="GZK25" s="23"/>
      <c r="GZL25" s="20"/>
      <c r="GZM25" s="22"/>
      <c r="GZN25" s="22"/>
      <c r="GZO25" s="22"/>
      <c r="GZP25" s="22"/>
      <c r="GZQ25" s="22"/>
      <c r="GZR25" s="23"/>
      <c r="GZS25" s="20"/>
      <c r="GZT25" s="22"/>
      <c r="GZU25" s="22"/>
      <c r="GZV25" s="22"/>
      <c r="GZW25" s="22"/>
      <c r="GZX25" s="22"/>
      <c r="GZY25" s="23"/>
      <c r="GZZ25" s="20"/>
      <c r="HAA25" s="22"/>
      <c r="HAB25" s="22"/>
      <c r="HAC25" s="22"/>
      <c r="HAD25" s="22"/>
      <c r="HAE25" s="22"/>
      <c r="HAF25" s="23"/>
      <c r="HAG25" s="20"/>
      <c r="HAH25" s="22"/>
      <c r="HAI25" s="22"/>
      <c r="HAJ25" s="22"/>
      <c r="HAK25" s="22"/>
      <c r="HAL25" s="22"/>
      <c r="HAM25" s="23"/>
      <c r="HAN25" s="20"/>
      <c r="HAO25" s="22"/>
      <c r="HAP25" s="22"/>
      <c r="HAQ25" s="22"/>
      <c r="HAR25" s="22"/>
      <c r="HAS25" s="22"/>
      <c r="HAT25" s="23"/>
      <c r="HAU25" s="20"/>
      <c r="HAV25" s="22"/>
      <c r="HAW25" s="22"/>
      <c r="HAX25" s="22"/>
      <c r="HAY25" s="22"/>
      <c r="HAZ25" s="22"/>
      <c r="HBA25" s="23"/>
      <c r="HBB25" s="20"/>
      <c r="HBC25" s="22"/>
      <c r="HBD25" s="22"/>
      <c r="HBE25" s="22"/>
      <c r="HBF25" s="22"/>
      <c r="HBG25" s="22"/>
      <c r="HBH25" s="23"/>
      <c r="HBI25" s="20"/>
      <c r="HBJ25" s="22"/>
      <c r="HBK25" s="22"/>
      <c r="HBL25" s="22"/>
      <c r="HBM25" s="22"/>
      <c r="HBN25" s="22"/>
      <c r="HBO25" s="23"/>
      <c r="HBP25" s="20"/>
      <c r="HBQ25" s="22"/>
      <c r="HBR25" s="22"/>
      <c r="HBS25" s="22"/>
      <c r="HBT25" s="22"/>
      <c r="HBU25" s="22"/>
      <c r="HBV25" s="23"/>
      <c r="HBW25" s="20"/>
      <c r="HBX25" s="22"/>
      <c r="HBY25" s="22"/>
      <c r="HBZ25" s="22"/>
      <c r="HCA25" s="22"/>
      <c r="HCB25" s="22"/>
      <c r="HCC25" s="23"/>
      <c r="HCD25" s="20"/>
      <c r="HCE25" s="22"/>
      <c r="HCF25" s="22"/>
      <c r="HCG25" s="22"/>
      <c r="HCH25" s="22"/>
      <c r="HCI25" s="22"/>
      <c r="HCJ25" s="23"/>
      <c r="HCK25" s="20"/>
      <c r="HCL25" s="22"/>
      <c r="HCM25" s="22"/>
      <c r="HCN25" s="22"/>
      <c r="HCO25" s="22"/>
      <c r="HCP25" s="22"/>
      <c r="HCQ25" s="23"/>
      <c r="HCR25" s="20"/>
      <c r="HCS25" s="22"/>
      <c r="HCT25" s="22"/>
      <c r="HCU25" s="22"/>
      <c r="HCV25" s="22"/>
      <c r="HCW25" s="22"/>
      <c r="HCX25" s="23"/>
      <c r="HCY25" s="20"/>
      <c r="HCZ25" s="22"/>
      <c r="HDA25" s="22"/>
      <c r="HDB25" s="22"/>
      <c r="HDC25" s="22"/>
      <c r="HDD25" s="22"/>
      <c r="HDE25" s="23"/>
      <c r="HDF25" s="20"/>
      <c r="HDG25" s="22"/>
      <c r="HDH25" s="22"/>
      <c r="HDI25" s="22"/>
      <c r="HDJ25" s="22"/>
      <c r="HDK25" s="22"/>
      <c r="HDL25" s="23"/>
      <c r="HDM25" s="20"/>
      <c r="HDN25" s="22"/>
      <c r="HDO25" s="22"/>
      <c r="HDP25" s="22"/>
      <c r="HDQ25" s="22"/>
      <c r="HDR25" s="22"/>
      <c r="HDS25" s="23"/>
      <c r="HDT25" s="20"/>
      <c r="HDU25" s="22"/>
      <c r="HDV25" s="22"/>
      <c r="HDW25" s="22"/>
      <c r="HDX25" s="22"/>
      <c r="HDY25" s="22"/>
      <c r="HDZ25" s="23"/>
      <c r="HEA25" s="20"/>
      <c r="HEB25" s="22"/>
      <c r="HEC25" s="22"/>
      <c r="HED25" s="22"/>
      <c r="HEE25" s="22"/>
      <c r="HEF25" s="22"/>
      <c r="HEG25" s="23"/>
      <c r="HEH25" s="20"/>
      <c r="HEI25" s="22"/>
      <c r="HEJ25" s="22"/>
      <c r="HEK25" s="22"/>
      <c r="HEL25" s="22"/>
      <c r="HEM25" s="22"/>
      <c r="HEN25" s="23"/>
      <c r="HEO25" s="20"/>
      <c r="HEP25" s="22"/>
      <c r="HEQ25" s="22"/>
      <c r="HER25" s="22"/>
      <c r="HES25" s="22"/>
      <c r="HET25" s="22"/>
      <c r="HEU25" s="23"/>
      <c r="HEV25" s="20"/>
      <c r="HEW25" s="22"/>
      <c r="HEX25" s="22"/>
      <c r="HEY25" s="22"/>
      <c r="HEZ25" s="22"/>
      <c r="HFA25" s="22"/>
      <c r="HFB25" s="23"/>
      <c r="HFC25" s="20"/>
      <c r="HFD25" s="22"/>
      <c r="HFE25" s="22"/>
      <c r="HFF25" s="22"/>
      <c r="HFG25" s="22"/>
      <c r="HFH25" s="22"/>
      <c r="HFI25" s="23"/>
      <c r="HFJ25" s="20"/>
      <c r="HFK25" s="22"/>
      <c r="HFL25" s="22"/>
      <c r="HFM25" s="22"/>
      <c r="HFN25" s="22"/>
      <c r="HFO25" s="22"/>
      <c r="HFP25" s="23"/>
      <c r="HFQ25" s="20"/>
      <c r="HFR25" s="22"/>
      <c r="HFS25" s="22"/>
      <c r="HFT25" s="22"/>
      <c r="HFU25" s="22"/>
      <c r="HFV25" s="22"/>
      <c r="HFW25" s="23"/>
      <c r="HFX25" s="20"/>
      <c r="HFY25" s="22"/>
      <c r="HFZ25" s="22"/>
      <c r="HGA25" s="22"/>
      <c r="HGB25" s="22"/>
      <c r="HGC25" s="22"/>
      <c r="HGD25" s="23"/>
      <c r="HGE25" s="20"/>
      <c r="HGF25" s="22"/>
      <c r="HGG25" s="22"/>
      <c r="HGH25" s="22"/>
      <c r="HGI25" s="22"/>
      <c r="HGJ25" s="22"/>
      <c r="HGK25" s="23"/>
      <c r="HGL25" s="20"/>
      <c r="HGM25" s="22"/>
      <c r="HGN25" s="22"/>
      <c r="HGO25" s="22"/>
      <c r="HGP25" s="22"/>
      <c r="HGQ25" s="22"/>
      <c r="HGR25" s="23"/>
      <c r="HGS25" s="20"/>
      <c r="HGT25" s="22"/>
      <c r="HGU25" s="22"/>
      <c r="HGV25" s="22"/>
      <c r="HGW25" s="22"/>
      <c r="HGX25" s="22"/>
      <c r="HGY25" s="23"/>
      <c r="HGZ25" s="20"/>
      <c r="HHA25" s="22"/>
      <c r="HHB25" s="22"/>
      <c r="HHC25" s="22"/>
      <c r="HHD25" s="22"/>
      <c r="HHE25" s="22"/>
      <c r="HHF25" s="23"/>
      <c r="HHG25" s="20"/>
      <c r="HHH25" s="22"/>
      <c r="HHI25" s="22"/>
      <c r="HHJ25" s="22"/>
      <c r="HHK25" s="22"/>
      <c r="HHL25" s="22"/>
      <c r="HHM25" s="23"/>
      <c r="HHN25" s="20"/>
      <c r="HHO25" s="22"/>
      <c r="HHP25" s="22"/>
      <c r="HHQ25" s="22"/>
      <c r="HHR25" s="22"/>
      <c r="HHS25" s="22"/>
      <c r="HHT25" s="23"/>
      <c r="HHU25" s="20"/>
      <c r="HHV25" s="22"/>
      <c r="HHW25" s="22"/>
      <c r="HHX25" s="22"/>
      <c r="HHY25" s="22"/>
      <c r="HHZ25" s="22"/>
      <c r="HIA25" s="23"/>
      <c r="HIB25" s="20"/>
      <c r="HIC25" s="22"/>
      <c r="HID25" s="22"/>
      <c r="HIE25" s="22"/>
      <c r="HIF25" s="22"/>
      <c r="HIG25" s="22"/>
      <c r="HIH25" s="23"/>
      <c r="HII25" s="20"/>
      <c r="HIJ25" s="22"/>
      <c r="HIK25" s="22"/>
      <c r="HIL25" s="22"/>
      <c r="HIM25" s="22"/>
      <c r="HIN25" s="22"/>
      <c r="HIO25" s="23"/>
      <c r="HIP25" s="20"/>
      <c r="HIQ25" s="22"/>
      <c r="HIR25" s="22"/>
      <c r="HIS25" s="22"/>
      <c r="HIT25" s="22"/>
      <c r="HIU25" s="22"/>
      <c r="HIV25" s="23"/>
      <c r="HIW25" s="20"/>
      <c r="HIX25" s="22"/>
      <c r="HIY25" s="22"/>
      <c r="HIZ25" s="22"/>
      <c r="HJA25" s="22"/>
      <c r="HJB25" s="22"/>
      <c r="HJC25" s="23"/>
      <c r="HJD25" s="20"/>
      <c r="HJE25" s="22"/>
      <c r="HJF25" s="22"/>
      <c r="HJG25" s="22"/>
      <c r="HJH25" s="22"/>
      <c r="HJI25" s="22"/>
      <c r="HJJ25" s="23"/>
      <c r="HJK25" s="20"/>
      <c r="HJL25" s="22"/>
      <c r="HJM25" s="22"/>
      <c r="HJN25" s="22"/>
      <c r="HJO25" s="22"/>
      <c r="HJP25" s="22"/>
      <c r="HJQ25" s="23"/>
      <c r="HJR25" s="20"/>
      <c r="HJS25" s="22"/>
      <c r="HJT25" s="22"/>
      <c r="HJU25" s="22"/>
      <c r="HJV25" s="22"/>
      <c r="HJW25" s="22"/>
      <c r="HJX25" s="23"/>
      <c r="HJY25" s="20"/>
      <c r="HJZ25" s="22"/>
      <c r="HKA25" s="22"/>
      <c r="HKB25" s="22"/>
      <c r="HKC25" s="22"/>
      <c r="HKD25" s="22"/>
      <c r="HKE25" s="23"/>
      <c r="HKF25" s="20"/>
      <c r="HKG25" s="22"/>
      <c r="HKH25" s="22"/>
      <c r="HKI25" s="22"/>
      <c r="HKJ25" s="22"/>
      <c r="HKK25" s="22"/>
      <c r="HKL25" s="23"/>
      <c r="HKM25" s="20"/>
      <c r="HKN25" s="22"/>
      <c r="HKO25" s="22"/>
      <c r="HKP25" s="22"/>
      <c r="HKQ25" s="22"/>
      <c r="HKR25" s="22"/>
      <c r="HKS25" s="23"/>
      <c r="HKT25" s="20"/>
      <c r="HKU25" s="22"/>
      <c r="HKV25" s="22"/>
      <c r="HKW25" s="22"/>
      <c r="HKX25" s="22"/>
      <c r="HKY25" s="22"/>
      <c r="HKZ25" s="23"/>
      <c r="HLA25" s="20"/>
      <c r="HLB25" s="22"/>
      <c r="HLC25" s="22"/>
      <c r="HLD25" s="22"/>
      <c r="HLE25" s="22"/>
      <c r="HLF25" s="22"/>
      <c r="HLG25" s="23"/>
      <c r="HLH25" s="20"/>
      <c r="HLI25" s="22"/>
      <c r="HLJ25" s="22"/>
      <c r="HLK25" s="22"/>
      <c r="HLL25" s="22"/>
      <c r="HLM25" s="22"/>
      <c r="HLN25" s="23"/>
      <c r="HLO25" s="20"/>
      <c r="HLP25" s="22"/>
      <c r="HLQ25" s="22"/>
      <c r="HLR25" s="22"/>
      <c r="HLS25" s="22"/>
      <c r="HLT25" s="22"/>
      <c r="HLU25" s="23"/>
      <c r="HLV25" s="20"/>
      <c r="HLW25" s="22"/>
      <c r="HLX25" s="22"/>
      <c r="HLY25" s="22"/>
      <c r="HLZ25" s="22"/>
      <c r="HMA25" s="22"/>
      <c r="HMB25" s="23"/>
      <c r="HMC25" s="20"/>
      <c r="HMD25" s="22"/>
      <c r="HME25" s="22"/>
      <c r="HMF25" s="22"/>
      <c r="HMG25" s="22"/>
      <c r="HMH25" s="22"/>
      <c r="HMI25" s="23"/>
      <c r="HMJ25" s="20"/>
      <c r="HMK25" s="22"/>
      <c r="HML25" s="22"/>
      <c r="HMM25" s="22"/>
      <c r="HMN25" s="22"/>
      <c r="HMO25" s="22"/>
      <c r="HMP25" s="23"/>
      <c r="HMQ25" s="20"/>
      <c r="HMR25" s="22"/>
      <c r="HMS25" s="22"/>
      <c r="HMT25" s="22"/>
      <c r="HMU25" s="22"/>
      <c r="HMV25" s="22"/>
      <c r="HMW25" s="23"/>
      <c r="HMX25" s="20"/>
      <c r="HMY25" s="22"/>
      <c r="HMZ25" s="22"/>
      <c r="HNA25" s="22"/>
      <c r="HNB25" s="22"/>
      <c r="HNC25" s="22"/>
      <c r="HND25" s="23"/>
      <c r="HNE25" s="20"/>
      <c r="HNF25" s="22"/>
      <c r="HNG25" s="22"/>
      <c r="HNH25" s="22"/>
      <c r="HNI25" s="22"/>
      <c r="HNJ25" s="22"/>
      <c r="HNK25" s="23"/>
      <c r="HNL25" s="20"/>
      <c r="HNM25" s="22"/>
      <c r="HNN25" s="22"/>
      <c r="HNO25" s="22"/>
      <c r="HNP25" s="22"/>
      <c r="HNQ25" s="22"/>
      <c r="HNR25" s="23"/>
      <c r="HNS25" s="20"/>
      <c r="HNT25" s="22"/>
      <c r="HNU25" s="22"/>
      <c r="HNV25" s="22"/>
      <c r="HNW25" s="22"/>
      <c r="HNX25" s="22"/>
      <c r="HNY25" s="23"/>
      <c r="HNZ25" s="20"/>
      <c r="HOA25" s="22"/>
      <c r="HOB25" s="22"/>
      <c r="HOC25" s="22"/>
      <c r="HOD25" s="22"/>
      <c r="HOE25" s="22"/>
      <c r="HOF25" s="23"/>
      <c r="HOG25" s="20"/>
      <c r="HOH25" s="22"/>
      <c r="HOI25" s="22"/>
      <c r="HOJ25" s="22"/>
      <c r="HOK25" s="22"/>
      <c r="HOL25" s="22"/>
      <c r="HOM25" s="23"/>
      <c r="HON25" s="20"/>
      <c r="HOO25" s="22"/>
      <c r="HOP25" s="22"/>
      <c r="HOQ25" s="22"/>
      <c r="HOR25" s="22"/>
      <c r="HOS25" s="22"/>
      <c r="HOT25" s="23"/>
      <c r="HOU25" s="20"/>
      <c r="HOV25" s="22"/>
      <c r="HOW25" s="22"/>
      <c r="HOX25" s="22"/>
      <c r="HOY25" s="22"/>
      <c r="HOZ25" s="22"/>
      <c r="HPA25" s="23"/>
      <c r="HPB25" s="20"/>
      <c r="HPC25" s="22"/>
      <c r="HPD25" s="22"/>
      <c r="HPE25" s="22"/>
      <c r="HPF25" s="22"/>
      <c r="HPG25" s="22"/>
      <c r="HPH25" s="23"/>
      <c r="HPI25" s="20"/>
      <c r="HPJ25" s="22"/>
      <c r="HPK25" s="22"/>
      <c r="HPL25" s="22"/>
      <c r="HPM25" s="22"/>
      <c r="HPN25" s="22"/>
      <c r="HPO25" s="23"/>
      <c r="HPP25" s="20"/>
      <c r="HPQ25" s="22"/>
      <c r="HPR25" s="22"/>
      <c r="HPS25" s="22"/>
      <c r="HPT25" s="22"/>
      <c r="HPU25" s="22"/>
      <c r="HPV25" s="23"/>
      <c r="HPW25" s="20"/>
      <c r="HPX25" s="22"/>
      <c r="HPY25" s="22"/>
      <c r="HPZ25" s="22"/>
      <c r="HQA25" s="22"/>
      <c r="HQB25" s="22"/>
      <c r="HQC25" s="23"/>
      <c r="HQD25" s="20"/>
      <c r="HQE25" s="22"/>
      <c r="HQF25" s="22"/>
      <c r="HQG25" s="22"/>
      <c r="HQH25" s="22"/>
      <c r="HQI25" s="22"/>
      <c r="HQJ25" s="23"/>
      <c r="HQK25" s="20"/>
      <c r="HQL25" s="22"/>
      <c r="HQM25" s="22"/>
      <c r="HQN25" s="22"/>
      <c r="HQO25" s="22"/>
      <c r="HQP25" s="22"/>
      <c r="HQQ25" s="23"/>
      <c r="HQR25" s="20"/>
      <c r="HQS25" s="22"/>
      <c r="HQT25" s="22"/>
      <c r="HQU25" s="22"/>
      <c r="HQV25" s="22"/>
      <c r="HQW25" s="22"/>
      <c r="HQX25" s="23"/>
      <c r="HQY25" s="20"/>
      <c r="HQZ25" s="22"/>
      <c r="HRA25" s="22"/>
      <c r="HRB25" s="22"/>
      <c r="HRC25" s="22"/>
      <c r="HRD25" s="22"/>
      <c r="HRE25" s="23"/>
      <c r="HRF25" s="20"/>
      <c r="HRG25" s="22"/>
      <c r="HRH25" s="22"/>
      <c r="HRI25" s="22"/>
      <c r="HRJ25" s="22"/>
      <c r="HRK25" s="22"/>
      <c r="HRL25" s="23"/>
      <c r="HRM25" s="20"/>
      <c r="HRN25" s="22"/>
      <c r="HRO25" s="22"/>
      <c r="HRP25" s="22"/>
      <c r="HRQ25" s="22"/>
      <c r="HRR25" s="22"/>
      <c r="HRS25" s="23"/>
      <c r="HRT25" s="20"/>
      <c r="HRU25" s="22"/>
      <c r="HRV25" s="22"/>
      <c r="HRW25" s="22"/>
      <c r="HRX25" s="22"/>
      <c r="HRY25" s="22"/>
      <c r="HRZ25" s="23"/>
      <c r="HSA25" s="20"/>
      <c r="HSB25" s="22"/>
      <c r="HSC25" s="22"/>
      <c r="HSD25" s="22"/>
      <c r="HSE25" s="22"/>
      <c r="HSF25" s="22"/>
      <c r="HSG25" s="23"/>
      <c r="HSH25" s="20"/>
      <c r="HSI25" s="22"/>
      <c r="HSJ25" s="22"/>
      <c r="HSK25" s="22"/>
      <c r="HSL25" s="22"/>
      <c r="HSM25" s="22"/>
      <c r="HSN25" s="23"/>
      <c r="HSO25" s="20"/>
      <c r="HSP25" s="22"/>
      <c r="HSQ25" s="22"/>
      <c r="HSR25" s="22"/>
      <c r="HSS25" s="22"/>
      <c r="HST25" s="22"/>
      <c r="HSU25" s="23"/>
      <c r="HSV25" s="20"/>
      <c r="HSW25" s="22"/>
      <c r="HSX25" s="22"/>
      <c r="HSY25" s="22"/>
      <c r="HSZ25" s="22"/>
      <c r="HTA25" s="22"/>
      <c r="HTB25" s="23"/>
      <c r="HTC25" s="20"/>
      <c r="HTD25" s="22"/>
      <c r="HTE25" s="22"/>
      <c r="HTF25" s="22"/>
      <c r="HTG25" s="22"/>
      <c r="HTH25" s="22"/>
      <c r="HTI25" s="23"/>
      <c r="HTJ25" s="20"/>
      <c r="HTK25" s="22"/>
      <c r="HTL25" s="22"/>
      <c r="HTM25" s="22"/>
      <c r="HTN25" s="22"/>
      <c r="HTO25" s="22"/>
      <c r="HTP25" s="23"/>
      <c r="HTQ25" s="20"/>
      <c r="HTR25" s="22"/>
      <c r="HTS25" s="22"/>
      <c r="HTT25" s="22"/>
      <c r="HTU25" s="22"/>
      <c r="HTV25" s="22"/>
      <c r="HTW25" s="23"/>
      <c r="HTX25" s="20"/>
      <c r="HTY25" s="22"/>
      <c r="HTZ25" s="22"/>
      <c r="HUA25" s="22"/>
      <c r="HUB25" s="22"/>
      <c r="HUC25" s="22"/>
      <c r="HUD25" s="23"/>
      <c r="HUE25" s="20"/>
      <c r="HUF25" s="22"/>
      <c r="HUG25" s="22"/>
      <c r="HUH25" s="22"/>
      <c r="HUI25" s="22"/>
      <c r="HUJ25" s="22"/>
      <c r="HUK25" s="23"/>
      <c r="HUL25" s="20"/>
      <c r="HUM25" s="22"/>
      <c r="HUN25" s="22"/>
      <c r="HUO25" s="22"/>
      <c r="HUP25" s="22"/>
      <c r="HUQ25" s="22"/>
      <c r="HUR25" s="23"/>
      <c r="HUS25" s="20"/>
      <c r="HUT25" s="22"/>
      <c r="HUU25" s="22"/>
      <c r="HUV25" s="22"/>
      <c r="HUW25" s="22"/>
      <c r="HUX25" s="22"/>
      <c r="HUY25" s="23"/>
      <c r="HUZ25" s="20"/>
      <c r="HVA25" s="22"/>
      <c r="HVB25" s="22"/>
      <c r="HVC25" s="22"/>
      <c r="HVD25" s="22"/>
      <c r="HVE25" s="22"/>
      <c r="HVF25" s="23"/>
      <c r="HVG25" s="20"/>
      <c r="HVH25" s="22"/>
      <c r="HVI25" s="22"/>
      <c r="HVJ25" s="22"/>
      <c r="HVK25" s="22"/>
      <c r="HVL25" s="22"/>
      <c r="HVM25" s="23"/>
      <c r="HVN25" s="20"/>
      <c r="HVO25" s="22"/>
      <c r="HVP25" s="22"/>
      <c r="HVQ25" s="22"/>
      <c r="HVR25" s="22"/>
      <c r="HVS25" s="22"/>
      <c r="HVT25" s="23"/>
      <c r="HVU25" s="20"/>
      <c r="HVV25" s="22"/>
      <c r="HVW25" s="22"/>
      <c r="HVX25" s="22"/>
      <c r="HVY25" s="22"/>
      <c r="HVZ25" s="22"/>
      <c r="HWA25" s="23"/>
      <c r="HWB25" s="20"/>
      <c r="HWC25" s="22"/>
      <c r="HWD25" s="22"/>
      <c r="HWE25" s="22"/>
      <c r="HWF25" s="22"/>
      <c r="HWG25" s="22"/>
      <c r="HWH25" s="23"/>
      <c r="HWI25" s="20"/>
      <c r="HWJ25" s="22"/>
      <c r="HWK25" s="22"/>
      <c r="HWL25" s="22"/>
      <c r="HWM25" s="22"/>
      <c r="HWN25" s="22"/>
      <c r="HWO25" s="23"/>
      <c r="HWP25" s="20"/>
      <c r="HWQ25" s="22"/>
      <c r="HWR25" s="22"/>
      <c r="HWS25" s="22"/>
      <c r="HWT25" s="22"/>
      <c r="HWU25" s="22"/>
      <c r="HWV25" s="23"/>
      <c r="HWW25" s="20"/>
      <c r="HWX25" s="22"/>
      <c r="HWY25" s="22"/>
      <c r="HWZ25" s="22"/>
      <c r="HXA25" s="22"/>
      <c r="HXB25" s="22"/>
      <c r="HXC25" s="23"/>
      <c r="HXD25" s="20"/>
      <c r="HXE25" s="22"/>
      <c r="HXF25" s="22"/>
      <c r="HXG25" s="22"/>
      <c r="HXH25" s="22"/>
      <c r="HXI25" s="22"/>
      <c r="HXJ25" s="23"/>
      <c r="HXK25" s="20"/>
      <c r="HXL25" s="22"/>
      <c r="HXM25" s="22"/>
      <c r="HXN25" s="22"/>
      <c r="HXO25" s="22"/>
      <c r="HXP25" s="22"/>
      <c r="HXQ25" s="23"/>
      <c r="HXR25" s="20"/>
      <c r="HXS25" s="22"/>
      <c r="HXT25" s="22"/>
      <c r="HXU25" s="22"/>
      <c r="HXV25" s="22"/>
      <c r="HXW25" s="22"/>
      <c r="HXX25" s="23"/>
      <c r="HXY25" s="20"/>
      <c r="HXZ25" s="22"/>
      <c r="HYA25" s="22"/>
      <c r="HYB25" s="22"/>
      <c r="HYC25" s="22"/>
      <c r="HYD25" s="22"/>
      <c r="HYE25" s="23"/>
      <c r="HYF25" s="20"/>
      <c r="HYG25" s="22"/>
      <c r="HYH25" s="22"/>
      <c r="HYI25" s="22"/>
      <c r="HYJ25" s="22"/>
      <c r="HYK25" s="22"/>
      <c r="HYL25" s="23"/>
      <c r="HYM25" s="20"/>
      <c r="HYN25" s="22"/>
      <c r="HYO25" s="22"/>
      <c r="HYP25" s="22"/>
      <c r="HYQ25" s="22"/>
      <c r="HYR25" s="22"/>
      <c r="HYS25" s="23"/>
      <c r="HYT25" s="20"/>
      <c r="HYU25" s="22"/>
      <c r="HYV25" s="22"/>
      <c r="HYW25" s="22"/>
      <c r="HYX25" s="22"/>
      <c r="HYY25" s="22"/>
      <c r="HYZ25" s="23"/>
      <c r="HZA25" s="20"/>
      <c r="HZB25" s="22"/>
      <c r="HZC25" s="22"/>
      <c r="HZD25" s="22"/>
      <c r="HZE25" s="22"/>
      <c r="HZF25" s="22"/>
      <c r="HZG25" s="23"/>
      <c r="HZH25" s="20"/>
      <c r="HZI25" s="22"/>
      <c r="HZJ25" s="22"/>
      <c r="HZK25" s="22"/>
      <c r="HZL25" s="22"/>
      <c r="HZM25" s="22"/>
      <c r="HZN25" s="23"/>
      <c r="HZO25" s="20"/>
      <c r="HZP25" s="22"/>
      <c r="HZQ25" s="22"/>
      <c r="HZR25" s="22"/>
      <c r="HZS25" s="22"/>
      <c r="HZT25" s="22"/>
      <c r="HZU25" s="23"/>
      <c r="HZV25" s="20"/>
      <c r="HZW25" s="22"/>
      <c r="HZX25" s="22"/>
      <c r="HZY25" s="22"/>
      <c r="HZZ25" s="22"/>
      <c r="IAA25" s="22"/>
      <c r="IAB25" s="23"/>
      <c r="IAC25" s="20"/>
      <c r="IAD25" s="22"/>
      <c r="IAE25" s="22"/>
      <c r="IAF25" s="22"/>
      <c r="IAG25" s="22"/>
      <c r="IAH25" s="22"/>
      <c r="IAI25" s="23"/>
      <c r="IAJ25" s="20"/>
      <c r="IAK25" s="22"/>
      <c r="IAL25" s="22"/>
      <c r="IAM25" s="22"/>
      <c r="IAN25" s="22"/>
      <c r="IAO25" s="22"/>
      <c r="IAP25" s="23"/>
      <c r="IAQ25" s="20"/>
      <c r="IAR25" s="22"/>
      <c r="IAS25" s="22"/>
      <c r="IAT25" s="22"/>
      <c r="IAU25" s="22"/>
      <c r="IAV25" s="22"/>
      <c r="IAW25" s="23"/>
      <c r="IAX25" s="20"/>
      <c r="IAY25" s="22"/>
      <c r="IAZ25" s="22"/>
      <c r="IBA25" s="22"/>
      <c r="IBB25" s="22"/>
      <c r="IBC25" s="22"/>
      <c r="IBD25" s="23"/>
      <c r="IBE25" s="20"/>
      <c r="IBF25" s="22"/>
      <c r="IBG25" s="22"/>
      <c r="IBH25" s="22"/>
      <c r="IBI25" s="22"/>
      <c r="IBJ25" s="22"/>
      <c r="IBK25" s="23"/>
      <c r="IBL25" s="20"/>
      <c r="IBM25" s="22"/>
      <c r="IBN25" s="22"/>
      <c r="IBO25" s="22"/>
      <c r="IBP25" s="22"/>
      <c r="IBQ25" s="22"/>
      <c r="IBR25" s="23"/>
      <c r="IBS25" s="20"/>
      <c r="IBT25" s="22"/>
      <c r="IBU25" s="22"/>
      <c r="IBV25" s="22"/>
      <c r="IBW25" s="22"/>
      <c r="IBX25" s="22"/>
      <c r="IBY25" s="23"/>
      <c r="IBZ25" s="20"/>
      <c r="ICA25" s="22"/>
      <c r="ICB25" s="22"/>
      <c r="ICC25" s="22"/>
      <c r="ICD25" s="22"/>
      <c r="ICE25" s="22"/>
      <c r="ICF25" s="23"/>
      <c r="ICG25" s="20"/>
      <c r="ICH25" s="22"/>
      <c r="ICI25" s="22"/>
      <c r="ICJ25" s="22"/>
      <c r="ICK25" s="22"/>
      <c r="ICL25" s="22"/>
      <c r="ICM25" s="23"/>
      <c r="ICN25" s="20"/>
      <c r="ICO25" s="22"/>
      <c r="ICP25" s="22"/>
      <c r="ICQ25" s="22"/>
      <c r="ICR25" s="22"/>
      <c r="ICS25" s="22"/>
      <c r="ICT25" s="23"/>
      <c r="ICU25" s="20"/>
      <c r="ICV25" s="22"/>
      <c r="ICW25" s="22"/>
      <c r="ICX25" s="22"/>
      <c r="ICY25" s="22"/>
      <c r="ICZ25" s="22"/>
      <c r="IDA25" s="23"/>
      <c r="IDB25" s="20"/>
      <c r="IDC25" s="22"/>
      <c r="IDD25" s="22"/>
      <c r="IDE25" s="22"/>
      <c r="IDF25" s="22"/>
      <c r="IDG25" s="22"/>
      <c r="IDH25" s="23"/>
      <c r="IDI25" s="20"/>
      <c r="IDJ25" s="22"/>
      <c r="IDK25" s="22"/>
      <c r="IDL25" s="22"/>
      <c r="IDM25" s="22"/>
      <c r="IDN25" s="22"/>
      <c r="IDO25" s="23"/>
      <c r="IDP25" s="20"/>
      <c r="IDQ25" s="22"/>
      <c r="IDR25" s="22"/>
      <c r="IDS25" s="22"/>
      <c r="IDT25" s="22"/>
      <c r="IDU25" s="22"/>
      <c r="IDV25" s="23"/>
      <c r="IDW25" s="20"/>
      <c r="IDX25" s="22"/>
      <c r="IDY25" s="22"/>
      <c r="IDZ25" s="22"/>
      <c r="IEA25" s="22"/>
      <c r="IEB25" s="22"/>
      <c r="IEC25" s="23"/>
      <c r="IED25" s="20"/>
      <c r="IEE25" s="22"/>
      <c r="IEF25" s="22"/>
      <c r="IEG25" s="22"/>
      <c r="IEH25" s="22"/>
      <c r="IEI25" s="22"/>
      <c r="IEJ25" s="23"/>
      <c r="IEK25" s="20"/>
      <c r="IEL25" s="22"/>
      <c r="IEM25" s="22"/>
      <c r="IEN25" s="22"/>
      <c r="IEO25" s="22"/>
      <c r="IEP25" s="22"/>
      <c r="IEQ25" s="23"/>
      <c r="IER25" s="20"/>
      <c r="IES25" s="22"/>
      <c r="IET25" s="22"/>
      <c r="IEU25" s="22"/>
      <c r="IEV25" s="22"/>
      <c r="IEW25" s="22"/>
      <c r="IEX25" s="23"/>
      <c r="IEY25" s="20"/>
      <c r="IEZ25" s="22"/>
      <c r="IFA25" s="22"/>
      <c r="IFB25" s="22"/>
      <c r="IFC25" s="22"/>
      <c r="IFD25" s="22"/>
      <c r="IFE25" s="23"/>
      <c r="IFF25" s="20"/>
      <c r="IFG25" s="22"/>
      <c r="IFH25" s="22"/>
      <c r="IFI25" s="22"/>
      <c r="IFJ25" s="22"/>
      <c r="IFK25" s="22"/>
      <c r="IFL25" s="23"/>
      <c r="IFM25" s="20"/>
      <c r="IFN25" s="22"/>
      <c r="IFO25" s="22"/>
      <c r="IFP25" s="22"/>
      <c r="IFQ25" s="22"/>
      <c r="IFR25" s="22"/>
      <c r="IFS25" s="23"/>
      <c r="IFT25" s="20"/>
      <c r="IFU25" s="22"/>
      <c r="IFV25" s="22"/>
      <c r="IFW25" s="22"/>
      <c r="IFX25" s="22"/>
      <c r="IFY25" s="22"/>
      <c r="IFZ25" s="23"/>
      <c r="IGA25" s="20"/>
      <c r="IGB25" s="22"/>
      <c r="IGC25" s="22"/>
      <c r="IGD25" s="22"/>
      <c r="IGE25" s="22"/>
      <c r="IGF25" s="22"/>
      <c r="IGG25" s="23"/>
      <c r="IGH25" s="20"/>
      <c r="IGI25" s="22"/>
      <c r="IGJ25" s="22"/>
      <c r="IGK25" s="22"/>
      <c r="IGL25" s="22"/>
      <c r="IGM25" s="22"/>
      <c r="IGN25" s="23"/>
      <c r="IGO25" s="20"/>
      <c r="IGP25" s="22"/>
      <c r="IGQ25" s="22"/>
      <c r="IGR25" s="22"/>
      <c r="IGS25" s="22"/>
      <c r="IGT25" s="22"/>
      <c r="IGU25" s="23"/>
      <c r="IGV25" s="20"/>
      <c r="IGW25" s="22"/>
      <c r="IGX25" s="22"/>
      <c r="IGY25" s="22"/>
      <c r="IGZ25" s="22"/>
      <c r="IHA25" s="22"/>
      <c r="IHB25" s="23"/>
      <c r="IHC25" s="20"/>
      <c r="IHD25" s="22"/>
      <c r="IHE25" s="22"/>
      <c r="IHF25" s="22"/>
      <c r="IHG25" s="22"/>
      <c r="IHH25" s="22"/>
      <c r="IHI25" s="23"/>
      <c r="IHJ25" s="20"/>
      <c r="IHK25" s="22"/>
      <c r="IHL25" s="22"/>
      <c r="IHM25" s="22"/>
      <c r="IHN25" s="22"/>
      <c r="IHO25" s="22"/>
      <c r="IHP25" s="23"/>
      <c r="IHQ25" s="20"/>
      <c r="IHR25" s="22"/>
      <c r="IHS25" s="22"/>
      <c r="IHT25" s="22"/>
      <c r="IHU25" s="22"/>
      <c r="IHV25" s="22"/>
      <c r="IHW25" s="23"/>
      <c r="IHX25" s="20"/>
      <c r="IHY25" s="22"/>
      <c r="IHZ25" s="22"/>
      <c r="IIA25" s="22"/>
      <c r="IIB25" s="22"/>
      <c r="IIC25" s="22"/>
      <c r="IID25" s="23"/>
      <c r="IIE25" s="20"/>
      <c r="IIF25" s="22"/>
      <c r="IIG25" s="22"/>
      <c r="IIH25" s="22"/>
      <c r="III25" s="22"/>
      <c r="IIJ25" s="22"/>
      <c r="IIK25" s="23"/>
      <c r="IIL25" s="20"/>
      <c r="IIM25" s="22"/>
      <c r="IIN25" s="22"/>
      <c r="IIO25" s="22"/>
      <c r="IIP25" s="22"/>
      <c r="IIQ25" s="22"/>
      <c r="IIR25" s="23"/>
      <c r="IIS25" s="20"/>
      <c r="IIT25" s="22"/>
      <c r="IIU25" s="22"/>
      <c r="IIV25" s="22"/>
      <c r="IIW25" s="22"/>
      <c r="IIX25" s="22"/>
      <c r="IIY25" s="23"/>
      <c r="IIZ25" s="20"/>
      <c r="IJA25" s="22"/>
      <c r="IJB25" s="22"/>
      <c r="IJC25" s="22"/>
      <c r="IJD25" s="22"/>
      <c r="IJE25" s="22"/>
      <c r="IJF25" s="23"/>
      <c r="IJG25" s="20"/>
      <c r="IJH25" s="22"/>
      <c r="IJI25" s="22"/>
      <c r="IJJ25" s="22"/>
      <c r="IJK25" s="22"/>
      <c r="IJL25" s="22"/>
      <c r="IJM25" s="23"/>
      <c r="IJN25" s="20"/>
      <c r="IJO25" s="22"/>
      <c r="IJP25" s="22"/>
      <c r="IJQ25" s="22"/>
      <c r="IJR25" s="22"/>
      <c r="IJS25" s="22"/>
      <c r="IJT25" s="23"/>
      <c r="IJU25" s="20"/>
      <c r="IJV25" s="22"/>
      <c r="IJW25" s="22"/>
      <c r="IJX25" s="22"/>
      <c r="IJY25" s="22"/>
      <c r="IJZ25" s="22"/>
      <c r="IKA25" s="23"/>
      <c r="IKB25" s="20"/>
      <c r="IKC25" s="22"/>
      <c r="IKD25" s="22"/>
      <c r="IKE25" s="22"/>
      <c r="IKF25" s="22"/>
      <c r="IKG25" s="22"/>
      <c r="IKH25" s="23"/>
      <c r="IKI25" s="20"/>
      <c r="IKJ25" s="22"/>
      <c r="IKK25" s="22"/>
      <c r="IKL25" s="22"/>
      <c r="IKM25" s="22"/>
      <c r="IKN25" s="22"/>
      <c r="IKO25" s="23"/>
      <c r="IKP25" s="20"/>
      <c r="IKQ25" s="22"/>
      <c r="IKR25" s="22"/>
      <c r="IKS25" s="22"/>
      <c r="IKT25" s="22"/>
      <c r="IKU25" s="22"/>
      <c r="IKV25" s="23"/>
      <c r="IKW25" s="20"/>
      <c r="IKX25" s="22"/>
      <c r="IKY25" s="22"/>
      <c r="IKZ25" s="22"/>
      <c r="ILA25" s="22"/>
      <c r="ILB25" s="22"/>
      <c r="ILC25" s="23"/>
      <c r="ILD25" s="20"/>
      <c r="ILE25" s="22"/>
      <c r="ILF25" s="22"/>
      <c r="ILG25" s="22"/>
      <c r="ILH25" s="22"/>
      <c r="ILI25" s="22"/>
      <c r="ILJ25" s="23"/>
      <c r="ILK25" s="20"/>
      <c r="ILL25" s="22"/>
      <c r="ILM25" s="22"/>
      <c r="ILN25" s="22"/>
      <c r="ILO25" s="22"/>
      <c r="ILP25" s="22"/>
      <c r="ILQ25" s="23"/>
      <c r="ILR25" s="20"/>
      <c r="ILS25" s="22"/>
      <c r="ILT25" s="22"/>
      <c r="ILU25" s="22"/>
      <c r="ILV25" s="22"/>
      <c r="ILW25" s="22"/>
      <c r="ILX25" s="23"/>
      <c r="ILY25" s="20"/>
      <c r="ILZ25" s="22"/>
      <c r="IMA25" s="22"/>
      <c r="IMB25" s="22"/>
      <c r="IMC25" s="22"/>
      <c r="IMD25" s="22"/>
      <c r="IME25" s="23"/>
      <c r="IMF25" s="20"/>
      <c r="IMG25" s="22"/>
      <c r="IMH25" s="22"/>
      <c r="IMI25" s="22"/>
      <c r="IMJ25" s="22"/>
      <c r="IMK25" s="22"/>
      <c r="IML25" s="23"/>
      <c r="IMM25" s="20"/>
      <c r="IMN25" s="22"/>
      <c r="IMO25" s="22"/>
      <c r="IMP25" s="22"/>
      <c r="IMQ25" s="22"/>
      <c r="IMR25" s="22"/>
      <c r="IMS25" s="23"/>
      <c r="IMT25" s="20"/>
      <c r="IMU25" s="22"/>
      <c r="IMV25" s="22"/>
      <c r="IMW25" s="22"/>
      <c r="IMX25" s="22"/>
      <c r="IMY25" s="22"/>
      <c r="IMZ25" s="23"/>
      <c r="INA25" s="20"/>
      <c r="INB25" s="22"/>
      <c r="INC25" s="22"/>
      <c r="IND25" s="22"/>
      <c r="INE25" s="22"/>
      <c r="INF25" s="22"/>
      <c r="ING25" s="23"/>
      <c r="INH25" s="20"/>
      <c r="INI25" s="22"/>
      <c r="INJ25" s="22"/>
      <c r="INK25" s="22"/>
      <c r="INL25" s="22"/>
      <c r="INM25" s="22"/>
      <c r="INN25" s="23"/>
      <c r="INO25" s="20"/>
      <c r="INP25" s="22"/>
      <c r="INQ25" s="22"/>
      <c r="INR25" s="22"/>
      <c r="INS25" s="22"/>
      <c r="INT25" s="22"/>
      <c r="INU25" s="23"/>
      <c r="INV25" s="20"/>
      <c r="INW25" s="22"/>
      <c r="INX25" s="22"/>
      <c r="INY25" s="22"/>
      <c r="INZ25" s="22"/>
      <c r="IOA25" s="22"/>
      <c r="IOB25" s="23"/>
      <c r="IOC25" s="20"/>
      <c r="IOD25" s="22"/>
      <c r="IOE25" s="22"/>
      <c r="IOF25" s="22"/>
      <c r="IOG25" s="22"/>
      <c r="IOH25" s="22"/>
      <c r="IOI25" s="23"/>
      <c r="IOJ25" s="20"/>
      <c r="IOK25" s="22"/>
      <c r="IOL25" s="22"/>
      <c r="IOM25" s="22"/>
      <c r="ION25" s="22"/>
      <c r="IOO25" s="22"/>
      <c r="IOP25" s="23"/>
      <c r="IOQ25" s="20"/>
      <c r="IOR25" s="22"/>
      <c r="IOS25" s="22"/>
      <c r="IOT25" s="22"/>
      <c r="IOU25" s="22"/>
      <c r="IOV25" s="22"/>
      <c r="IOW25" s="23"/>
      <c r="IOX25" s="20"/>
      <c r="IOY25" s="22"/>
      <c r="IOZ25" s="22"/>
      <c r="IPA25" s="22"/>
      <c r="IPB25" s="22"/>
      <c r="IPC25" s="22"/>
      <c r="IPD25" s="23"/>
      <c r="IPE25" s="20"/>
      <c r="IPF25" s="22"/>
      <c r="IPG25" s="22"/>
      <c r="IPH25" s="22"/>
      <c r="IPI25" s="22"/>
      <c r="IPJ25" s="22"/>
      <c r="IPK25" s="23"/>
      <c r="IPL25" s="20"/>
      <c r="IPM25" s="22"/>
      <c r="IPN25" s="22"/>
      <c r="IPO25" s="22"/>
      <c r="IPP25" s="22"/>
      <c r="IPQ25" s="22"/>
      <c r="IPR25" s="23"/>
      <c r="IPS25" s="20"/>
      <c r="IPT25" s="22"/>
      <c r="IPU25" s="22"/>
      <c r="IPV25" s="22"/>
      <c r="IPW25" s="22"/>
      <c r="IPX25" s="22"/>
      <c r="IPY25" s="23"/>
      <c r="IPZ25" s="20"/>
      <c r="IQA25" s="22"/>
      <c r="IQB25" s="22"/>
      <c r="IQC25" s="22"/>
      <c r="IQD25" s="22"/>
      <c r="IQE25" s="22"/>
      <c r="IQF25" s="23"/>
      <c r="IQG25" s="20"/>
      <c r="IQH25" s="22"/>
      <c r="IQI25" s="22"/>
      <c r="IQJ25" s="22"/>
      <c r="IQK25" s="22"/>
      <c r="IQL25" s="22"/>
      <c r="IQM25" s="23"/>
      <c r="IQN25" s="20"/>
      <c r="IQO25" s="22"/>
      <c r="IQP25" s="22"/>
      <c r="IQQ25" s="22"/>
      <c r="IQR25" s="22"/>
      <c r="IQS25" s="22"/>
      <c r="IQT25" s="23"/>
      <c r="IQU25" s="20"/>
      <c r="IQV25" s="22"/>
      <c r="IQW25" s="22"/>
      <c r="IQX25" s="22"/>
      <c r="IQY25" s="22"/>
      <c r="IQZ25" s="22"/>
      <c r="IRA25" s="23"/>
      <c r="IRB25" s="20"/>
      <c r="IRC25" s="22"/>
      <c r="IRD25" s="22"/>
      <c r="IRE25" s="22"/>
      <c r="IRF25" s="22"/>
      <c r="IRG25" s="22"/>
      <c r="IRH25" s="23"/>
      <c r="IRI25" s="20"/>
      <c r="IRJ25" s="22"/>
      <c r="IRK25" s="22"/>
      <c r="IRL25" s="22"/>
      <c r="IRM25" s="22"/>
      <c r="IRN25" s="22"/>
      <c r="IRO25" s="23"/>
      <c r="IRP25" s="20"/>
      <c r="IRQ25" s="22"/>
      <c r="IRR25" s="22"/>
      <c r="IRS25" s="22"/>
      <c r="IRT25" s="22"/>
      <c r="IRU25" s="22"/>
      <c r="IRV25" s="23"/>
      <c r="IRW25" s="20"/>
      <c r="IRX25" s="22"/>
      <c r="IRY25" s="22"/>
      <c r="IRZ25" s="22"/>
      <c r="ISA25" s="22"/>
      <c r="ISB25" s="22"/>
      <c r="ISC25" s="23"/>
      <c r="ISD25" s="20"/>
      <c r="ISE25" s="22"/>
      <c r="ISF25" s="22"/>
      <c r="ISG25" s="22"/>
      <c r="ISH25" s="22"/>
      <c r="ISI25" s="22"/>
      <c r="ISJ25" s="23"/>
      <c r="ISK25" s="20"/>
      <c r="ISL25" s="22"/>
      <c r="ISM25" s="22"/>
      <c r="ISN25" s="22"/>
      <c r="ISO25" s="22"/>
      <c r="ISP25" s="22"/>
      <c r="ISQ25" s="23"/>
      <c r="ISR25" s="20"/>
      <c r="ISS25" s="22"/>
      <c r="IST25" s="22"/>
      <c r="ISU25" s="22"/>
      <c r="ISV25" s="22"/>
      <c r="ISW25" s="22"/>
      <c r="ISX25" s="23"/>
      <c r="ISY25" s="20"/>
      <c r="ISZ25" s="22"/>
      <c r="ITA25" s="22"/>
      <c r="ITB25" s="22"/>
      <c r="ITC25" s="22"/>
      <c r="ITD25" s="22"/>
      <c r="ITE25" s="23"/>
      <c r="ITF25" s="20"/>
      <c r="ITG25" s="22"/>
      <c r="ITH25" s="22"/>
      <c r="ITI25" s="22"/>
      <c r="ITJ25" s="22"/>
      <c r="ITK25" s="22"/>
      <c r="ITL25" s="23"/>
      <c r="ITM25" s="20"/>
      <c r="ITN25" s="22"/>
      <c r="ITO25" s="22"/>
      <c r="ITP25" s="22"/>
      <c r="ITQ25" s="22"/>
      <c r="ITR25" s="22"/>
      <c r="ITS25" s="23"/>
      <c r="ITT25" s="20"/>
      <c r="ITU25" s="22"/>
      <c r="ITV25" s="22"/>
      <c r="ITW25" s="22"/>
      <c r="ITX25" s="22"/>
      <c r="ITY25" s="22"/>
      <c r="ITZ25" s="23"/>
      <c r="IUA25" s="20"/>
      <c r="IUB25" s="22"/>
      <c r="IUC25" s="22"/>
      <c r="IUD25" s="22"/>
      <c r="IUE25" s="22"/>
      <c r="IUF25" s="22"/>
      <c r="IUG25" s="23"/>
      <c r="IUH25" s="20"/>
      <c r="IUI25" s="22"/>
      <c r="IUJ25" s="22"/>
      <c r="IUK25" s="22"/>
      <c r="IUL25" s="22"/>
      <c r="IUM25" s="22"/>
      <c r="IUN25" s="23"/>
      <c r="IUO25" s="20"/>
      <c r="IUP25" s="22"/>
      <c r="IUQ25" s="22"/>
      <c r="IUR25" s="22"/>
      <c r="IUS25" s="22"/>
      <c r="IUT25" s="22"/>
      <c r="IUU25" s="23"/>
      <c r="IUV25" s="20"/>
      <c r="IUW25" s="22"/>
      <c r="IUX25" s="22"/>
      <c r="IUY25" s="22"/>
      <c r="IUZ25" s="22"/>
      <c r="IVA25" s="22"/>
      <c r="IVB25" s="23"/>
      <c r="IVC25" s="20"/>
      <c r="IVD25" s="22"/>
      <c r="IVE25" s="22"/>
      <c r="IVF25" s="22"/>
      <c r="IVG25" s="22"/>
      <c r="IVH25" s="22"/>
      <c r="IVI25" s="23"/>
      <c r="IVJ25" s="20"/>
      <c r="IVK25" s="22"/>
      <c r="IVL25" s="22"/>
      <c r="IVM25" s="22"/>
      <c r="IVN25" s="22"/>
      <c r="IVO25" s="22"/>
      <c r="IVP25" s="23"/>
      <c r="IVQ25" s="20"/>
      <c r="IVR25" s="22"/>
      <c r="IVS25" s="22"/>
      <c r="IVT25" s="22"/>
      <c r="IVU25" s="22"/>
      <c r="IVV25" s="22"/>
      <c r="IVW25" s="23"/>
      <c r="IVX25" s="20"/>
      <c r="IVY25" s="22"/>
      <c r="IVZ25" s="22"/>
      <c r="IWA25" s="22"/>
      <c r="IWB25" s="22"/>
      <c r="IWC25" s="22"/>
      <c r="IWD25" s="23"/>
      <c r="IWE25" s="20"/>
      <c r="IWF25" s="22"/>
      <c r="IWG25" s="22"/>
      <c r="IWH25" s="22"/>
      <c r="IWI25" s="22"/>
      <c r="IWJ25" s="22"/>
      <c r="IWK25" s="23"/>
      <c r="IWL25" s="20"/>
      <c r="IWM25" s="22"/>
      <c r="IWN25" s="22"/>
      <c r="IWO25" s="22"/>
      <c r="IWP25" s="22"/>
      <c r="IWQ25" s="22"/>
      <c r="IWR25" s="23"/>
      <c r="IWS25" s="20"/>
      <c r="IWT25" s="22"/>
      <c r="IWU25" s="22"/>
      <c r="IWV25" s="22"/>
      <c r="IWW25" s="22"/>
      <c r="IWX25" s="22"/>
      <c r="IWY25" s="23"/>
      <c r="IWZ25" s="20"/>
      <c r="IXA25" s="22"/>
      <c r="IXB25" s="22"/>
      <c r="IXC25" s="22"/>
      <c r="IXD25" s="22"/>
      <c r="IXE25" s="22"/>
      <c r="IXF25" s="23"/>
      <c r="IXG25" s="20"/>
      <c r="IXH25" s="22"/>
      <c r="IXI25" s="22"/>
      <c r="IXJ25" s="22"/>
      <c r="IXK25" s="22"/>
      <c r="IXL25" s="22"/>
      <c r="IXM25" s="23"/>
      <c r="IXN25" s="20"/>
      <c r="IXO25" s="22"/>
      <c r="IXP25" s="22"/>
      <c r="IXQ25" s="22"/>
      <c r="IXR25" s="22"/>
      <c r="IXS25" s="22"/>
      <c r="IXT25" s="23"/>
      <c r="IXU25" s="20"/>
      <c r="IXV25" s="22"/>
      <c r="IXW25" s="22"/>
      <c r="IXX25" s="22"/>
      <c r="IXY25" s="22"/>
      <c r="IXZ25" s="22"/>
      <c r="IYA25" s="23"/>
      <c r="IYB25" s="20"/>
      <c r="IYC25" s="22"/>
      <c r="IYD25" s="22"/>
      <c r="IYE25" s="22"/>
      <c r="IYF25" s="22"/>
      <c r="IYG25" s="22"/>
      <c r="IYH25" s="23"/>
      <c r="IYI25" s="20"/>
      <c r="IYJ25" s="22"/>
      <c r="IYK25" s="22"/>
      <c r="IYL25" s="22"/>
      <c r="IYM25" s="22"/>
      <c r="IYN25" s="22"/>
      <c r="IYO25" s="23"/>
      <c r="IYP25" s="20"/>
      <c r="IYQ25" s="22"/>
      <c r="IYR25" s="22"/>
      <c r="IYS25" s="22"/>
      <c r="IYT25" s="22"/>
      <c r="IYU25" s="22"/>
      <c r="IYV25" s="23"/>
      <c r="IYW25" s="20"/>
      <c r="IYX25" s="22"/>
      <c r="IYY25" s="22"/>
      <c r="IYZ25" s="22"/>
      <c r="IZA25" s="22"/>
      <c r="IZB25" s="22"/>
      <c r="IZC25" s="23"/>
      <c r="IZD25" s="20"/>
      <c r="IZE25" s="22"/>
      <c r="IZF25" s="22"/>
      <c r="IZG25" s="22"/>
      <c r="IZH25" s="22"/>
      <c r="IZI25" s="22"/>
      <c r="IZJ25" s="23"/>
      <c r="IZK25" s="20"/>
      <c r="IZL25" s="22"/>
      <c r="IZM25" s="22"/>
      <c r="IZN25" s="22"/>
      <c r="IZO25" s="22"/>
      <c r="IZP25" s="22"/>
      <c r="IZQ25" s="23"/>
      <c r="IZR25" s="20"/>
      <c r="IZS25" s="22"/>
      <c r="IZT25" s="22"/>
      <c r="IZU25" s="22"/>
      <c r="IZV25" s="22"/>
      <c r="IZW25" s="22"/>
      <c r="IZX25" s="23"/>
      <c r="IZY25" s="20"/>
      <c r="IZZ25" s="22"/>
      <c r="JAA25" s="22"/>
      <c r="JAB25" s="22"/>
      <c r="JAC25" s="22"/>
      <c r="JAD25" s="22"/>
      <c r="JAE25" s="23"/>
      <c r="JAF25" s="20"/>
      <c r="JAG25" s="22"/>
      <c r="JAH25" s="22"/>
      <c r="JAI25" s="22"/>
      <c r="JAJ25" s="22"/>
      <c r="JAK25" s="22"/>
      <c r="JAL25" s="23"/>
      <c r="JAM25" s="20"/>
      <c r="JAN25" s="22"/>
      <c r="JAO25" s="22"/>
      <c r="JAP25" s="22"/>
      <c r="JAQ25" s="22"/>
      <c r="JAR25" s="22"/>
      <c r="JAS25" s="23"/>
      <c r="JAT25" s="20"/>
      <c r="JAU25" s="22"/>
      <c r="JAV25" s="22"/>
      <c r="JAW25" s="22"/>
      <c r="JAX25" s="22"/>
      <c r="JAY25" s="22"/>
      <c r="JAZ25" s="23"/>
      <c r="JBA25" s="20"/>
      <c r="JBB25" s="22"/>
      <c r="JBC25" s="22"/>
      <c r="JBD25" s="22"/>
      <c r="JBE25" s="22"/>
      <c r="JBF25" s="22"/>
      <c r="JBG25" s="23"/>
      <c r="JBH25" s="20"/>
      <c r="JBI25" s="22"/>
      <c r="JBJ25" s="22"/>
      <c r="JBK25" s="22"/>
      <c r="JBL25" s="22"/>
      <c r="JBM25" s="22"/>
      <c r="JBN25" s="23"/>
      <c r="JBO25" s="20"/>
      <c r="JBP25" s="22"/>
      <c r="JBQ25" s="22"/>
      <c r="JBR25" s="22"/>
      <c r="JBS25" s="22"/>
      <c r="JBT25" s="22"/>
      <c r="JBU25" s="23"/>
      <c r="JBV25" s="20"/>
      <c r="JBW25" s="22"/>
      <c r="JBX25" s="22"/>
      <c r="JBY25" s="22"/>
      <c r="JBZ25" s="22"/>
      <c r="JCA25" s="22"/>
      <c r="JCB25" s="23"/>
      <c r="JCC25" s="20"/>
      <c r="JCD25" s="22"/>
      <c r="JCE25" s="22"/>
      <c r="JCF25" s="22"/>
      <c r="JCG25" s="22"/>
      <c r="JCH25" s="22"/>
      <c r="JCI25" s="23"/>
      <c r="JCJ25" s="20"/>
      <c r="JCK25" s="22"/>
      <c r="JCL25" s="22"/>
      <c r="JCM25" s="22"/>
      <c r="JCN25" s="22"/>
      <c r="JCO25" s="22"/>
      <c r="JCP25" s="23"/>
      <c r="JCQ25" s="20"/>
      <c r="JCR25" s="22"/>
      <c r="JCS25" s="22"/>
      <c r="JCT25" s="22"/>
      <c r="JCU25" s="22"/>
      <c r="JCV25" s="22"/>
      <c r="JCW25" s="23"/>
      <c r="JCX25" s="20"/>
      <c r="JCY25" s="22"/>
      <c r="JCZ25" s="22"/>
      <c r="JDA25" s="22"/>
      <c r="JDB25" s="22"/>
      <c r="JDC25" s="22"/>
      <c r="JDD25" s="23"/>
      <c r="JDE25" s="20"/>
      <c r="JDF25" s="22"/>
      <c r="JDG25" s="22"/>
      <c r="JDH25" s="22"/>
      <c r="JDI25" s="22"/>
      <c r="JDJ25" s="22"/>
      <c r="JDK25" s="23"/>
      <c r="JDL25" s="20"/>
      <c r="JDM25" s="22"/>
      <c r="JDN25" s="22"/>
      <c r="JDO25" s="22"/>
      <c r="JDP25" s="22"/>
      <c r="JDQ25" s="22"/>
      <c r="JDR25" s="23"/>
      <c r="JDS25" s="20"/>
      <c r="JDT25" s="22"/>
      <c r="JDU25" s="22"/>
      <c r="JDV25" s="22"/>
      <c r="JDW25" s="22"/>
      <c r="JDX25" s="22"/>
      <c r="JDY25" s="23"/>
      <c r="JDZ25" s="20"/>
      <c r="JEA25" s="22"/>
      <c r="JEB25" s="22"/>
      <c r="JEC25" s="22"/>
      <c r="JED25" s="22"/>
      <c r="JEE25" s="22"/>
      <c r="JEF25" s="23"/>
      <c r="JEG25" s="20"/>
      <c r="JEH25" s="22"/>
      <c r="JEI25" s="22"/>
      <c r="JEJ25" s="22"/>
      <c r="JEK25" s="22"/>
      <c r="JEL25" s="22"/>
      <c r="JEM25" s="23"/>
      <c r="JEN25" s="20"/>
      <c r="JEO25" s="22"/>
      <c r="JEP25" s="22"/>
      <c r="JEQ25" s="22"/>
      <c r="JER25" s="22"/>
      <c r="JES25" s="22"/>
      <c r="JET25" s="23"/>
      <c r="JEU25" s="20"/>
      <c r="JEV25" s="22"/>
      <c r="JEW25" s="22"/>
      <c r="JEX25" s="22"/>
      <c r="JEY25" s="22"/>
      <c r="JEZ25" s="22"/>
      <c r="JFA25" s="23"/>
      <c r="JFB25" s="20"/>
      <c r="JFC25" s="22"/>
      <c r="JFD25" s="22"/>
      <c r="JFE25" s="22"/>
      <c r="JFF25" s="22"/>
      <c r="JFG25" s="22"/>
      <c r="JFH25" s="23"/>
      <c r="JFI25" s="20"/>
      <c r="JFJ25" s="22"/>
      <c r="JFK25" s="22"/>
      <c r="JFL25" s="22"/>
      <c r="JFM25" s="22"/>
      <c r="JFN25" s="22"/>
      <c r="JFO25" s="23"/>
      <c r="JFP25" s="20"/>
      <c r="JFQ25" s="22"/>
      <c r="JFR25" s="22"/>
      <c r="JFS25" s="22"/>
      <c r="JFT25" s="22"/>
      <c r="JFU25" s="22"/>
      <c r="JFV25" s="23"/>
      <c r="JFW25" s="20"/>
      <c r="JFX25" s="22"/>
      <c r="JFY25" s="22"/>
      <c r="JFZ25" s="22"/>
      <c r="JGA25" s="22"/>
      <c r="JGB25" s="22"/>
      <c r="JGC25" s="23"/>
      <c r="JGD25" s="20"/>
      <c r="JGE25" s="22"/>
      <c r="JGF25" s="22"/>
      <c r="JGG25" s="22"/>
      <c r="JGH25" s="22"/>
      <c r="JGI25" s="22"/>
      <c r="JGJ25" s="23"/>
      <c r="JGK25" s="20"/>
      <c r="JGL25" s="22"/>
      <c r="JGM25" s="22"/>
      <c r="JGN25" s="22"/>
      <c r="JGO25" s="22"/>
      <c r="JGP25" s="22"/>
      <c r="JGQ25" s="23"/>
      <c r="JGR25" s="20"/>
      <c r="JGS25" s="22"/>
      <c r="JGT25" s="22"/>
      <c r="JGU25" s="22"/>
      <c r="JGV25" s="22"/>
      <c r="JGW25" s="22"/>
      <c r="JGX25" s="23"/>
      <c r="JGY25" s="20"/>
      <c r="JGZ25" s="22"/>
      <c r="JHA25" s="22"/>
      <c r="JHB25" s="22"/>
      <c r="JHC25" s="22"/>
      <c r="JHD25" s="22"/>
      <c r="JHE25" s="23"/>
      <c r="JHF25" s="20"/>
      <c r="JHG25" s="22"/>
      <c r="JHH25" s="22"/>
      <c r="JHI25" s="22"/>
      <c r="JHJ25" s="22"/>
      <c r="JHK25" s="22"/>
      <c r="JHL25" s="23"/>
      <c r="JHM25" s="20"/>
      <c r="JHN25" s="22"/>
      <c r="JHO25" s="22"/>
      <c r="JHP25" s="22"/>
      <c r="JHQ25" s="22"/>
      <c r="JHR25" s="22"/>
      <c r="JHS25" s="23"/>
      <c r="JHT25" s="20"/>
      <c r="JHU25" s="22"/>
      <c r="JHV25" s="22"/>
      <c r="JHW25" s="22"/>
      <c r="JHX25" s="22"/>
      <c r="JHY25" s="22"/>
      <c r="JHZ25" s="23"/>
      <c r="JIA25" s="20"/>
      <c r="JIB25" s="22"/>
      <c r="JIC25" s="22"/>
      <c r="JID25" s="22"/>
      <c r="JIE25" s="22"/>
      <c r="JIF25" s="22"/>
      <c r="JIG25" s="23"/>
      <c r="JIH25" s="20"/>
      <c r="JII25" s="22"/>
      <c r="JIJ25" s="22"/>
      <c r="JIK25" s="22"/>
      <c r="JIL25" s="22"/>
      <c r="JIM25" s="22"/>
      <c r="JIN25" s="23"/>
      <c r="JIO25" s="20"/>
      <c r="JIP25" s="22"/>
      <c r="JIQ25" s="22"/>
      <c r="JIR25" s="22"/>
      <c r="JIS25" s="22"/>
      <c r="JIT25" s="22"/>
      <c r="JIU25" s="23"/>
      <c r="JIV25" s="20"/>
      <c r="JIW25" s="22"/>
      <c r="JIX25" s="22"/>
      <c r="JIY25" s="22"/>
      <c r="JIZ25" s="22"/>
      <c r="JJA25" s="22"/>
      <c r="JJB25" s="23"/>
      <c r="JJC25" s="20"/>
      <c r="JJD25" s="22"/>
      <c r="JJE25" s="22"/>
      <c r="JJF25" s="22"/>
      <c r="JJG25" s="22"/>
      <c r="JJH25" s="22"/>
      <c r="JJI25" s="23"/>
      <c r="JJJ25" s="20"/>
      <c r="JJK25" s="22"/>
      <c r="JJL25" s="22"/>
      <c r="JJM25" s="22"/>
      <c r="JJN25" s="22"/>
      <c r="JJO25" s="22"/>
      <c r="JJP25" s="23"/>
      <c r="JJQ25" s="20"/>
      <c r="JJR25" s="22"/>
      <c r="JJS25" s="22"/>
      <c r="JJT25" s="22"/>
      <c r="JJU25" s="22"/>
      <c r="JJV25" s="22"/>
      <c r="JJW25" s="23"/>
      <c r="JJX25" s="20"/>
      <c r="JJY25" s="22"/>
      <c r="JJZ25" s="22"/>
      <c r="JKA25" s="22"/>
      <c r="JKB25" s="22"/>
      <c r="JKC25" s="22"/>
      <c r="JKD25" s="23"/>
      <c r="JKE25" s="20"/>
      <c r="JKF25" s="22"/>
      <c r="JKG25" s="22"/>
      <c r="JKH25" s="22"/>
      <c r="JKI25" s="22"/>
      <c r="JKJ25" s="22"/>
      <c r="JKK25" s="23"/>
      <c r="JKL25" s="20"/>
      <c r="JKM25" s="22"/>
      <c r="JKN25" s="22"/>
      <c r="JKO25" s="22"/>
      <c r="JKP25" s="22"/>
      <c r="JKQ25" s="22"/>
      <c r="JKR25" s="23"/>
      <c r="JKS25" s="20"/>
      <c r="JKT25" s="22"/>
      <c r="JKU25" s="22"/>
      <c r="JKV25" s="22"/>
      <c r="JKW25" s="22"/>
      <c r="JKX25" s="22"/>
      <c r="JKY25" s="23"/>
      <c r="JKZ25" s="20"/>
      <c r="JLA25" s="22"/>
      <c r="JLB25" s="22"/>
      <c r="JLC25" s="22"/>
      <c r="JLD25" s="22"/>
      <c r="JLE25" s="22"/>
      <c r="JLF25" s="23"/>
      <c r="JLG25" s="20"/>
      <c r="JLH25" s="22"/>
      <c r="JLI25" s="22"/>
      <c r="JLJ25" s="22"/>
      <c r="JLK25" s="22"/>
      <c r="JLL25" s="22"/>
      <c r="JLM25" s="23"/>
      <c r="JLN25" s="20"/>
      <c r="JLO25" s="22"/>
      <c r="JLP25" s="22"/>
      <c r="JLQ25" s="22"/>
      <c r="JLR25" s="22"/>
      <c r="JLS25" s="22"/>
      <c r="JLT25" s="23"/>
      <c r="JLU25" s="20"/>
      <c r="JLV25" s="22"/>
      <c r="JLW25" s="22"/>
      <c r="JLX25" s="22"/>
      <c r="JLY25" s="22"/>
      <c r="JLZ25" s="22"/>
      <c r="JMA25" s="23"/>
      <c r="JMB25" s="20"/>
      <c r="JMC25" s="22"/>
      <c r="JMD25" s="22"/>
      <c r="JME25" s="22"/>
      <c r="JMF25" s="22"/>
      <c r="JMG25" s="22"/>
      <c r="JMH25" s="23"/>
      <c r="JMI25" s="20"/>
      <c r="JMJ25" s="22"/>
      <c r="JMK25" s="22"/>
      <c r="JML25" s="22"/>
      <c r="JMM25" s="22"/>
      <c r="JMN25" s="22"/>
      <c r="JMO25" s="23"/>
      <c r="JMP25" s="20"/>
      <c r="JMQ25" s="22"/>
      <c r="JMR25" s="22"/>
      <c r="JMS25" s="22"/>
      <c r="JMT25" s="22"/>
      <c r="JMU25" s="22"/>
      <c r="JMV25" s="23"/>
      <c r="JMW25" s="20"/>
      <c r="JMX25" s="22"/>
      <c r="JMY25" s="22"/>
      <c r="JMZ25" s="22"/>
      <c r="JNA25" s="22"/>
      <c r="JNB25" s="22"/>
      <c r="JNC25" s="23"/>
      <c r="JND25" s="20"/>
      <c r="JNE25" s="22"/>
      <c r="JNF25" s="22"/>
      <c r="JNG25" s="22"/>
      <c r="JNH25" s="22"/>
      <c r="JNI25" s="22"/>
      <c r="JNJ25" s="23"/>
      <c r="JNK25" s="20"/>
      <c r="JNL25" s="22"/>
      <c r="JNM25" s="22"/>
      <c r="JNN25" s="22"/>
      <c r="JNO25" s="22"/>
      <c r="JNP25" s="22"/>
      <c r="JNQ25" s="23"/>
      <c r="JNR25" s="20"/>
      <c r="JNS25" s="22"/>
      <c r="JNT25" s="22"/>
      <c r="JNU25" s="22"/>
      <c r="JNV25" s="22"/>
      <c r="JNW25" s="22"/>
      <c r="JNX25" s="23"/>
      <c r="JNY25" s="20"/>
      <c r="JNZ25" s="22"/>
      <c r="JOA25" s="22"/>
      <c r="JOB25" s="22"/>
      <c r="JOC25" s="22"/>
      <c r="JOD25" s="22"/>
      <c r="JOE25" s="23"/>
      <c r="JOF25" s="20"/>
      <c r="JOG25" s="22"/>
      <c r="JOH25" s="22"/>
      <c r="JOI25" s="22"/>
      <c r="JOJ25" s="22"/>
      <c r="JOK25" s="22"/>
      <c r="JOL25" s="23"/>
      <c r="JOM25" s="20"/>
      <c r="JON25" s="22"/>
      <c r="JOO25" s="22"/>
      <c r="JOP25" s="22"/>
      <c r="JOQ25" s="22"/>
      <c r="JOR25" s="22"/>
      <c r="JOS25" s="23"/>
      <c r="JOT25" s="20"/>
      <c r="JOU25" s="22"/>
      <c r="JOV25" s="22"/>
      <c r="JOW25" s="22"/>
      <c r="JOX25" s="22"/>
      <c r="JOY25" s="22"/>
      <c r="JOZ25" s="23"/>
      <c r="JPA25" s="20"/>
      <c r="JPB25" s="22"/>
      <c r="JPC25" s="22"/>
      <c r="JPD25" s="22"/>
      <c r="JPE25" s="22"/>
      <c r="JPF25" s="22"/>
      <c r="JPG25" s="23"/>
      <c r="JPH25" s="20"/>
      <c r="JPI25" s="22"/>
      <c r="JPJ25" s="22"/>
      <c r="JPK25" s="22"/>
      <c r="JPL25" s="22"/>
      <c r="JPM25" s="22"/>
      <c r="JPN25" s="23"/>
      <c r="JPO25" s="20"/>
      <c r="JPP25" s="22"/>
      <c r="JPQ25" s="22"/>
      <c r="JPR25" s="22"/>
      <c r="JPS25" s="22"/>
      <c r="JPT25" s="22"/>
      <c r="JPU25" s="23"/>
      <c r="JPV25" s="20"/>
      <c r="JPW25" s="22"/>
      <c r="JPX25" s="22"/>
      <c r="JPY25" s="22"/>
      <c r="JPZ25" s="22"/>
      <c r="JQA25" s="22"/>
      <c r="JQB25" s="23"/>
      <c r="JQC25" s="20"/>
      <c r="JQD25" s="22"/>
      <c r="JQE25" s="22"/>
      <c r="JQF25" s="22"/>
      <c r="JQG25" s="22"/>
      <c r="JQH25" s="22"/>
      <c r="JQI25" s="23"/>
      <c r="JQJ25" s="20"/>
      <c r="JQK25" s="22"/>
      <c r="JQL25" s="22"/>
      <c r="JQM25" s="22"/>
      <c r="JQN25" s="22"/>
      <c r="JQO25" s="22"/>
      <c r="JQP25" s="23"/>
      <c r="JQQ25" s="20"/>
      <c r="JQR25" s="22"/>
      <c r="JQS25" s="22"/>
      <c r="JQT25" s="22"/>
      <c r="JQU25" s="22"/>
      <c r="JQV25" s="22"/>
      <c r="JQW25" s="23"/>
      <c r="JQX25" s="20"/>
      <c r="JQY25" s="22"/>
      <c r="JQZ25" s="22"/>
      <c r="JRA25" s="22"/>
      <c r="JRB25" s="22"/>
      <c r="JRC25" s="22"/>
      <c r="JRD25" s="23"/>
      <c r="JRE25" s="20"/>
      <c r="JRF25" s="22"/>
      <c r="JRG25" s="22"/>
      <c r="JRH25" s="22"/>
      <c r="JRI25" s="22"/>
      <c r="JRJ25" s="22"/>
      <c r="JRK25" s="23"/>
      <c r="JRL25" s="20"/>
      <c r="JRM25" s="22"/>
      <c r="JRN25" s="22"/>
      <c r="JRO25" s="22"/>
      <c r="JRP25" s="22"/>
      <c r="JRQ25" s="22"/>
      <c r="JRR25" s="23"/>
      <c r="JRS25" s="20"/>
      <c r="JRT25" s="22"/>
      <c r="JRU25" s="22"/>
      <c r="JRV25" s="22"/>
      <c r="JRW25" s="22"/>
      <c r="JRX25" s="22"/>
      <c r="JRY25" s="23"/>
      <c r="JRZ25" s="20"/>
      <c r="JSA25" s="22"/>
      <c r="JSB25" s="22"/>
      <c r="JSC25" s="22"/>
      <c r="JSD25" s="22"/>
      <c r="JSE25" s="22"/>
      <c r="JSF25" s="23"/>
      <c r="JSG25" s="20"/>
      <c r="JSH25" s="22"/>
      <c r="JSI25" s="22"/>
      <c r="JSJ25" s="22"/>
      <c r="JSK25" s="22"/>
      <c r="JSL25" s="22"/>
      <c r="JSM25" s="23"/>
      <c r="JSN25" s="20"/>
      <c r="JSO25" s="22"/>
      <c r="JSP25" s="22"/>
      <c r="JSQ25" s="22"/>
      <c r="JSR25" s="22"/>
      <c r="JSS25" s="22"/>
      <c r="JST25" s="23"/>
      <c r="JSU25" s="20"/>
      <c r="JSV25" s="22"/>
      <c r="JSW25" s="22"/>
      <c r="JSX25" s="22"/>
      <c r="JSY25" s="22"/>
      <c r="JSZ25" s="22"/>
      <c r="JTA25" s="23"/>
      <c r="JTB25" s="20"/>
      <c r="JTC25" s="22"/>
      <c r="JTD25" s="22"/>
      <c r="JTE25" s="22"/>
      <c r="JTF25" s="22"/>
      <c r="JTG25" s="22"/>
      <c r="JTH25" s="23"/>
      <c r="JTI25" s="20"/>
      <c r="JTJ25" s="22"/>
      <c r="JTK25" s="22"/>
      <c r="JTL25" s="22"/>
      <c r="JTM25" s="22"/>
      <c r="JTN25" s="22"/>
      <c r="JTO25" s="23"/>
      <c r="JTP25" s="20"/>
      <c r="JTQ25" s="22"/>
      <c r="JTR25" s="22"/>
      <c r="JTS25" s="22"/>
      <c r="JTT25" s="22"/>
      <c r="JTU25" s="22"/>
      <c r="JTV25" s="23"/>
      <c r="JTW25" s="20"/>
      <c r="JTX25" s="22"/>
      <c r="JTY25" s="22"/>
      <c r="JTZ25" s="22"/>
      <c r="JUA25" s="22"/>
      <c r="JUB25" s="22"/>
      <c r="JUC25" s="23"/>
      <c r="JUD25" s="20"/>
      <c r="JUE25" s="22"/>
      <c r="JUF25" s="22"/>
      <c r="JUG25" s="22"/>
      <c r="JUH25" s="22"/>
      <c r="JUI25" s="22"/>
      <c r="JUJ25" s="23"/>
      <c r="JUK25" s="20"/>
      <c r="JUL25" s="22"/>
      <c r="JUM25" s="22"/>
      <c r="JUN25" s="22"/>
      <c r="JUO25" s="22"/>
      <c r="JUP25" s="22"/>
      <c r="JUQ25" s="23"/>
      <c r="JUR25" s="20"/>
      <c r="JUS25" s="22"/>
      <c r="JUT25" s="22"/>
      <c r="JUU25" s="22"/>
      <c r="JUV25" s="22"/>
      <c r="JUW25" s="22"/>
      <c r="JUX25" s="23"/>
      <c r="JUY25" s="20"/>
      <c r="JUZ25" s="22"/>
      <c r="JVA25" s="22"/>
      <c r="JVB25" s="22"/>
      <c r="JVC25" s="22"/>
      <c r="JVD25" s="22"/>
      <c r="JVE25" s="23"/>
      <c r="JVF25" s="20"/>
      <c r="JVG25" s="22"/>
      <c r="JVH25" s="22"/>
      <c r="JVI25" s="22"/>
      <c r="JVJ25" s="22"/>
      <c r="JVK25" s="22"/>
      <c r="JVL25" s="23"/>
      <c r="JVM25" s="20"/>
      <c r="JVN25" s="22"/>
      <c r="JVO25" s="22"/>
      <c r="JVP25" s="22"/>
      <c r="JVQ25" s="22"/>
      <c r="JVR25" s="22"/>
      <c r="JVS25" s="23"/>
      <c r="JVT25" s="20"/>
      <c r="JVU25" s="22"/>
      <c r="JVV25" s="22"/>
      <c r="JVW25" s="22"/>
      <c r="JVX25" s="22"/>
      <c r="JVY25" s="22"/>
      <c r="JVZ25" s="23"/>
      <c r="JWA25" s="20"/>
      <c r="JWB25" s="22"/>
      <c r="JWC25" s="22"/>
      <c r="JWD25" s="22"/>
      <c r="JWE25" s="22"/>
      <c r="JWF25" s="22"/>
      <c r="JWG25" s="23"/>
      <c r="JWH25" s="20"/>
      <c r="JWI25" s="22"/>
      <c r="JWJ25" s="22"/>
      <c r="JWK25" s="22"/>
      <c r="JWL25" s="22"/>
      <c r="JWM25" s="22"/>
      <c r="JWN25" s="23"/>
      <c r="JWO25" s="20"/>
      <c r="JWP25" s="22"/>
      <c r="JWQ25" s="22"/>
      <c r="JWR25" s="22"/>
      <c r="JWS25" s="22"/>
      <c r="JWT25" s="22"/>
      <c r="JWU25" s="23"/>
      <c r="JWV25" s="20"/>
      <c r="JWW25" s="22"/>
      <c r="JWX25" s="22"/>
      <c r="JWY25" s="22"/>
      <c r="JWZ25" s="22"/>
      <c r="JXA25" s="22"/>
      <c r="JXB25" s="23"/>
      <c r="JXC25" s="20"/>
      <c r="JXD25" s="22"/>
      <c r="JXE25" s="22"/>
      <c r="JXF25" s="22"/>
      <c r="JXG25" s="22"/>
      <c r="JXH25" s="22"/>
      <c r="JXI25" s="23"/>
      <c r="JXJ25" s="20"/>
      <c r="JXK25" s="22"/>
      <c r="JXL25" s="22"/>
      <c r="JXM25" s="22"/>
      <c r="JXN25" s="22"/>
      <c r="JXO25" s="22"/>
      <c r="JXP25" s="23"/>
      <c r="JXQ25" s="20"/>
      <c r="JXR25" s="22"/>
      <c r="JXS25" s="22"/>
      <c r="JXT25" s="22"/>
      <c r="JXU25" s="22"/>
      <c r="JXV25" s="22"/>
      <c r="JXW25" s="23"/>
      <c r="JXX25" s="20"/>
      <c r="JXY25" s="22"/>
      <c r="JXZ25" s="22"/>
      <c r="JYA25" s="22"/>
      <c r="JYB25" s="22"/>
      <c r="JYC25" s="22"/>
      <c r="JYD25" s="23"/>
      <c r="JYE25" s="20"/>
      <c r="JYF25" s="22"/>
      <c r="JYG25" s="22"/>
      <c r="JYH25" s="22"/>
      <c r="JYI25" s="22"/>
      <c r="JYJ25" s="22"/>
      <c r="JYK25" s="23"/>
      <c r="JYL25" s="20"/>
      <c r="JYM25" s="22"/>
      <c r="JYN25" s="22"/>
      <c r="JYO25" s="22"/>
      <c r="JYP25" s="22"/>
      <c r="JYQ25" s="22"/>
      <c r="JYR25" s="23"/>
      <c r="JYS25" s="20"/>
      <c r="JYT25" s="22"/>
      <c r="JYU25" s="22"/>
      <c r="JYV25" s="22"/>
      <c r="JYW25" s="22"/>
      <c r="JYX25" s="22"/>
      <c r="JYY25" s="23"/>
      <c r="JYZ25" s="20"/>
      <c r="JZA25" s="22"/>
      <c r="JZB25" s="22"/>
      <c r="JZC25" s="22"/>
      <c r="JZD25" s="22"/>
      <c r="JZE25" s="22"/>
      <c r="JZF25" s="23"/>
      <c r="JZG25" s="20"/>
      <c r="JZH25" s="22"/>
      <c r="JZI25" s="22"/>
      <c r="JZJ25" s="22"/>
      <c r="JZK25" s="22"/>
      <c r="JZL25" s="22"/>
      <c r="JZM25" s="23"/>
      <c r="JZN25" s="20"/>
      <c r="JZO25" s="22"/>
      <c r="JZP25" s="22"/>
      <c r="JZQ25" s="22"/>
      <c r="JZR25" s="22"/>
      <c r="JZS25" s="22"/>
      <c r="JZT25" s="23"/>
      <c r="JZU25" s="20"/>
      <c r="JZV25" s="22"/>
      <c r="JZW25" s="22"/>
      <c r="JZX25" s="22"/>
      <c r="JZY25" s="22"/>
      <c r="JZZ25" s="22"/>
      <c r="KAA25" s="23"/>
      <c r="KAB25" s="20"/>
      <c r="KAC25" s="22"/>
      <c r="KAD25" s="22"/>
      <c r="KAE25" s="22"/>
      <c r="KAF25" s="22"/>
      <c r="KAG25" s="22"/>
      <c r="KAH25" s="23"/>
      <c r="KAI25" s="20"/>
      <c r="KAJ25" s="22"/>
      <c r="KAK25" s="22"/>
      <c r="KAL25" s="22"/>
      <c r="KAM25" s="22"/>
      <c r="KAN25" s="22"/>
      <c r="KAO25" s="23"/>
      <c r="KAP25" s="20"/>
      <c r="KAQ25" s="22"/>
      <c r="KAR25" s="22"/>
      <c r="KAS25" s="22"/>
      <c r="KAT25" s="22"/>
      <c r="KAU25" s="22"/>
      <c r="KAV25" s="23"/>
      <c r="KAW25" s="20"/>
      <c r="KAX25" s="22"/>
      <c r="KAY25" s="22"/>
      <c r="KAZ25" s="22"/>
      <c r="KBA25" s="22"/>
      <c r="KBB25" s="22"/>
      <c r="KBC25" s="23"/>
      <c r="KBD25" s="20"/>
      <c r="KBE25" s="22"/>
      <c r="KBF25" s="22"/>
      <c r="KBG25" s="22"/>
      <c r="KBH25" s="22"/>
      <c r="KBI25" s="22"/>
      <c r="KBJ25" s="23"/>
      <c r="KBK25" s="20"/>
      <c r="KBL25" s="22"/>
      <c r="KBM25" s="22"/>
      <c r="KBN25" s="22"/>
      <c r="KBO25" s="22"/>
      <c r="KBP25" s="22"/>
      <c r="KBQ25" s="23"/>
      <c r="KBR25" s="20"/>
      <c r="KBS25" s="22"/>
      <c r="KBT25" s="22"/>
      <c r="KBU25" s="22"/>
      <c r="KBV25" s="22"/>
      <c r="KBW25" s="22"/>
      <c r="KBX25" s="23"/>
      <c r="KBY25" s="20"/>
      <c r="KBZ25" s="22"/>
      <c r="KCA25" s="22"/>
      <c r="KCB25" s="22"/>
      <c r="KCC25" s="22"/>
      <c r="KCD25" s="22"/>
      <c r="KCE25" s="23"/>
      <c r="KCF25" s="20"/>
      <c r="KCG25" s="22"/>
      <c r="KCH25" s="22"/>
      <c r="KCI25" s="22"/>
      <c r="KCJ25" s="22"/>
      <c r="KCK25" s="22"/>
      <c r="KCL25" s="23"/>
      <c r="KCM25" s="20"/>
      <c r="KCN25" s="22"/>
      <c r="KCO25" s="22"/>
      <c r="KCP25" s="22"/>
      <c r="KCQ25" s="22"/>
      <c r="KCR25" s="22"/>
      <c r="KCS25" s="23"/>
      <c r="KCT25" s="20"/>
      <c r="KCU25" s="22"/>
      <c r="KCV25" s="22"/>
      <c r="KCW25" s="22"/>
      <c r="KCX25" s="22"/>
      <c r="KCY25" s="22"/>
      <c r="KCZ25" s="23"/>
      <c r="KDA25" s="20"/>
      <c r="KDB25" s="22"/>
      <c r="KDC25" s="22"/>
      <c r="KDD25" s="22"/>
      <c r="KDE25" s="22"/>
      <c r="KDF25" s="22"/>
      <c r="KDG25" s="23"/>
      <c r="KDH25" s="20"/>
      <c r="KDI25" s="22"/>
      <c r="KDJ25" s="22"/>
      <c r="KDK25" s="22"/>
      <c r="KDL25" s="22"/>
      <c r="KDM25" s="22"/>
      <c r="KDN25" s="23"/>
      <c r="KDO25" s="20"/>
      <c r="KDP25" s="22"/>
      <c r="KDQ25" s="22"/>
      <c r="KDR25" s="22"/>
      <c r="KDS25" s="22"/>
      <c r="KDT25" s="22"/>
      <c r="KDU25" s="23"/>
      <c r="KDV25" s="20"/>
      <c r="KDW25" s="22"/>
      <c r="KDX25" s="22"/>
      <c r="KDY25" s="22"/>
      <c r="KDZ25" s="22"/>
      <c r="KEA25" s="22"/>
      <c r="KEB25" s="23"/>
      <c r="KEC25" s="20"/>
      <c r="KED25" s="22"/>
      <c r="KEE25" s="22"/>
      <c r="KEF25" s="22"/>
      <c r="KEG25" s="22"/>
      <c r="KEH25" s="22"/>
      <c r="KEI25" s="23"/>
      <c r="KEJ25" s="20"/>
      <c r="KEK25" s="22"/>
      <c r="KEL25" s="22"/>
      <c r="KEM25" s="22"/>
      <c r="KEN25" s="22"/>
      <c r="KEO25" s="22"/>
      <c r="KEP25" s="23"/>
      <c r="KEQ25" s="20"/>
      <c r="KER25" s="22"/>
      <c r="KES25" s="22"/>
      <c r="KET25" s="22"/>
      <c r="KEU25" s="22"/>
      <c r="KEV25" s="22"/>
      <c r="KEW25" s="23"/>
      <c r="KEX25" s="20"/>
      <c r="KEY25" s="22"/>
      <c r="KEZ25" s="22"/>
      <c r="KFA25" s="22"/>
      <c r="KFB25" s="22"/>
      <c r="KFC25" s="22"/>
      <c r="KFD25" s="23"/>
      <c r="KFE25" s="20"/>
      <c r="KFF25" s="22"/>
      <c r="KFG25" s="22"/>
      <c r="KFH25" s="22"/>
      <c r="KFI25" s="22"/>
      <c r="KFJ25" s="22"/>
      <c r="KFK25" s="23"/>
      <c r="KFL25" s="20"/>
      <c r="KFM25" s="22"/>
      <c r="KFN25" s="22"/>
      <c r="KFO25" s="22"/>
      <c r="KFP25" s="22"/>
      <c r="KFQ25" s="22"/>
      <c r="KFR25" s="23"/>
      <c r="KFS25" s="20"/>
      <c r="KFT25" s="22"/>
      <c r="KFU25" s="22"/>
      <c r="KFV25" s="22"/>
      <c r="KFW25" s="22"/>
      <c r="KFX25" s="22"/>
      <c r="KFY25" s="23"/>
      <c r="KFZ25" s="20"/>
      <c r="KGA25" s="22"/>
      <c r="KGB25" s="22"/>
      <c r="KGC25" s="22"/>
      <c r="KGD25" s="22"/>
      <c r="KGE25" s="22"/>
      <c r="KGF25" s="23"/>
      <c r="KGG25" s="20"/>
      <c r="KGH25" s="22"/>
      <c r="KGI25" s="22"/>
      <c r="KGJ25" s="22"/>
      <c r="KGK25" s="22"/>
      <c r="KGL25" s="22"/>
      <c r="KGM25" s="23"/>
      <c r="KGN25" s="20"/>
      <c r="KGO25" s="22"/>
      <c r="KGP25" s="22"/>
      <c r="KGQ25" s="22"/>
      <c r="KGR25" s="22"/>
      <c r="KGS25" s="22"/>
      <c r="KGT25" s="23"/>
      <c r="KGU25" s="20"/>
      <c r="KGV25" s="22"/>
      <c r="KGW25" s="22"/>
      <c r="KGX25" s="22"/>
      <c r="KGY25" s="22"/>
      <c r="KGZ25" s="22"/>
      <c r="KHA25" s="23"/>
      <c r="KHB25" s="20"/>
      <c r="KHC25" s="22"/>
      <c r="KHD25" s="22"/>
      <c r="KHE25" s="22"/>
      <c r="KHF25" s="22"/>
      <c r="KHG25" s="22"/>
      <c r="KHH25" s="23"/>
      <c r="KHI25" s="20"/>
      <c r="KHJ25" s="22"/>
      <c r="KHK25" s="22"/>
      <c r="KHL25" s="22"/>
      <c r="KHM25" s="22"/>
      <c r="KHN25" s="22"/>
      <c r="KHO25" s="23"/>
      <c r="KHP25" s="20"/>
      <c r="KHQ25" s="22"/>
      <c r="KHR25" s="22"/>
      <c r="KHS25" s="22"/>
      <c r="KHT25" s="22"/>
      <c r="KHU25" s="22"/>
      <c r="KHV25" s="23"/>
      <c r="KHW25" s="20"/>
      <c r="KHX25" s="22"/>
      <c r="KHY25" s="22"/>
      <c r="KHZ25" s="22"/>
      <c r="KIA25" s="22"/>
      <c r="KIB25" s="22"/>
      <c r="KIC25" s="23"/>
      <c r="KID25" s="20"/>
      <c r="KIE25" s="22"/>
      <c r="KIF25" s="22"/>
      <c r="KIG25" s="22"/>
      <c r="KIH25" s="22"/>
      <c r="KII25" s="22"/>
      <c r="KIJ25" s="23"/>
      <c r="KIK25" s="20"/>
      <c r="KIL25" s="22"/>
      <c r="KIM25" s="22"/>
      <c r="KIN25" s="22"/>
      <c r="KIO25" s="22"/>
      <c r="KIP25" s="22"/>
      <c r="KIQ25" s="23"/>
      <c r="KIR25" s="20"/>
      <c r="KIS25" s="22"/>
      <c r="KIT25" s="22"/>
      <c r="KIU25" s="22"/>
      <c r="KIV25" s="22"/>
      <c r="KIW25" s="22"/>
      <c r="KIX25" s="23"/>
      <c r="KIY25" s="20"/>
      <c r="KIZ25" s="22"/>
      <c r="KJA25" s="22"/>
      <c r="KJB25" s="22"/>
      <c r="KJC25" s="22"/>
      <c r="KJD25" s="22"/>
      <c r="KJE25" s="23"/>
      <c r="KJF25" s="20"/>
      <c r="KJG25" s="22"/>
      <c r="KJH25" s="22"/>
      <c r="KJI25" s="22"/>
      <c r="KJJ25" s="22"/>
      <c r="KJK25" s="22"/>
      <c r="KJL25" s="23"/>
      <c r="KJM25" s="20"/>
      <c r="KJN25" s="22"/>
      <c r="KJO25" s="22"/>
      <c r="KJP25" s="22"/>
      <c r="KJQ25" s="22"/>
      <c r="KJR25" s="22"/>
      <c r="KJS25" s="23"/>
      <c r="KJT25" s="20"/>
      <c r="KJU25" s="22"/>
      <c r="KJV25" s="22"/>
      <c r="KJW25" s="22"/>
      <c r="KJX25" s="22"/>
      <c r="KJY25" s="22"/>
      <c r="KJZ25" s="23"/>
      <c r="KKA25" s="20"/>
      <c r="KKB25" s="22"/>
      <c r="KKC25" s="22"/>
      <c r="KKD25" s="22"/>
      <c r="KKE25" s="22"/>
      <c r="KKF25" s="22"/>
      <c r="KKG25" s="23"/>
      <c r="KKH25" s="20"/>
      <c r="KKI25" s="22"/>
      <c r="KKJ25" s="22"/>
      <c r="KKK25" s="22"/>
      <c r="KKL25" s="22"/>
      <c r="KKM25" s="22"/>
      <c r="KKN25" s="23"/>
      <c r="KKO25" s="20"/>
      <c r="KKP25" s="22"/>
      <c r="KKQ25" s="22"/>
      <c r="KKR25" s="22"/>
      <c r="KKS25" s="22"/>
      <c r="KKT25" s="22"/>
      <c r="KKU25" s="23"/>
      <c r="KKV25" s="20"/>
      <c r="KKW25" s="22"/>
      <c r="KKX25" s="22"/>
      <c r="KKY25" s="22"/>
      <c r="KKZ25" s="22"/>
      <c r="KLA25" s="22"/>
      <c r="KLB25" s="23"/>
      <c r="KLC25" s="20"/>
      <c r="KLD25" s="22"/>
      <c r="KLE25" s="22"/>
      <c r="KLF25" s="22"/>
      <c r="KLG25" s="22"/>
      <c r="KLH25" s="22"/>
      <c r="KLI25" s="23"/>
      <c r="KLJ25" s="20"/>
      <c r="KLK25" s="22"/>
      <c r="KLL25" s="22"/>
      <c r="KLM25" s="22"/>
      <c r="KLN25" s="22"/>
      <c r="KLO25" s="22"/>
      <c r="KLP25" s="23"/>
      <c r="KLQ25" s="20"/>
      <c r="KLR25" s="22"/>
      <c r="KLS25" s="22"/>
      <c r="KLT25" s="22"/>
      <c r="KLU25" s="22"/>
      <c r="KLV25" s="22"/>
      <c r="KLW25" s="23"/>
      <c r="KLX25" s="20"/>
      <c r="KLY25" s="22"/>
      <c r="KLZ25" s="22"/>
      <c r="KMA25" s="22"/>
      <c r="KMB25" s="22"/>
      <c r="KMC25" s="22"/>
      <c r="KMD25" s="23"/>
      <c r="KME25" s="20"/>
      <c r="KMF25" s="22"/>
      <c r="KMG25" s="22"/>
      <c r="KMH25" s="22"/>
      <c r="KMI25" s="22"/>
      <c r="KMJ25" s="22"/>
      <c r="KMK25" s="23"/>
      <c r="KML25" s="20"/>
      <c r="KMM25" s="22"/>
      <c r="KMN25" s="22"/>
      <c r="KMO25" s="22"/>
      <c r="KMP25" s="22"/>
      <c r="KMQ25" s="22"/>
      <c r="KMR25" s="23"/>
      <c r="KMS25" s="20"/>
      <c r="KMT25" s="22"/>
      <c r="KMU25" s="22"/>
      <c r="KMV25" s="22"/>
      <c r="KMW25" s="22"/>
      <c r="KMX25" s="22"/>
      <c r="KMY25" s="23"/>
      <c r="KMZ25" s="20"/>
      <c r="KNA25" s="22"/>
      <c r="KNB25" s="22"/>
      <c r="KNC25" s="22"/>
      <c r="KND25" s="22"/>
      <c r="KNE25" s="22"/>
      <c r="KNF25" s="23"/>
      <c r="KNG25" s="20"/>
      <c r="KNH25" s="22"/>
      <c r="KNI25" s="22"/>
      <c r="KNJ25" s="22"/>
      <c r="KNK25" s="22"/>
      <c r="KNL25" s="22"/>
      <c r="KNM25" s="23"/>
      <c r="KNN25" s="20"/>
      <c r="KNO25" s="22"/>
      <c r="KNP25" s="22"/>
      <c r="KNQ25" s="22"/>
      <c r="KNR25" s="22"/>
      <c r="KNS25" s="22"/>
      <c r="KNT25" s="23"/>
      <c r="KNU25" s="20"/>
      <c r="KNV25" s="22"/>
      <c r="KNW25" s="22"/>
      <c r="KNX25" s="22"/>
      <c r="KNY25" s="22"/>
      <c r="KNZ25" s="22"/>
      <c r="KOA25" s="23"/>
      <c r="KOB25" s="20"/>
      <c r="KOC25" s="22"/>
      <c r="KOD25" s="22"/>
      <c r="KOE25" s="22"/>
      <c r="KOF25" s="22"/>
      <c r="KOG25" s="22"/>
      <c r="KOH25" s="23"/>
      <c r="KOI25" s="20"/>
      <c r="KOJ25" s="22"/>
      <c r="KOK25" s="22"/>
      <c r="KOL25" s="22"/>
      <c r="KOM25" s="22"/>
      <c r="KON25" s="22"/>
      <c r="KOO25" s="23"/>
      <c r="KOP25" s="20"/>
      <c r="KOQ25" s="22"/>
      <c r="KOR25" s="22"/>
      <c r="KOS25" s="22"/>
      <c r="KOT25" s="22"/>
      <c r="KOU25" s="22"/>
      <c r="KOV25" s="23"/>
      <c r="KOW25" s="20"/>
      <c r="KOX25" s="22"/>
      <c r="KOY25" s="22"/>
      <c r="KOZ25" s="22"/>
      <c r="KPA25" s="22"/>
      <c r="KPB25" s="22"/>
      <c r="KPC25" s="23"/>
      <c r="KPD25" s="20"/>
      <c r="KPE25" s="22"/>
      <c r="KPF25" s="22"/>
      <c r="KPG25" s="22"/>
      <c r="KPH25" s="22"/>
      <c r="KPI25" s="22"/>
      <c r="KPJ25" s="23"/>
      <c r="KPK25" s="20"/>
      <c r="KPL25" s="22"/>
      <c r="KPM25" s="22"/>
      <c r="KPN25" s="22"/>
      <c r="KPO25" s="22"/>
      <c r="KPP25" s="22"/>
      <c r="KPQ25" s="23"/>
      <c r="KPR25" s="20"/>
      <c r="KPS25" s="22"/>
      <c r="KPT25" s="22"/>
      <c r="KPU25" s="22"/>
      <c r="KPV25" s="22"/>
      <c r="KPW25" s="22"/>
      <c r="KPX25" s="23"/>
      <c r="KPY25" s="20"/>
      <c r="KPZ25" s="22"/>
      <c r="KQA25" s="22"/>
      <c r="KQB25" s="22"/>
      <c r="KQC25" s="22"/>
      <c r="KQD25" s="22"/>
      <c r="KQE25" s="23"/>
      <c r="KQF25" s="20"/>
      <c r="KQG25" s="22"/>
      <c r="KQH25" s="22"/>
      <c r="KQI25" s="22"/>
      <c r="KQJ25" s="22"/>
      <c r="KQK25" s="22"/>
      <c r="KQL25" s="23"/>
      <c r="KQM25" s="20"/>
      <c r="KQN25" s="22"/>
      <c r="KQO25" s="22"/>
      <c r="KQP25" s="22"/>
      <c r="KQQ25" s="22"/>
      <c r="KQR25" s="22"/>
      <c r="KQS25" s="23"/>
      <c r="KQT25" s="20"/>
      <c r="KQU25" s="22"/>
      <c r="KQV25" s="22"/>
      <c r="KQW25" s="22"/>
      <c r="KQX25" s="22"/>
      <c r="KQY25" s="22"/>
      <c r="KQZ25" s="23"/>
      <c r="KRA25" s="20"/>
      <c r="KRB25" s="22"/>
      <c r="KRC25" s="22"/>
      <c r="KRD25" s="22"/>
      <c r="KRE25" s="22"/>
      <c r="KRF25" s="22"/>
      <c r="KRG25" s="23"/>
      <c r="KRH25" s="20"/>
      <c r="KRI25" s="22"/>
      <c r="KRJ25" s="22"/>
      <c r="KRK25" s="22"/>
      <c r="KRL25" s="22"/>
      <c r="KRM25" s="22"/>
      <c r="KRN25" s="23"/>
      <c r="KRO25" s="20"/>
      <c r="KRP25" s="22"/>
      <c r="KRQ25" s="22"/>
      <c r="KRR25" s="22"/>
      <c r="KRS25" s="22"/>
      <c r="KRT25" s="22"/>
      <c r="KRU25" s="23"/>
      <c r="KRV25" s="20"/>
      <c r="KRW25" s="22"/>
      <c r="KRX25" s="22"/>
      <c r="KRY25" s="22"/>
      <c r="KRZ25" s="22"/>
      <c r="KSA25" s="22"/>
      <c r="KSB25" s="23"/>
      <c r="KSC25" s="20"/>
      <c r="KSD25" s="22"/>
      <c r="KSE25" s="22"/>
      <c r="KSF25" s="22"/>
      <c r="KSG25" s="22"/>
      <c r="KSH25" s="22"/>
      <c r="KSI25" s="23"/>
      <c r="KSJ25" s="20"/>
      <c r="KSK25" s="22"/>
      <c r="KSL25" s="22"/>
      <c r="KSM25" s="22"/>
      <c r="KSN25" s="22"/>
      <c r="KSO25" s="22"/>
      <c r="KSP25" s="23"/>
      <c r="KSQ25" s="20"/>
      <c r="KSR25" s="22"/>
      <c r="KSS25" s="22"/>
      <c r="KST25" s="22"/>
      <c r="KSU25" s="22"/>
      <c r="KSV25" s="22"/>
      <c r="KSW25" s="23"/>
      <c r="KSX25" s="20"/>
      <c r="KSY25" s="22"/>
      <c r="KSZ25" s="22"/>
      <c r="KTA25" s="22"/>
      <c r="KTB25" s="22"/>
      <c r="KTC25" s="22"/>
      <c r="KTD25" s="23"/>
      <c r="KTE25" s="20"/>
      <c r="KTF25" s="22"/>
      <c r="KTG25" s="22"/>
      <c r="KTH25" s="22"/>
      <c r="KTI25" s="22"/>
      <c r="KTJ25" s="22"/>
      <c r="KTK25" s="23"/>
      <c r="KTL25" s="20"/>
      <c r="KTM25" s="22"/>
      <c r="KTN25" s="22"/>
      <c r="KTO25" s="22"/>
      <c r="KTP25" s="22"/>
      <c r="KTQ25" s="22"/>
      <c r="KTR25" s="23"/>
      <c r="KTS25" s="20"/>
      <c r="KTT25" s="22"/>
      <c r="KTU25" s="22"/>
      <c r="KTV25" s="22"/>
      <c r="KTW25" s="22"/>
      <c r="KTX25" s="22"/>
      <c r="KTY25" s="23"/>
      <c r="KTZ25" s="20"/>
      <c r="KUA25" s="22"/>
      <c r="KUB25" s="22"/>
      <c r="KUC25" s="22"/>
      <c r="KUD25" s="22"/>
      <c r="KUE25" s="22"/>
      <c r="KUF25" s="23"/>
      <c r="KUG25" s="20"/>
      <c r="KUH25" s="22"/>
      <c r="KUI25" s="22"/>
      <c r="KUJ25" s="22"/>
      <c r="KUK25" s="22"/>
      <c r="KUL25" s="22"/>
      <c r="KUM25" s="23"/>
      <c r="KUN25" s="20"/>
      <c r="KUO25" s="22"/>
      <c r="KUP25" s="22"/>
      <c r="KUQ25" s="22"/>
      <c r="KUR25" s="22"/>
      <c r="KUS25" s="22"/>
      <c r="KUT25" s="23"/>
      <c r="KUU25" s="20"/>
      <c r="KUV25" s="22"/>
      <c r="KUW25" s="22"/>
      <c r="KUX25" s="22"/>
      <c r="KUY25" s="22"/>
      <c r="KUZ25" s="22"/>
      <c r="KVA25" s="23"/>
      <c r="KVB25" s="20"/>
      <c r="KVC25" s="22"/>
      <c r="KVD25" s="22"/>
      <c r="KVE25" s="22"/>
      <c r="KVF25" s="22"/>
      <c r="KVG25" s="22"/>
      <c r="KVH25" s="23"/>
      <c r="KVI25" s="20"/>
      <c r="KVJ25" s="22"/>
      <c r="KVK25" s="22"/>
      <c r="KVL25" s="22"/>
      <c r="KVM25" s="22"/>
      <c r="KVN25" s="22"/>
      <c r="KVO25" s="23"/>
      <c r="KVP25" s="20"/>
      <c r="KVQ25" s="22"/>
      <c r="KVR25" s="22"/>
      <c r="KVS25" s="22"/>
      <c r="KVT25" s="22"/>
      <c r="KVU25" s="22"/>
      <c r="KVV25" s="23"/>
      <c r="KVW25" s="20"/>
      <c r="KVX25" s="22"/>
      <c r="KVY25" s="22"/>
      <c r="KVZ25" s="22"/>
      <c r="KWA25" s="22"/>
      <c r="KWB25" s="22"/>
      <c r="KWC25" s="23"/>
      <c r="KWD25" s="20"/>
      <c r="KWE25" s="22"/>
      <c r="KWF25" s="22"/>
      <c r="KWG25" s="22"/>
      <c r="KWH25" s="22"/>
      <c r="KWI25" s="22"/>
      <c r="KWJ25" s="23"/>
      <c r="KWK25" s="20"/>
      <c r="KWL25" s="22"/>
      <c r="KWM25" s="22"/>
      <c r="KWN25" s="22"/>
      <c r="KWO25" s="22"/>
      <c r="KWP25" s="22"/>
      <c r="KWQ25" s="23"/>
      <c r="KWR25" s="20"/>
      <c r="KWS25" s="22"/>
      <c r="KWT25" s="22"/>
      <c r="KWU25" s="22"/>
      <c r="KWV25" s="22"/>
      <c r="KWW25" s="22"/>
      <c r="KWX25" s="23"/>
      <c r="KWY25" s="20"/>
      <c r="KWZ25" s="22"/>
      <c r="KXA25" s="22"/>
      <c r="KXB25" s="22"/>
      <c r="KXC25" s="22"/>
      <c r="KXD25" s="22"/>
      <c r="KXE25" s="23"/>
      <c r="KXF25" s="20"/>
      <c r="KXG25" s="22"/>
      <c r="KXH25" s="22"/>
      <c r="KXI25" s="22"/>
      <c r="KXJ25" s="22"/>
      <c r="KXK25" s="22"/>
      <c r="KXL25" s="23"/>
      <c r="KXM25" s="20"/>
      <c r="KXN25" s="22"/>
      <c r="KXO25" s="22"/>
      <c r="KXP25" s="22"/>
      <c r="KXQ25" s="22"/>
      <c r="KXR25" s="22"/>
      <c r="KXS25" s="23"/>
      <c r="KXT25" s="20"/>
      <c r="KXU25" s="22"/>
      <c r="KXV25" s="22"/>
      <c r="KXW25" s="22"/>
      <c r="KXX25" s="22"/>
      <c r="KXY25" s="22"/>
      <c r="KXZ25" s="23"/>
      <c r="KYA25" s="20"/>
      <c r="KYB25" s="22"/>
      <c r="KYC25" s="22"/>
      <c r="KYD25" s="22"/>
      <c r="KYE25" s="22"/>
      <c r="KYF25" s="22"/>
      <c r="KYG25" s="23"/>
      <c r="KYH25" s="20"/>
      <c r="KYI25" s="22"/>
      <c r="KYJ25" s="22"/>
      <c r="KYK25" s="22"/>
      <c r="KYL25" s="22"/>
      <c r="KYM25" s="22"/>
      <c r="KYN25" s="23"/>
      <c r="KYO25" s="20"/>
      <c r="KYP25" s="22"/>
      <c r="KYQ25" s="22"/>
      <c r="KYR25" s="22"/>
      <c r="KYS25" s="22"/>
      <c r="KYT25" s="22"/>
      <c r="KYU25" s="23"/>
      <c r="KYV25" s="20"/>
      <c r="KYW25" s="22"/>
      <c r="KYX25" s="22"/>
      <c r="KYY25" s="22"/>
      <c r="KYZ25" s="22"/>
      <c r="KZA25" s="22"/>
      <c r="KZB25" s="23"/>
      <c r="KZC25" s="20"/>
      <c r="KZD25" s="22"/>
      <c r="KZE25" s="22"/>
      <c r="KZF25" s="22"/>
      <c r="KZG25" s="22"/>
      <c r="KZH25" s="22"/>
      <c r="KZI25" s="23"/>
      <c r="KZJ25" s="20"/>
      <c r="KZK25" s="22"/>
      <c r="KZL25" s="22"/>
      <c r="KZM25" s="22"/>
      <c r="KZN25" s="22"/>
      <c r="KZO25" s="22"/>
      <c r="KZP25" s="23"/>
      <c r="KZQ25" s="20"/>
      <c r="KZR25" s="22"/>
      <c r="KZS25" s="22"/>
      <c r="KZT25" s="22"/>
      <c r="KZU25" s="22"/>
      <c r="KZV25" s="22"/>
      <c r="KZW25" s="23"/>
      <c r="KZX25" s="20"/>
      <c r="KZY25" s="22"/>
      <c r="KZZ25" s="22"/>
      <c r="LAA25" s="22"/>
      <c r="LAB25" s="22"/>
      <c r="LAC25" s="22"/>
      <c r="LAD25" s="23"/>
      <c r="LAE25" s="20"/>
      <c r="LAF25" s="22"/>
      <c r="LAG25" s="22"/>
      <c r="LAH25" s="22"/>
      <c r="LAI25" s="22"/>
      <c r="LAJ25" s="22"/>
      <c r="LAK25" s="23"/>
      <c r="LAL25" s="20"/>
      <c r="LAM25" s="22"/>
      <c r="LAN25" s="22"/>
      <c r="LAO25" s="22"/>
      <c r="LAP25" s="22"/>
      <c r="LAQ25" s="22"/>
      <c r="LAR25" s="23"/>
      <c r="LAS25" s="20"/>
      <c r="LAT25" s="22"/>
      <c r="LAU25" s="22"/>
      <c r="LAV25" s="22"/>
      <c r="LAW25" s="22"/>
      <c r="LAX25" s="22"/>
      <c r="LAY25" s="23"/>
      <c r="LAZ25" s="20"/>
      <c r="LBA25" s="22"/>
      <c r="LBB25" s="22"/>
      <c r="LBC25" s="22"/>
      <c r="LBD25" s="22"/>
      <c r="LBE25" s="22"/>
      <c r="LBF25" s="23"/>
      <c r="LBG25" s="20"/>
      <c r="LBH25" s="22"/>
      <c r="LBI25" s="22"/>
      <c r="LBJ25" s="22"/>
      <c r="LBK25" s="22"/>
      <c r="LBL25" s="22"/>
      <c r="LBM25" s="23"/>
      <c r="LBN25" s="20"/>
      <c r="LBO25" s="22"/>
      <c r="LBP25" s="22"/>
      <c r="LBQ25" s="22"/>
      <c r="LBR25" s="22"/>
      <c r="LBS25" s="22"/>
      <c r="LBT25" s="23"/>
      <c r="LBU25" s="20"/>
      <c r="LBV25" s="22"/>
      <c r="LBW25" s="22"/>
      <c r="LBX25" s="22"/>
      <c r="LBY25" s="22"/>
      <c r="LBZ25" s="22"/>
      <c r="LCA25" s="23"/>
      <c r="LCB25" s="20"/>
      <c r="LCC25" s="22"/>
      <c r="LCD25" s="22"/>
      <c r="LCE25" s="22"/>
      <c r="LCF25" s="22"/>
      <c r="LCG25" s="22"/>
      <c r="LCH25" s="23"/>
      <c r="LCI25" s="20"/>
      <c r="LCJ25" s="22"/>
      <c r="LCK25" s="22"/>
      <c r="LCL25" s="22"/>
      <c r="LCM25" s="22"/>
      <c r="LCN25" s="22"/>
      <c r="LCO25" s="23"/>
      <c r="LCP25" s="20"/>
      <c r="LCQ25" s="22"/>
      <c r="LCR25" s="22"/>
      <c r="LCS25" s="22"/>
      <c r="LCT25" s="22"/>
      <c r="LCU25" s="22"/>
      <c r="LCV25" s="23"/>
      <c r="LCW25" s="20"/>
      <c r="LCX25" s="22"/>
      <c r="LCY25" s="22"/>
      <c r="LCZ25" s="22"/>
      <c r="LDA25" s="22"/>
      <c r="LDB25" s="22"/>
      <c r="LDC25" s="23"/>
      <c r="LDD25" s="20"/>
      <c r="LDE25" s="22"/>
      <c r="LDF25" s="22"/>
      <c r="LDG25" s="22"/>
      <c r="LDH25" s="22"/>
      <c r="LDI25" s="22"/>
      <c r="LDJ25" s="23"/>
      <c r="LDK25" s="20"/>
      <c r="LDL25" s="22"/>
      <c r="LDM25" s="22"/>
      <c r="LDN25" s="22"/>
      <c r="LDO25" s="22"/>
      <c r="LDP25" s="22"/>
      <c r="LDQ25" s="23"/>
      <c r="LDR25" s="20"/>
      <c r="LDS25" s="22"/>
      <c r="LDT25" s="22"/>
      <c r="LDU25" s="22"/>
      <c r="LDV25" s="22"/>
      <c r="LDW25" s="22"/>
      <c r="LDX25" s="23"/>
      <c r="LDY25" s="20"/>
      <c r="LDZ25" s="22"/>
      <c r="LEA25" s="22"/>
      <c r="LEB25" s="22"/>
      <c r="LEC25" s="22"/>
      <c r="LED25" s="22"/>
      <c r="LEE25" s="23"/>
      <c r="LEF25" s="20"/>
      <c r="LEG25" s="22"/>
      <c r="LEH25" s="22"/>
      <c r="LEI25" s="22"/>
      <c r="LEJ25" s="22"/>
      <c r="LEK25" s="22"/>
      <c r="LEL25" s="23"/>
      <c r="LEM25" s="20"/>
      <c r="LEN25" s="22"/>
      <c r="LEO25" s="22"/>
      <c r="LEP25" s="22"/>
      <c r="LEQ25" s="22"/>
      <c r="LER25" s="22"/>
      <c r="LES25" s="23"/>
      <c r="LET25" s="20"/>
      <c r="LEU25" s="22"/>
      <c r="LEV25" s="22"/>
      <c r="LEW25" s="22"/>
      <c r="LEX25" s="22"/>
      <c r="LEY25" s="22"/>
      <c r="LEZ25" s="23"/>
      <c r="LFA25" s="20"/>
      <c r="LFB25" s="22"/>
      <c r="LFC25" s="22"/>
      <c r="LFD25" s="22"/>
      <c r="LFE25" s="22"/>
      <c r="LFF25" s="22"/>
      <c r="LFG25" s="23"/>
      <c r="LFH25" s="20"/>
      <c r="LFI25" s="22"/>
      <c r="LFJ25" s="22"/>
      <c r="LFK25" s="22"/>
      <c r="LFL25" s="22"/>
      <c r="LFM25" s="22"/>
      <c r="LFN25" s="23"/>
      <c r="LFO25" s="20"/>
      <c r="LFP25" s="22"/>
      <c r="LFQ25" s="22"/>
      <c r="LFR25" s="22"/>
      <c r="LFS25" s="22"/>
      <c r="LFT25" s="22"/>
      <c r="LFU25" s="23"/>
      <c r="LFV25" s="20"/>
      <c r="LFW25" s="22"/>
      <c r="LFX25" s="22"/>
      <c r="LFY25" s="22"/>
      <c r="LFZ25" s="22"/>
      <c r="LGA25" s="22"/>
      <c r="LGB25" s="23"/>
      <c r="LGC25" s="20"/>
      <c r="LGD25" s="22"/>
      <c r="LGE25" s="22"/>
      <c r="LGF25" s="22"/>
      <c r="LGG25" s="22"/>
      <c r="LGH25" s="22"/>
      <c r="LGI25" s="23"/>
      <c r="LGJ25" s="20"/>
      <c r="LGK25" s="22"/>
      <c r="LGL25" s="22"/>
      <c r="LGM25" s="22"/>
      <c r="LGN25" s="22"/>
      <c r="LGO25" s="22"/>
      <c r="LGP25" s="23"/>
      <c r="LGQ25" s="20"/>
      <c r="LGR25" s="22"/>
      <c r="LGS25" s="22"/>
      <c r="LGT25" s="22"/>
      <c r="LGU25" s="22"/>
      <c r="LGV25" s="22"/>
      <c r="LGW25" s="23"/>
      <c r="LGX25" s="20"/>
      <c r="LGY25" s="22"/>
      <c r="LGZ25" s="22"/>
      <c r="LHA25" s="22"/>
      <c r="LHB25" s="22"/>
      <c r="LHC25" s="22"/>
      <c r="LHD25" s="23"/>
      <c r="LHE25" s="20"/>
      <c r="LHF25" s="22"/>
      <c r="LHG25" s="22"/>
      <c r="LHH25" s="22"/>
      <c r="LHI25" s="22"/>
      <c r="LHJ25" s="22"/>
      <c r="LHK25" s="23"/>
      <c r="LHL25" s="20"/>
      <c r="LHM25" s="22"/>
      <c r="LHN25" s="22"/>
      <c r="LHO25" s="22"/>
      <c r="LHP25" s="22"/>
      <c r="LHQ25" s="22"/>
      <c r="LHR25" s="23"/>
      <c r="LHS25" s="20"/>
      <c r="LHT25" s="22"/>
      <c r="LHU25" s="22"/>
      <c r="LHV25" s="22"/>
      <c r="LHW25" s="22"/>
      <c r="LHX25" s="22"/>
      <c r="LHY25" s="23"/>
      <c r="LHZ25" s="20"/>
      <c r="LIA25" s="22"/>
      <c r="LIB25" s="22"/>
      <c r="LIC25" s="22"/>
      <c r="LID25" s="22"/>
      <c r="LIE25" s="22"/>
      <c r="LIF25" s="23"/>
      <c r="LIG25" s="20"/>
      <c r="LIH25" s="22"/>
      <c r="LII25" s="22"/>
      <c r="LIJ25" s="22"/>
      <c r="LIK25" s="22"/>
      <c r="LIL25" s="22"/>
      <c r="LIM25" s="23"/>
      <c r="LIN25" s="20"/>
      <c r="LIO25" s="22"/>
      <c r="LIP25" s="22"/>
      <c r="LIQ25" s="22"/>
      <c r="LIR25" s="22"/>
      <c r="LIS25" s="22"/>
      <c r="LIT25" s="23"/>
      <c r="LIU25" s="20"/>
      <c r="LIV25" s="22"/>
      <c r="LIW25" s="22"/>
      <c r="LIX25" s="22"/>
      <c r="LIY25" s="22"/>
      <c r="LIZ25" s="22"/>
      <c r="LJA25" s="23"/>
      <c r="LJB25" s="20"/>
      <c r="LJC25" s="22"/>
      <c r="LJD25" s="22"/>
      <c r="LJE25" s="22"/>
      <c r="LJF25" s="22"/>
      <c r="LJG25" s="22"/>
      <c r="LJH25" s="23"/>
      <c r="LJI25" s="20"/>
      <c r="LJJ25" s="22"/>
      <c r="LJK25" s="22"/>
      <c r="LJL25" s="22"/>
      <c r="LJM25" s="22"/>
      <c r="LJN25" s="22"/>
      <c r="LJO25" s="23"/>
      <c r="LJP25" s="20"/>
      <c r="LJQ25" s="22"/>
      <c r="LJR25" s="22"/>
      <c r="LJS25" s="22"/>
      <c r="LJT25" s="22"/>
      <c r="LJU25" s="22"/>
      <c r="LJV25" s="23"/>
      <c r="LJW25" s="20"/>
      <c r="LJX25" s="22"/>
      <c r="LJY25" s="22"/>
      <c r="LJZ25" s="22"/>
      <c r="LKA25" s="22"/>
      <c r="LKB25" s="22"/>
      <c r="LKC25" s="23"/>
      <c r="LKD25" s="20"/>
      <c r="LKE25" s="22"/>
      <c r="LKF25" s="22"/>
      <c r="LKG25" s="22"/>
      <c r="LKH25" s="22"/>
      <c r="LKI25" s="22"/>
      <c r="LKJ25" s="23"/>
      <c r="LKK25" s="20"/>
      <c r="LKL25" s="22"/>
      <c r="LKM25" s="22"/>
      <c r="LKN25" s="22"/>
      <c r="LKO25" s="22"/>
      <c r="LKP25" s="22"/>
      <c r="LKQ25" s="23"/>
      <c r="LKR25" s="20"/>
      <c r="LKS25" s="22"/>
      <c r="LKT25" s="22"/>
      <c r="LKU25" s="22"/>
      <c r="LKV25" s="22"/>
      <c r="LKW25" s="22"/>
      <c r="LKX25" s="23"/>
      <c r="LKY25" s="20"/>
      <c r="LKZ25" s="22"/>
      <c r="LLA25" s="22"/>
      <c r="LLB25" s="22"/>
      <c r="LLC25" s="22"/>
      <c r="LLD25" s="22"/>
      <c r="LLE25" s="23"/>
      <c r="LLF25" s="20"/>
      <c r="LLG25" s="22"/>
      <c r="LLH25" s="22"/>
      <c r="LLI25" s="22"/>
      <c r="LLJ25" s="22"/>
      <c r="LLK25" s="22"/>
      <c r="LLL25" s="23"/>
      <c r="LLM25" s="20"/>
      <c r="LLN25" s="22"/>
      <c r="LLO25" s="22"/>
      <c r="LLP25" s="22"/>
      <c r="LLQ25" s="22"/>
      <c r="LLR25" s="22"/>
      <c r="LLS25" s="23"/>
      <c r="LLT25" s="20"/>
      <c r="LLU25" s="22"/>
      <c r="LLV25" s="22"/>
      <c r="LLW25" s="22"/>
      <c r="LLX25" s="22"/>
      <c r="LLY25" s="22"/>
      <c r="LLZ25" s="23"/>
      <c r="LMA25" s="20"/>
      <c r="LMB25" s="22"/>
      <c r="LMC25" s="22"/>
      <c r="LMD25" s="22"/>
      <c r="LME25" s="22"/>
      <c r="LMF25" s="22"/>
      <c r="LMG25" s="23"/>
      <c r="LMH25" s="20"/>
      <c r="LMI25" s="22"/>
      <c r="LMJ25" s="22"/>
      <c r="LMK25" s="22"/>
      <c r="LML25" s="22"/>
      <c r="LMM25" s="22"/>
      <c r="LMN25" s="23"/>
      <c r="LMO25" s="20"/>
      <c r="LMP25" s="22"/>
      <c r="LMQ25" s="22"/>
      <c r="LMR25" s="22"/>
      <c r="LMS25" s="22"/>
      <c r="LMT25" s="22"/>
      <c r="LMU25" s="23"/>
      <c r="LMV25" s="20"/>
      <c r="LMW25" s="22"/>
      <c r="LMX25" s="22"/>
      <c r="LMY25" s="22"/>
      <c r="LMZ25" s="22"/>
      <c r="LNA25" s="22"/>
      <c r="LNB25" s="23"/>
      <c r="LNC25" s="20"/>
      <c r="LND25" s="22"/>
      <c r="LNE25" s="22"/>
      <c r="LNF25" s="22"/>
      <c r="LNG25" s="22"/>
      <c r="LNH25" s="22"/>
      <c r="LNI25" s="23"/>
      <c r="LNJ25" s="20"/>
      <c r="LNK25" s="22"/>
      <c r="LNL25" s="22"/>
      <c r="LNM25" s="22"/>
      <c r="LNN25" s="22"/>
      <c r="LNO25" s="22"/>
      <c r="LNP25" s="23"/>
      <c r="LNQ25" s="20"/>
      <c r="LNR25" s="22"/>
      <c r="LNS25" s="22"/>
      <c r="LNT25" s="22"/>
      <c r="LNU25" s="22"/>
      <c r="LNV25" s="22"/>
      <c r="LNW25" s="23"/>
      <c r="LNX25" s="20"/>
      <c r="LNY25" s="22"/>
      <c r="LNZ25" s="22"/>
      <c r="LOA25" s="22"/>
      <c r="LOB25" s="22"/>
      <c r="LOC25" s="22"/>
      <c r="LOD25" s="23"/>
      <c r="LOE25" s="20"/>
      <c r="LOF25" s="22"/>
      <c r="LOG25" s="22"/>
      <c r="LOH25" s="22"/>
      <c r="LOI25" s="22"/>
      <c r="LOJ25" s="22"/>
      <c r="LOK25" s="23"/>
      <c r="LOL25" s="20"/>
      <c r="LOM25" s="22"/>
      <c r="LON25" s="22"/>
      <c r="LOO25" s="22"/>
      <c r="LOP25" s="22"/>
      <c r="LOQ25" s="22"/>
      <c r="LOR25" s="23"/>
      <c r="LOS25" s="20"/>
      <c r="LOT25" s="22"/>
      <c r="LOU25" s="22"/>
      <c r="LOV25" s="22"/>
      <c r="LOW25" s="22"/>
      <c r="LOX25" s="22"/>
      <c r="LOY25" s="23"/>
      <c r="LOZ25" s="20"/>
      <c r="LPA25" s="22"/>
      <c r="LPB25" s="22"/>
      <c r="LPC25" s="22"/>
      <c r="LPD25" s="22"/>
      <c r="LPE25" s="22"/>
      <c r="LPF25" s="23"/>
      <c r="LPG25" s="20"/>
      <c r="LPH25" s="22"/>
      <c r="LPI25" s="22"/>
      <c r="LPJ25" s="22"/>
      <c r="LPK25" s="22"/>
      <c r="LPL25" s="22"/>
      <c r="LPM25" s="23"/>
      <c r="LPN25" s="20"/>
      <c r="LPO25" s="22"/>
      <c r="LPP25" s="22"/>
      <c r="LPQ25" s="22"/>
      <c r="LPR25" s="22"/>
      <c r="LPS25" s="22"/>
      <c r="LPT25" s="23"/>
      <c r="LPU25" s="20"/>
      <c r="LPV25" s="22"/>
      <c r="LPW25" s="22"/>
      <c r="LPX25" s="22"/>
      <c r="LPY25" s="22"/>
      <c r="LPZ25" s="22"/>
      <c r="LQA25" s="23"/>
      <c r="LQB25" s="20"/>
      <c r="LQC25" s="22"/>
      <c r="LQD25" s="22"/>
      <c r="LQE25" s="22"/>
      <c r="LQF25" s="22"/>
      <c r="LQG25" s="22"/>
      <c r="LQH25" s="23"/>
      <c r="LQI25" s="20"/>
      <c r="LQJ25" s="22"/>
      <c r="LQK25" s="22"/>
      <c r="LQL25" s="22"/>
      <c r="LQM25" s="22"/>
      <c r="LQN25" s="22"/>
      <c r="LQO25" s="23"/>
      <c r="LQP25" s="20"/>
      <c r="LQQ25" s="22"/>
      <c r="LQR25" s="22"/>
      <c r="LQS25" s="22"/>
      <c r="LQT25" s="22"/>
      <c r="LQU25" s="22"/>
      <c r="LQV25" s="23"/>
      <c r="LQW25" s="20"/>
      <c r="LQX25" s="22"/>
      <c r="LQY25" s="22"/>
      <c r="LQZ25" s="22"/>
      <c r="LRA25" s="22"/>
      <c r="LRB25" s="22"/>
      <c r="LRC25" s="23"/>
      <c r="LRD25" s="20"/>
      <c r="LRE25" s="22"/>
      <c r="LRF25" s="22"/>
      <c r="LRG25" s="22"/>
      <c r="LRH25" s="22"/>
      <c r="LRI25" s="22"/>
      <c r="LRJ25" s="23"/>
      <c r="LRK25" s="20"/>
      <c r="LRL25" s="22"/>
      <c r="LRM25" s="22"/>
      <c r="LRN25" s="22"/>
      <c r="LRO25" s="22"/>
      <c r="LRP25" s="22"/>
      <c r="LRQ25" s="23"/>
      <c r="LRR25" s="20"/>
      <c r="LRS25" s="22"/>
      <c r="LRT25" s="22"/>
      <c r="LRU25" s="22"/>
      <c r="LRV25" s="22"/>
      <c r="LRW25" s="22"/>
      <c r="LRX25" s="23"/>
      <c r="LRY25" s="20"/>
      <c r="LRZ25" s="22"/>
      <c r="LSA25" s="22"/>
      <c r="LSB25" s="22"/>
      <c r="LSC25" s="22"/>
      <c r="LSD25" s="22"/>
      <c r="LSE25" s="23"/>
      <c r="LSF25" s="20"/>
      <c r="LSG25" s="22"/>
      <c r="LSH25" s="22"/>
      <c r="LSI25" s="22"/>
      <c r="LSJ25" s="22"/>
      <c r="LSK25" s="22"/>
      <c r="LSL25" s="23"/>
      <c r="LSM25" s="20"/>
      <c r="LSN25" s="22"/>
      <c r="LSO25" s="22"/>
      <c r="LSP25" s="22"/>
      <c r="LSQ25" s="22"/>
      <c r="LSR25" s="22"/>
      <c r="LSS25" s="23"/>
      <c r="LST25" s="20"/>
      <c r="LSU25" s="22"/>
      <c r="LSV25" s="22"/>
      <c r="LSW25" s="22"/>
      <c r="LSX25" s="22"/>
      <c r="LSY25" s="22"/>
      <c r="LSZ25" s="23"/>
      <c r="LTA25" s="20"/>
      <c r="LTB25" s="22"/>
      <c r="LTC25" s="22"/>
      <c r="LTD25" s="22"/>
      <c r="LTE25" s="22"/>
      <c r="LTF25" s="22"/>
      <c r="LTG25" s="23"/>
      <c r="LTH25" s="20"/>
      <c r="LTI25" s="22"/>
      <c r="LTJ25" s="22"/>
      <c r="LTK25" s="22"/>
      <c r="LTL25" s="22"/>
      <c r="LTM25" s="22"/>
      <c r="LTN25" s="23"/>
      <c r="LTO25" s="20"/>
      <c r="LTP25" s="22"/>
      <c r="LTQ25" s="22"/>
      <c r="LTR25" s="22"/>
      <c r="LTS25" s="22"/>
      <c r="LTT25" s="22"/>
      <c r="LTU25" s="23"/>
      <c r="LTV25" s="20"/>
      <c r="LTW25" s="22"/>
      <c r="LTX25" s="22"/>
      <c r="LTY25" s="22"/>
      <c r="LTZ25" s="22"/>
      <c r="LUA25" s="22"/>
      <c r="LUB25" s="23"/>
      <c r="LUC25" s="20"/>
      <c r="LUD25" s="22"/>
      <c r="LUE25" s="22"/>
      <c r="LUF25" s="22"/>
      <c r="LUG25" s="22"/>
      <c r="LUH25" s="22"/>
      <c r="LUI25" s="23"/>
      <c r="LUJ25" s="20"/>
      <c r="LUK25" s="22"/>
      <c r="LUL25" s="22"/>
      <c r="LUM25" s="22"/>
      <c r="LUN25" s="22"/>
      <c r="LUO25" s="22"/>
      <c r="LUP25" s="23"/>
      <c r="LUQ25" s="20"/>
      <c r="LUR25" s="22"/>
      <c r="LUS25" s="22"/>
      <c r="LUT25" s="22"/>
      <c r="LUU25" s="22"/>
      <c r="LUV25" s="22"/>
      <c r="LUW25" s="23"/>
      <c r="LUX25" s="20"/>
      <c r="LUY25" s="22"/>
      <c r="LUZ25" s="22"/>
      <c r="LVA25" s="22"/>
      <c r="LVB25" s="22"/>
      <c r="LVC25" s="22"/>
      <c r="LVD25" s="23"/>
      <c r="LVE25" s="20"/>
      <c r="LVF25" s="22"/>
      <c r="LVG25" s="22"/>
      <c r="LVH25" s="22"/>
      <c r="LVI25" s="22"/>
      <c r="LVJ25" s="22"/>
      <c r="LVK25" s="23"/>
      <c r="LVL25" s="20"/>
      <c r="LVM25" s="22"/>
      <c r="LVN25" s="22"/>
      <c r="LVO25" s="22"/>
      <c r="LVP25" s="22"/>
      <c r="LVQ25" s="22"/>
      <c r="LVR25" s="23"/>
      <c r="LVS25" s="20"/>
      <c r="LVT25" s="22"/>
      <c r="LVU25" s="22"/>
      <c r="LVV25" s="22"/>
      <c r="LVW25" s="22"/>
      <c r="LVX25" s="22"/>
      <c r="LVY25" s="23"/>
      <c r="LVZ25" s="20"/>
      <c r="LWA25" s="22"/>
      <c r="LWB25" s="22"/>
      <c r="LWC25" s="22"/>
      <c r="LWD25" s="22"/>
      <c r="LWE25" s="22"/>
      <c r="LWF25" s="23"/>
      <c r="LWG25" s="20"/>
      <c r="LWH25" s="22"/>
      <c r="LWI25" s="22"/>
      <c r="LWJ25" s="22"/>
      <c r="LWK25" s="22"/>
      <c r="LWL25" s="22"/>
      <c r="LWM25" s="23"/>
      <c r="LWN25" s="20"/>
      <c r="LWO25" s="22"/>
      <c r="LWP25" s="22"/>
      <c r="LWQ25" s="22"/>
      <c r="LWR25" s="22"/>
      <c r="LWS25" s="22"/>
      <c r="LWT25" s="23"/>
      <c r="LWU25" s="20"/>
      <c r="LWV25" s="22"/>
      <c r="LWW25" s="22"/>
      <c r="LWX25" s="22"/>
      <c r="LWY25" s="22"/>
      <c r="LWZ25" s="22"/>
      <c r="LXA25" s="23"/>
      <c r="LXB25" s="20"/>
      <c r="LXC25" s="22"/>
      <c r="LXD25" s="22"/>
      <c r="LXE25" s="22"/>
      <c r="LXF25" s="22"/>
      <c r="LXG25" s="22"/>
      <c r="LXH25" s="23"/>
      <c r="LXI25" s="20"/>
      <c r="LXJ25" s="22"/>
      <c r="LXK25" s="22"/>
      <c r="LXL25" s="22"/>
      <c r="LXM25" s="22"/>
      <c r="LXN25" s="22"/>
      <c r="LXO25" s="23"/>
      <c r="LXP25" s="20"/>
      <c r="LXQ25" s="22"/>
      <c r="LXR25" s="22"/>
      <c r="LXS25" s="22"/>
      <c r="LXT25" s="22"/>
      <c r="LXU25" s="22"/>
      <c r="LXV25" s="23"/>
      <c r="LXW25" s="20"/>
      <c r="LXX25" s="22"/>
      <c r="LXY25" s="22"/>
      <c r="LXZ25" s="22"/>
      <c r="LYA25" s="22"/>
      <c r="LYB25" s="22"/>
      <c r="LYC25" s="23"/>
      <c r="LYD25" s="20"/>
      <c r="LYE25" s="22"/>
      <c r="LYF25" s="22"/>
      <c r="LYG25" s="22"/>
      <c r="LYH25" s="22"/>
      <c r="LYI25" s="22"/>
      <c r="LYJ25" s="23"/>
      <c r="LYK25" s="20"/>
      <c r="LYL25" s="22"/>
      <c r="LYM25" s="22"/>
      <c r="LYN25" s="22"/>
      <c r="LYO25" s="22"/>
      <c r="LYP25" s="22"/>
      <c r="LYQ25" s="23"/>
      <c r="LYR25" s="20"/>
      <c r="LYS25" s="22"/>
      <c r="LYT25" s="22"/>
      <c r="LYU25" s="22"/>
      <c r="LYV25" s="22"/>
      <c r="LYW25" s="22"/>
      <c r="LYX25" s="23"/>
      <c r="LYY25" s="20"/>
      <c r="LYZ25" s="22"/>
      <c r="LZA25" s="22"/>
      <c r="LZB25" s="22"/>
      <c r="LZC25" s="22"/>
      <c r="LZD25" s="22"/>
      <c r="LZE25" s="23"/>
      <c r="LZF25" s="20"/>
      <c r="LZG25" s="22"/>
      <c r="LZH25" s="22"/>
      <c r="LZI25" s="22"/>
      <c r="LZJ25" s="22"/>
      <c r="LZK25" s="22"/>
      <c r="LZL25" s="23"/>
      <c r="LZM25" s="20"/>
      <c r="LZN25" s="22"/>
      <c r="LZO25" s="22"/>
      <c r="LZP25" s="22"/>
      <c r="LZQ25" s="22"/>
      <c r="LZR25" s="22"/>
      <c r="LZS25" s="23"/>
      <c r="LZT25" s="20"/>
      <c r="LZU25" s="22"/>
      <c r="LZV25" s="22"/>
      <c r="LZW25" s="22"/>
      <c r="LZX25" s="22"/>
      <c r="LZY25" s="22"/>
      <c r="LZZ25" s="23"/>
      <c r="MAA25" s="20"/>
      <c r="MAB25" s="22"/>
      <c r="MAC25" s="22"/>
      <c r="MAD25" s="22"/>
      <c r="MAE25" s="22"/>
      <c r="MAF25" s="22"/>
      <c r="MAG25" s="23"/>
      <c r="MAH25" s="20"/>
      <c r="MAI25" s="22"/>
      <c r="MAJ25" s="22"/>
      <c r="MAK25" s="22"/>
      <c r="MAL25" s="22"/>
      <c r="MAM25" s="22"/>
      <c r="MAN25" s="23"/>
      <c r="MAO25" s="20"/>
      <c r="MAP25" s="22"/>
      <c r="MAQ25" s="22"/>
      <c r="MAR25" s="22"/>
      <c r="MAS25" s="22"/>
      <c r="MAT25" s="22"/>
      <c r="MAU25" s="23"/>
      <c r="MAV25" s="20"/>
      <c r="MAW25" s="22"/>
      <c r="MAX25" s="22"/>
      <c r="MAY25" s="22"/>
      <c r="MAZ25" s="22"/>
      <c r="MBA25" s="22"/>
      <c r="MBB25" s="23"/>
      <c r="MBC25" s="20"/>
      <c r="MBD25" s="22"/>
      <c r="MBE25" s="22"/>
      <c r="MBF25" s="22"/>
      <c r="MBG25" s="22"/>
      <c r="MBH25" s="22"/>
      <c r="MBI25" s="23"/>
      <c r="MBJ25" s="20"/>
      <c r="MBK25" s="22"/>
      <c r="MBL25" s="22"/>
      <c r="MBM25" s="22"/>
      <c r="MBN25" s="22"/>
      <c r="MBO25" s="22"/>
      <c r="MBP25" s="23"/>
      <c r="MBQ25" s="20"/>
      <c r="MBR25" s="22"/>
      <c r="MBS25" s="22"/>
      <c r="MBT25" s="22"/>
      <c r="MBU25" s="22"/>
      <c r="MBV25" s="22"/>
      <c r="MBW25" s="23"/>
      <c r="MBX25" s="20"/>
      <c r="MBY25" s="22"/>
      <c r="MBZ25" s="22"/>
      <c r="MCA25" s="22"/>
      <c r="MCB25" s="22"/>
      <c r="MCC25" s="22"/>
      <c r="MCD25" s="23"/>
      <c r="MCE25" s="20"/>
      <c r="MCF25" s="22"/>
      <c r="MCG25" s="22"/>
      <c r="MCH25" s="22"/>
      <c r="MCI25" s="22"/>
      <c r="MCJ25" s="22"/>
      <c r="MCK25" s="23"/>
      <c r="MCL25" s="20"/>
      <c r="MCM25" s="22"/>
      <c r="MCN25" s="22"/>
      <c r="MCO25" s="22"/>
      <c r="MCP25" s="22"/>
      <c r="MCQ25" s="22"/>
      <c r="MCR25" s="23"/>
      <c r="MCS25" s="20"/>
      <c r="MCT25" s="22"/>
      <c r="MCU25" s="22"/>
      <c r="MCV25" s="22"/>
      <c r="MCW25" s="22"/>
      <c r="MCX25" s="22"/>
      <c r="MCY25" s="23"/>
      <c r="MCZ25" s="20"/>
      <c r="MDA25" s="22"/>
      <c r="MDB25" s="22"/>
      <c r="MDC25" s="22"/>
      <c r="MDD25" s="22"/>
      <c r="MDE25" s="22"/>
      <c r="MDF25" s="23"/>
      <c r="MDG25" s="20"/>
      <c r="MDH25" s="22"/>
      <c r="MDI25" s="22"/>
      <c r="MDJ25" s="22"/>
      <c r="MDK25" s="22"/>
      <c r="MDL25" s="22"/>
      <c r="MDM25" s="23"/>
      <c r="MDN25" s="20"/>
      <c r="MDO25" s="22"/>
      <c r="MDP25" s="22"/>
      <c r="MDQ25" s="22"/>
      <c r="MDR25" s="22"/>
      <c r="MDS25" s="22"/>
      <c r="MDT25" s="23"/>
      <c r="MDU25" s="20"/>
      <c r="MDV25" s="22"/>
      <c r="MDW25" s="22"/>
      <c r="MDX25" s="22"/>
      <c r="MDY25" s="22"/>
      <c r="MDZ25" s="22"/>
      <c r="MEA25" s="23"/>
      <c r="MEB25" s="20"/>
      <c r="MEC25" s="22"/>
      <c r="MED25" s="22"/>
      <c r="MEE25" s="22"/>
      <c r="MEF25" s="22"/>
      <c r="MEG25" s="22"/>
      <c r="MEH25" s="23"/>
      <c r="MEI25" s="20"/>
      <c r="MEJ25" s="22"/>
      <c r="MEK25" s="22"/>
      <c r="MEL25" s="22"/>
      <c r="MEM25" s="22"/>
      <c r="MEN25" s="22"/>
      <c r="MEO25" s="23"/>
      <c r="MEP25" s="20"/>
      <c r="MEQ25" s="22"/>
      <c r="MER25" s="22"/>
      <c r="MES25" s="22"/>
      <c r="MET25" s="22"/>
      <c r="MEU25" s="22"/>
      <c r="MEV25" s="23"/>
      <c r="MEW25" s="20"/>
      <c r="MEX25" s="22"/>
      <c r="MEY25" s="22"/>
      <c r="MEZ25" s="22"/>
      <c r="MFA25" s="22"/>
      <c r="MFB25" s="22"/>
      <c r="MFC25" s="23"/>
      <c r="MFD25" s="20"/>
      <c r="MFE25" s="22"/>
      <c r="MFF25" s="22"/>
      <c r="MFG25" s="22"/>
      <c r="MFH25" s="22"/>
      <c r="MFI25" s="22"/>
      <c r="MFJ25" s="23"/>
      <c r="MFK25" s="20"/>
      <c r="MFL25" s="22"/>
      <c r="MFM25" s="22"/>
      <c r="MFN25" s="22"/>
      <c r="MFO25" s="22"/>
      <c r="MFP25" s="22"/>
      <c r="MFQ25" s="23"/>
      <c r="MFR25" s="20"/>
      <c r="MFS25" s="22"/>
      <c r="MFT25" s="22"/>
      <c r="MFU25" s="22"/>
      <c r="MFV25" s="22"/>
      <c r="MFW25" s="22"/>
      <c r="MFX25" s="23"/>
      <c r="MFY25" s="20"/>
      <c r="MFZ25" s="22"/>
      <c r="MGA25" s="22"/>
      <c r="MGB25" s="22"/>
      <c r="MGC25" s="22"/>
      <c r="MGD25" s="22"/>
      <c r="MGE25" s="23"/>
      <c r="MGF25" s="20"/>
      <c r="MGG25" s="22"/>
      <c r="MGH25" s="22"/>
      <c r="MGI25" s="22"/>
      <c r="MGJ25" s="22"/>
      <c r="MGK25" s="22"/>
      <c r="MGL25" s="23"/>
      <c r="MGM25" s="20"/>
      <c r="MGN25" s="22"/>
      <c r="MGO25" s="22"/>
      <c r="MGP25" s="22"/>
      <c r="MGQ25" s="22"/>
      <c r="MGR25" s="22"/>
      <c r="MGS25" s="23"/>
      <c r="MGT25" s="20"/>
      <c r="MGU25" s="22"/>
      <c r="MGV25" s="22"/>
      <c r="MGW25" s="22"/>
      <c r="MGX25" s="22"/>
      <c r="MGY25" s="22"/>
      <c r="MGZ25" s="23"/>
      <c r="MHA25" s="20"/>
      <c r="MHB25" s="22"/>
      <c r="MHC25" s="22"/>
      <c r="MHD25" s="22"/>
      <c r="MHE25" s="22"/>
      <c r="MHF25" s="22"/>
      <c r="MHG25" s="23"/>
      <c r="MHH25" s="20"/>
      <c r="MHI25" s="22"/>
      <c r="MHJ25" s="22"/>
      <c r="MHK25" s="22"/>
      <c r="MHL25" s="22"/>
      <c r="MHM25" s="22"/>
      <c r="MHN25" s="23"/>
      <c r="MHO25" s="20"/>
      <c r="MHP25" s="22"/>
      <c r="MHQ25" s="22"/>
      <c r="MHR25" s="22"/>
      <c r="MHS25" s="22"/>
      <c r="MHT25" s="22"/>
      <c r="MHU25" s="23"/>
      <c r="MHV25" s="20"/>
      <c r="MHW25" s="22"/>
      <c r="MHX25" s="22"/>
      <c r="MHY25" s="22"/>
      <c r="MHZ25" s="22"/>
      <c r="MIA25" s="22"/>
      <c r="MIB25" s="23"/>
      <c r="MIC25" s="20"/>
      <c r="MID25" s="22"/>
      <c r="MIE25" s="22"/>
      <c r="MIF25" s="22"/>
      <c r="MIG25" s="22"/>
      <c r="MIH25" s="22"/>
      <c r="MII25" s="23"/>
      <c r="MIJ25" s="20"/>
      <c r="MIK25" s="22"/>
      <c r="MIL25" s="22"/>
      <c r="MIM25" s="22"/>
      <c r="MIN25" s="22"/>
      <c r="MIO25" s="22"/>
      <c r="MIP25" s="23"/>
      <c r="MIQ25" s="20"/>
      <c r="MIR25" s="22"/>
      <c r="MIS25" s="22"/>
      <c r="MIT25" s="22"/>
      <c r="MIU25" s="22"/>
      <c r="MIV25" s="22"/>
      <c r="MIW25" s="23"/>
      <c r="MIX25" s="20"/>
      <c r="MIY25" s="22"/>
      <c r="MIZ25" s="22"/>
      <c r="MJA25" s="22"/>
      <c r="MJB25" s="22"/>
      <c r="MJC25" s="22"/>
      <c r="MJD25" s="23"/>
      <c r="MJE25" s="20"/>
      <c r="MJF25" s="22"/>
      <c r="MJG25" s="22"/>
      <c r="MJH25" s="22"/>
      <c r="MJI25" s="22"/>
      <c r="MJJ25" s="22"/>
      <c r="MJK25" s="23"/>
      <c r="MJL25" s="20"/>
      <c r="MJM25" s="22"/>
      <c r="MJN25" s="22"/>
      <c r="MJO25" s="22"/>
      <c r="MJP25" s="22"/>
      <c r="MJQ25" s="22"/>
      <c r="MJR25" s="23"/>
      <c r="MJS25" s="20"/>
      <c r="MJT25" s="22"/>
      <c r="MJU25" s="22"/>
      <c r="MJV25" s="22"/>
      <c r="MJW25" s="22"/>
      <c r="MJX25" s="22"/>
      <c r="MJY25" s="23"/>
      <c r="MJZ25" s="20"/>
      <c r="MKA25" s="22"/>
      <c r="MKB25" s="22"/>
      <c r="MKC25" s="22"/>
      <c r="MKD25" s="22"/>
      <c r="MKE25" s="22"/>
      <c r="MKF25" s="23"/>
      <c r="MKG25" s="20"/>
      <c r="MKH25" s="22"/>
      <c r="MKI25" s="22"/>
      <c r="MKJ25" s="22"/>
      <c r="MKK25" s="22"/>
      <c r="MKL25" s="22"/>
      <c r="MKM25" s="23"/>
      <c r="MKN25" s="20"/>
      <c r="MKO25" s="22"/>
      <c r="MKP25" s="22"/>
      <c r="MKQ25" s="22"/>
      <c r="MKR25" s="22"/>
      <c r="MKS25" s="22"/>
      <c r="MKT25" s="23"/>
      <c r="MKU25" s="20"/>
      <c r="MKV25" s="22"/>
      <c r="MKW25" s="22"/>
      <c r="MKX25" s="22"/>
      <c r="MKY25" s="22"/>
      <c r="MKZ25" s="22"/>
      <c r="MLA25" s="23"/>
      <c r="MLB25" s="20"/>
      <c r="MLC25" s="22"/>
      <c r="MLD25" s="22"/>
      <c r="MLE25" s="22"/>
      <c r="MLF25" s="22"/>
      <c r="MLG25" s="22"/>
      <c r="MLH25" s="23"/>
      <c r="MLI25" s="20"/>
      <c r="MLJ25" s="22"/>
      <c r="MLK25" s="22"/>
      <c r="MLL25" s="22"/>
      <c r="MLM25" s="22"/>
      <c r="MLN25" s="22"/>
      <c r="MLO25" s="23"/>
      <c r="MLP25" s="20"/>
      <c r="MLQ25" s="22"/>
      <c r="MLR25" s="22"/>
      <c r="MLS25" s="22"/>
      <c r="MLT25" s="22"/>
      <c r="MLU25" s="22"/>
      <c r="MLV25" s="23"/>
      <c r="MLW25" s="20"/>
      <c r="MLX25" s="22"/>
      <c r="MLY25" s="22"/>
      <c r="MLZ25" s="22"/>
      <c r="MMA25" s="22"/>
      <c r="MMB25" s="22"/>
      <c r="MMC25" s="23"/>
      <c r="MMD25" s="20"/>
      <c r="MME25" s="22"/>
      <c r="MMF25" s="22"/>
      <c r="MMG25" s="22"/>
      <c r="MMH25" s="22"/>
      <c r="MMI25" s="22"/>
      <c r="MMJ25" s="23"/>
      <c r="MMK25" s="20"/>
      <c r="MML25" s="22"/>
      <c r="MMM25" s="22"/>
      <c r="MMN25" s="22"/>
      <c r="MMO25" s="22"/>
      <c r="MMP25" s="22"/>
      <c r="MMQ25" s="23"/>
      <c r="MMR25" s="20"/>
      <c r="MMS25" s="22"/>
      <c r="MMT25" s="22"/>
      <c r="MMU25" s="22"/>
      <c r="MMV25" s="22"/>
      <c r="MMW25" s="22"/>
      <c r="MMX25" s="23"/>
      <c r="MMY25" s="20"/>
      <c r="MMZ25" s="22"/>
      <c r="MNA25" s="22"/>
      <c r="MNB25" s="22"/>
      <c r="MNC25" s="22"/>
      <c r="MND25" s="22"/>
      <c r="MNE25" s="23"/>
      <c r="MNF25" s="20"/>
      <c r="MNG25" s="22"/>
      <c r="MNH25" s="22"/>
      <c r="MNI25" s="22"/>
      <c r="MNJ25" s="22"/>
      <c r="MNK25" s="22"/>
      <c r="MNL25" s="23"/>
      <c r="MNM25" s="20"/>
      <c r="MNN25" s="22"/>
      <c r="MNO25" s="22"/>
      <c r="MNP25" s="22"/>
      <c r="MNQ25" s="22"/>
      <c r="MNR25" s="22"/>
      <c r="MNS25" s="23"/>
      <c r="MNT25" s="20"/>
      <c r="MNU25" s="22"/>
      <c r="MNV25" s="22"/>
      <c r="MNW25" s="22"/>
      <c r="MNX25" s="22"/>
      <c r="MNY25" s="22"/>
      <c r="MNZ25" s="23"/>
      <c r="MOA25" s="20"/>
      <c r="MOB25" s="22"/>
      <c r="MOC25" s="22"/>
      <c r="MOD25" s="22"/>
      <c r="MOE25" s="22"/>
      <c r="MOF25" s="22"/>
      <c r="MOG25" s="23"/>
      <c r="MOH25" s="20"/>
      <c r="MOI25" s="22"/>
      <c r="MOJ25" s="22"/>
      <c r="MOK25" s="22"/>
      <c r="MOL25" s="22"/>
      <c r="MOM25" s="22"/>
      <c r="MON25" s="23"/>
      <c r="MOO25" s="20"/>
      <c r="MOP25" s="22"/>
      <c r="MOQ25" s="22"/>
      <c r="MOR25" s="22"/>
      <c r="MOS25" s="22"/>
      <c r="MOT25" s="22"/>
      <c r="MOU25" s="23"/>
      <c r="MOV25" s="20"/>
      <c r="MOW25" s="22"/>
      <c r="MOX25" s="22"/>
      <c r="MOY25" s="22"/>
      <c r="MOZ25" s="22"/>
      <c r="MPA25" s="22"/>
      <c r="MPB25" s="23"/>
      <c r="MPC25" s="20"/>
      <c r="MPD25" s="22"/>
      <c r="MPE25" s="22"/>
      <c r="MPF25" s="22"/>
      <c r="MPG25" s="22"/>
      <c r="MPH25" s="22"/>
      <c r="MPI25" s="23"/>
      <c r="MPJ25" s="20"/>
      <c r="MPK25" s="22"/>
      <c r="MPL25" s="22"/>
      <c r="MPM25" s="22"/>
      <c r="MPN25" s="22"/>
      <c r="MPO25" s="22"/>
      <c r="MPP25" s="23"/>
      <c r="MPQ25" s="20"/>
      <c r="MPR25" s="22"/>
      <c r="MPS25" s="22"/>
      <c r="MPT25" s="22"/>
      <c r="MPU25" s="22"/>
      <c r="MPV25" s="22"/>
      <c r="MPW25" s="23"/>
      <c r="MPX25" s="20"/>
      <c r="MPY25" s="22"/>
      <c r="MPZ25" s="22"/>
      <c r="MQA25" s="22"/>
      <c r="MQB25" s="22"/>
      <c r="MQC25" s="22"/>
      <c r="MQD25" s="23"/>
      <c r="MQE25" s="20"/>
      <c r="MQF25" s="22"/>
      <c r="MQG25" s="22"/>
      <c r="MQH25" s="22"/>
      <c r="MQI25" s="22"/>
      <c r="MQJ25" s="22"/>
      <c r="MQK25" s="23"/>
      <c r="MQL25" s="20"/>
      <c r="MQM25" s="22"/>
      <c r="MQN25" s="22"/>
      <c r="MQO25" s="22"/>
      <c r="MQP25" s="22"/>
      <c r="MQQ25" s="22"/>
      <c r="MQR25" s="23"/>
      <c r="MQS25" s="20"/>
      <c r="MQT25" s="22"/>
      <c r="MQU25" s="22"/>
      <c r="MQV25" s="22"/>
      <c r="MQW25" s="22"/>
      <c r="MQX25" s="22"/>
      <c r="MQY25" s="23"/>
      <c r="MQZ25" s="20"/>
      <c r="MRA25" s="22"/>
      <c r="MRB25" s="22"/>
      <c r="MRC25" s="22"/>
      <c r="MRD25" s="22"/>
      <c r="MRE25" s="22"/>
      <c r="MRF25" s="23"/>
      <c r="MRG25" s="20"/>
      <c r="MRH25" s="22"/>
      <c r="MRI25" s="22"/>
      <c r="MRJ25" s="22"/>
      <c r="MRK25" s="22"/>
      <c r="MRL25" s="22"/>
      <c r="MRM25" s="23"/>
      <c r="MRN25" s="20"/>
      <c r="MRO25" s="22"/>
      <c r="MRP25" s="22"/>
      <c r="MRQ25" s="22"/>
      <c r="MRR25" s="22"/>
      <c r="MRS25" s="22"/>
      <c r="MRT25" s="23"/>
      <c r="MRU25" s="20"/>
      <c r="MRV25" s="22"/>
      <c r="MRW25" s="22"/>
      <c r="MRX25" s="22"/>
      <c r="MRY25" s="22"/>
      <c r="MRZ25" s="22"/>
      <c r="MSA25" s="23"/>
      <c r="MSB25" s="20"/>
      <c r="MSC25" s="22"/>
      <c r="MSD25" s="22"/>
      <c r="MSE25" s="22"/>
      <c r="MSF25" s="22"/>
      <c r="MSG25" s="22"/>
      <c r="MSH25" s="23"/>
      <c r="MSI25" s="20"/>
      <c r="MSJ25" s="22"/>
      <c r="MSK25" s="22"/>
      <c r="MSL25" s="22"/>
      <c r="MSM25" s="22"/>
      <c r="MSN25" s="22"/>
      <c r="MSO25" s="23"/>
      <c r="MSP25" s="20"/>
      <c r="MSQ25" s="22"/>
      <c r="MSR25" s="22"/>
      <c r="MSS25" s="22"/>
      <c r="MST25" s="22"/>
      <c r="MSU25" s="22"/>
      <c r="MSV25" s="23"/>
      <c r="MSW25" s="20"/>
      <c r="MSX25" s="22"/>
      <c r="MSY25" s="22"/>
      <c r="MSZ25" s="22"/>
      <c r="MTA25" s="22"/>
      <c r="MTB25" s="22"/>
      <c r="MTC25" s="23"/>
      <c r="MTD25" s="20"/>
      <c r="MTE25" s="22"/>
      <c r="MTF25" s="22"/>
      <c r="MTG25" s="22"/>
      <c r="MTH25" s="22"/>
      <c r="MTI25" s="22"/>
      <c r="MTJ25" s="23"/>
      <c r="MTK25" s="20"/>
      <c r="MTL25" s="22"/>
      <c r="MTM25" s="22"/>
      <c r="MTN25" s="22"/>
      <c r="MTO25" s="22"/>
      <c r="MTP25" s="22"/>
      <c r="MTQ25" s="23"/>
      <c r="MTR25" s="20"/>
      <c r="MTS25" s="22"/>
      <c r="MTT25" s="22"/>
      <c r="MTU25" s="22"/>
      <c r="MTV25" s="22"/>
      <c r="MTW25" s="22"/>
      <c r="MTX25" s="23"/>
      <c r="MTY25" s="20"/>
      <c r="MTZ25" s="22"/>
      <c r="MUA25" s="22"/>
      <c r="MUB25" s="22"/>
      <c r="MUC25" s="22"/>
      <c r="MUD25" s="22"/>
      <c r="MUE25" s="23"/>
      <c r="MUF25" s="20"/>
      <c r="MUG25" s="22"/>
      <c r="MUH25" s="22"/>
      <c r="MUI25" s="22"/>
      <c r="MUJ25" s="22"/>
      <c r="MUK25" s="22"/>
      <c r="MUL25" s="23"/>
      <c r="MUM25" s="20"/>
      <c r="MUN25" s="22"/>
      <c r="MUO25" s="22"/>
      <c r="MUP25" s="22"/>
      <c r="MUQ25" s="22"/>
      <c r="MUR25" s="22"/>
      <c r="MUS25" s="23"/>
      <c r="MUT25" s="20"/>
      <c r="MUU25" s="22"/>
      <c r="MUV25" s="22"/>
      <c r="MUW25" s="22"/>
      <c r="MUX25" s="22"/>
      <c r="MUY25" s="22"/>
      <c r="MUZ25" s="23"/>
      <c r="MVA25" s="20"/>
      <c r="MVB25" s="22"/>
      <c r="MVC25" s="22"/>
      <c r="MVD25" s="22"/>
      <c r="MVE25" s="22"/>
      <c r="MVF25" s="22"/>
      <c r="MVG25" s="23"/>
      <c r="MVH25" s="20"/>
      <c r="MVI25" s="22"/>
      <c r="MVJ25" s="22"/>
      <c r="MVK25" s="22"/>
      <c r="MVL25" s="22"/>
      <c r="MVM25" s="22"/>
      <c r="MVN25" s="23"/>
      <c r="MVO25" s="20"/>
      <c r="MVP25" s="22"/>
      <c r="MVQ25" s="22"/>
      <c r="MVR25" s="22"/>
      <c r="MVS25" s="22"/>
      <c r="MVT25" s="22"/>
      <c r="MVU25" s="23"/>
      <c r="MVV25" s="20"/>
      <c r="MVW25" s="22"/>
      <c r="MVX25" s="22"/>
      <c r="MVY25" s="22"/>
      <c r="MVZ25" s="22"/>
      <c r="MWA25" s="22"/>
      <c r="MWB25" s="23"/>
      <c r="MWC25" s="20"/>
      <c r="MWD25" s="22"/>
      <c r="MWE25" s="22"/>
      <c r="MWF25" s="22"/>
      <c r="MWG25" s="22"/>
      <c r="MWH25" s="22"/>
      <c r="MWI25" s="23"/>
      <c r="MWJ25" s="20"/>
      <c r="MWK25" s="22"/>
      <c r="MWL25" s="22"/>
      <c r="MWM25" s="22"/>
      <c r="MWN25" s="22"/>
      <c r="MWO25" s="22"/>
      <c r="MWP25" s="23"/>
      <c r="MWQ25" s="20"/>
      <c r="MWR25" s="22"/>
      <c r="MWS25" s="22"/>
      <c r="MWT25" s="22"/>
      <c r="MWU25" s="22"/>
      <c r="MWV25" s="22"/>
      <c r="MWW25" s="23"/>
      <c r="MWX25" s="20"/>
      <c r="MWY25" s="22"/>
      <c r="MWZ25" s="22"/>
      <c r="MXA25" s="22"/>
      <c r="MXB25" s="22"/>
      <c r="MXC25" s="22"/>
      <c r="MXD25" s="23"/>
      <c r="MXE25" s="20"/>
      <c r="MXF25" s="22"/>
      <c r="MXG25" s="22"/>
      <c r="MXH25" s="22"/>
      <c r="MXI25" s="22"/>
      <c r="MXJ25" s="22"/>
      <c r="MXK25" s="23"/>
      <c r="MXL25" s="20"/>
      <c r="MXM25" s="22"/>
      <c r="MXN25" s="22"/>
      <c r="MXO25" s="22"/>
      <c r="MXP25" s="22"/>
      <c r="MXQ25" s="22"/>
      <c r="MXR25" s="23"/>
      <c r="MXS25" s="20"/>
      <c r="MXT25" s="22"/>
      <c r="MXU25" s="22"/>
      <c r="MXV25" s="22"/>
      <c r="MXW25" s="22"/>
      <c r="MXX25" s="22"/>
      <c r="MXY25" s="23"/>
      <c r="MXZ25" s="20"/>
      <c r="MYA25" s="22"/>
      <c r="MYB25" s="22"/>
      <c r="MYC25" s="22"/>
      <c r="MYD25" s="22"/>
      <c r="MYE25" s="22"/>
      <c r="MYF25" s="23"/>
      <c r="MYG25" s="20"/>
      <c r="MYH25" s="22"/>
      <c r="MYI25" s="22"/>
      <c r="MYJ25" s="22"/>
      <c r="MYK25" s="22"/>
      <c r="MYL25" s="22"/>
      <c r="MYM25" s="23"/>
      <c r="MYN25" s="20"/>
      <c r="MYO25" s="22"/>
      <c r="MYP25" s="22"/>
      <c r="MYQ25" s="22"/>
      <c r="MYR25" s="22"/>
      <c r="MYS25" s="22"/>
      <c r="MYT25" s="23"/>
      <c r="MYU25" s="20"/>
      <c r="MYV25" s="22"/>
      <c r="MYW25" s="22"/>
      <c r="MYX25" s="22"/>
      <c r="MYY25" s="22"/>
      <c r="MYZ25" s="22"/>
      <c r="MZA25" s="23"/>
      <c r="MZB25" s="20"/>
      <c r="MZC25" s="22"/>
      <c r="MZD25" s="22"/>
      <c r="MZE25" s="22"/>
      <c r="MZF25" s="22"/>
      <c r="MZG25" s="22"/>
      <c r="MZH25" s="23"/>
      <c r="MZI25" s="20"/>
      <c r="MZJ25" s="22"/>
      <c r="MZK25" s="22"/>
      <c r="MZL25" s="22"/>
      <c r="MZM25" s="22"/>
      <c r="MZN25" s="22"/>
      <c r="MZO25" s="23"/>
      <c r="MZP25" s="20"/>
      <c r="MZQ25" s="22"/>
      <c r="MZR25" s="22"/>
      <c r="MZS25" s="22"/>
      <c r="MZT25" s="22"/>
      <c r="MZU25" s="22"/>
      <c r="MZV25" s="23"/>
      <c r="MZW25" s="20"/>
      <c r="MZX25" s="22"/>
      <c r="MZY25" s="22"/>
      <c r="MZZ25" s="22"/>
      <c r="NAA25" s="22"/>
      <c r="NAB25" s="22"/>
      <c r="NAC25" s="23"/>
      <c r="NAD25" s="20"/>
      <c r="NAE25" s="22"/>
      <c r="NAF25" s="22"/>
      <c r="NAG25" s="22"/>
      <c r="NAH25" s="22"/>
      <c r="NAI25" s="22"/>
      <c r="NAJ25" s="23"/>
      <c r="NAK25" s="20"/>
      <c r="NAL25" s="22"/>
      <c r="NAM25" s="22"/>
      <c r="NAN25" s="22"/>
      <c r="NAO25" s="22"/>
      <c r="NAP25" s="22"/>
      <c r="NAQ25" s="23"/>
      <c r="NAR25" s="20"/>
      <c r="NAS25" s="22"/>
      <c r="NAT25" s="22"/>
      <c r="NAU25" s="22"/>
      <c r="NAV25" s="22"/>
      <c r="NAW25" s="22"/>
      <c r="NAX25" s="23"/>
      <c r="NAY25" s="20"/>
      <c r="NAZ25" s="22"/>
      <c r="NBA25" s="22"/>
      <c r="NBB25" s="22"/>
      <c r="NBC25" s="22"/>
      <c r="NBD25" s="22"/>
      <c r="NBE25" s="23"/>
      <c r="NBF25" s="20"/>
      <c r="NBG25" s="22"/>
      <c r="NBH25" s="22"/>
      <c r="NBI25" s="22"/>
      <c r="NBJ25" s="22"/>
      <c r="NBK25" s="22"/>
      <c r="NBL25" s="23"/>
      <c r="NBM25" s="20"/>
      <c r="NBN25" s="22"/>
      <c r="NBO25" s="22"/>
      <c r="NBP25" s="22"/>
      <c r="NBQ25" s="22"/>
      <c r="NBR25" s="22"/>
      <c r="NBS25" s="23"/>
      <c r="NBT25" s="20"/>
      <c r="NBU25" s="22"/>
      <c r="NBV25" s="22"/>
      <c r="NBW25" s="22"/>
      <c r="NBX25" s="22"/>
      <c r="NBY25" s="22"/>
      <c r="NBZ25" s="23"/>
      <c r="NCA25" s="20"/>
      <c r="NCB25" s="22"/>
      <c r="NCC25" s="22"/>
      <c r="NCD25" s="22"/>
      <c r="NCE25" s="22"/>
      <c r="NCF25" s="22"/>
      <c r="NCG25" s="23"/>
      <c r="NCH25" s="20"/>
      <c r="NCI25" s="22"/>
      <c r="NCJ25" s="22"/>
      <c r="NCK25" s="22"/>
      <c r="NCL25" s="22"/>
      <c r="NCM25" s="22"/>
      <c r="NCN25" s="23"/>
      <c r="NCO25" s="20"/>
      <c r="NCP25" s="22"/>
      <c r="NCQ25" s="22"/>
      <c r="NCR25" s="22"/>
      <c r="NCS25" s="22"/>
      <c r="NCT25" s="22"/>
      <c r="NCU25" s="23"/>
      <c r="NCV25" s="20"/>
      <c r="NCW25" s="22"/>
      <c r="NCX25" s="22"/>
      <c r="NCY25" s="22"/>
      <c r="NCZ25" s="22"/>
      <c r="NDA25" s="22"/>
      <c r="NDB25" s="23"/>
      <c r="NDC25" s="20"/>
      <c r="NDD25" s="22"/>
      <c r="NDE25" s="22"/>
      <c r="NDF25" s="22"/>
      <c r="NDG25" s="22"/>
      <c r="NDH25" s="22"/>
      <c r="NDI25" s="23"/>
      <c r="NDJ25" s="20"/>
      <c r="NDK25" s="22"/>
      <c r="NDL25" s="22"/>
      <c r="NDM25" s="22"/>
      <c r="NDN25" s="22"/>
      <c r="NDO25" s="22"/>
      <c r="NDP25" s="23"/>
      <c r="NDQ25" s="20"/>
      <c r="NDR25" s="22"/>
      <c r="NDS25" s="22"/>
      <c r="NDT25" s="22"/>
      <c r="NDU25" s="22"/>
      <c r="NDV25" s="22"/>
      <c r="NDW25" s="23"/>
      <c r="NDX25" s="20"/>
      <c r="NDY25" s="22"/>
      <c r="NDZ25" s="22"/>
      <c r="NEA25" s="22"/>
      <c r="NEB25" s="22"/>
      <c r="NEC25" s="22"/>
      <c r="NED25" s="23"/>
      <c r="NEE25" s="20"/>
      <c r="NEF25" s="22"/>
      <c r="NEG25" s="22"/>
      <c r="NEH25" s="22"/>
      <c r="NEI25" s="22"/>
      <c r="NEJ25" s="22"/>
      <c r="NEK25" s="23"/>
      <c r="NEL25" s="20"/>
      <c r="NEM25" s="22"/>
      <c r="NEN25" s="22"/>
      <c r="NEO25" s="22"/>
      <c r="NEP25" s="22"/>
      <c r="NEQ25" s="22"/>
      <c r="NER25" s="23"/>
      <c r="NES25" s="20"/>
      <c r="NET25" s="22"/>
      <c r="NEU25" s="22"/>
      <c r="NEV25" s="22"/>
      <c r="NEW25" s="22"/>
      <c r="NEX25" s="22"/>
      <c r="NEY25" s="23"/>
      <c r="NEZ25" s="20"/>
      <c r="NFA25" s="22"/>
      <c r="NFB25" s="22"/>
      <c r="NFC25" s="22"/>
      <c r="NFD25" s="22"/>
      <c r="NFE25" s="22"/>
      <c r="NFF25" s="23"/>
      <c r="NFG25" s="20"/>
      <c r="NFH25" s="22"/>
      <c r="NFI25" s="22"/>
      <c r="NFJ25" s="22"/>
      <c r="NFK25" s="22"/>
      <c r="NFL25" s="22"/>
      <c r="NFM25" s="23"/>
      <c r="NFN25" s="20"/>
      <c r="NFO25" s="22"/>
      <c r="NFP25" s="22"/>
      <c r="NFQ25" s="22"/>
      <c r="NFR25" s="22"/>
      <c r="NFS25" s="22"/>
      <c r="NFT25" s="23"/>
      <c r="NFU25" s="20"/>
      <c r="NFV25" s="22"/>
      <c r="NFW25" s="22"/>
      <c r="NFX25" s="22"/>
      <c r="NFY25" s="22"/>
      <c r="NFZ25" s="22"/>
      <c r="NGA25" s="23"/>
      <c r="NGB25" s="20"/>
      <c r="NGC25" s="22"/>
      <c r="NGD25" s="22"/>
      <c r="NGE25" s="22"/>
      <c r="NGF25" s="22"/>
      <c r="NGG25" s="22"/>
      <c r="NGH25" s="23"/>
      <c r="NGI25" s="20"/>
      <c r="NGJ25" s="22"/>
      <c r="NGK25" s="22"/>
      <c r="NGL25" s="22"/>
      <c r="NGM25" s="22"/>
      <c r="NGN25" s="22"/>
      <c r="NGO25" s="23"/>
      <c r="NGP25" s="20"/>
      <c r="NGQ25" s="22"/>
      <c r="NGR25" s="22"/>
      <c r="NGS25" s="22"/>
      <c r="NGT25" s="22"/>
      <c r="NGU25" s="22"/>
      <c r="NGV25" s="23"/>
      <c r="NGW25" s="20"/>
      <c r="NGX25" s="22"/>
      <c r="NGY25" s="22"/>
      <c r="NGZ25" s="22"/>
      <c r="NHA25" s="22"/>
      <c r="NHB25" s="22"/>
      <c r="NHC25" s="23"/>
      <c r="NHD25" s="20"/>
      <c r="NHE25" s="22"/>
      <c r="NHF25" s="22"/>
      <c r="NHG25" s="22"/>
      <c r="NHH25" s="22"/>
      <c r="NHI25" s="22"/>
      <c r="NHJ25" s="23"/>
      <c r="NHK25" s="20"/>
      <c r="NHL25" s="22"/>
      <c r="NHM25" s="22"/>
      <c r="NHN25" s="22"/>
      <c r="NHO25" s="22"/>
      <c r="NHP25" s="22"/>
      <c r="NHQ25" s="23"/>
      <c r="NHR25" s="20"/>
      <c r="NHS25" s="22"/>
      <c r="NHT25" s="22"/>
      <c r="NHU25" s="22"/>
      <c r="NHV25" s="22"/>
      <c r="NHW25" s="22"/>
      <c r="NHX25" s="23"/>
      <c r="NHY25" s="20"/>
      <c r="NHZ25" s="22"/>
      <c r="NIA25" s="22"/>
      <c r="NIB25" s="22"/>
      <c r="NIC25" s="22"/>
      <c r="NID25" s="22"/>
      <c r="NIE25" s="23"/>
      <c r="NIF25" s="20"/>
      <c r="NIG25" s="22"/>
      <c r="NIH25" s="22"/>
      <c r="NII25" s="22"/>
      <c r="NIJ25" s="22"/>
      <c r="NIK25" s="22"/>
      <c r="NIL25" s="23"/>
      <c r="NIM25" s="20"/>
      <c r="NIN25" s="22"/>
      <c r="NIO25" s="22"/>
      <c r="NIP25" s="22"/>
      <c r="NIQ25" s="22"/>
      <c r="NIR25" s="22"/>
      <c r="NIS25" s="23"/>
      <c r="NIT25" s="20"/>
      <c r="NIU25" s="22"/>
      <c r="NIV25" s="22"/>
      <c r="NIW25" s="22"/>
      <c r="NIX25" s="22"/>
      <c r="NIY25" s="22"/>
      <c r="NIZ25" s="23"/>
      <c r="NJA25" s="20"/>
      <c r="NJB25" s="22"/>
      <c r="NJC25" s="22"/>
      <c r="NJD25" s="22"/>
      <c r="NJE25" s="22"/>
      <c r="NJF25" s="22"/>
      <c r="NJG25" s="23"/>
      <c r="NJH25" s="20"/>
      <c r="NJI25" s="22"/>
      <c r="NJJ25" s="22"/>
      <c r="NJK25" s="22"/>
      <c r="NJL25" s="22"/>
      <c r="NJM25" s="22"/>
      <c r="NJN25" s="23"/>
      <c r="NJO25" s="20"/>
      <c r="NJP25" s="22"/>
      <c r="NJQ25" s="22"/>
      <c r="NJR25" s="22"/>
      <c r="NJS25" s="22"/>
      <c r="NJT25" s="22"/>
      <c r="NJU25" s="23"/>
      <c r="NJV25" s="20"/>
      <c r="NJW25" s="22"/>
      <c r="NJX25" s="22"/>
      <c r="NJY25" s="22"/>
      <c r="NJZ25" s="22"/>
      <c r="NKA25" s="22"/>
      <c r="NKB25" s="23"/>
      <c r="NKC25" s="20"/>
      <c r="NKD25" s="22"/>
      <c r="NKE25" s="22"/>
      <c r="NKF25" s="22"/>
      <c r="NKG25" s="22"/>
      <c r="NKH25" s="22"/>
      <c r="NKI25" s="23"/>
      <c r="NKJ25" s="20"/>
      <c r="NKK25" s="22"/>
      <c r="NKL25" s="22"/>
      <c r="NKM25" s="22"/>
      <c r="NKN25" s="22"/>
      <c r="NKO25" s="22"/>
      <c r="NKP25" s="23"/>
      <c r="NKQ25" s="20"/>
      <c r="NKR25" s="22"/>
      <c r="NKS25" s="22"/>
      <c r="NKT25" s="22"/>
      <c r="NKU25" s="22"/>
      <c r="NKV25" s="22"/>
      <c r="NKW25" s="23"/>
      <c r="NKX25" s="20"/>
      <c r="NKY25" s="22"/>
      <c r="NKZ25" s="22"/>
      <c r="NLA25" s="22"/>
      <c r="NLB25" s="22"/>
      <c r="NLC25" s="22"/>
      <c r="NLD25" s="23"/>
      <c r="NLE25" s="20"/>
      <c r="NLF25" s="22"/>
      <c r="NLG25" s="22"/>
      <c r="NLH25" s="22"/>
      <c r="NLI25" s="22"/>
      <c r="NLJ25" s="22"/>
      <c r="NLK25" s="23"/>
      <c r="NLL25" s="20"/>
      <c r="NLM25" s="22"/>
      <c r="NLN25" s="22"/>
      <c r="NLO25" s="22"/>
      <c r="NLP25" s="22"/>
      <c r="NLQ25" s="22"/>
      <c r="NLR25" s="23"/>
      <c r="NLS25" s="20"/>
      <c r="NLT25" s="22"/>
      <c r="NLU25" s="22"/>
      <c r="NLV25" s="22"/>
      <c r="NLW25" s="22"/>
      <c r="NLX25" s="22"/>
      <c r="NLY25" s="23"/>
      <c r="NLZ25" s="20"/>
      <c r="NMA25" s="22"/>
      <c r="NMB25" s="22"/>
      <c r="NMC25" s="22"/>
      <c r="NMD25" s="22"/>
      <c r="NME25" s="22"/>
      <c r="NMF25" s="23"/>
      <c r="NMG25" s="20"/>
      <c r="NMH25" s="22"/>
      <c r="NMI25" s="22"/>
      <c r="NMJ25" s="22"/>
      <c r="NMK25" s="22"/>
      <c r="NML25" s="22"/>
      <c r="NMM25" s="23"/>
      <c r="NMN25" s="20"/>
      <c r="NMO25" s="22"/>
      <c r="NMP25" s="22"/>
      <c r="NMQ25" s="22"/>
      <c r="NMR25" s="22"/>
      <c r="NMS25" s="22"/>
      <c r="NMT25" s="23"/>
      <c r="NMU25" s="20"/>
      <c r="NMV25" s="22"/>
      <c r="NMW25" s="22"/>
      <c r="NMX25" s="22"/>
      <c r="NMY25" s="22"/>
      <c r="NMZ25" s="22"/>
      <c r="NNA25" s="23"/>
      <c r="NNB25" s="20"/>
      <c r="NNC25" s="22"/>
      <c r="NND25" s="22"/>
      <c r="NNE25" s="22"/>
      <c r="NNF25" s="22"/>
      <c r="NNG25" s="22"/>
      <c r="NNH25" s="23"/>
      <c r="NNI25" s="20"/>
      <c r="NNJ25" s="22"/>
      <c r="NNK25" s="22"/>
      <c r="NNL25" s="22"/>
      <c r="NNM25" s="22"/>
      <c r="NNN25" s="22"/>
      <c r="NNO25" s="23"/>
      <c r="NNP25" s="20"/>
      <c r="NNQ25" s="22"/>
      <c r="NNR25" s="22"/>
      <c r="NNS25" s="22"/>
      <c r="NNT25" s="22"/>
      <c r="NNU25" s="22"/>
      <c r="NNV25" s="23"/>
      <c r="NNW25" s="20"/>
      <c r="NNX25" s="22"/>
      <c r="NNY25" s="22"/>
      <c r="NNZ25" s="22"/>
      <c r="NOA25" s="22"/>
      <c r="NOB25" s="22"/>
      <c r="NOC25" s="23"/>
      <c r="NOD25" s="20"/>
      <c r="NOE25" s="22"/>
      <c r="NOF25" s="22"/>
      <c r="NOG25" s="22"/>
      <c r="NOH25" s="22"/>
      <c r="NOI25" s="22"/>
      <c r="NOJ25" s="23"/>
      <c r="NOK25" s="20"/>
      <c r="NOL25" s="22"/>
      <c r="NOM25" s="22"/>
      <c r="NON25" s="22"/>
      <c r="NOO25" s="22"/>
      <c r="NOP25" s="22"/>
      <c r="NOQ25" s="23"/>
      <c r="NOR25" s="20"/>
      <c r="NOS25" s="22"/>
      <c r="NOT25" s="22"/>
      <c r="NOU25" s="22"/>
      <c r="NOV25" s="22"/>
      <c r="NOW25" s="22"/>
      <c r="NOX25" s="23"/>
      <c r="NOY25" s="20"/>
      <c r="NOZ25" s="22"/>
      <c r="NPA25" s="22"/>
      <c r="NPB25" s="22"/>
      <c r="NPC25" s="22"/>
      <c r="NPD25" s="22"/>
      <c r="NPE25" s="23"/>
      <c r="NPF25" s="20"/>
      <c r="NPG25" s="22"/>
      <c r="NPH25" s="22"/>
      <c r="NPI25" s="22"/>
      <c r="NPJ25" s="22"/>
      <c r="NPK25" s="22"/>
      <c r="NPL25" s="23"/>
      <c r="NPM25" s="20"/>
      <c r="NPN25" s="22"/>
      <c r="NPO25" s="22"/>
      <c r="NPP25" s="22"/>
      <c r="NPQ25" s="22"/>
      <c r="NPR25" s="22"/>
      <c r="NPS25" s="23"/>
      <c r="NPT25" s="20"/>
      <c r="NPU25" s="22"/>
      <c r="NPV25" s="22"/>
      <c r="NPW25" s="22"/>
      <c r="NPX25" s="22"/>
      <c r="NPY25" s="22"/>
      <c r="NPZ25" s="23"/>
      <c r="NQA25" s="20"/>
      <c r="NQB25" s="22"/>
      <c r="NQC25" s="22"/>
      <c r="NQD25" s="22"/>
      <c r="NQE25" s="22"/>
      <c r="NQF25" s="22"/>
      <c r="NQG25" s="23"/>
      <c r="NQH25" s="20"/>
      <c r="NQI25" s="22"/>
      <c r="NQJ25" s="22"/>
      <c r="NQK25" s="22"/>
      <c r="NQL25" s="22"/>
      <c r="NQM25" s="22"/>
      <c r="NQN25" s="23"/>
      <c r="NQO25" s="20"/>
      <c r="NQP25" s="22"/>
      <c r="NQQ25" s="22"/>
      <c r="NQR25" s="22"/>
      <c r="NQS25" s="22"/>
      <c r="NQT25" s="22"/>
      <c r="NQU25" s="23"/>
      <c r="NQV25" s="20"/>
      <c r="NQW25" s="22"/>
      <c r="NQX25" s="22"/>
      <c r="NQY25" s="22"/>
      <c r="NQZ25" s="22"/>
      <c r="NRA25" s="22"/>
      <c r="NRB25" s="23"/>
      <c r="NRC25" s="20"/>
      <c r="NRD25" s="22"/>
      <c r="NRE25" s="22"/>
      <c r="NRF25" s="22"/>
      <c r="NRG25" s="22"/>
      <c r="NRH25" s="22"/>
      <c r="NRI25" s="23"/>
      <c r="NRJ25" s="20"/>
      <c r="NRK25" s="22"/>
      <c r="NRL25" s="22"/>
      <c r="NRM25" s="22"/>
      <c r="NRN25" s="22"/>
      <c r="NRO25" s="22"/>
      <c r="NRP25" s="23"/>
      <c r="NRQ25" s="20"/>
      <c r="NRR25" s="22"/>
      <c r="NRS25" s="22"/>
      <c r="NRT25" s="22"/>
      <c r="NRU25" s="22"/>
      <c r="NRV25" s="22"/>
      <c r="NRW25" s="23"/>
      <c r="NRX25" s="20"/>
      <c r="NRY25" s="22"/>
      <c r="NRZ25" s="22"/>
      <c r="NSA25" s="22"/>
      <c r="NSB25" s="22"/>
      <c r="NSC25" s="22"/>
      <c r="NSD25" s="23"/>
      <c r="NSE25" s="20"/>
      <c r="NSF25" s="22"/>
      <c r="NSG25" s="22"/>
      <c r="NSH25" s="22"/>
      <c r="NSI25" s="22"/>
      <c r="NSJ25" s="22"/>
      <c r="NSK25" s="23"/>
      <c r="NSL25" s="20"/>
      <c r="NSM25" s="22"/>
      <c r="NSN25" s="22"/>
      <c r="NSO25" s="22"/>
      <c r="NSP25" s="22"/>
      <c r="NSQ25" s="22"/>
      <c r="NSR25" s="23"/>
      <c r="NSS25" s="20"/>
      <c r="NST25" s="22"/>
      <c r="NSU25" s="22"/>
      <c r="NSV25" s="22"/>
      <c r="NSW25" s="22"/>
      <c r="NSX25" s="22"/>
      <c r="NSY25" s="23"/>
      <c r="NSZ25" s="20"/>
      <c r="NTA25" s="22"/>
      <c r="NTB25" s="22"/>
      <c r="NTC25" s="22"/>
      <c r="NTD25" s="22"/>
      <c r="NTE25" s="22"/>
      <c r="NTF25" s="23"/>
      <c r="NTG25" s="20"/>
      <c r="NTH25" s="22"/>
      <c r="NTI25" s="22"/>
      <c r="NTJ25" s="22"/>
      <c r="NTK25" s="22"/>
      <c r="NTL25" s="22"/>
      <c r="NTM25" s="23"/>
      <c r="NTN25" s="20"/>
      <c r="NTO25" s="22"/>
      <c r="NTP25" s="22"/>
      <c r="NTQ25" s="22"/>
      <c r="NTR25" s="22"/>
      <c r="NTS25" s="22"/>
      <c r="NTT25" s="23"/>
      <c r="NTU25" s="20"/>
      <c r="NTV25" s="22"/>
      <c r="NTW25" s="22"/>
      <c r="NTX25" s="22"/>
      <c r="NTY25" s="22"/>
      <c r="NTZ25" s="22"/>
      <c r="NUA25" s="23"/>
      <c r="NUB25" s="20"/>
      <c r="NUC25" s="22"/>
      <c r="NUD25" s="22"/>
      <c r="NUE25" s="22"/>
      <c r="NUF25" s="22"/>
      <c r="NUG25" s="22"/>
      <c r="NUH25" s="23"/>
      <c r="NUI25" s="20"/>
      <c r="NUJ25" s="22"/>
      <c r="NUK25" s="22"/>
      <c r="NUL25" s="22"/>
      <c r="NUM25" s="22"/>
      <c r="NUN25" s="22"/>
      <c r="NUO25" s="23"/>
      <c r="NUP25" s="20"/>
      <c r="NUQ25" s="22"/>
      <c r="NUR25" s="22"/>
      <c r="NUS25" s="22"/>
      <c r="NUT25" s="22"/>
      <c r="NUU25" s="22"/>
      <c r="NUV25" s="23"/>
      <c r="NUW25" s="20"/>
      <c r="NUX25" s="22"/>
      <c r="NUY25" s="22"/>
      <c r="NUZ25" s="22"/>
      <c r="NVA25" s="22"/>
      <c r="NVB25" s="22"/>
      <c r="NVC25" s="23"/>
      <c r="NVD25" s="20"/>
      <c r="NVE25" s="22"/>
      <c r="NVF25" s="22"/>
      <c r="NVG25" s="22"/>
      <c r="NVH25" s="22"/>
      <c r="NVI25" s="22"/>
      <c r="NVJ25" s="23"/>
      <c r="NVK25" s="20"/>
      <c r="NVL25" s="22"/>
      <c r="NVM25" s="22"/>
      <c r="NVN25" s="22"/>
      <c r="NVO25" s="22"/>
      <c r="NVP25" s="22"/>
      <c r="NVQ25" s="23"/>
      <c r="NVR25" s="20"/>
      <c r="NVS25" s="22"/>
      <c r="NVT25" s="22"/>
      <c r="NVU25" s="22"/>
      <c r="NVV25" s="22"/>
      <c r="NVW25" s="22"/>
      <c r="NVX25" s="23"/>
      <c r="NVY25" s="20"/>
      <c r="NVZ25" s="22"/>
      <c r="NWA25" s="22"/>
      <c r="NWB25" s="22"/>
      <c r="NWC25" s="22"/>
      <c r="NWD25" s="22"/>
      <c r="NWE25" s="23"/>
      <c r="NWF25" s="20"/>
      <c r="NWG25" s="22"/>
      <c r="NWH25" s="22"/>
      <c r="NWI25" s="22"/>
      <c r="NWJ25" s="22"/>
      <c r="NWK25" s="22"/>
      <c r="NWL25" s="23"/>
      <c r="NWM25" s="20"/>
      <c r="NWN25" s="22"/>
      <c r="NWO25" s="22"/>
      <c r="NWP25" s="22"/>
      <c r="NWQ25" s="22"/>
      <c r="NWR25" s="22"/>
      <c r="NWS25" s="23"/>
      <c r="NWT25" s="20"/>
      <c r="NWU25" s="22"/>
      <c r="NWV25" s="22"/>
      <c r="NWW25" s="22"/>
      <c r="NWX25" s="22"/>
      <c r="NWY25" s="22"/>
      <c r="NWZ25" s="23"/>
      <c r="NXA25" s="20"/>
      <c r="NXB25" s="22"/>
      <c r="NXC25" s="22"/>
      <c r="NXD25" s="22"/>
      <c r="NXE25" s="22"/>
      <c r="NXF25" s="22"/>
      <c r="NXG25" s="23"/>
      <c r="NXH25" s="20"/>
      <c r="NXI25" s="22"/>
      <c r="NXJ25" s="22"/>
      <c r="NXK25" s="22"/>
      <c r="NXL25" s="22"/>
      <c r="NXM25" s="22"/>
      <c r="NXN25" s="23"/>
      <c r="NXO25" s="20"/>
      <c r="NXP25" s="22"/>
      <c r="NXQ25" s="22"/>
      <c r="NXR25" s="22"/>
      <c r="NXS25" s="22"/>
      <c r="NXT25" s="22"/>
      <c r="NXU25" s="23"/>
      <c r="NXV25" s="20"/>
      <c r="NXW25" s="22"/>
      <c r="NXX25" s="22"/>
      <c r="NXY25" s="22"/>
      <c r="NXZ25" s="22"/>
      <c r="NYA25" s="22"/>
      <c r="NYB25" s="23"/>
      <c r="NYC25" s="20"/>
      <c r="NYD25" s="22"/>
      <c r="NYE25" s="22"/>
      <c r="NYF25" s="22"/>
      <c r="NYG25" s="22"/>
      <c r="NYH25" s="22"/>
      <c r="NYI25" s="23"/>
      <c r="NYJ25" s="20"/>
      <c r="NYK25" s="22"/>
      <c r="NYL25" s="22"/>
      <c r="NYM25" s="22"/>
      <c r="NYN25" s="22"/>
      <c r="NYO25" s="22"/>
      <c r="NYP25" s="23"/>
      <c r="NYQ25" s="20"/>
      <c r="NYR25" s="22"/>
      <c r="NYS25" s="22"/>
      <c r="NYT25" s="22"/>
      <c r="NYU25" s="22"/>
      <c r="NYV25" s="22"/>
      <c r="NYW25" s="23"/>
      <c r="NYX25" s="20"/>
      <c r="NYY25" s="22"/>
      <c r="NYZ25" s="22"/>
      <c r="NZA25" s="22"/>
      <c r="NZB25" s="22"/>
      <c r="NZC25" s="22"/>
      <c r="NZD25" s="23"/>
      <c r="NZE25" s="20"/>
      <c r="NZF25" s="22"/>
      <c r="NZG25" s="22"/>
      <c r="NZH25" s="22"/>
      <c r="NZI25" s="22"/>
      <c r="NZJ25" s="22"/>
      <c r="NZK25" s="23"/>
      <c r="NZL25" s="20"/>
      <c r="NZM25" s="22"/>
      <c r="NZN25" s="22"/>
      <c r="NZO25" s="22"/>
      <c r="NZP25" s="22"/>
      <c r="NZQ25" s="22"/>
      <c r="NZR25" s="23"/>
      <c r="NZS25" s="20"/>
      <c r="NZT25" s="22"/>
      <c r="NZU25" s="22"/>
      <c r="NZV25" s="22"/>
      <c r="NZW25" s="22"/>
      <c r="NZX25" s="22"/>
      <c r="NZY25" s="23"/>
      <c r="NZZ25" s="20"/>
      <c r="OAA25" s="22"/>
      <c r="OAB25" s="22"/>
      <c r="OAC25" s="22"/>
      <c r="OAD25" s="22"/>
      <c r="OAE25" s="22"/>
      <c r="OAF25" s="23"/>
      <c r="OAG25" s="20"/>
      <c r="OAH25" s="22"/>
      <c r="OAI25" s="22"/>
      <c r="OAJ25" s="22"/>
      <c r="OAK25" s="22"/>
      <c r="OAL25" s="22"/>
      <c r="OAM25" s="23"/>
      <c r="OAN25" s="20"/>
      <c r="OAO25" s="22"/>
      <c r="OAP25" s="22"/>
      <c r="OAQ25" s="22"/>
      <c r="OAR25" s="22"/>
      <c r="OAS25" s="22"/>
      <c r="OAT25" s="23"/>
      <c r="OAU25" s="20"/>
      <c r="OAV25" s="22"/>
      <c r="OAW25" s="22"/>
      <c r="OAX25" s="22"/>
      <c r="OAY25" s="22"/>
      <c r="OAZ25" s="22"/>
      <c r="OBA25" s="23"/>
      <c r="OBB25" s="20"/>
      <c r="OBC25" s="22"/>
      <c r="OBD25" s="22"/>
      <c r="OBE25" s="22"/>
      <c r="OBF25" s="22"/>
      <c r="OBG25" s="22"/>
      <c r="OBH25" s="23"/>
      <c r="OBI25" s="20"/>
      <c r="OBJ25" s="22"/>
      <c r="OBK25" s="22"/>
      <c r="OBL25" s="22"/>
      <c r="OBM25" s="22"/>
      <c r="OBN25" s="22"/>
      <c r="OBO25" s="23"/>
      <c r="OBP25" s="20"/>
      <c r="OBQ25" s="22"/>
      <c r="OBR25" s="22"/>
      <c r="OBS25" s="22"/>
      <c r="OBT25" s="22"/>
      <c r="OBU25" s="22"/>
      <c r="OBV25" s="23"/>
      <c r="OBW25" s="20"/>
      <c r="OBX25" s="22"/>
      <c r="OBY25" s="22"/>
      <c r="OBZ25" s="22"/>
      <c r="OCA25" s="22"/>
      <c r="OCB25" s="22"/>
      <c r="OCC25" s="23"/>
      <c r="OCD25" s="20"/>
      <c r="OCE25" s="22"/>
      <c r="OCF25" s="22"/>
      <c r="OCG25" s="22"/>
      <c r="OCH25" s="22"/>
      <c r="OCI25" s="22"/>
      <c r="OCJ25" s="23"/>
      <c r="OCK25" s="20"/>
      <c r="OCL25" s="22"/>
      <c r="OCM25" s="22"/>
      <c r="OCN25" s="22"/>
      <c r="OCO25" s="22"/>
      <c r="OCP25" s="22"/>
      <c r="OCQ25" s="23"/>
      <c r="OCR25" s="20"/>
      <c r="OCS25" s="22"/>
      <c r="OCT25" s="22"/>
      <c r="OCU25" s="22"/>
      <c r="OCV25" s="22"/>
      <c r="OCW25" s="22"/>
      <c r="OCX25" s="23"/>
      <c r="OCY25" s="20"/>
      <c r="OCZ25" s="22"/>
      <c r="ODA25" s="22"/>
      <c r="ODB25" s="22"/>
      <c r="ODC25" s="22"/>
      <c r="ODD25" s="22"/>
      <c r="ODE25" s="23"/>
      <c r="ODF25" s="20"/>
      <c r="ODG25" s="22"/>
      <c r="ODH25" s="22"/>
      <c r="ODI25" s="22"/>
      <c r="ODJ25" s="22"/>
      <c r="ODK25" s="22"/>
      <c r="ODL25" s="23"/>
      <c r="ODM25" s="20"/>
      <c r="ODN25" s="22"/>
      <c r="ODO25" s="22"/>
      <c r="ODP25" s="22"/>
      <c r="ODQ25" s="22"/>
      <c r="ODR25" s="22"/>
      <c r="ODS25" s="23"/>
      <c r="ODT25" s="20"/>
      <c r="ODU25" s="22"/>
      <c r="ODV25" s="22"/>
      <c r="ODW25" s="22"/>
      <c r="ODX25" s="22"/>
      <c r="ODY25" s="22"/>
      <c r="ODZ25" s="23"/>
      <c r="OEA25" s="20"/>
      <c r="OEB25" s="22"/>
      <c r="OEC25" s="22"/>
      <c r="OED25" s="22"/>
      <c r="OEE25" s="22"/>
      <c r="OEF25" s="22"/>
      <c r="OEG25" s="23"/>
      <c r="OEH25" s="20"/>
      <c r="OEI25" s="22"/>
      <c r="OEJ25" s="22"/>
      <c r="OEK25" s="22"/>
      <c r="OEL25" s="22"/>
      <c r="OEM25" s="22"/>
      <c r="OEN25" s="23"/>
      <c r="OEO25" s="20"/>
      <c r="OEP25" s="22"/>
      <c r="OEQ25" s="22"/>
      <c r="OER25" s="22"/>
      <c r="OES25" s="22"/>
      <c r="OET25" s="22"/>
      <c r="OEU25" s="23"/>
      <c r="OEV25" s="20"/>
      <c r="OEW25" s="22"/>
      <c r="OEX25" s="22"/>
      <c r="OEY25" s="22"/>
      <c r="OEZ25" s="22"/>
      <c r="OFA25" s="22"/>
      <c r="OFB25" s="23"/>
      <c r="OFC25" s="20"/>
      <c r="OFD25" s="22"/>
      <c r="OFE25" s="22"/>
      <c r="OFF25" s="22"/>
      <c r="OFG25" s="22"/>
      <c r="OFH25" s="22"/>
      <c r="OFI25" s="23"/>
      <c r="OFJ25" s="20"/>
      <c r="OFK25" s="22"/>
      <c r="OFL25" s="22"/>
      <c r="OFM25" s="22"/>
      <c r="OFN25" s="22"/>
      <c r="OFO25" s="22"/>
      <c r="OFP25" s="23"/>
      <c r="OFQ25" s="20"/>
      <c r="OFR25" s="22"/>
      <c r="OFS25" s="22"/>
      <c r="OFT25" s="22"/>
      <c r="OFU25" s="22"/>
      <c r="OFV25" s="22"/>
      <c r="OFW25" s="23"/>
      <c r="OFX25" s="20"/>
      <c r="OFY25" s="22"/>
      <c r="OFZ25" s="22"/>
      <c r="OGA25" s="22"/>
      <c r="OGB25" s="22"/>
      <c r="OGC25" s="22"/>
      <c r="OGD25" s="23"/>
      <c r="OGE25" s="20"/>
      <c r="OGF25" s="22"/>
      <c r="OGG25" s="22"/>
      <c r="OGH25" s="22"/>
      <c r="OGI25" s="22"/>
      <c r="OGJ25" s="22"/>
      <c r="OGK25" s="23"/>
      <c r="OGL25" s="20"/>
      <c r="OGM25" s="22"/>
      <c r="OGN25" s="22"/>
      <c r="OGO25" s="22"/>
      <c r="OGP25" s="22"/>
      <c r="OGQ25" s="22"/>
      <c r="OGR25" s="23"/>
      <c r="OGS25" s="20"/>
      <c r="OGT25" s="22"/>
      <c r="OGU25" s="22"/>
      <c r="OGV25" s="22"/>
      <c r="OGW25" s="22"/>
      <c r="OGX25" s="22"/>
      <c r="OGY25" s="23"/>
      <c r="OGZ25" s="20"/>
      <c r="OHA25" s="22"/>
      <c r="OHB25" s="22"/>
      <c r="OHC25" s="22"/>
      <c r="OHD25" s="22"/>
      <c r="OHE25" s="22"/>
      <c r="OHF25" s="23"/>
      <c r="OHG25" s="20"/>
      <c r="OHH25" s="22"/>
      <c r="OHI25" s="22"/>
      <c r="OHJ25" s="22"/>
      <c r="OHK25" s="22"/>
      <c r="OHL25" s="22"/>
      <c r="OHM25" s="23"/>
      <c r="OHN25" s="20"/>
      <c r="OHO25" s="22"/>
      <c r="OHP25" s="22"/>
      <c r="OHQ25" s="22"/>
      <c r="OHR25" s="22"/>
      <c r="OHS25" s="22"/>
      <c r="OHT25" s="23"/>
      <c r="OHU25" s="20"/>
      <c r="OHV25" s="22"/>
      <c r="OHW25" s="22"/>
      <c r="OHX25" s="22"/>
      <c r="OHY25" s="22"/>
      <c r="OHZ25" s="22"/>
      <c r="OIA25" s="23"/>
      <c r="OIB25" s="20"/>
      <c r="OIC25" s="22"/>
      <c r="OID25" s="22"/>
      <c r="OIE25" s="22"/>
      <c r="OIF25" s="22"/>
      <c r="OIG25" s="22"/>
      <c r="OIH25" s="23"/>
      <c r="OII25" s="20"/>
      <c r="OIJ25" s="22"/>
      <c r="OIK25" s="22"/>
      <c r="OIL25" s="22"/>
      <c r="OIM25" s="22"/>
      <c r="OIN25" s="22"/>
      <c r="OIO25" s="23"/>
      <c r="OIP25" s="20"/>
      <c r="OIQ25" s="22"/>
      <c r="OIR25" s="22"/>
      <c r="OIS25" s="22"/>
      <c r="OIT25" s="22"/>
      <c r="OIU25" s="22"/>
      <c r="OIV25" s="23"/>
      <c r="OIW25" s="20"/>
      <c r="OIX25" s="22"/>
      <c r="OIY25" s="22"/>
      <c r="OIZ25" s="22"/>
      <c r="OJA25" s="22"/>
      <c r="OJB25" s="22"/>
      <c r="OJC25" s="23"/>
      <c r="OJD25" s="20"/>
      <c r="OJE25" s="22"/>
      <c r="OJF25" s="22"/>
      <c r="OJG25" s="22"/>
      <c r="OJH25" s="22"/>
      <c r="OJI25" s="22"/>
      <c r="OJJ25" s="23"/>
      <c r="OJK25" s="20"/>
      <c r="OJL25" s="22"/>
      <c r="OJM25" s="22"/>
      <c r="OJN25" s="22"/>
      <c r="OJO25" s="22"/>
      <c r="OJP25" s="22"/>
      <c r="OJQ25" s="23"/>
      <c r="OJR25" s="20"/>
      <c r="OJS25" s="22"/>
      <c r="OJT25" s="22"/>
      <c r="OJU25" s="22"/>
      <c r="OJV25" s="22"/>
      <c r="OJW25" s="22"/>
      <c r="OJX25" s="23"/>
      <c r="OJY25" s="20"/>
      <c r="OJZ25" s="22"/>
      <c r="OKA25" s="22"/>
      <c r="OKB25" s="22"/>
      <c r="OKC25" s="22"/>
      <c r="OKD25" s="22"/>
      <c r="OKE25" s="23"/>
      <c r="OKF25" s="20"/>
      <c r="OKG25" s="22"/>
      <c r="OKH25" s="22"/>
      <c r="OKI25" s="22"/>
      <c r="OKJ25" s="22"/>
      <c r="OKK25" s="22"/>
      <c r="OKL25" s="23"/>
      <c r="OKM25" s="20"/>
      <c r="OKN25" s="22"/>
      <c r="OKO25" s="22"/>
      <c r="OKP25" s="22"/>
      <c r="OKQ25" s="22"/>
      <c r="OKR25" s="22"/>
      <c r="OKS25" s="23"/>
      <c r="OKT25" s="20"/>
      <c r="OKU25" s="22"/>
      <c r="OKV25" s="22"/>
      <c r="OKW25" s="22"/>
      <c r="OKX25" s="22"/>
      <c r="OKY25" s="22"/>
      <c r="OKZ25" s="23"/>
      <c r="OLA25" s="20"/>
      <c r="OLB25" s="22"/>
      <c r="OLC25" s="22"/>
      <c r="OLD25" s="22"/>
      <c r="OLE25" s="22"/>
      <c r="OLF25" s="22"/>
      <c r="OLG25" s="23"/>
      <c r="OLH25" s="20"/>
      <c r="OLI25" s="22"/>
      <c r="OLJ25" s="22"/>
      <c r="OLK25" s="22"/>
      <c r="OLL25" s="22"/>
      <c r="OLM25" s="22"/>
      <c r="OLN25" s="23"/>
      <c r="OLO25" s="20"/>
      <c r="OLP25" s="22"/>
      <c r="OLQ25" s="22"/>
      <c r="OLR25" s="22"/>
      <c r="OLS25" s="22"/>
      <c r="OLT25" s="22"/>
      <c r="OLU25" s="23"/>
      <c r="OLV25" s="20"/>
      <c r="OLW25" s="22"/>
      <c r="OLX25" s="22"/>
      <c r="OLY25" s="22"/>
      <c r="OLZ25" s="22"/>
      <c r="OMA25" s="22"/>
      <c r="OMB25" s="23"/>
      <c r="OMC25" s="20"/>
      <c r="OMD25" s="22"/>
      <c r="OME25" s="22"/>
      <c r="OMF25" s="22"/>
      <c r="OMG25" s="22"/>
      <c r="OMH25" s="22"/>
      <c r="OMI25" s="23"/>
      <c r="OMJ25" s="20"/>
      <c r="OMK25" s="22"/>
      <c r="OML25" s="22"/>
      <c r="OMM25" s="22"/>
      <c r="OMN25" s="22"/>
      <c r="OMO25" s="22"/>
      <c r="OMP25" s="23"/>
      <c r="OMQ25" s="20"/>
      <c r="OMR25" s="22"/>
      <c r="OMS25" s="22"/>
      <c r="OMT25" s="22"/>
      <c r="OMU25" s="22"/>
      <c r="OMV25" s="22"/>
      <c r="OMW25" s="23"/>
      <c r="OMX25" s="20"/>
      <c r="OMY25" s="22"/>
      <c r="OMZ25" s="22"/>
      <c r="ONA25" s="22"/>
      <c r="ONB25" s="22"/>
      <c r="ONC25" s="22"/>
      <c r="OND25" s="23"/>
      <c r="ONE25" s="20"/>
      <c r="ONF25" s="22"/>
      <c r="ONG25" s="22"/>
      <c r="ONH25" s="22"/>
      <c r="ONI25" s="22"/>
      <c r="ONJ25" s="22"/>
      <c r="ONK25" s="23"/>
      <c r="ONL25" s="20"/>
      <c r="ONM25" s="22"/>
      <c r="ONN25" s="22"/>
      <c r="ONO25" s="22"/>
      <c r="ONP25" s="22"/>
      <c r="ONQ25" s="22"/>
      <c r="ONR25" s="23"/>
      <c r="ONS25" s="20"/>
      <c r="ONT25" s="22"/>
      <c r="ONU25" s="22"/>
      <c r="ONV25" s="22"/>
      <c r="ONW25" s="22"/>
      <c r="ONX25" s="22"/>
      <c r="ONY25" s="23"/>
      <c r="ONZ25" s="20"/>
      <c r="OOA25" s="22"/>
      <c r="OOB25" s="22"/>
      <c r="OOC25" s="22"/>
      <c r="OOD25" s="22"/>
      <c r="OOE25" s="22"/>
      <c r="OOF25" s="23"/>
      <c r="OOG25" s="20"/>
      <c r="OOH25" s="22"/>
      <c r="OOI25" s="22"/>
      <c r="OOJ25" s="22"/>
      <c r="OOK25" s="22"/>
      <c r="OOL25" s="22"/>
      <c r="OOM25" s="23"/>
      <c r="OON25" s="20"/>
      <c r="OOO25" s="22"/>
      <c r="OOP25" s="22"/>
      <c r="OOQ25" s="22"/>
      <c r="OOR25" s="22"/>
      <c r="OOS25" s="22"/>
      <c r="OOT25" s="23"/>
      <c r="OOU25" s="20"/>
      <c r="OOV25" s="22"/>
      <c r="OOW25" s="22"/>
      <c r="OOX25" s="22"/>
      <c r="OOY25" s="22"/>
      <c r="OOZ25" s="22"/>
      <c r="OPA25" s="23"/>
      <c r="OPB25" s="20"/>
      <c r="OPC25" s="22"/>
      <c r="OPD25" s="22"/>
      <c r="OPE25" s="22"/>
      <c r="OPF25" s="22"/>
      <c r="OPG25" s="22"/>
      <c r="OPH25" s="23"/>
      <c r="OPI25" s="20"/>
      <c r="OPJ25" s="22"/>
      <c r="OPK25" s="22"/>
      <c r="OPL25" s="22"/>
      <c r="OPM25" s="22"/>
      <c r="OPN25" s="22"/>
      <c r="OPO25" s="23"/>
      <c r="OPP25" s="20"/>
      <c r="OPQ25" s="22"/>
      <c r="OPR25" s="22"/>
      <c r="OPS25" s="22"/>
      <c r="OPT25" s="22"/>
      <c r="OPU25" s="22"/>
      <c r="OPV25" s="23"/>
      <c r="OPW25" s="20"/>
      <c r="OPX25" s="22"/>
      <c r="OPY25" s="22"/>
      <c r="OPZ25" s="22"/>
      <c r="OQA25" s="22"/>
      <c r="OQB25" s="22"/>
      <c r="OQC25" s="23"/>
      <c r="OQD25" s="20"/>
      <c r="OQE25" s="22"/>
      <c r="OQF25" s="22"/>
      <c r="OQG25" s="22"/>
      <c r="OQH25" s="22"/>
      <c r="OQI25" s="22"/>
      <c r="OQJ25" s="23"/>
      <c r="OQK25" s="20"/>
      <c r="OQL25" s="22"/>
      <c r="OQM25" s="22"/>
      <c r="OQN25" s="22"/>
      <c r="OQO25" s="22"/>
      <c r="OQP25" s="22"/>
      <c r="OQQ25" s="23"/>
      <c r="OQR25" s="20"/>
      <c r="OQS25" s="22"/>
      <c r="OQT25" s="22"/>
      <c r="OQU25" s="22"/>
      <c r="OQV25" s="22"/>
      <c r="OQW25" s="22"/>
      <c r="OQX25" s="23"/>
      <c r="OQY25" s="20"/>
      <c r="OQZ25" s="22"/>
      <c r="ORA25" s="22"/>
      <c r="ORB25" s="22"/>
      <c r="ORC25" s="22"/>
      <c r="ORD25" s="22"/>
      <c r="ORE25" s="23"/>
      <c r="ORF25" s="20"/>
      <c r="ORG25" s="22"/>
      <c r="ORH25" s="22"/>
      <c r="ORI25" s="22"/>
      <c r="ORJ25" s="22"/>
      <c r="ORK25" s="22"/>
      <c r="ORL25" s="23"/>
      <c r="ORM25" s="20"/>
      <c r="ORN25" s="22"/>
      <c r="ORO25" s="22"/>
      <c r="ORP25" s="22"/>
      <c r="ORQ25" s="22"/>
      <c r="ORR25" s="22"/>
      <c r="ORS25" s="23"/>
      <c r="ORT25" s="20"/>
      <c r="ORU25" s="22"/>
      <c r="ORV25" s="22"/>
      <c r="ORW25" s="22"/>
      <c r="ORX25" s="22"/>
      <c r="ORY25" s="22"/>
      <c r="ORZ25" s="23"/>
      <c r="OSA25" s="20"/>
      <c r="OSB25" s="22"/>
      <c r="OSC25" s="22"/>
      <c r="OSD25" s="22"/>
      <c r="OSE25" s="22"/>
      <c r="OSF25" s="22"/>
      <c r="OSG25" s="23"/>
      <c r="OSH25" s="20"/>
      <c r="OSI25" s="22"/>
      <c r="OSJ25" s="22"/>
      <c r="OSK25" s="22"/>
      <c r="OSL25" s="22"/>
      <c r="OSM25" s="22"/>
      <c r="OSN25" s="23"/>
      <c r="OSO25" s="20"/>
      <c r="OSP25" s="22"/>
      <c r="OSQ25" s="22"/>
      <c r="OSR25" s="22"/>
      <c r="OSS25" s="22"/>
      <c r="OST25" s="22"/>
      <c r="OSU25" s="23"/>
      <c r="OSV25" s="20"/>
      <c r="OSW25" s="22"/>
      <c r="OSX25" s="22"/>
      <c r="OSY25" s="22"/>
      <c r="OSZ25" s="22"/>
      <c r="OTA25" s="22"/>
      <c r="OTB25" s="23"/>
      <c r="OTC25" s="20"/>
      <c r="OTD25" s="22"/>
      <c r="OTE25" s="22"/>
      <c r="OTF25" s="22"/>
      <c r="OTG25" s="22"/>
      <c r="OTH25" s="22"/>
      <c r="OTI25" s="23"/>
      <c r="OTJ25" s="20"/>
      <c r="OTK25" s="22"/>
      <c r="OTL25" s="22"/>
      <c r="OTM25" s="22"/>
      <c r="OTN25" s="22"/>
      <c r="OTO25" s="22"/>
      <c r="OTP25" s="23"/>
      <c r="OTQ25" s="20"/>
      <c r="OTR25" s="22"/>
      <c r="OTS25" s="22"/>
      <c r="OTT25" s="22"/>
      <c r="OTU25" s="22"/>
      <c r="OTV25" s="22"/>
      <c r="OTW25" s="23"/>
      <c r="OTX25" s="20"/>
      <c r="OTY25" s="22"/>
      <c r="OTZ25" s="22"/>
      <c r="OUA25" s="22"/>
      <c r="OUB25" s="22"/>
      <c r="OUC25" s="22"/>
      <c r="OUD25" s="23"/>
      <c r="OUE25" s="20"/>
      <c r="OUF25" s="22"/>
      <c r="OUG25" s="22"/>
      <c r="OUH25" s="22"/>
      <c r="OUI25" s="22"/>
      <c r="OUJ25" s="22"/>
      <c r="OUK25" s="23"/>
      <c r="OUL25" s="20"/>
      <c r="OUM25" s="22"/>
      <c r="OUN25" s="22"/>
      <c r="OUO25" s="22"/>
      <c r="OUP25" s="22"/>
      <c r="OUQ25" s="22"/>
      <c r="OUR25" s="23"/>
      <c r="OUS25" s="20"/>
      <c r="OUT25" s="22"/>
      <c r="OUU25" s="22"/>
      <c r="OUV25" s="22"/>
      <c r="OUW25" s="22"/>
      <c r="OUX25" s="22"/>
      <c r="OUY25" s="23"/>
      <c r="OUZ25" s="20"/>
      <c r="OVA25" s="22"/>
      <c r="OVB25" s="22"/>
      <c r="OVC25" s="22"/>
      <c r="OVD25" s="22"/>
      <c r="OVE25" s="22"/>
      <c r="OVF25" s="23"/>
      <c r="OVG25" s="20"/>
      <c r="OVH25" s="22"/>
      <c r="OVI25" s="22"/>
      <c r="OVJ25" s="22"/>
      <c r="OVK25" s="22"/>
      <c r="OVL25" s="22"/>
      <c r="OVM25" s="23"/>
      <c r="OVN25" s="20"/>
      <c r="OVO25" s="22"/>
      <c r="OVP25" s="22"/>
      <c r="OVQ25" s="22"/>
      <c r="OVR25" s="22"/>
      <c r="OVS25" s="22"/>
      <c r="OVT25" s="23"/>
      <c r="OVU25" s="20"/>
      <c r="OVV25" s="22"/>
      <c r="OVW25" s="22"/>
      <c r="OVX25" s="22"/>
      <c r="OVY25" s="22"/>
      <c r="OVZ25" s="22"/>
      <c r="OWA25" s="23"/>
      <c r="OWB25" s="20"/>
      <c r="OWC25" s="22"/>
      <c r="OWD25" s="22"/>
      <c r="OWE25" s="22"/>
      <c r="OWF25" s="22"/>
      <c r="OWG25" s="22"/>
      <c r="OWH25" s="23"/>
      <c r="OWI25" s="20"/>
      <c r="OWJ25" s="22"/>
      <c r="OWK25" s="22"/>
      <c r="OWL25" s="22"/>
      <c r="OWM25" s="22"/>
      <c r="OWN25" s="22"/>
      <c r="OWO25" s="23"/>
      <c r="OWP25" s="20"/>
      <c r="OWQ25" s="22"/>
      <c r="OWR25" s="22"/>
      <c r="OWS25" s="22"/>
      <c r="OWT25" s="22"/>
      <c r="OWU25" s="22"/>
      <c r="OWV25" s="23"/>
      <c r="OWW25" s="20"/>
      <c r="OWX25" s="22"/>
      <c r="OWY25" s="22"/>
      <c r="OWZ25" s="22"/>
      <c r="OXA25" s="22"/>
      <c r="OXB25" s="22"/>
      <c r="OXC25" s="23"/>
      <c r="OXD25" s="20"/>
      <c r="OXE25" s="22"/>
      <c r="OXF25" s="22"/>
      <c r="OXG25" s="22"/>
      <c r="OXH25" s="22"/>
      <c r="OXI25" s="22"/>
      <c r="OXJ25" s="23"/>
      <c r="OXK25" s="20"/>
      <c r="OXL25" s="22"/>
      <c r="OXM25" s="22"/>
      <c r="OXN25" s="22"/>
      <c r="OXO25" s="22"/>
      <c r="OXP25" s="22"/>
      <c r="OXQ25" s="23"/>
      <c r="OXR25" s="20"/>
      <c r="OXS25" s="22"/>
      <c r="OXT25" s="22"/>
      <c r="OXU25" s="22"/>
      <c r="OXV25" s="22"/>
      <c r="OXW25" s="22"/>
      <c r="OXX25" s="23"/>
      <c r="OXY25" s="20"/>
      <c r="OXZ25" s="22"/>
      <c r="OYA25" s="22"/>
      <c r="OYB25" s="22"/>
      <c r="OYC25" s="22"/>
      <c r="OYD25" s="22"/>
      <c r="OYE25" s="23"/>
      <c r="OYF25" s="20"/>
      <c r="OYG25" s="22"/>
      <c r="OYH25" s="22"/>
      <c r="OYI25" s="22"/>
      <c r="OYJ25" s="22"/>
      <c r="OYK25" s="22"/>
      <c r="OYL25" s="23"/>
      <c r="OYM25" s="20"/>
      <c r="OYN25" s="22"/>
      <c r="OYO25" s="22"/>
      <c r="OYP25" s="22"/>
      <c r="OYQ25" s="22"/>
      <c r="OYR25" s="22"/>
      <c r="OYS25" s="23"/>
      <c r="OYT25" s="20"/>
      <c r="OYU25" s="22"/>
      <c r="OYV25" s="22"/>
      <c r="OYW25" s="22"/>
      <c r="OYX25" s="22"/>
      <c r="OYY25" s="22"/>
      <c r="OYZ25" s="23"/>
      <c r="OZA25" s="20"/>
      <c r="OZB25" s="22"/>
      <c r="OZC25" s="22"/>
      <c r="OZD25" s="22"/>
      <c r="OZE25" s="22"/>
      <c r="OZF25" s="22"/>
      <c r="OZG25" s="23"/>
      <c r="OZH25" s="20"/>
      <c r="OZI25" s="22"/>
      <c r="OZJ25" s="22"/>
      <c r="OZK25" s="22"/>
      <c r="OZL25" s="22"/>
      <c r="OZM25" s="22"/>
      <c r="OZN25" s="23"/>
      <c r="OZO25" s="20"/>
      <c r="OZP25" s="22"/>
      <c r="OZQ25" s="22"/>
      <c r="OZR25" s="22"/>
      <c r="OZS25" s="22"/>
      <c r="OZT25" s="22"/>
      <c r="OZU25" s="23"/>
      <c r="OZV25" s="20"/>
      <c r="OZW25" s="22"/>
      <c r="OZX25" s="22"/>
      <c r="OZY25" s="22"/>
      <c r="OZZ25" s="22"/>
      <c r="PAA25" s="22"/>
      <c r="PAB25" s="23"/>
      <c r="PAC25" s="20"/>
      <c r="PAD25" s="22"/>
      <c r="PAE25" s="22"/>
      <c r="PAF25" s="22"/>
      <c r="PAG25" s="22"/>
      <c r="PAH25" s="22"/>
      <c r="PAI25" s="23"/>
      <c r="PAJ25" s="20"/>
      <c r="PAK25" s="22"/>
      <c r="PAL25" s="22"/>
      <c r="PAM25" s="22"/>
      <c r="PAN25" s="22"/>
      <c r="PAO25" s="22"/>
      <c r="PAP25" s="23"/>
      <c r="PAQ25" s="20"/>
      <c r="PAR25" s="22"/>
      <c r="PAS25" s="22"/>
      <c r="PAT25" s="22"/>
      <c r="PAU25" s="22"/>
      <c r="PAV25" s="22"/>
      <c r="PAW25" s="23"/>
      <c r="PAX25" s="20"/>
      <c r="PAY25" s="22"/>
      <c r="PAZ25" s="22"/>
      <c r="PBA25" s="22"/>
      <c r="PBB25" s="22"/>
      <c r="PBC25" s="22"/>
      <c r="PBD25" s="23"/>
      <c r="PBE25" s="20"/>
      <c r="PBF25" s="22"/>
      <c r="PBG25" s="22"/>
      <c r="PBH25" s="22"/>
      <c r="PBI25" s="22"/>
      <c r="PBJ25" s="22"/>
      <c r="PBK25" s="23"/>
      <c r="PBL25" s="20"/>
      <c r="PBM25" s="22"/>
      <c r="PBN25" s="22"/>
      <c r="PBO25" s="22"/>
      <c r="PBP25" s="22"/>
      <c r="PBQ25" s="22"/>
      <c r="PBR25" s="23"/>
      <c r="PBS25" s="20"/>
      <c r="PBT25" s="22"/>
      <c r="PBU25" s="22"/>
      <c r="PBV25" s="22"/>
      <c r="PBW25" s="22"/>
      <c r="PBX25" s="22"/>
      <c r="PBY25" s="23"/>
      <c r="PBZ25" s="20"/>
      <c r="PCA25" s="22"/>
      <c r="PCB25" s="22"/>
      <c r="PCC25" s="22"/>
      <c r="PCD25" s="22"/>
      <c r="PCE25" s="22"/>
      <c r="PCF25" s="23"/>
      <c r="PCG25" s="20"/>
      <c r="PCH25" s="22"/>
      <c r="PCI25" s="22"/>
      <c r="PCJ25" s="22"/>
      <c r="PCK25" s="22"/>
      <c r="PCL25" s="22"/>
      <c r="PCM25" s="23"/>
      <c r="PCN25" s="20"/>
      <c r="PCO25" s="22"/>
      <c r="PCP25" s="22"/>
      <c r="PCQ25" s="22"/>
      <c r="PCR25" s="22"/>
      <c r="PCS25" s="22"/>
      <c r="PCT25" s="23"/>
      <c r="PCU25" s="20"/>
      <c r="PCV25" s="22"/>
      <c r="PCW25" s="22"/>
      <c r="PCX25" s="22"/>
      <c r="PCY25" s="22"/>
      <c r="PCZ25" s="22"/>
      <c r="PDA25" s="23"/>
      <c r="PDB25" s="20"/>
      <c r="PDC25" s="22"/>
      <c r="PDD25" s="22"/>
      <c r="PDE25" s="22"/>
      <c r="PDF25" s="22"/>
      <c r="PDG25" s="22"/>
      <c r="PDH25" s="23"/>
      <c r="PDI25" s="20"/>
      <c r="PDJ25" s="22"/>
      <c r="PDK25" s="22"/>
      <c r="PDL25" s="22"/>
      <c r="PDM25" s="22"/>
      <c r="PDN25" s="22"/>
      <c r="PDO25" s="23"/>
      <c r="PDP25" s="20"/>
      <c r="PDQ25" s="22"/>
      <c r="PDR25" s="22"/>
      <c r="PDS25" s="22"/>
      <c r="PDT25" s="22"/>
      <c r="PDU25" s="22"/>
      <c r="PDV25" s="23"/>
      <c r="PDW25" s="20"/>
      <c r="PDX25" s="22"/>
      <c r="PDY25" s="22"/>
      <c r="PDZ25" s="22"/>
      <c r="PEA25" s="22"/>
      <c r="PEB25" s="22"/>
      <c r="PEC25" s="23"/>
      <c r="PED25" s="20"/>
      <c r="PEE25" s="22"/>
      <c r="PEF25" s="22"/>
      <c r="PEG25" s="22"/>
      <c r="PEH25" s="22"/>
      <c r="PEI25" s="22"/>
      <c r="PEJ25" s="23"/>
      <c r="PEK25" s="20"/>
      <c r="PEL25" s="22"/>
      <c r="PEM25" s="22"/>
      <c r="PEN25" s="22"/>
      <c r="PEO25" s="22"/>
      <c r="PEP25" s="22"/>
      <c r="PEQ25" s="23"/>
      <c r="PER25" s="20"/>
      <c r="PES25" s="22"/>
      <c r="PET25" s="22"/>
      <c r="PEU25" s="22"/>
      <c r="PEV25" s="22"/>
      <c r="PEW25" s="22"/>
      <c r="PEX25" s="23"/>
      <c r="PEY25" s="20"/>
      <c r="PEZ25" s="22"/>
      <c r="PFA25" s="22"/>
      <c r="PFB25" s="22"/>
      <c r="PFC25" s="22"/>
      <c r="PFD25" s="22"/>
      <c r="PFE25" s="23"/>
      <c r="PFF25" s="20"/>
      <c r="PFG25" s="22"/>
      <c r="PFH25" s="22"/>
      <c r="PFI25" s="22"/>
      <c r="PFJ25" s="22"/>
      <c r="PFK25" s="22"/>
      <c r="PFL25" s="23"/>
      <c r="PFM25" s="20"/>
      <c r="PFN25" s="22"/>
      <c r="PFO25" s="22"/>
      <c r="PFP25" s="22"/>
      <c r="PFQ25" s="22"/>
      <c r="PFR25" s="22"/>
      <c r="PFS25" s="23"/>
      <c r="PFT25" s="20"/>
      <c r="PFU25" s="22"/>
      <c r="PFV25" s="22"/>
      <c r="PFW25" s="22"/>
      <c r="PFX25" s="22"/>
      <c r="PFY25" s="22"/>
      <c r="PFZ25" s="23"/>
      <c r="PGA25" s="20"/>
      <c r="PGB25" s="22"/>
      <c r="PGC25" s="22"/>
      <c r="PGD25" s="22"/>
      <c r="PGE25" s="22"/>
      <c r="PGF25" s="22"/>
      <c r="PGG25" s="23"/>
      <c r="PGH25" s="20"/>
      <c r="PGI25" s="22"/>
      <c r="PGJ25" s="22"/>
      <c r="PGK25" s="22"/>
      <c r="PGL25" s="22"/>
      <c r="PGM25" s="22"/>
      <c r="PGN25" s="23"/>
      <c r="PGO25" s="20"/>
      <c r="PGP25" s="22"/>
      <c r="PGQ25" s="22"/>
      <c r="PGR25" s="22"/>
      <c r="PGS25" s="22"/>
      <c r="PGT25" s="22"/>
      <c r="PGU25" s="23"/>
      <c r="PGV25" s="20"/>
      <c r="PGW25" s="22"/>
      <c r="PGX25" s="22"/>
      <c r="PGY25" s="22"/>
      <c r="PGZ25" s="22"/>
      <c r="PHA25" s="22"/>
      <c r="PHB25" s="23"/>
      <c r="PHC25" s="20"/>
      <c r="PHD25" s="22"/>
      <c r="PHE25" s="22"/>
      <c r="PHF25" s="22"/>
      <c r="PHG25" s="22"/>
      <c r="PHH25" s="22"/>
      <c r="PHI25" s="23"/>
      <c r="PHJ25" s="20"/>
      <c r="PHK25" s="22"/>
      <c r="PHL25" s="22"/>
      <c r="PHM25" s="22"/>
      <c r="PHN25" s="22"/>
      <c r="PHO25" s="22"/>
      <c r="PHP25" s="23"/>
      <c r="PHQ25" s="20"/>
      <c r="PHR25" s="22"/>
      <c r="PHS25" s="22"/>
      <c r="PHT25" s="22"/>
      <c r="PHU25" s="22"/>
      <c r="PHV25" s="22"/>
      <c r="PHW25" s="23"/>
      <c r="PHX25" s="20"/>
      <c r="PHY25" s="22"/>
      <c r="PHZ25" s="22"/>
      <c r="PIA25" s="22"/>
      <c r="PIB25" s="22"/>
      <c r="PIC25" s="22"/>
      <c r="PID25" s="23"/>
      <c r="PIE25" s="20"/>
      <c r="PIF25" s="22"/>
      <c r="PIG25" s="22"/>
      <c r="PIH25" s="22"/>
      <c r="PII25" s="22"/>
      <c r="PIJ25" s="22"/>
      <c r="PIK25" s="23"/>
      <c r="PIL25" s="20"/>
      <c r="PIM25" s="22"/>
      <c r="PIN25" s="22"/>
      <c r="PIO25" s="22"/>
      <c r="PIP25" s="22"/>
      <c r="PIQ25" s="22"/>
      <c r="PIR25" s="23"/>
      <c r="PIS25" s="20"/>
      <c r="PIT25" s="22"/>
      <c r="PIU25" s="22"/>
      <c r="PIV25" s="22"/>
      <c r="PIW25" s="22"/>
      <c r="PIX25" s="22"/>
      <c r="PIY25" s="23"/>
      <c r="PIZ25" s="20"/>
      <c r="PJA25" s="22"/>
      <c r="PJB25" s="22"/>
      <c r="PJC25" s="22"/>
      <c r="PJD25" s="22"/>
      <c r="PJE25" s="22"/>
      <c r="PJF25" s="23"/>
      <c r="PJG25" s="20"/>
      <c r="PJH25" s="22"/>
      <c r="PJI25" s="22"/>
      <c r="PJJ25" s="22"/>
      <c r="PJK25" s="22"/>
      <c r="PJL25" s="22"/>
      <c r="PJM25" s="23"/>
      <c r="PJN25" s="20"/>
      <c r="PJO25" s="22"/>
      <c r="PJP25" s="22"/>
      <c r="PJQ25" s="22"/>
      <c r="PJR25" s="22"/>
      <c r="PJS25" s="22"/>
      <c r="PJT25" s="23"/>
      <c r="PJU25" s="20"/>
      <c r="PJV25" s="22"/>
      <c r="PJW25" s="22"/>
      <c r="PJX25" s="22"/>
      <c r="PJY25" s="22"/>
      <c r="PJZ25" s="22"/>
      <c r="PKA25" s="23"/>
      <c r="PKB25" s="20"/>
      <c r="PKC25" s="22"/>
      <c r="PKD25" s="22"/>
      <c r="PKE25" s="22"/>
      <c r="PKF25" s="22"/>
      <c r="PKG25" s="22"/>
      <c r="PKH25" s="23"/>
      <c r="PKI25" s="20"/>
      <c r="PKJ25" s="22"/>
      <c r="PKK25" s="22"/>
      <c r="PKL25" s="22"/>
      <c r="PKM25" s="22"/>
      <c r="PKN25" s="22"/>
      <c r="PKO25" s="23"/>
      <c r="PKP25" s="20"/>
      <c r="PKQ25" s="22"/>
      <c r="PKR25" s="22"/>
      <c r="PKS25" s="22"/>
      <c r="PKT25" s="22"/>
      <c r="PKU25" s="22"/>
      <c r="PKV25" s="23"/>
      <c r="PKW25" s="20"/>
      <c r="PKX25" s="22"/>
      <c r="PKY25" s="22"/>
      <c r="PKZ25" s="22"/>
      <c r="PLA25" s="22"/>
      <c r="PLB25" s="22"/>
      <c r="PLC25" s="23"/>
      <c r="PLD25" s="20"/>
      <c r="PLE25" s="22"/>
      <c r="PLF25" s="22"/>
      <c r="PLG25" s="22"/>
      <c r="PLH25" s="22"/>
      <c r="PLI25" s="22"/>
      <c r="PLJ25" s="23"/>
      <c r="PLK25" s="20"/>
      <c r="PLL25" s="22"/>
      <c r="PLM25" s="22"/>
      <c r="PLN25" s="22"/>
      <c r="PLO25" s="22"/>
      <c r="PLP25" s="22"/>
      <c r="PLQ25" s="23"/>
      <c r="PLR25" s="20"/>
      <c r="PLS25" s="22"/>
      <c r="PLT25" s="22"/>
      <c r="PLU25" s="22"/>
      <c r="PLV25" s="22"/>
      <c r="PLW25" s="22"/>
      <c r="PLX25" s="23"/>
      <c r="PLY25" s="20"/>
      <c r="PLZ25" s="22"/>
      <c r="PMA25" s="22"/>
      <c r="PMB25" s="22"/>
      <c r="PMC25" s="22"/>
      <c r="PMD25" s="22"/>
      <c r="PME25" s="23"/>
      <c r="PMF25" s="20"/>
      <c r="PMG25" s="22"/>
      <c r="PMH25" s="22"/>
      <c r="PMI25" s="22"/>
      <c r="PMJ25" s="22"/>
      <c r="PMK25" s="22"/>
      <c r="PML25" s="23"/>
      <c r="PMM25" s="20"/>
      <c r="PMN25" s="22"/>
      <c r="PMO25" s="22"/>
      <c r="PMP25" s="22"/>
      <c r="PMQ25" s="22"/>
      <c r="PMR25" s="22"/>
      <c r="PMS25" s="23"/>
      <c r="PMT25" s="20"/>
      <c r="PMU25" s="22"/>
      <c r="PMV25" s="22"/>
      <c r="PMW25" s="22"/>
      <c r="PMX25" s="22"/>
      <c r="PMY25" s="22"/>
      <c r="PMZ25" s="23"/>
      <c r="PNA25" s="20"/>
      <c r="PNB25" s="22"/>
      <c r="PNC25" s="22"/>
      <c r="PND25" s="22"/>
      <c r="PNE25" s="22"/>
      <c r="PNF25" s="22"/>
      <c r="PNG25" s="23"/>
      <c r="PNH25" s="20"/>
      <c r="PNI25" s="22"/>
      <c r="PNJ25" s="22"/>
      <c r="PNK25" s="22"/>
      <c r="PNL25" s="22"/>
      <c r="PNM25" s="22"/>
      <c r="PNN25" s="23"/>
      <c r="PNO25" s="20"/>
      <c r="PNP25" s="22"/>
      <c r="PNQ25" s="22"/>
      <c r="PNR25" s="22"/>
      <c r="PNS25" s="22"/>
      <c r="PNT25" s="22"/>
      <c r="PNU25" s="23"/>
      <c r="PNV25" s="20"/>
      <c r="PNW25" s="22"/>
      <c r="PNX25" s="22"/>
      <c r="PNY25" s="22"/>
      <c r="PNZ25" s="22"/>
      <c r="POA25" s="22"/>
      <c r="POB25" s="23"/>
      <c r="POC25" s="20"/>
      <c r="POD25" s="22"/>
      <c r="POE25" s="22"/>
      <c r="POF25" s="22"/>
      <c r="POG25" s="22"/>
      <c r="POH25" s="22"/>
      <c r="POI25" s="23"/>
      <c r="POJ25" s="20"/>
      <c r="POK25" s="22"/>
      <c r="POL25" s="22"/>
      <c r="POM25" s="22"/>
      <c r="PON25" s="22"/>
      <c r="POO25" s="22"/>
      <c r="POP25" s="23"/>
      <c r="POQ25" s="20"/>
      <c r="POR25" s="22"/>
      <c r="POS25" s="22"/>
      <c r="POT25" s="22"/>
      <c r="POU25" s="22"/>
      <c r="POV25" s="22"/>
      <c r="POW25" s="23"/>
      <c r="POX25" s="20"/>
      <c r="POY25" s="22"/>
      <c r="POZ25" s="22"/>
      <c r="PPA25" s="22"/>
      <c r="PPB25" s="22"/>
      <c r="PPC25" s="22"/>
      <c r="PPD25" s="23"/>
      <c r="PPE25" s="20"/>
      <c r="PPF25" s="22"/>
      <c r="PPG25" s="22"/>
      <c r="PPH25" s="22"/>
      <c r="PPI25" s="22"/>
      <c r="PPJ25" s="22"/>
      <c r="PPK25" s="23"/>
      <c r="PPL25" s="20"/>
      <c r="PPM25" s="22"/>
      <c r="PPN25" s="22"/>
      <c r="PPO25" s="22"/>
      <c r="PPP25" s="22"/>
      <c r="PPQ25" s="22"/>
      <c r="PPR25" s="23"/>
      <c r="PPS25" s="20"/>
      <c r="PPT25" s="22"/>
      <c r="PPU25" s="22"/>
      <c r="PPV25" s="22"/>
      <c r="PPW25" s="22"/>
      <c r="PPX25" s="22"/>
      <c r="PPY25" s="23"/>
      <c r="PPZ25" s="20"/>
      <c r="PQA25" s="22"/>
      <c r="PQB25" s="22"/>
      <c r="PQC25" s="22"/>
      <c r="PQD25" s="22"/>
      <c r="PQE25" s="22"/>
      <c r="PQF25" s="23"/>
      <c r="PQG25" s="20"/>
      <c r="PQH25" s="22"/>
      <c r="PQI25" s="22"/>
      <c r="PQJ25" s="22"/>
      <c r="PQK25" s="22"/>
      <c r="PQL25" s="22"/>
      <c r="PQM25" s="23"/>
      <c r="PQN25" s="20"/>
      <c r="PQO25" s="22"/>
      <c r="PQP25" s="22"/>
      <c r="PQQ25" s="22"/>
      <c r="PQR25" s="22"/>
      <c r="PQS25" s="22"/>
      <c r="PQT25" s="23"/>
      <c r="PQU25" s="20"/>
      <c r="PQV25" s="22"/>
      <c r="PQW25" s="22"/>
      <c r="PQX25" s="22"/>
      <c r="PQY25" s="22"/>
      <c r="PQZ25" s="22"/>
      <c r="PRA25" s="23"/>
      <c r="PRB25" s="20"/>
      <c r="PRC25" s="22"/>
      <c r="PRD25" s="22"/>
      <c r="PRE25" s="22"/>
      <c r="PRF25" s="22"/>
      <c r="PRG25" s="22"/>
      <c r="PRH25" s="23"/>
      <c r="PRI25" s="20"/>
      <c r="PRJ25" s="22"/>
      <c r="PRK25" s="22"/>
      <c r="PRL25" s="22"/>
      <c r="PRM25" s="22"/>
      <c r="PRN25" s="22"/>
      <c r="PRO25" s="23"/>
      <c r="PRP25" s="20"/>
      <c r="PRQ25" s="22"/>
      <c r="PRR25" s="22"/>
      <c r="PRS25" s="22"/>
      <c r="PRT25" s="22"/>
      <c r="PRU25" s="22"/>
      <c r="PRV25" s="23"/>
      <c r="PRW25" s="20"/>
      <c r="PRX25" s="22"/>
      <c r="PRY25" s="22"/>
      <c r="PRZ25" s="22"/>
      <c r="PSA25" s="22"/>
      <c r="PSB25" s="22"/>
      <c r="PSC25" s="23"/>
      <c r="PSD25" s="20"/>
      <c r="PSE25" s="22"/>
      <c r="PSF25" s="22"/>
      <c r="PSG25" s="22"/>
      <c r="PSH25" s="22"/>
      <c r="PSI25" s="22"/>
      <c r="PSJ25" s="23"/>
      <c r="PSK25" s="20"/>
      <c r="PSL25" s="22"/>
      <c r="PSM25" s="22"/>
      <c r="PSN25" s="22"/>
      <c r="PSO25" s="22"/>
      <c r="PSP25" s="22"/>
      <c r="PSQ25" s="23"/>
      <c r="PSR25" s="20"/>
      <c r="PSS25" s="22"/>
      <c r="PST25" s="22"/>
      <c r="PSU25" s="22"/>
      <c r="PSV25" s="22"/>
      <c r="PSW25" s="22"/>
      <c r="PSX25" s="23"/>
      <c r="PSY25" s="20"/>
      <c r="PSZ25" s="22"/>
      <c r="PTA25" s="22"/>
      <c r="PTB25" s="22"/>
      <c r="PTC25" s="22"/>
      <c r="PTD25" s="22"/>
      <c r="PTE25" s="23"/>
      <c r="PTF25" s="20"/>
      <c r="PTG25" s="22"/>
      <c r="PTH25" s="22"/>
      <c r="PTI25" s="22"/>
      <c r="PTJ25" s="22"/>
      <c r="PTK25" s="22"/>
      <c r="PTL25" s="23"/>
      <c r="PTM25" s="20"/>
      <c r="PTN25" s="22"/>
      <c r="PTO25" s="22"/>
      <c r="PTP25" s="22"/>
      <c r="PTQ25" s="22"/>
      <c r="PTR25" s="22"/>
      <c r="PTS25" s="23"/>
      <c r="PTT25" s="20"/>
      <c r="PTU25" s="22"/>
      <c r="PTV25" s="22"/>
      <c r="PTW25" s="22"/>
      <c r="PTX25" s="22"/>
      <c r="PTY25" s="22"/>
      <c r="PTZ25" s="23"/>
      <c r="PUA25" s="20"/>
      <c r="PUB25" s="22"/>
      <c r="PUC25" s="22"/>
      <c r="PUD25" s="22"/>
      <c r="PUE25" s="22"/>
      <c r="PUF25" s="22"/>
      <c r="PUG25" s="23"/>
      <c r="PUH25" s="20"/>
      <c r="PUI25" s="22"/>
      <c r="PUJ25" s="22"/>
      <c r="PUK25" s="22"/>
      <c r="PUL25" s="22"/>
      <c r="PUM25" s="22"/>
      <c r="PUN25" s="23"/>
      <c r="PUO25" s="20"/>
      <c r="PUP25" s="22"/>
      <c r="PUQ25" s="22"/>
      <c r="PUR25" s="22"/>
      <c r="PUS25" s="22"/>
      <c r="PUT25" s="22"/>
      <c r="PUU25" s="23"/>
      <c r="PUV25" s="20"/>
      <c r="PUW25" s="22"/>
      <c r="PUX25" s="22"/>
      <c r="PUY25" s="22"/>
      <c r="PUZ25" s="22"/>
      <c r="PVA25" s="22"/>
      <c r="PVB25" s="23"/>
      <c r="PVC25" s="20"/>
      <c r="PVD25" s="22"/>
      <c r="PVE25" s="22"/>
      <c r="PVF25" s="22"/>
      <c r="PVG25" s="22"/>
      <c r="PVH25" s="22"/>
      <c r="PVI25" s="23"/>
      <c r="PVJ25" s="20"/>
      <c r="PVK25" s="22"/>
      <c r="PVL25" s="22"/>
      <c r="PVM25" s="22"/>
      <c r="PVN25" s="22"/>
      <c r="PVO25" s="22"/>
      <c r="PVP25" s="23"/>
      <c r="PVQ25" s="20"/>
      <c r="PVR25" s="22"/>
      <c r="PVS25" s="22"/>
      <c r="PVT25" s="22"/>
      <c r="PVU25" s="22"/>
      <c r="PVV25" s="22"/>
      <c r="PVW25" s="23"/>
      <c r="PVX25" s="20"/>
      <c r="PVY25" s="22"/>
      <c r="PVZ25" s="22"/>
      <c r="PWA25" s="22"/>
      <c r="PWB25" s="22"/>
      <c r="PWC25" s="22"/>
      <c r="PWD25" s="23"/>
      <c r="PWE25" s="20"/>
      <c r="PWF25" s="22"/>
      <c r="PWG25" s="22"/>
      <c r="PWH25" s="22"/>
      <c r="PWI25" s="22"/>
      <c r="PWJ25" s="22"/>
      <c r="PWK25" s="23"/>
      <c r="PWL25" s="20"/>
      <c r="PWM25" s="22"/>
      <c r="PWN25" s="22"/>
      <c r="PWO25" s="22"/>
      <c r="PWP25" s="22"/>
      <c r="PWQ25" s="22"/>
      <c r="PWR25" s="23"/>
      <c r="PWS25" s="20"/>
      <c r="PWT25" s="22"/>
      <c r="PWU25" s="22"/>
      <c r="PWV25" s="22"/>
      <c r="PWW25" s="22"/>
      <c r="PWX25" s="22"/>
      <c r="PWY25" s="23"/>
      <c r="PWZ25" s="20"/>
      <c r="PXA25" s="22"/>
      <c r="PXB25" s="22"/>
      <c r="PXC25" s="22"/>
      <c r="PXD25" s="22"/>
      <c r="PXE25" s="22"/>
      <c r="PXF25" s="23"/>
      <c r="PXG25" s="20"/>
      <c r="PXH25" s="22"/>
      <c r="PXI25" s="22"/>
      <c r="PXJ25" s="22"/>
      <c r="PXK25" s="22"/>
      <c r="PXL25" s="22"/>
      <c r="PXM25" s="23"/>
      <c r="PXN25" s="20"/>
      <c r="PXO25" s="22"/>
      <c r="PXP25" s="22"/>
      <c r="PXQ25" s="22"/>
      <c r="PXR25" s="22"/>
      <c r="PXS25" s="22"/>
      <c r="PXT25" s="23"/>
      <c r="PXU25" s="20"/>
      <c r="PXV25" s="22"/>
      <c r="PXW25" s="22"/>
      <c r="PXX25" s="22"/>
      <c r="PXY25" s="22"/>
      <c r="PXZ25" s="22"/>
      <c r="PYA25" s="23"/>
      <c r="PYB25" s="20"/>
      <c r="PYC25" s="22"/>
      <c r="PYD25" s="22"/>
      <c r="PYE25" s="22"/>
      <c r="PYF25" s="22"/>
      <c r="PYG25" s="22"/>
      <c r="PYH25" s="23"/>
      <c r="PYI25" s="20"/>
      <c r="PYJ25" s="22"/>
      <c r="PYK25" s="22"/>
      <c r="PYL25" s="22"/>
      <c r="PYM25" s="22"/>
      <c r="PYN25" s="22"/>
      <c r="PYO25" s="23"/>
      <c r="PYP25" s="20"/>
      <c r="PYQ25" s="22"/>
      <c r="PYR25" s="22"/>
      <c r="PYS25" s="22"/>
      <c r="PYT25" s="22"/>
      <c r="PYU25" s="22"/>
      <c r="PYV25" s="23"/>
      <c r="PYW25" s="20"/>
      <c r="PYX25" s="22"/>
      <c r="PYY25" s="22"/>
      <c r="PYZ25" s="22"/>
      <c r="PZA25" s="22"/>
      <c r="PZB25" s="22"/>
      <c r="PZC25" s="23"/>
      <c r="PZD25" s="20"/>
      <c r="PZE25" s="22"/>
      <c r="PZF25" s="22"/>
      <c r="PZG25" s="22"/>
      <c r="PZH25" s="22"/>
      <c r="PZI25" s="22"/>
      <c r="PZJ25" s="23"/>
      <c r="PZK25" s="20"/>
      <c r="PZL25" s="22"/>
      <c r="PZM25" s="22"/>
      <c r="PZN25" s="22"/>
      <c r="PZO25" s="22"/>
      <c r="PZP25" s="22"/>
      <c r="PZQ25" s="23"/>
      <c r="PZR25" s="20"/>
      <c r="PZS25" s="22"/>
      <c r="PZT25" s="22"/>
      <c r="PZU25" s="22"/>
      <c r="PZV25" s="22"/>
      <c r="PZW25" s="22"/>
      <c r="PZX25" s="23"/>
      <c r="PZY25" s="20"/>
      <c r="PZZ25" s="22"/>
      <c r="QAA25" s="22"/>
      <c r="QAB25" s="22"/>
      <c r="QAC25" s="22"/>
      <c r="QAD25" s="22"/>
      <c r="QAE25" s="23"/>
      <c r="QAF25" s="20"/>
      <c r="QAG25" s="22"/>
      <c r="QAH25" s="22"/>
      <c r="QAI25" s="22"/>
      <c r="QAJ25" s="22"/>
      <c r="QAK25" s="22"/>
      <c r="QAL25" s="23"/>
      <c r="QAM25" s="20"/>
      <c r="QAN25" s="22"/>
      <c r="QAO25" s="22"/>
      <c r="QAP25" s="22"/>
      <c r="QAQ25" s="22"/>
      <c r="QAR25" s="22"/>
      <c r="QAS25" s="23"/>
      <c r="QAT25" s="20"/>
      <c r="QAU25" s="22"/>
      <c r="QAV25" s="22"/>
      <c r="QAW25" s="22"/>
      <c r="QAX25" s="22"/>
      <c r="QAY25" s="22"/>
      <c r="QAZ25" s="23"/>
      <c r="QBA25" s="20"/>
      <c r="QBB25" s="22"/>
      <c r="QBC25" s="22"/>
      <c r="QBD25" s="22"/>
      <c r="QBE25" s="22"/>
      <c r="QBF25" s="22"/>
      <c r="QBG25" s="23"/>
      <c r="QBH25" s="20"/>
      <c r="QBI25" s="22"/>
      <c r="QBJ25" s="22"/>
      <c r="QBK25" s="22"/>
      <c r="QBL25" s="22"/>
      <c r="QBM25" s="22"/>
      <c r="QBN25" s="23"/>
      <c r="QBO25" s="20"/>
      <c r="QBP25" s="22"/>
      <c r="QBQ25" s="22"/>
      <c r="QBR25" s="22"/>
      <c r="QBS25" s="22"/>
      <c r="QBT25" s="22"/>
      <c r="QBU25" s="23"/>
      <c r="QBV25" s="20"/>
      <c r="QBW25" s="22"/>
      <c r="QBX25" s="22"/>
      <c r="QBY25" s="22"/>
      <c r="QBZ25" s="22"/>
      <c r="QCA25" s="22"/>
      <c r="QCB25" s="23"/>
      <c r="QCC25" s="20"/>
      <c r="QCD25" s="22"/>
      <c r="QCE25" s="22"/>
      <c r="QCF25" s="22"/>
      <c r="QCG25" s="22"/>
      <c r="QCH25" s="22"/>
      <c r="QCI25" s="23"/>
      <c r="QCJ25" s="20"/>
      <c r="QCK25" s="22"/>
      <c r="QCL25" s="22"/>
      <c r="QCM25" s="22"/>
      <c r="QCN25" s="22"/>
      <c r="QCO25" s="22"/>
      <c r="QCP25" s="23"/>
      <c r="QCQ25" s="20"/>
      <c r="QCR25" s="22"/>
      <c r="QCS25" s="22"/>
      <c r="QCT25" s="22"/>
      <c r="QCU25" s="22"/>
      <c r="QCV25" s="22"/>
      <c r="QCW25" s="23"/>
      <c r="QCX25" s="20"/>
      <c r="QCY25" s="22"/>
      <c r="QCZ25" s="22"/>
      <c r="QDA25" s="22"/>
      <c r="QDB25" s="22"/>
      <c r="QDC25" s="22"/>
      <c r="QDD25" s="23"/>
      <c r="QDE25" s="20"/>
      <c r="QDF25" s="22"/>
      <c r="QDG25" s="22"/>
      <c r="QDH25" s="22"/>
      <c r="QDI25" s="22"/>
      <c r="QDJ25" s="22"/>
      <c r="QDK25" s="23"/>
      <c r="QDL25" s="20"/>
      <c r="QDM25" s="22"/>
      <c r="QDN25" s="22"/>
      <c r="QDO25" s="22"/>
      <c r="QDP25" s="22"/>
      <c r="QDQ25" s="22"/>
      <c r="QDR25" s="23"/>
      <c r="QDS25" s="20"/>
      <c r="QDT25" s="22"/>
      <c r="QDU25" s="22"/>
      <c r="QDV25" s="22"/>
      <c r="QDW25" s="22"/>
      <c r="QDX25" s="22"/>
      <c r="QDY25" s="23"/>
      <c r="QDZ25" s="20"/>
      <c r="QEA25" s="22"/>
      <c r="QEB25" s="22"/>
      <c r="QEC25" s="22"/>
      <c r="QED25" s="22"/>
      <c r="QEE25" s="22"/>
      <c r="QEF25" s="23"/>
      <c r="QEG25" s="20"/>
      <c r="QEH25" s="22"/>
      <c r="QEI25" s="22"/>
      <c r="QEJ25" s="22"/>
      <c r="QEK25" s="22"/>
      <c r="QEL25" s="22"/>
      <c r="QEM25" s="23"/>
      <c r="QEN25" s="20"/>
      <c r="QEO25" s="22"/>
      <c r="QEP25" s="22"/>
      <c r="QEQ25" s="22"/>
      <c r="QER25" s="22"/>
      <c r="QES25" s="22"/>
      <c r="QET25" s="23"/>
      <c r="QEU25" s="20"/>
      <c r="QEV25" s="22"/>
      <c r="QEW25" s="22"/>
      <c r="QEX25" s="22"/>
      <c r="QEY25" s="22"/>
      <c r="QEZ25" s="22"/>
      <c r="QFA25" s="23"/>
      <c r="QFB25" s="20"/>
      <c r="QFC25" s="22"/>
      <c r="QFD25" s="22"/>
      <c r="QFE25" s="22"/>
      <c r="QFF25" s="22"/>
      <c r="QFG25" s="22"/>
      <c r="QFH25" s="23"/>
      <c r="QFI25" s="20"/>
      <c r="QFJ25" s="22"/>
      <c r="QFK25" s="22"/>
      <c r="QFL25" s="22"/>
      <c r="QFM25" s="22"/>
      <c r="QFN25" s="22"/>
      <c r="QFO25" s="23"/>
      <c r="QFP25" s="20"/>
      <c r="QFQ25" s="22"/>
      <c r="QFR25" s="22"/>
      <c r="QFS25" s="22"/>
      <c r="QFT25" s="22"/>
      <c r="QFU25" s="22"/>
      <c r="QFV25" s="23"/>
      <c r="QFW25" s="20"/>
      <c r="QFX25" s="22"/>
      <c r="QFY25" s="22"/>
      <c r="QFZ25" s="22"/>
      <c r="QGA25" s="22"/>
      <c r="QGB25" s="22"/>
      <c r="QGC25" s="23"/>
      <c r="QGD25" s="20"/>
      <c r="QGE25" s="22"/>
      <c r="QGF25" s="22"/>
      <c r="QGG25" s="22"/>
      <c r="QGH25" s="22"/>
      <c r="QGI25" s="22"/>
      <c r="QGJ25" s="23"/>
      <c r="QGK25" s="20"/>
      <c r="QGL25" s="22"/>
      <c r="QGM25" s="22"/>
      <c r="QGN25" s="22"/>
      <c r="QGO25" s="22"/>
      <c r="QGP25" s="22"/>
      <c r="QGQ25" s="23"/>
      <c r="QGR25" s="20"/>
      <c r="QGS25" s="22"/>
      <c r="QGT25" s="22"/>
      <c r="QGU25" s="22"/>
      <c r="QGV25" s="22"/>
      <c r="QGW25" s="22"/>
      <c r="QGX25" s="23"/>
      <c r="QGY25" s="20"/>
      <c r="QGZ25" s="22"/>
      <c r="QHA25" s="22"/>
      <c r="QHB25" s="22"/>
      <c r="QHC25" s="22"/>
      <c r="QHD25" s="22"/>
      <c r="QHE25" s="23"/>
      <c r="QHF25" s="20"/>
      <c r="QHG25" s="22"/>
      <c r="QHH25" s="22"/>
      <c r="QHI25" s="22"/>
      <c r="QHJ25" s="22"/>
      <c r="QHK25" s="22"/>
      <c r="QHL25" s="23"/>
      <c r="QHM25" s="20"/>
      <c r="QHN25" s="22"/>
      <c r="QHO25" s="22"/>
      <c r="QHP25" s="22"/>
      <c r="QHQ25" s="22"/>
      <c r="QHR25" s="22"/>
      <c r="QHS25" s="23"/>
      <c r="QHT25" s="20"/>
      <c r="QHU25" s="22"/>
      <c r="QHV25" s="22"/>
      <c r="QHW25" s="22"/>
      <c r="QHX25" s="22"/>
      <c r="QHY25" s="22"/>
      <c r="QHZ25" s="23"/>
      <c r="QIA25" s="20"/>
      <c r="QIB25" s="22"/>
      <c r="QIC25" s="22"/>
      <c r="QID25" s="22"/>
      <c r="QIE25" s="22"/>
      <c r="QIF25" s="22"/>
      <c r="QIG25" s="23"/>
      <c r="QIH25" s="20"/>
      <c r="QII25" s="22"/>
      <c r="QIJ25" s="22"/>
      <c r="QIK25" s="22"/>
      <c r="QIL25" s="22"/>
      <c r="QIM25" s="22"/>
      <c r="QIN25" s="23"/>
      <c r="QIO25" s="20"/>
      <c r="QIP25" s="22"/>
      <c r="QIQ25" s="22"/>
      <c r="QIR25" s="22"/>
      <c r="QIS25" s="22"/>
      <c r="QIT25" s="22"/>
      <c r="QIU25" s="23"/>
      <c r="QIV25" s="20"/>
      <c r="QIW25" s="22"/>
      <c r="QIX25" s="22"/>
      <c r="QIY25" s="22"/>
      <c r="QIZ25" s="22"/>
      <c r="QJA25" s="22"/>
      <c r="QJB25" s="23"/>
      <c r="QJC25" s="20"/>
      <c r="QJD25" s="22"/>
      <c r="QJE25" s="22"/>
      <c r="QJF25" s="22"/>
      <c r="QJG25" s="22"/>
      <c r="QJH25" s="22"/>
      <c r="QJI25" s="23"/>
      <c r="QJJ25" s="20"/>
      <c r="QJK25" s="22"/>
      <c r="QJL25" s="22"/>
      <c r="QJM25" s="22"/>
      <c r="QJN25" s="22"/>
      <c r="QJO25" s="22"/>
      <c r="QJP25" s="23"/>
      <c r="QJQ25" s="20"/>
      <c r="QJR25" s="22"/>
      <c r="QJS25" s="22"/>
      <c r="QJT25" s="22"/>
      <c r="QJU25" s="22"/>
      <c r="QJV25" s="22"/>
      <c r="QJW25" s="23"/>
      <c r="QJX25" s="20"/>
      <c r="QJY25" s="22"/>
      <c r="QJZ25" s="22"/>
      <c r="QKA25" s="22"/>
      <c r="QKB25" s="22"/>
      <c r="QKC25" s="22"/>
      <c r="QKD25" s="23"/>
      <c r="QKE25" s="20"/>
      <c r="QKF25" s="22"/>
      <c r="QKG25" s="22"/>
      <c r="QKH25" s="22"/>
      <c r="QKI25" s="22"/>
      <c r="QKJ25" s="22"/>
      <c r="QKK25" s="23"/>
      <c r="QKL25" s="20"/>
      <c r="QKM25" s="22"/>
      <c r="QKN25" s="22"/>
      <c r="QKO25" s="22"/>
      <c r="QKP25" s="22"/>
      <c r="QKQ25" s="22"/>
      <c r="QKR25" s="23"/>
      <c r="QKS25" s="20"/>
      <c r="QKT25" s="22"/>
      <c r="QKU25" s="22"/>
      <c r="QKV25" s="22"/>
      <c r="QKW25" s="22"/>
      <c r="QKX25" s="22"/>
      <c r="QKY25" s="23"/>
      <c r="QKZ25" s="20"/>
      <c r="QLA25" s="22"/>
      <c r="QLB25" s="22"/>
      <c r="QLC25" s="22"/>
      <c r="QLD25" s="22"/>
      <c r="QLE25" s="22"/>
      <c r="QLF25" s="23"/>
      <c r="QLG25" s="20"/>
      <c r="QLH25" s="22"/>
      <c r="QLI25" s="22"/>
      <c r="QLJ25" s="22"/>
      <c r="QLK25" s="22"/>
      <c r="QLL25" s="22"/>
      <c r="QLM25" s="23"/>
      <c r="QLN25" s="20"/>
      <c r="QLO25" s="22"/>
      <c r="QLP25" s="22"/>
      <c r="QLQ25" s="22"/>
      <c r="QLR25" s="22"/>
      <c r="QLS25" s="22"/>
      <c r="QLT25" s="23"/>
      <c r="QLU25" s="20"/>
      <c r="QLV25" s="22"/>
      <c r="QLW25" s="22"/>
      <c r="QLX25" s="22"/>
      <c r="QLY25" s="22"/>
      <c r="QLZ25" s="22"/>
      <c r="QMA25" s="23"/>
      <c r="QMB25" s="20"/>
      <c r="QMC25" s="22"/>
      <c r="QMD25" s="22"/>
      <c r="QME25" s="22"/>
      <c r="QMF25" s="22"/>
      <c r="QMG25" s="22"/>
      <c r="QMH25" s="23"/>
      <c r="QMI25" s="20"/>
      <c r="QMJ25" s="22"/>
      <c r="QMK25" s="22"/>
      <c r="QML25" s="22"/>
      <c r="QMM25" s="22"/>
      <c r="QMN25" s="22"/>
      <c r="QMO25" s="23"/>
      <c r="QMP25" s="20"/>
      <c r="QMQ25" s="22"/>
      <c r="QMR25" s="22"/>
      <c r="QMS25" s="22"/>
      <c r="QMT25" s="22"/>
      <c r="QMU25" s="22"/>
      <c r="QMV25" s="23"/>
      <c r="QMW25" s="20"/>
      <c r="QMX25" s="22"/>
      <c r="QMY25" s="22"/>
      <c r="QMZ25" s="22"/>
      <c r="QNA25" s="22"/>
      <c r="QNB25" s="22"/>
      <c r="QNC25" s="23"/>
      <c r="QND25" s="20"/>
      <c r="QNE25" s="22"/>
      <c r="QNF25" s="22"/>
      <c r="QNG25" s="22"/>
      <c r="QNH25" s="22"/>
      <c r="QNI25" s="22"/>
      <c r="QNJ25" s="23"/>
      <c r="QNK25" s="20"/>
      <c r="QNL25" s="22"/>
      <c r="QNM25" s="22"/>
      <c r="QNN25" s="22"/>
      <c r="QNO25" s="22"/>
      <c r="QNP25" s="22"/>
      <c r="QNQ25" s="23"/>
      <c r="QNR25" s="20"/>
      <c r="QNS25" s="22"/>
      <c r="QNT25" s="22"/>
      <c r="QNU25" s="22"/>
      <c r="QNV25" s="22"/>
      <c r="QNW25" s="22"/>
      <c r="QNX25" s="23"/>
      <c r="QNY25" s="20"/>
      <c r="QNZ25" s="22"/>
      <c r="QOA25" s="22"/>
      <c r="QOB25" s="22"/>
      <c r="QOC25" s="22"/>
      <c r="QOD25" s="22"/>
      <c r="QOE25" s="23"/>
      <c r="QOF25" s="20"/>
      <c r="QOG25" s="22"/>
      <c r="QOH25" s="22"/>
      <c r="QOI25" s="22"/>
      <c r="QOJ25" s="22"/>
      <c r="QOK25" s="22"/>
      <c r="QOL25" s="23"/>
      <c r="QOM25" s="20"/>
      <c r="QON25" s="22"/>
      <c r="QOO25" s="22"/>
      <c r="QOP25" s="22"/>
      <c r="QOQ25" s="22"/>
      <c r="QOR25" s="22"/>
      <c r="QOS25" s="23"/>
      <c r="QOT25" s="20"/>
      <c r="QOU25" s="22"/>
      <c r="QOV25" s="22"/>
      <c r="QOW25" s="22"/>
      <c r="QOX25" s="22"/>
      <c r="QOY25" s="22"/>
      <c r="QOZ25" s="23"/>
      <c r="QPA25" s="20"/>
      <c r="QPB25" s="22"/>
      <c r="QPC25" s="22"/>
      <c r="QPD25" s="22"/>
      <c r="QPE25" s="22"/>
      <c r="QPF25" s="22"/>
      <c r="QPG25" s="23"/>
      <c r="QPH25" s="20"/>
      <c r="QPI25" s="22"/>
      <c r="QPJ25" s="22"/>
      <c r="QPK25" s="22"/>
      <c r="QPL25" s="22"/>
      <c r="QPM25" s="22"/>
      <c r="QPN25" s="23"/>
      <c r="QPO25" s="20"/>
      <c r="QPP25" s="22"/>
      <c r="QPQ25" s="22"/>
      <c r="QPR25" s="22"/>
      <c r="QPS25" s="22"/>
      <c r="QPT25" s="22"/>
      <c r="QPU25" s="23"/>
      <c r="QPV25" s="20"/>
      <c r="QPW25" s="22"/>
      <c r="QPX25" s="22"/>
      <c r="QPY25" s="22"/>
      <c r="QPZ25" s="22"/>
      <c r="QQA25" s="22"/>
      <c r="QQB25" s="23"/>
      <c r="QQC25" s="20"/>
      <c r="QQD25" s="22"/>
      <c r="QQE25" s="22"/>
      <c r="QQF25" s="22"/>
      <c r="QQG25" s="22"/>
      <c r="QQH25" s="22"/>
      <c r="QQI25" s="23"/>
      <c r="QQJ25" s="20"/>
      <c r="QQK25" s="22"/>
      <c r="QQL25" s="22"/>
      <c r="QQM25" s="22"/>
      <c r="QQN25" s="22"/>
      <c r="QQO25" s="22"/>
      <c r="QQP25" s="23"/>
      <c r="QQQ25" s="20"/>
      <c r="QQR25" s="22"/>
      <c r="QQS25" s="22"/>
      <c r="QQT25" s="22"/>
      <c r="QQU25" s="22"/>
      <c r="QQV25" s="22"/>
      <c r="QQW25" s="23"/>
      <c r="QQX25" s="20"/>
      <c r="QQY25" s="22"/>
      <c r="QQZ25" s="22"/>
      <c r="QRA25" s="22"/>
      <c r="QRB25" s="22"/>
      <c r="QRC25" s="22"/>
      <c r="QRD25" s="23"/>
      <c r="QRE25" s="20"/>
      <c r="QRF25" s="22"/>
      <c r="QRG25" s="22"/>
      <c r="QRH25" s="22"/>
      <c r="QRI25" s="22"/>
      <c r="QRJ25" s="22"/>
      <c r="QRK25" s="23"/>
      <c r="QRL25" s="20"/>
      <c r="QRM25" s="22"/>
      <c r="QRN25" s="22"/>
      <c r="QRO25" s="22"/>
      <c r="QRP25" s="22"/>
      <c r="QRQ25" s="22"/>
      <c r="QRR25" s="23"/>
      <c r="QRS25" s="20"/>
      <c r="QRT25" s="22"/>
      <c r="QRU25" s="22"/>
      <c r="QRV25" s="22"/>
      <c r="QRW25" s="22"/>
      <c r="QRX25" s="22"/>
      <c r="QRY25" s="23"/>
      <c r="QRZ25" s="20"/>
      <c r="QSA25" s="22"/>
      <c r="QSB25" s="22"/>
      <c r="QSC25" s="22"/>
      <c r="QSD25" s="22"/>
      <c r="QSE25" s="22"/>
      <c r="QSF25" s="23"/>
      <c r="QSG25" s="20"/>
      <c r="QSH25" s="22"/>
      <c r="QSI25" s="22"/>
      <c r="QSJ25" s="22"/>
      <c r="QSK25" s="22"/>
      <c r="QSL25" s="22"/>
      <c r="QSM25" s="23"/>
      <c r="QSN25" s="20"/>
      <c r="QSO25" s="22"/>
      <c r="QSP25" s="22"/>
      <c r="QSQ25" s="22"/>
      <c r="QSR25" s="22"/>
      <c r="QSS25" s="22"/>
      <c r="QST25" s="23"/>
      <c r="QSU25" s="20"/>
      <c r="QSV25" s="22"/>
      <c r="QSW25" s="22"/>
      <c r="QSX25" s="22"/>
      <c r="QSY25" s="22"/>
      <c r="QSZ25" s="22"/>
      <c r="QTA25" s="23"/>
      <c r="QTB25" s="20"/>
      <c r="QTC25" s="22"/>
      <c r="QTD25" s="22"/>
      <c r="QTE25" s="22"/>
      <c r="QTF25" s="22"/>
      <c r="QTG25" s="22"/>
      <c r="QTH25" s="23"/>
      <c r="QTI25" s="20"/>
      <c r="QTJ25" s="22"/>
      <c r="QTK25" s="22"/>
      <c r="QTL25" s="22"/>
      <c r="QTM25" s="22"/>
      <c r="QTN25" s="22"/>
      <c r="QTO25" s="23"/>
      <c r="QTP25" s="20"/>
      <c r="QTQ25" s="22"/>
      <c r="QTR25" s="22"/>
      <c r="QTS25" s="22"/>
      <c r="QTT25" s="22"/>
      <c r="QTU25" s="22"/>
      <c r="QTV25" s="23"/>
      <c r="QTW25" s="20"/>
      <c r="QTX25" s="22"/>
      <c r="QTY25" s="22"/>
      <c r="QTZ25" s="22"/>
      <c r="QUA25" s="22"/>
      <c r="QUB25" s="22"/>
      <c r="QUC25" s="23"/>
      <c r="QUD25" s="20"/>
      <c r="QUE25" s="22"/>
      <c r="QUF25" s="22"/>
      <c r="QUG25" s="22"/>
      <c r="QUH25" s="22"/>
      <c r="QUI25" s="22"/>
      <c r="QUJ25" s="23"/>
      <c r="QUK25" s="20"/>
      <c r="QUL25" s="22"/>
      <c r="QUM25" s="22"/>
      <c r="QUN25" s="22"/>
      <c r="QUO25" s="22"/>
      <c r="QUP25" s="22"/>
      <c r="QUQ25" s="23"/>
      <c r="QUR25" s="20"/>
      <c r="QUS25" s="22"/>
      <c r="QUT25" s="22"/>
      <c r="QUU25" s="22"/>
      <c r="QUV25" s="22"/>
      <c r="QUW25" s="22"/>
      <c r="QUX25" s="23"/>
      <c r="QUY25" s="20"/>
      <c r="QUZ25" s="22"/>
      <c r="QVA25" s="22"/>
      <c r="QVB25" s="22"/>
      <c r="QVC25" s="22"/>
      <c r="QVD25" s="22"/>
      <c r="QVE25" s="23"/>
      <c r="QVF25" s="20"/>
      <c r="QVG25" s="22"/>
      <c r="QVH25" s="22"/>
      <c r="QVI25" s="22"/>
      <c r="QVJ25" s="22"/>
      <c r="QVK25" s="22"/>
      <c r="QVL25" s="23"/>
      <c r="QVM25" s="20"/>
      <c r="QVN25" s="22"/>
      <c r="QVO25" s="22"/>
      <c r="QVP25" s="22"/>
      <c r="QVQ25" s="22"/>
      <c r="QVR25" s="22"/>
      <c r="QVS25" s="23"/>
      <c r="QVT25" s="20"/>
      <c r="QVU25" s="22"/>
      <c r="QVV25" s="22"/>
      <c r="QVW25" s="22"/>
      <c r="QVX25" s="22"/>
      <c r="QVY25" s="22"/>
      <c r="QVZ25" s="23"/>
      <c r="QWA25" s="20"/>
      <c r="QWB25" s="22"/>
      <c r="QWC25" s="22"/>
      <c r="QWD25" s="22"/>
      <c r="QWE25" s="22"/>
      <c r="QWF25" s="22"/>
      <c r="QWG25" s="23"/>
      <c r="QWH25" s="20"/>
      <c r="QWI25" s="22"/>
      <c r="QWJ25" s="22"/>
      <c r="QWK25" s="22"/>
      <c r="QWL25" s="22"/>
      <c r="QWM25" s="22"/>
      <c r="QWN25" s="23"/>
      <c r="QWO25" s="20"/>
      <c r="QWP25" s="22"/>
      <c r="QWQ25" s="22"/>
      <c r="QWR25" s="22"/>
      <c r="QWS25" s="22"/>
      <c r="QWT25" s="22"/>
      <c r="QWU25" s="23"/>
      <c r="QWV25" s="20"/>
      <c r="QWW25" s="22"/>
      <c r="QWX25" s="22"/>
      <c r="QWY25" s="22"/>
      <c r="QWZ25" s="22"/>
      <c r="QXA25" s="22"/>
      <c r="QXB25" s="23"/>
      <c r="QXC25" s="20"/>
      <c r="QXD25" s="22"/>
      <c r="QXE25" s="22"/>
      <c r="QXF25" s="22"/>
      <c r="QXG25" s="22"/>
      <c r="QXH25" s="22"/>
      <c r="QXI25" s="23"/>
      <c r="QXJ25" s="20"/>
      <c r="QXK25" s="22"/>
      <c r="QXL25" s="22"/>
      <c r="QXM25" s="22"/>
      <c r="QXN25" s="22"/>
      <c r="QXO25" s="22"/>
      <c r="QXP25" s="23"/>
      <c r="QXQ25" s="20"/>
      <c r="QXR25" s="22"/>
      <c r="QXS25" s="22"/>
      <c r="QXT25" s="22"/>
      <c r="QXU25" s="22"/>
      <c r="QXV25" s="22"/>
      <c r="QXW25" s="23"/>
      <c r="QXX25" s="20"/>
      <c r="QXY25" s="22"/>
      <c r="QXZ25" s="22"/>
      <c r="QYA25" s="22"/>
      <c r="QYB25" s="22"/>
      <c r="QYC25" s="22"/>
      <c r="QYD25" s="23"/>
      <c r="QYE25" s="20"/>
      <c r="QYF25" s="22"/>
      <c r="QYG25" s="22"/>
      <c r="QYH25" s="22"/>
      <c r="QYI25" s="22"/>
      <c r="QYJ25" s="22"/>
      <c r="QYK25" s="23"/>
      <c r="QYL25" s="20"/>
      <c r="QYM25" s="22"/>
      <c r="QYN25" s="22"/>
      <c r="QYO25" s="22"/>
      <c r="QYP25" s="22"/>
      <c r="QYQ25" s="22"/>
      <c r="QYR25" s="23"/>
      <c r="QYS25" s="20"/>
      <c r="QYT25" s="22"/>
      <c r="QYU25" s="22"/>
      <c r="QYV25" s="22"/>
      <c r="QYW25" s="22"/>
      <c r="QYX25" s="22"/>
      <c r="QYY25" s="23"/>
      <c r="QYZ25" s="20"/>
      <c r="QZA25" s="22"/>
      <c r="QZB25" s="22"/>
      <c r="QZC25" s="22"/>
      <c r="QZD25" s="22"/>
      <c r="QZE25" s="22"/>
      <c r="QZF25" s="23"/>
      <c r="QZG25" s="20"/>
      <c r="QZH25" s="22"/>
      <c r="QZI25" s="22"/>
      <c r="QZJ25" s="22"/>
      <c r="QZK25" s="22"/>
      <c r="QZL25" s="22"/>
      <c r="QZM25" s="23"/>
      <c r="QZN25" s="20"/>
      <c r="QZO25" s="22"/>
      <c r="QZP25" s="22"/>
      <c r="QZQ25" s="22"/>
      <c r="QZR25" s="22"/>
      <c r="QZS25" s="22"/>
      <c r="QZT25" s="23"/>
      <c r="QZU25" s="20"/>
      <c r="QZV25" s="22"/>
      <c r="QZW25" s="22"/>
      <c r="QZX25" s="22"/>
      <c r="QZY25" s="22"/>
      <c r="QZZ25" s="22"/>
      <c r="RAA25" s="23"/>
      <c r="RAB25" s="20"/>
      <c r="RAC25" s="22"/>
      <c r="RAD25" s="22"/>
      <c r="RAE25" s="22"/>
      <c r="RAF25" s="22"/>
      <c r="RAG25" s="22"/>
      <c r="RAH25" s="23"/>
      <c r="RAI25" s="20"/>
      <c r="RAJ25" s="22"/>
      <c r="RAK25" s="22"/>
      <c r="RAL25" s="22"/>
      <c r="RAM25" s="22"/>
      <c r="RAN25" s="22"/>
      <c r="RAO25" s="23"/>
      <c r="RAP25" s="20"/>
      <c r="RAQ25" s="22"/>
      <c r="RAR25" s="22"/>
      <c r="RAS25" s="22"/>
      <c r="RAT25" s="22"/>
      <c r="RAU25" s="22"/>
      <c r="RAV25" s="23"/>
      <c r="RAW25" s="20"/>
      <c r="RAX25" s="22"/>
      <c r="RAY25" s="22"/>
      <c r="RAZ25" s="22"/>
      <c r="RBA25" s="22"/>
      <c r="RBB25" s="22"/>
      <c r="RBC25" s="23"/>
      <c r="RBD25" s="20"/>
      <c r="RBE25" s="22"/>
      <c r="RBF25" s="22"/>
      <c r="RBG25" s="22"/>
      <c r="RBH25" s="22"/>
      <c r="RBI25" s="22"/>
      <c r="RBJ25" s="23"/>
      <c r="RBK25" s="20"/>
      <c r="RBL25" s="22"/>
      <c r="RBM25" s="22"/>
      <c r="RBN25" s="22"/>
      <c r="RBO25" s="22"/>
      <c r="RBP25" s="22"/>
      <c r="RBQ25" s="23"/>
      <c r="RBR25" s="20"/>
      <c r="RBS25" s="22"/>
      <c r="RBT25" s="22"/>
      <c r="RBU25" s="22"/>
      <c r="RBV25" s="22"/>
      <c r="RBW25" s="22"/>
      <c r="RBX25" s="23"/>
      <c r="RBY25" s="20"/>
      <c r="RBZ25" s="22"/>
      <c r="RCA25" s="22"/>
      <c r="RCB25" s="22"/>
      <c r="RCC25" s="22"/>
      <c r="RCD25" s="22"/>
      <c r="RCE25" s="23"/>
      <c r="RCF25" s="20"/>
      <c r="RCG25" s="22"/>
      <c r="RCH25" s="22"/>
      <c r="RCI25" s="22"/>
      <c r="RCJ25" s="22"/>
      <c r="RCK25" s="22"/>
      <c r="RCL25" s="23"/>
      <c r="RCM25" s="20"/>
      <c r="RCN25" s="22"/>
      <c r="RCO25" s="22"/>
      <c r="RCP25" s="22"/>
      <c r="RCQ25" s="22"/>
      <c r="RCR25" s="22"/>
      <c r="RCS25" s="23"/>
      <c r="RCT25" s="20"/>
      <c r="RCU25" s="22"/>
      <c r="RCV25" s="22"/>
      <c r="RCW25" s="22"/>
      <c r="RCX25" s="22"/>
      <c r="RCY25" s="22"/>
      <c r="RCZ25" s="23"/>
      <c r="RDA25" s="20"/>
      <c r="RDB25" s="22"/>
      <c r="RDC25" s="22"/>
      <c r="RDD25" s="22"/>
      <c r="RDE25" s="22"/>
      <c r="RDF25" s="22"/>
      <c r="RDG25" s="23"/>
      <c r="RDH25" s="20"/>
      <c r="RDI25" s="22"/>
      <c r="RDJ25" s="22"/>
      <c r="RDK25" s="22"/>
      <c r="RDL25" s="22"/>
      <c r="RDM25" s="22"/>
      <c r="RDN25" s="23"/>
      <c r="RDO25" s="20"/>
      <c r="RDP25" s="22"/>
      <c r="RDQ25" s="22"/>
      <c r="RDR25" s="22"/>
      <c r="RDS25" s="22"/>
      <c r="RDT25" s="22"/>
      <c r="RDU25" s="23"/>
      <c r="RDV25" s="20"/>
      <c r="RDW25" s="22"/>
      <c r="RDX25" s="22"/>
      <c r="RDY25" s="22"/>
      <c r="RDZ25" s="22"/>
      <c r="REA25" s="22"/>
      <c r="REB25" s="23"/>
      <c r="REC25" s="20"/>
      <c r="RED25" s="22"/>
      <c r="REE25" s="22"/>
      <c r="REF25" s="22"/>
      <c r="REG25" s="22"/>
      <c r="REH25" s="22"/>
      <c r="REI25" s="23"/>
      <c r="REJ25" s="20"/>
      <c r="REK25" s="22"/>
      <c r="REL25" s="22"/>
      <c r="REM25" s="22"/>
      <c r="REN25" s="22"/>
      <c r="REO25" s="22"/>
      <c r="REP25" s="23"/>
      <c r="REQ25" s="20"/>
      <c r="RER25" s="22"/>
      <c r="RES25" s="22"/>
      <c r="RET25" s="22"/>
      <c r="REU25" s="22"/>
      <c r="REV25" s="22"/>
      <c r="REW25" s="23"/>
      <c r="REX25" s="20"/>
      <c r="REY25" s="22"/>
      <c r="REZ25" s="22"/>
      <c r="RFA25" s="22"/>
      <c r="RFB25" s="22"/>
      <c r="RFC25" s="22"/>
      <c r="RFD25" s="23"/>
      <c r="RFE25" s="20"/>
      <c r="RFF25" s="22"/>
      <c r="RFG25" s="22"/>
      <c r="RFH25" s="22"/>
      <c r="RFI25" s="22"/>
      <c r="RFJ25" s="22"/>
      <c r="RFK25" s="23"/>
      <c r="RFL25" s="20"/>
      <c r="RFM25" s="22"/>
      <c r="RFN25" s="22"/>
      <c r="RFO25" s="22"/>
      <c r="RFP25" s="22"/>
      <c r="RFQ25" s="22"/>
      <c r="RFR25" s="23"/>
      <c r="RFS25" s="20"/>
      <c r="RFT25" s="22"/>
      <c r="RFU25" s="22"/>
      <c r="RFV25" s="22"/>
      <c r="RFW25" s="22"/>
      <c r="RFX25" s="22"/>
      <c r="RFY25" s="23"/>
      <c r="RFZ25" s="20"/>
      <c r="RGA25" s="22"/>
      <c r="RGB25" s="22"/>
      <c r="RGC25" s="22"/>
      <c r="RGD25" s="22"/>
      <c r="RGE25" s="22"/>
      <c r="RGF25" s="23"/>
      <c r="RGG25" s="20"/>
      <c r="RGH25" s="22"/>
      <c r="RGI25" s="22"/>
      <c r="RGJ25" s="22"/>
      <c r="RGK25" s="22"/>
      <c r="RGL25" s="22"/>
      <c r="RGM25" s="23"/>
      <c r="RGN25" s="20"/>
      <c r="RGO25" s="22"/>
      <c r="RGP25" s="22"/>
      <c r="RGQ25" s="22"/>
      <c r="RGR25" s="22"/>
      <c r="RGS25" s="22"/>
      <c r="RGT25" s="23"/>
      <c r="RGU25" s="20"/>
      <c r="RGV25" s="22"/>
      <c r="RGW25" s="22"/>
      <c r="RGX25" s="22"/>
      <c r="RGY25" s="22"/>
      <c r="RGZ25" s="22"/>
      <c r="RHA25" s="23"/>
      <c r="RHB25" s="20"/>
      <c r="RHC25" s="22"/>
      <c r="RHD25" s="22"/>
      <c r="RHE25" s="22"/>
      <c r="RHF25" s="22"/>
      <c r="RHG25" s="22"/>
      <c r="RHH25" s="23"/>
      <c r="RHI25" s="20"/>
      <c r="RHJ25" s="22"/>
      <c r="RHK25" s="22"/>
      <c r="RHL25" s="22"/>
      <c r="RHM25" s="22"/>
      <c r="RHN25" s="22"/>
      <c r="RHO25" s="23"/>
      <c r="RHP25" s="20"/>
      <c r="RHQ25" s="22"/>
      <c r="RHR25" s="22"/>
      <c r="RHS25" s="22"/>
      <c r="RHT25" s="22"/>
      <c r="RHU25" s="22"/>
      <c r="RHV25" s="23"/>
      <c r="RHW25" s="20"/>
      <c r="RHX25" s="22"/>
      <c r="RHY25" s="22"/>
      <c r="RHZ25" s="22"/>
      <c r="RIA25" s="22"/>
      <c r="RIB25" s="22"/>
      <c r="RIC25" s="23"/>
      <c r="RID25" s="20"/>
      <c r="RIE25" s="22"/>
      <c r="RIF25" s="22"/>
      <c r="RIG25" s="22"/>
      <c r="RIH25" s="22"/>
      <c r="RII25" s="22"/>
      <c r="RIJ25" s="23"/>
      <c r="RIK25" s="20"/>
      <c r="RIL25" s="22"/>
      <c r="RIM25" s="22"/>
      <c r="RIN25" s="22"/>
      <c r="RIO25" s="22"/>
      <c r="RIP25" s="22"/>
      <c r="RIQ25" s="23"/>
      <c r="RIR25" s="20"/>
      <c r="RIS25" s="22"/>
      <c r="RIT25" s="22"/>
      <c r="RIU25" s="22"/>
      <c r="RIV25" s="22"/>
      <c r="RIW25" s="22"/>
      <c r="RIX25" s="23"/>
      <c r="RIY25" s="20"/>
      <c r="RIZ25" s="22"/>
      <c r="RJA25" s="22"/>
      <c r="RJB25" s="22"/>
      <c r="RJC25" s="22"/>
      <c r="RJD25" s="22"/>
      <c r="RJE25" s="23"/>
      <c r="RJF25" s="20"/>
      <c r="RJG25" s="22"/>
      <c r="RJH25" s="22"/>
      <c r="RJI25" s="22"/>
      <c r="RJJ25" s="22"/>
      <c r="RJK25" s="22"/>
      <c r="RJL25" s="23"/>
      <c r="RJM25" s="20"/>
      <c r="RJN25" s="22"/>
      <c r="RJO25" s="22"/>
      <c r="RJP25" s="22"/>
      <c r="RJQ25" s="22"/>
      <c r="RJR25" s="22"/>
      <c r="RJS25" s="23"/>
      <c r="RJT25" s="20"/>
      <c r="RJU25" s="22"/>
      <c r="RJV25" s="22"/>
      <c r="RJW25" s="22"/>
      <c r="RJX25" s="22"/>
      <c r="RJY25" s="22"/>
      <c r="RJZ25" s="23"/>
      <c r="RKA25" s="20"/>
      <c r="RKB25" s="22"/>
      <c r="RKC25" s="22"/>
      <c r="RKD25" s="22"/>
      <c r="RKE25" s="22"/>
      <c r="RKF25" s="22"/>
      <c r="RKG25" s="23"/>
      <c r="RKH25" s="20"/>
      <c r="RKI25" s="22"/>
      <c r="RKJ25" s="22"/>
      <c r="RKK25" s="22"/>
      <c r="RKL25" s="22"/>
      <c r="RKM25" s="22"/>
      <c r="RKN25" s="23"/>
      <c r="RKO25" s="20"/>
      <c r="RKP25" s="22"/>
      <c r="RKQ25" s="22"/>
      <c r="RKR25" s="22"/>
      <c r="RKS25" s="22"/>
      <c r="RKT25" s="22"/>
      <c r="RKU25" s="23"/>
      <c r="RKV25" s="20"/>
      <c r="RKW25" s="22"/>
      <c r="RKX25" s="22"/>
      <c r="RKY25" s="22"/>
      <c r="RKZ25" s="22"/>
      <c r="RLA25" s="22"/>
      <c r="RLB25" s="23"/>
      <c r="RLC25" s="20"/>
      <c r="RLD25" s="22"/>
      <c r="RLE25" s="22"/>
      <c r="RLF25" s="22"/>
      <c r="RLG25" s="22"/>
      <c r="RLH25" s="22"/>
      <c r="RLI25" s="23"/>
      <c r="RLJ25" s="20"/>
      <c r="RLK25" s="22"/>
      <c r="RLL25" s="22"/>
      <c r="RLM25" s="22"/>
      <c r="RLN25" s="22"/>
      <c r="RLO25" s="22"/>
      <c r="RLP25" s="23"/>
      <c r="RLQ25" s="20"/>
      <c r="RLR25" s="22"/>
      <c r="RLS25" s="22"/>
      <c r="RLT25" s="22"/>
      <c r="RLU25" s="22"/>
      <c r="RLV25" s="22"/>
      <c r="RLW25" s="23"/>
      <c r="RLX25" s="20"/>
      <c r="RLY25" s="22"/>
      <c r="RLZ25" s="22"/>
      <c r="RMA25" s="22"/>
      <c r="RMB25" s="22"/>
      <c r="RMC25" s="22"/>
      <c r="RMD25" s="23"/>
      <c r="RME25" s="20"/>
      <c r="RMF25" s="22"/>
      <c r="RMG25" s="22"/>
      <c r="RMH25" s="22"/>
      <c r="RMI25" s="22"/>
      <c r="RMJ25" s="22"/>
      <c r="RMK25" s="23"/>
      <c r="RML25" s="20"/>
      <c r="RMM25" s="22"/>
      <c r="RMN25" s="22"/>
      <c r="RMO25" s="22"/>
      <c r="RMP25" s="22"/>
      <c r="RMQ25" s="22"/>
      <c r="RMR25" s="23"/>
      <c r="RMS25" s="20"/>
      <c r="RMT25" s="22"/>
      <c r="RMU25" s="22"/>
      <c r="RMV25" s="22"/>
      <c r="RMW25" s="22"/>
      <c r="RMX25" s="22"/>
      <c r="RMY25" s="23"/>
      <c r="RMZ25" s="20"/>
      <c r="RNA25" s="22"/>
      <c r="RNB25" s="22"/>
      <c r="RNC25" s="22"/>
      <c r="RND25" s="22"/>
      <c r="RNE25" s="22"/>
      <c r="RNF25" s="23"/>
      <c r="RNG25" s="20"/>
      <c r="RNH25" s="22"/>
      <c r="RNI25" s="22"/>
      <c r="RNJ25" s="22"/>
      <c r="RNK25" s="22"/>
      <c r="RNL25" s="22"/>
      <c r="RNM25" s="23"/>
      <c r="RNN25" s="20"/>
      <c r="RNO25" s="22"/>
      <c r="RNP25" s="22"/>
      <c r="RNQ25" s="22"/>
      <c r="RNR25" s="22"/>
      <c r="RNS25" s="22"/>
      <c r="RNT25" s="23"/>
      <c r="RNU25" s="20"/>
      <c r="RNV25" s="22"/>
      <c r="RNW25" s="22"/>
      <c r="RNX25" s="22"/>
      <c r="RNY25" s="22"/>
      <c r="RNZ25" s="22"/>
      <c r="ROA25" s="23"/>
      <c r="ROB25" s="20"/>
      <c r="ROC25" s="22"/>
      <c r="ROD25" s="22"/>
      <c r="ROE25" s="22"/>
      <c r="ROF25" s="22"/>
      <c r="ROG25" s="22"/>
      <c r="ROH25" s="23"/>
      <c r="ROI25" s="20"/>
      <c r="ROJ25" s="22"/>
      <c r="ROK25" s="22"/>
      <c r="ROL25" s="22"/>
      <c r="ROM25" s="22"/>
      <c r="RON25" s="22"/>
      <c r="ROO25" s="23"/>
      <c r="ROP25" s="20"/>
      <c r="ROQ25" s="22"/>
      <c r="ROR25" s="22"/>
      <c r="ROS25" s="22"/>
      <c r="ROT25" s="22"/>
      <c r="ROU25" s="22"/>
      <c r="ROV25" s="23"/>
      <c r="ROW25" s="20"/>
      <c r="ROX25" s="22"/>
      <c r="ROY25" s="22"/>
      <c r="ROZ25" s="22"/>
      <c r="RPA25" s="22"/>
      <c r="RPB25" s="22"/>
      <c r="RPC25" s="23"/>
      <c r="RPD25" s="20"/>
      <c r="RPE25" s="22"/>
      <c r="RPF25" s="22"/>
      <c r="RPG25" s="22"/>
      <c r="RPH25" s="22"/>
      <c r="RPI25" s="22"/>
      <c r="RPJ25" s="23"/>
      <c r="RPK25" s="20"/>
      <c r="RPL25" s="22"/>
      <c r="RPM25" s="22"/>
      <c r="RPN25" s="22"/>
      <c r="RPO25" s="22"/>
      <c r="RPP25" s="22"/>
      <c r="RPQ25" s="23"/>
      <c r="RPR25" s="20"/>
      <c r="RPS25" s="22"/>
      <c r="RPT25" s="22"/>
      <c r="RPU25" s="22"/>
      <c r="RPV25" s="22"/>
      <c r="RPW25" s="22"/>
      <c r="RPX25" s="23"/>
      <c r="RPY25" s="20"/>
      <c r="RPZ25" s="22"/>
      <c r="RQA25" s="22"/>
      <c r="RQB25" s="22"/>
      <c r="RQC25" s="22"/>
      <c r="RQD25" s="22"/>
      <c r="RQE25" s="23"/>
      <c r="RQF25" s="20"/>
      <c r="RQG25" s="22"/>
      <c r="RQH25" s="22"/>
      <c r="RQI25" s="22"/>
      <c r="RQJ25" s="22"/>
      <c r="RQK25" s="22"/>
      <c r="RQL25" s="23"/>
      <c r="RQM25" s="20"/>
      <c r="RQN25" s="22"/>
      <c r="RQO25" s="22"/>
      <c r="RQP25" s="22"/>
      <c r="RQQ25" s="22"/>
      <c r="RQR25" s="22"/>
      <c r="RQS25" s="23"/>
      <c r="RQT25" s="20"/>
      <c r="RQU25" s="22"/>
      <c r="RQV25" s="22"/>
      <c r="RQW25" s="22"/>
      <c r="RQX25" s="22"/>
      <c r="RQY25" s="22"/>
      <c r="RQZ25" s="23"/>
      <c r="RRA25" s="20"/>
      <c r="RRB25" s="22"/>
      <c r="RRC25" s="22"/>
      <c r="RRD25" s="22"/>
      <c r="RRE25" s="22"/>
      <c r="RRF25" s="22"/>
      <c r="RRG25" s="23"/>
      <c r="RRH25" s="20"/>
      <c r="RRI25" s="22"/>
      <c r="RRJ25" s="22"/>
      <c r="RRK25" s="22"/>
      <c r="RRL25" s="22"/>
      <c r="RRM25" s="22"/>
      <c r="RRN25" s="23"/>
      <c r="RRO25" s="20"/>
      <c r="RRP25" s="22"/>
      <c r="RRQ25" s="22"/>
      <c r="RRR25" s="22"/>
      <c r="RRS25" s="22"/>
      <c r="RRT25" s="22"/>
      <c r="RRU25" s="23"/>
      <c r="RRV25" s="20"/>
      <c r="RRW25" s="22"/>
      <c r="RRX25" s="22"/>
      <c r="RRY25" s="22"/>
      <c r="RRZ25" s="22"/>
      <c r="RSA25" s="22"/>
      <c r="RSB25" s="23"/>
      <c r="RSC25" s="20"/>
      <c r="RSD25" s="22"/>
      <c r="RSE25" s="22"/>
      <c r="RSF25" s="22"/>
      <c r="RSG25" s="22"/>
      <c r="RSH25" s="22"/>
      <c r="RSI25" s="23"/>
      <c r="RSJ25" s="20"/>
      <c r="RSK25" s="22"/>
      <c r="RSL25" s="22"/>
      <c r="RSM25" s="22"/>
      <c r="RSN25" s="22"/>
      <c r="RSO25" s="22"/>
      <c r="RSP25" s="23"/>
      <c r="RSQ25" s="20"/>
      <c r="RSR25" s="22"/>
      <c r="RSS25" s="22"/>
      <c r="RST25" s="22"/>
      <c r="RSU25" s="22"/>
      <c r="RSV25" s="22"/>
      <c r="RSW25" s="23"/>
      <c r="RSX25" s="20"/>
      <c r="RSY25" s="22"/>
      <c r="RSZ25" s="22"/>
      <c r="RTA25" s="22"/>
      <c r="RTB25" s="22"/>
      <c r="RTC25" s="22"/>
      <c r="RTD25" s="23"/>
      <c r="RTE25" s="20"/>
      <c r="RTF25" s="22"/>
      <c r="RTG25" s="22"/>
      <c r="RTH25" s="22"/>
      <c r="RTI25" s="22"/>
      <c r="RTJ25" s="22"/>
      <c r="RTK25" s="23"/>
      <c r="RTL25" s="20"/>
      <c r="RTM25" s="22"/>
      <c r="RTN25" s="22"/>
      <c r="RTO25" s="22"/>
      <c r="RTP25" s="22"/>
      <c r="RTQ25" s="22"/>
      <c r="RTR25" s="23"/>
      <c r="RTS25" s="20"/>
      <c r="RTT25" s="22"/>
      <c r="RTU25" s="22"/>
      <c r="RTV25" s="22"/>
      <c r="RTW25" s="22"/>
      <c r="RTX25" s="22"/>
      <c r="RTY25" s="23"/>
      <c r="RTZ25" s="20"/>
      <c r="RUA25" s="22"/>
      <c r="RUB25" s="22"/>
      <c r="RUC25" s="22"/>
      <c r="RUD25" s="22"/>
      <c r="RUE25" s="22"/>
      <c r="RUF25" s="23"/>
      <c r="RUG25" s="20"/>
      <c r="RUH25" s="22"/>
      <c r="RUI25" s="22"/>
      <c r="RUJ25" s="22"/>
      <c r="RUK25" s="22"/>
      <c r="RUL25" s="22"/>
      <c r="RUM25" s="23"/>
      <c r="RUN25" s="20"/>
      <c r="RUO25" s="22"/>
      <c r="RUP25" s="22"/>
      <c r="RUQ25" s="22"/>
      <c r="RUR25" s="22"/>
      <c r="RUS25" s="22"/>
      <c r="RUT25" s="23"/>
      <c r="RUU25" s="20"/>
      <c r="RUV25" s="22"/>
      <c r="RUW25" s="22"/>
      <c r="RUX25" s="22"/>
      <c r="RUY25" s="22"/>
      <c r="RUZ25" s="22"/>
      <c r="RVA25" s="23"/>
      <c r="RVB25" s="20"/>
      <c r="RVC25" s="22"/>
      <c r="RVD25" s="22"/>
      <c r="RVE25" s="22"/>
      <c r="RVF25" s="22"/>
      <c r="RVG25" s="22"/>
      <c r="RVH25" s="23"/>
      <c r="RVI25" s="20"/>
      <c r="RVJ25" s="22"/>
      <c r="RVK25" s="22"/>
      <c r="RVL25" s="22"/>
      <c r="RVM25" s="22"/>
      <c r="RVN25" s="22"/>
      <c r="RVO25" s="23"/>
      <c r="RVP25" s="20"/>
      <c r="RVQ25" s="22"/>
      <c r="RVR25" s="22"/>
      <c r="RVS25" s="22"/>
      <c r="RVT25" s="22"/>
      <c r="RVU25" s="22"/>
      <c r="RVV25" s="23"/>
      <c r="RVW25" s="20"/>
      <c r="RVX25" s="22"/>
      <c r="RVY25" s="22"/>
      <c r="RVZ25" s="22"/>
      <c r="RWA25" s="22"/>
      <c r="RWB25" s="22"/>
      <c r="RWC25" s="23"/>
      <c r="RWD25" s="20"/>
      <c r="RWE25" s="22"/>
      <c r="RWF25" s="22"/>
      <c r="RWG25" s="22"/>
      <c r="RWH25" s="22"/>
      <c r="RWI25" s="22"/>
      <c r="RWJ25" s="23"/>
      <c r="RWK25" s="20"/>
      <c r="RWL25" s="22"/>
      <c r="RWM25" s="22"/>
      <c r="RWN25" s="22"/>
      <c r="RWO25" s="22"/>
      <c r="RWP25" s="22"/>
      <c r="RWQ25" s="23"/>
      <c r="RWR25" s="20"/>
      <c r="RWS25" s="22"/>
      <c r="RWT25" s="22"/>
      <c r="RWU25" s="22"/>
      <c r="RWV25" s="22"/>
      <c r="RWW25" s="22"/>
      <c r="RWX25" s="23"/>
      <c r="RWY25" s="20"/>
      <c r="RWZ25" s="22"/>
      <c r="RXA25" s="22"/>
      <c r="RXB25" s="22"/>
      <c r="RXC25" s="22"/>
      <c r="RXD25" s="22"/>
      <c r="RXE25" s="23"/>
      <c r="RXF25" s="20"/>
      <c r="RXG25" s="22"/>
      <c r="RXH25" s="22"/>
      <c r="RXI25" s="22"/>
      <c r="RXJ25" s="22"/>
      <c r="RXK25" s="22"/>
      <c r="RXL25" s="23"/>
      <c r="RXM25" s="20"/>
      <c r="RXN25" s="22"/>
      <c r="RXO25" s="22"/>
      <c r="RXP25" s="22"/>
      <c r="RXQ25" s="22"/>
      <c r="RXR25" s="22"/>
      <c r="RXS25" s="23"/>
      <c r="RXT25" s="20"/>
      <c r="RXU25" s="22"/>
      <c r="RXV25" s="22"/>
      <c r="RXW25" s="22"/>
      <c r="RXX25" s="22"/>
      <c r="RXY25" s="22"/>
      <c r="RXZ25" s="23"/>
      <c r="RYA25" s="20"/>
      <c r="RYB25" s="22"/>
      <c r="RYC25" s="22"/>
      <c r="RYD25" s="22"/>
      <c r="RYE25" s="22"/>
      <c r="RYF25" s="22"/>
      <c r="RYG25" s="23"/>
      <c r="RYH25" s="20"/>
      <c r="RYI25" s="22"/>
      <c r="RYJ25" s="22"/>
      <c r="RYK25" s="22"/>
      <c r="RYL25" s="22"/>
      <c r="RYM25" s="22"/>
      <c r="RYN25" s="23"/>
      <c r="RYO25" s="20"/>
      <c r="RYP25" s="22"/>
      <c r="RYQ25" s="22"/>
      <c r="RYR25" s="22"/>
      <c r="RYS25" s="22"/>
      <c r="RYT25" s="22"/>
      <c r="RYU25" s="23"/>
      <c r="RYV25" s="20"/>
      <c r="RYW25" s="22"/>
      <c r="RYX25" s="22"/>
      <c r="RYY25" s="22"/>
      <c r="RYZ25" s="22"/>
      <c r="RZA25" s="22"/>
      <c r="RZB25" s="23"/>
      <c r="RZC25" s="20"/>
      <c r="RZD25" s="22"/>
      <c r="RZE25" s="22"/>
      <c r="RZF25" s="22"/>
      <c r="RZG25" s="22"/>
      <c r="RZH25" s="22"/>
      <c r="RZI25" s="23"/>
      <c r="RZJ25" s="20"/>
      <c r="RZK25" s="22"/>
      <c r="RZL25" s="22"/>
      <c r="RZM25" s="22"/>
      <c r="RZN25" s="22"/>
      <c r="RZO25" s="22"/>
      <c r="RZP25" s="23"/>
      <c r="RZQ25" s="20"/>
      <c r="RZR25" s="22"/>
      <c r="RZS25" s="22"/>
      <c r="RZT25" s="22"/>
      <c r="RZU25" s="22"/>
      <c r="RZV25" s="22"/>
      <c r="RZW25" s="23"/>
      <c r="RZX25" s="20"/>
      <c r="RZY25" s="22"/>
      <c r="RZZ25" s="22"/>
      <c r="SAA25" s="22"/>
      <c r="SAB25" s="22"/>
      <c r="SAC25" s="22"/>
      <c r="SAD25" s="23"/>
      <c r="SAE25" s="20"/>
      <c r="SAF25" s="22"/>
      <c r="SAG25" s="22"/>
      <c r="SAH25" s="22"/>
      <c r="SAI25" s="22"/>
      <c r="SAJ25" s="22"/>
      <c r="SAK25" s="23"/>
      <c r="SAL25" s="20"/>
      <c r="SAM25" s="22"/>
      <c r="SAN25" s="22"/>
      <c r="SAO25" s="22"/>
      <c r="SAP25" s="22"/>
      <c r="SAQ25" s="22"/>
      <c r="SAR25" s="23"/>
      <c r="SAS25" s="20"/>
      <c r="SAT25" s="22"/>
      <c r="SAU25" s="22"/>
      <c r="SAV25" s="22"/>
      <c r="SAW25" s="22"/>
      <c r="SAX25" s="22"/>
      <c r="SAY25" s="23"/>
      <c r="SAZ25" s="20"/>
      <c r="SBA25" s="22"/>
      <c r="SBB25" s="22"/>
      <c r="SBC25" s="22"/>
      <c r="SBD25" s="22"/>
      <c r="SBE25" s="22"/>
      <c r="SBF25" s="23"/>
      <c r="SBG25" s="20"/>
      <c r="SBH25" s="22"/>
      <c r="SBI25" s="22"/>
      <c r="SBJ25" s="22"/>
      <c r="SBK25" s="22"/>
      <c r="SBL25" s="22"/>
      <c r="SBM25" s="23"/>
      <c r="SBN25" s="20"/>
      <c r="SBO25" s="22"/>
      <c r="SBP25" s="22"/>
      <c r="SBQ25" s="22"/>
      <c r="SBR25" s="22"/>
      <c r="SBS25" s="22"/>
      <c r="SBT25" s="23"/>
      <c r="SBU25" s="20"/>
      <c r="SBV25" s="22"/>
      <c r="SBW25" s="22"/>
      <c r="SBX25" s="22"/>
      <c r="SBY25" s="22"/>
      <c r="SBZ25" s="22"/>
      <c r="SCA25" s="23"/>
      <c r="SCB25" s="20"/>
      <c r="SCC25" s="22"/>
      <c r="SCD25" s="22"/>
      <c r="SCE25" s="22"/>
      <c r="SCF25" s="22"/>
      <c r="SCG25" s="22"/>
      <c r="SCH25" s="23"/>
      <c r="SCI25" s="20"/>
      <c r="SCJ25" s="22"/>
      <c r="SCK25" s="22"/>
      <c r="SCL25" s="22"/>
      <c r="SCM25" s="22"/>
      <c r="SCN25" s="22"/>
      <c r="SCO25" s="23"/>
      <c r="SCP25" s="20"/>
      <c r="SCQ25" s="22"/>
      <c r="SCR25" s="22"/>
      <c r="SCS25" s="22"/>
      <c r="SCT25" s="22"/>
      <c r="SCU25" s="22"/>
      <c r="SCV25" s="23"/>
      <c r="SCW25" s="20"/>
      <c r="SCX25" s="22"/>
      <c r="SCY25" s="22"/>
      <c r="SCZ25" s="22"/>
      <c r="SDA25" s="22"/>
      <c r="SDB25" s="22"/>
      <c r="SDC25" s="23"/>
      <c r="SDD25" s="20"/>
      <c r="SDE25" s="22"/>
      <c r="SDF25" s="22"/>
      <c r="SDG25" s="22"/>
      <c r="SDH25" s="22"/>
      <c r="SDI25" s="22"/>
      <c r="SDJ25" s="23"/>
      <c r="SDK25" s="20"/>
      <c r="SDL25" s="22"/>
      <c r="SDM25" s="22"/>
      <c r="SDN25" s="22"/>
      <c r="SDO25" s="22"/>
      <c r="SDP25" s="22"/>
      <c r="SDQ25" s="23"/>
      <c r="SDR25" s="20"/>
      <c r="SDS25" s="22"/>
      <c r="SDT25" s="22"/>
      <c r="SDU25" s="22"/>
      <c r="SDV25" s="22"/>
      <c r="SDW25" s="22"/>
      <c r="SDX25" s="23"/>
      <c r="SDY25" s="20"/>
      <c r="SDZ25" s="22"/>
      <c r="SEA25" s="22"/>
      <c r="SEB25" s="22"/>
      <c r="SEC25" s="22"/>
      <c r="SED25" s="22"/>
      <c r="SEE25" s="23"/>
      <c r="SEF25" s="20"/>
      <c r="SEG25" s="22"/>
      <c r="SEH25" s="22"/>
      <c r="SEI25" s="22"/>
      <c r="SEJ25" s="22"/>
      <c r="SEK25" s="22"/>
      <c r="SEL25" s="23"/>
      <c r="SEM25" s="20"/>
      <c r="SEN25" s="22"/>
      <c r="SEO25" s="22"/>
      <c r="SEP25" s="22"/>
      <c r="SEQ25" s="22"/>
      <c r="SER25" s="22"/>
      <c r="SES25" s="23"/>
      <c r="SET25" s="20"/>
      <c r="SEU25" s="22"/>
      <c r="SEV25" s="22"/>
      <c r="SEW25" s="22"/>
      <c r="SEX25" s="22"/>
      <c r="SEY25" s="22"/>
      <c r="SEZ25" s="23"/>
      <c r="SFA25" s="20"/>
      <c r="SFB25" s="22"/>
      <c r="SFC25" s="22"/>
      <c r="SFD25" s="22"/>
      <c r="SFE25" s="22"/>
      <c r="SFF25" s="22"/>
      <c r="SFG25" s="23"/>
      <c r="SFH25" s="20"/>
      <c r="SFI25" s="22"/>
      <c r="SFJ25" s="22"/>
      <c r="SFK25" s="22"/>
      <c r="SFL25" s="22"/>
      <c r="SFM25" s="22"/>
      <c r="SFN25" s="23"/>
      <c r="SFO25" s="20"/>
      <c r="SFP25" s="22"/>
      <c r="SFQ25" s="22"/>
      <c r="SFR25" s="22"/>
      <c r="SFS25" s="22"/>
      <c r="SFT25" s="22"/>
      <c r="SFU25" s="23"/>
      <c r="SFV25" s="20"/>
      <c r="SFW25" s="22"/>
      <c r="SFX25" s="22"/>
      <c r="SFY25" s="22"/>
      <c r="SFZ25" s="22"/>
      <c r="SGA25" s="22"/>
      <c r="SGB25" s="23"/>
      <c r="SGC25" s="20"/>
      <c r="SGD25" s="22"/>
      <c r="SGE25" s="22"/>
      <c r="SGF25" s="22"/>
      <c r="SGG25" s="22"/>
      <c r="SGH25" s="22"/>
      <c r="SGI25" s="23"/>
      <c r="SGJ25" s="20"/>
      <c r="SGK25" s="22"/>
      <c r="SGL25" s="22"/>
      <c r="SGM25" s="22"/>
      <c r="SGN25" s="22"/>
      <c r="SGO25" s="22"/>
      <c r="SGP25" s="23"/>
      <c r="SGQ25" s="20"/>
      <c r="SGR25" s="22"/>
      <c r="SGS25" s="22"/>
      <c r="SGT25" s="22"/>
      <c r="SGU25" s="22"/>
      <c r="SGV25" s="22"/>
      <c r="SGW25" s="23"/>
      <c r="SGX25" s="20"/>
      <c r="SGY25" s="22"/>
      <c r="SGZ25" s="22"/>
      <c r="SHA25" s="22"/>
      <c r="SHB25" s="22"/>
      <c r="SHC25" s="22"/>
      <c r="SHD25" s="23"/>
      <c r="SHE25" s="20"/>
      <c r="SHF25" s="22"/>
      <c r="SHG25" s="22"/>
      <c r="SHH25" s="22"/>
      <c r="SHI25" s="22"/>
      <c r="SHJ25" s="22"/>
      <c r="SHK25" s="23"/>
      <c r="SHL25" s="20"/>
      <c r="SHM25" s="22"/>
      <c r="SHN25" s="22"/>
      <c r="SHO25" s="22"/>
      <c r="SHP25" s="22"/>
      <c r="SHQ25" s="22"/>
      <c r="SHR25" s="23"/>
      <c r="SHS25" s="20"/>
      <c r="SHT25" s="22"/>
      <c r="SHU25" s="22"/>
      <c r="SHV25" s="22"/>
      <c r="SHW25" s="22"/>
      <c r="SHX25" s="22"/>
      <c r="SHY25" s="23"/>
      <c r="SHZ25" s="20"/>
      <c r="SIA25" s="22"/>
      <c r="SIB25" s="22"/>
      <c r="SIC25" s="22"/>
      <c r="SID25" s="22"/>
      <c r="SIE25" s="22"/>
      <c r="SIF25" s="23"/>
      <c r="SIG25" s="20"/>
      <c r="SIH25" s="22"/>
      <c r="SII25" s="22"/>
      <c r="SIJ25" s="22"/>
      <c r="SIK25" s="22"/>
      <c r="SIL25" s="22"/>
      <c r="SIM25" s="23"/>
      <c r="SIN25" s="20"/>
      <c r="SIO25" s="22"/>
      <c r="SIP25" s="22"/>
      <c r="SIQ25" s="22"/>
      <c r="SIR25" s="22"/>
      <c r="SIS25" s="22"/>
      <c r="SIT25" s="23"/>
      <c r="SIU25" s="20"/>
      <c r="SIV25" s="22"/>
      <c r="SIW25" s="22"/>
      <c r="SIX25" s="22"/>
      <c r="SIY25" s="22"/>
      <c r="SIZ25" s="22"/>
      <c r="SJA25" s="23"/>
      <c r="SJB25" s="20"/>
      <c r="SJC25" s="22"/>
      <c r="SJD25" s="22"/>
      <c r="SJE25" s="22"/>
      <c r="SJF25" s="22"/>
      <c r="SJG25" s="22"/>
      <c r="SJH25" s="23"/>
      <c r="SJI25" s="20"/>
      <c r="SJJ25" s="22"/>
      <c r="SJK25" s="22"/>
      <c r="SJL25" s="22"/>
      <c r="SJM25" s="22"/>
      <c r="SJN25" s="22"/>
      <c r="SJO25" s="23"/>
      <c r="SJP25" s="20"/>
      <c r="SJQ25" s="22"/>
      <c r="SJR25" s="22"/>
      <c r="SJS25" s="22"/>
      <c r="SJT25" s="22"/>
      <c r="SJU25" s="22"/>
      <c r="SJV25" s="23"/>
      <c r="SJW25" s="20"/>
      <c r="SJX25" s="22"/>
      <c r="SJY25" s="22"/>
      <c r="SJZ25" s="22"/>
      <c r="SKA25" s="22"/>
      <c r="SKB25" s="22"/>
      <c r="SKC25" s="23"/>
      <c r="SKD25" s="20"/>
      <c r="SKE25" s="22"/>
      <c r="SKF25" s="22"/>
      <c r="SKG25" s="22"/>
      <c r="SKH25" s="22"/>
      <c r="SKI25" s="22"/>
      <c r="SKJ25" s="23"/>
      <c r="SKK25" s="20"/>
      <c r="SKL25" s="22"/>
      <c r="SKM25" s="22"/>
      <c r="SKN25" s="22"/>
      <c r="SKO25" s="22"/>
      <c r="SKP25" s="22"/>
      <c r="SKQ25" s="23"/>
      <c r="SKR25" s="20"/>
      <c r="SKS25" s="22"/>
      <c r="SKT25" s="22"/>
      <c r="SKU25" s="22"/>
      <c r="SKV25" s="22"/>
      <c r="SKW25" s="22"/>
      <c r="SKX25" s="23"/>
      <c r="SKY25" s="20"/>
      <c r="SKZ25" s="22"/>
      <c r="SLA25" s="22"/>
      <c r="SLB25" s="22"/>
      <c r="SLC25" s="22"/>
      <c r="SLD25" s="22"/>
      <c r="SLE25" s="23"/>
      <c r="SLF25" s="20"/>
      <c r="SLG25" s="22"/>
      <c r="SLH25" s="22"/>
      <c r="SLI25" s="22"/>
      <c r="SLJ25" s="22"/>
      <c r="SLK25" s="22"/>
      <c r="SLL25" s="23"/>
      <c r="SLM25" s="20"/>
      <c r="SLN25" s="22"/>
      <c r="SLO25" s="22"/>
      <c r="SLP25" s="22"/>
      <c r="SLQ25" s="22"/>
      <c r="SLR25" s="22"/>
      <c r="SLS25" s="23"/>
      <c r="SLT25" s="20"/>
      <c r="SLU25" s="22"/>
      <c r="SLV25" s="22"/>
      <c r="SLW25" s="22"/>
      <c r="SLX25" s="22"/>
      <c r="SLY25" s="22"/>
      <c r="SLZ25" s="23"/>
      <c r="SMA25" s="20"/>
      <c r="SMB25" s="22"/>
      <c r="SMC25" s="22"/>
      <c r="SMD25" s="22"/>
      <c r="SME25" s="22"/>
      <c r="SMF25" s="22"/>
      <c r="SMG25" s="23"/>
      <c r="SMH25" s="20"/>
      <c r="SMI25" s="22"/>
      <c r="SMJ25" s="22"/>
      <c r="SMK25" s="22"/>
      <c r="SML25" s="22"/>
      <c r="SMM25" s="22"/>
      <c r="SMN25" s="23"/>
      <c r="SMO25" s="20"/>
      <c r="SMP25" s="22"/>
      <c r="SMQ25" s="22"/>
      <c r="SMR25" s="22"/>
      <c r="SMS25" s="22"/>
      <c r="SMT25" s="22"/>
      <c r="SMU25" s="23"/>
      <c r="SMV25" s="20"/>
      <c r="SMW25" s="22"/>
      <c r="SMX25" s="22"/>
      <c r="SMY25" s="22"/>
      <c r="SMZ25" s="22"/>
      <c r="SNA25" s="22"/>
      <c r="SNB25" s="23"/>
      <c r="SNC25" s="20"/>
      <c r="SND25" s="22"/>
      <c r="SNE25" s="22"/>
      <c r="SNF25" s="22"/>
      <c r="SNG25" s="22"/>
      <c r="SNH25" s="22"/>
      <c r="SNI25" s="23"/>
      <c r="SNJ25" s="20"/>
      <c r="SNK25" s="22"/>
      <c r="SNL25" s="22"/>
      <c r="SNM25" s="22"/>
      <c r="SNN25" s="22"/>
      <c r="SNO25" s="22"/>
      <c r="SNP25" s="23"/>
      <c r="SNQ25" s="20"/>
      <c r="SNR25" s="22"/>
      <c r="SNS25" s="22"/>
      <c r="SNT25" s="22"/>
      <c r="SNU25" s="22"/>
      <c r="SNV25" s="22"/>
      <c r="SNW25" s="23"/>
      <c r="SNX25" s="20"/>
      <c r="SNY25" s="22"/>
      <c r="SNZ25" s="22"/>
      <c r="SOA25" s="22"/>
      <c r="SOB25" s="22"/>
      <c r="SOC25" s="22"/>
      <c r="SOD25" s="23"/>
      <c r="SOE25" s="20"/>
      <c r="SOF25" s="22"/>
      <c r="SOG25" s="22"/>
      <c r="SOH25" s="22"/>
      <c r="SOI25" s="22"/>
      <c r="SOJ25" s="22"/>
      <c r="SOK25" s="23"/>
      <c r="SOL25" s="20"/>
      <c r="SOM25" s="22"/>
      <c r="SON25" s="22"/>
      <c r="SOO25" s="22"/>
      <c r="SOP25" s="22"/>
      <c r="SOQ25" s="22"/>
      <c r="SOR25" s="23"/>
      <c r="SOS25" s="20"/>
      <c r="SOT25" s="22"/>
      <c r="SOU25" s="22"/>
      <c r="SOV25" s="22"/>
      <c r="SOW25" s="22"/>
      <c r="SOX25" s="22"/>
      <c r="SOY25" s="23"/>
      <c r="SOZ25" s="20"/>
      <c r="SPA25" s="22"/>
      <c r="SPB25" s="22"/>
      <c r="SPC25" s="22"/>
      <c r="SPD25" s="22"/>
      <c r="SPE25" s="22"/>
      <c r="SPF25" s="23"/>
      <c r="SPG25" s="20"/>
      <c r="SPH25" s="22"/>
      <c r="SPI25" s="22"/>
      <c r="SPJ25" s="22"/>
      <c r="SPK25" s="22"/>
      <c r="SPL25" s="22"/>
      <c r="SPM25" s="23"/>
      <c r="SPN25" s="20"/>
      <c r="SPO25" s="22"/>
      <c r="SPP25" s="22"/>
      <c r="SPQ25" s="22"/>
      <c r="SPR25" s="22"/>
      <c r="SPS25" s="22"/>
      <c r="SPT25" s="23"/>
      <c r="SPU25" s="20"/>
      <c r="SPV25" s="22"/>
      <c r="SPW25" s="22"/>
      <c r="SPX25" s="22"/>
      <c r="SPY25" s="22"/>
      <c r="SPZ25" s="22"/>
      <c r="SQA25" s="23"/>
      <c r="SQB25" s="20"/>
      <c r="SQC25" s="22"/>
      <c r="SQD25" s="22"/>
      <c r="SQE25" s="22"/>
      <c r="SQF25" s="22"/>
      <c r="SQG25" s="22"/>
      <c r="SQH25" s="23"/>
      <c r="SQI25" s="20"/>
      <c r="SQJ25" s="22"/>
      <c r="SQK25" s="22"/>
      <c r="SQL25" s="22"/>
      <c r="SQM25" s="22"/>
      <c r="SQN25" s="22"/>
      <c r="SQO25" s="23"/>
      <c r="SQP25" s="20"/>
      <c r="SQQ25" s="22"/>
      <c r="SQR25" s="22"/>
      <c r="SQS25" s="22"/>
      <c r="SQT25" s="22"/>
      <c r="SQU25" s="22"/>
      <c r="SQV25" s="23"/>
      <c r="SQW25" s="20"/>
      <c r="SQX25" s="22"/>
      <c r="SQY25" s="22"/>
      <c r="SQZ25" s="22"/>
      <c r="SRA25" s="22"/>
      <c r="SRB25" s="22"/>
      <c r="SRC25" s="23"/>
      <c r="SRD25" s="20"/>
      <c r="SRE25" s="22"/>
      <c r="SRF25" s="22"/>
      <c r="SRG25" s="22"/>
      <c r="SRH25" s="22"/>
      <c r="SRI25" s="22"/>
      <c r="SRJ25" s="23"/>
      <c r="SRK25" s="20"/>
      <c r="SRL25" s="22"/>
      <c r="SRM25" s="22"/>
      <c r="SRN25" s="22"/>
      <c r="SRO25" s="22"/>
      <c r="SRP25" s="22"/>
      <c r="SRQ25" s="23"/>
      <c r="SRR25" s="20"/>
      <c r="SRS25" s="22"/>
      <c r="SRT25" s="22"/>
      <c r="SRU25" s="22"/>
      <c r="SRV25" s="22"/>
      <c r="SRW25" s="22"/>
      <c r="SRX25" s="23"/>
      <c r="SRY25" s="20"/>
      <c r="SRZ25" s="22"/>
      <c r="SSA25" s="22"/>
      <c r="SSB25" s="22"/>
      <c r="SSC25" s="22"/>
      <c r="SSD25" s="22"/>
      <c r="SSE25" s="23"/>
      <c r="SSF25" s="20"/>
      <c r="SSG25" s="22"/>
      <c r="SSH25" s="22"/>
      <c r="SSI25" s="22"/>
      <c r="SSJ25" s="22"/>
      <c r="SSK25" s="22"/>
      <c r="SSL25" s="23"/>
      <c r="SSM25" s="20"/>
      <c r="SSN25" s="22"/>
      <c r="SSO25" s="22"/>
      <c r="SSP25" s="22"/>
      <c r="SSQ25" s="22"/>
      <c r="SSR25" s="22"/>
      <c r="SSS25" s="23"/>
      <c r="SST25" s="20"/>
      <c r="SSU25" s="22"/>
      <c r="SSV25" s="22"/>
      <c r="SSW25" s="22"/>
      <c r="SSX25" s="22"/>
      <c r="SSY25" s="22"/>
      <c r="SSZ25" s="23"/>
      <c r="STA25" s="20"/>
      <c r="STB25" s="22"/>
      <c r="STC25" s="22"/>
      <c r="STD25" s="22"/>
      <c r="STE25" s="22"/>
      <c r="STF25" s="22"/>
      <c r="STG25" s="23"/>
      <c r="STH25" s="20"/>
      <c r="STI25" s="22"/>
      <c r="STJ25" s="22"/>
      <c r="STK25" s="22"/>
      <c r="STL25" s="22"/>
      <c r="STM25" s="22"/>
      <c r="STN25" s="23"/>
      <c r="STO25" s="20"/>
      <c r="STP25" s="22"/>
      <c r="STQ25" s="22"/>
      <c r="STR25" s="22"/>
      <c r="STS25" s="22"/>
      <c r="STT25" s="22"/>
      <c r="STU25" s="23"/>
      <c r="STV25" s="20"/>
      <c r="STW25" s="22"/>
      <c r="STX25" s="22"/>
      <c r="STY25" s="22"/>
      <c r="STZ25" s="22"/>
      <c r="SUA25" s="22"/>
      <c r="SUB25" s="23"/>
      <c r="SUC25" s="20"/>
      <c r="SUD25" s="22"/>
      <c r="SUE25" s="22"/>
      <c r="SUF25" s="22"/>
      <c r="SUG25" s="22"/>
      <c r="SUH25" s="22"/>
      <c r="SUI25" s="23"/>
      <c r="SUJ25" s="20"/>
      <c r="SUK25" s="22"/>
      <c r="SUL25" s="22"/>
      <c r="SUM25" s="22"/>
      <c r="SUN25" s="22"/>
      <c r="SUO25" s="22"/>
      <c r="SUP25" s="23"/>
      <c r="SUQ25" s="20"/>
      <c r="SUR25" s="22"/>
      <c r="SUS25" s="22"/>
      <c r="SUT25" s="22"/>
      <c r="SUU25" s="22"/>
      <c r="SUV25" s="22"/>
      <c r="SUW25" s="23"/>
      <c r="SUX25" s="20"/>
      <c r="SUY25" s="22"/>
      <c r="SUZ25" s="22"/>
      <c r="SVA25" s="22"/>
      <c r="SVB25" s="22"/>
      <c r="SVC25" s="22"/>
      <c r="SVD25" s="23"/>
      <c r="SVE25" s="20"/>
      <c r="SVF25" s="22"/>
      <c r="SVG25" s="22"/>
      <c r="SVH25" s="22"/>
      <c r="SVI25" s="22"/>
      <c r="SVJ25" s="22"/>
      <c r="SVK25" s="23"/>
      <c r="SVL25" s="20"/>
      <c r="SVM25" s="22"/>
      <c r="SVN25" s="22"/>
      <c r="SVO25" s="22"/>
      <c r="SVP25" s="22"/>
      <c r="SVQ25" s="22"/>
      <c r="SVR25" s="23"/>
      <c r="SVS25" s="20"/>
      <c r="SVT25" s="22"/>
      <c r="SVU25" s="22"/>
      <c r="SVV25" s="22"/>
      <c r="SVW25" s="22"/>
      <c r="SVX25" s="22"/>
      <c r="SVY25" s="23"/>
      <c r="SVZ25" s="20"/>
      <c r="SWA25" s="22"/>
      <c r="SWB25" s="22"/>
      <c r="SWC25" s="22"/>
      <c r="SWD25" s="22"/>
      <c r="SWE25" s="22"/>
      <c r="SWF25" s="23"/>
      <c r="SWG25" s="20"/>
      <c r="SWH25" s="22"/>
      <c r="SWI25" s="22"/>
      <c r="SWJ25" s="22"/>
      <c r="SWK25" s="22"/>
      <c r="SWL25" s="22"/>
      <c r="SWM25" s="23"/>
      <c r="SWN25" s="20"/>
      <c r="SWO25" s="22"/>
      <c r="SWP25" s="22"/>
      <c r="SWQ25" s="22"/>
      <c r="SWR25" s="22"/>
      <c r="SWS25" s="22"/>
      <c r="SWT25" s="23"/>
      <c r="SWU25" s="20"/>
      <c r="SWV25" s="22"/>
      <c r="SWW25" s="22"/>
      <c r="SWX25" s="22"/>
      <c r="SWY25" s="22"/>
      <c r="SWZ25" s="22"/>
      <c r="SXA25" s="23"/>
      <c r="SXB25" s="20"/>
      <c r="SXC25" s="22"/>
      <c r="SXD25" s="22"/>
      <c r="SXE25" s="22"/>
      <c r="SXF25" s="22"/>
      <c r="SXG25" s="22"/>
      <c r="SXH25" s="23"/>
      <c r="SXI25" s="20"/>
      <c r="SXJ25" s="22"/>
      <c r="SXK25" s="22"/>
      <c r="SXL25" s="22"/>
      <c r="SXM25" s="22"/>
      <c r="SXN25" s="22"/>
      <c r="SXO25" s="23"/>
      <c r="SXP25" s="20"/>
      <c r="SXQ25" s="22"/>
      <c r="SXR25" s="22"/>
      <c r="SXS25" s="22"/>
      <c r="SXT25" s="22"/>
      <c r="SXU25" s="22"/>
      <c r="SXV25" s="23"/>
      <c r="SXW25" s="20"/>
      <c r="SXX25" s="22"/>
      <c r="SXY25" s="22"/>
      <c r="SXZ25" s="22"/>
      <c r="SYA25" s="22"/>
      <c r="SYB25" s="22"/>
      <c r="SYC25" s="23"/>
      <c r="SYD25" s="20"/>
      <c r="SYE25" s="22"/>
      <c r="SYF25" s="22"/>
      <c r="SYG25" s="22"/>
      <c r="SYH25" s="22"/>
      <c r="SYI25" s="22"/>
      <c r="SYJ25" s="23"/>
      <c r="SYK25" s="20"/>
      <c r="SYL25" s="22"/>
      <c r="SYM25" s="22"/>
      <c r="SYN25" s="22"/>
      <c r="SYO25" s="22"/>
      <c r="SYP25" s="22"/>
      <c r="SYQ25" s="23"/>
      <c r="SYR25" s="20"/>
      <c r="SYS25" s="22"/>
      <c r="SYT25" s="22"/>
      <c r="SYU25" s="22"/>
      <c r="SYV25" s="22"/>
      <c r="SYW25" s="22"/>
      <c r="SYX25" s="23"/>
      <c r="SYY25" s="20"/>
      <c r="SYZ25" s="22"/>
      <c r="SZA25" s="22"/>
      <c r="SZB25" s="22"/>
      <c r="SZC25" s="22"/>
      <c r="SZD25" s="22"/>
      <c r="SZE25" s="23"/>
      <c r="SZF25" s="20"/>
      <c r="SZG25" s="22"/>
      <c r="SZH25" s="22"/>
      <c r="SZI25" s="22"/>
      <c r="SZJ25" s="22"/>
      <c r="SZK25" s="22"/>
      <c r="SZL25" s="23"/>
      <c r="SZM25" s="20"/>
      <c r="SZN25" s="22"/>
      <c r="SZO25" s="22"/>
      <c r="SZP25" s="22"/>
      <c r="SZQ25" s="22"/>
      <c r="SZR25" s="22"/>
      <c r="SZS25" s="23"/>
      <c r="SZT25" s="20"/>
      <c r="SZU25" s="22"/>
      <c r="SZV25" s="22"/>
      <c r="SZW25" s="22"/>
      <c r="SZX25" s="22"/>
      <c r="SZY25" s="22"/>
      <c r="SZZ25" s="23"/>
      <c r="TAA25" s="20"/>
      <c r="TAB25" s="22"/>
      <c r="TAC25" s="22"/>
      <c r="TAD25" s="22"/>
      <c r="TAE25" s="22"/>
      <c r="TAF25" s="22"/>
      <c r="TAG25" s="23"/>
      <c r="TAH25" s="20"/>
      <c r="TAI25" s="22"/>
      <c r="TAJ25" s="22"/>
      <c r="TAK25" s="22"/>
      <c r="TAL25" s="22"/>
      <c r="TAM25" s="22"/>
      <c r="TAN25" s="23"/>
      <c r="TAO25" s="20"/>
      <c r="TAP25" s="22"/>
      <c r="TAQ25" s="22"/>
      <c r="TAR25" s="22"/>
      <c r="TAS25" s="22"/>
      <c r="TAT25" s="22"/>
      <c r="TAU25" s="23"/>
      <c r="TAV25" s="20"/>
      <c r="TAW25" s="22"/>
      <c r="TAX25" s="22"/>
      <c r="TAY25" s="22"/>
      <c r="TAZ25" s="22"/>
      <c r="TBA25" s="22"/>
      <c r="TBB25" s="23"/>
      <c r="TBC25" s="20"/>
      <c r="TBD25" s="22"/>
      <c r="TBE25" s="22"/>
      <c r="TBF25" s="22"/>
      <c r="TBG25" s="22"/>
      <c r="TBH25" s="22"/>
      <c r="TBI25" s="23"/>
      <c r="TBJ25" s="20"/>
      <c r="TBK25" s="22"/>
      <c r="TBL25" s="22"/>
      <c r="TBM25" s="22"/>
      <c r="TBN25" s="22"/>
      <c r="TBO25" s="22"/>
      <c r="TBP25" s="23"/>
      <c r="TBQ25" s="20"/>
      <c r="TBR25" s="22"/>
      <c r="TBS25" s="22"/>
      <c r="TBT25" s="22"/>
      <c r="TBU25" s="22"/>
      <c r="TBV25" s="22"/>
      <c r="TBW25" s="23"/>
      <c r="TBX25" s="20"/>
      <c r="TBY25" s="22"/>
      <c r="TBZ25" s="22"/>
      <c r="TCA25" s="22"/>
      <c r="TCB25" s="22"/>
      <c r="TCC25" s="22"/>
      <c r="TCD25" s="23"/>
      <c r="TCE25" s="20"/>
      <c r="TCF25" s="22"/>
      <c r="TCG25" s="22"/>
      <c r="TCH25" s="22"/>
      <c r="TCI25" s="22"/>
      <c r="TCJ25" s="22"/>
      <c r="TCK25" s="23"/>
      <c r="TCL25" s="20"/>
      <c r="TCM25" s="22"/>
      <c r="TCN25" s="22"/>
      <c r="TCO25" s="22"/>
      <c r="TCP25" s="22"/>
      <c r="TCQ25" s="22"/>
      <c r="TCR25" s="23"/>
      <c r="TCS25" s="20"/>
      <c r="TCT25" s="22"/>
      <c r="TCU25" s="22"/>
      <c r="TCV25" s="22"/>
      <c r="TCW25" s="22"/>
      <c r="TCX25" s="22"/>
      <c r="TCY25" s="23"/>
      <c r="TCZ25" s="20"/>
      <c r="TDA25" s="22"/>
      <c r="TDB25" s="22"/>
      <c r="TDC25" s="22"/>
      <c r="TDD25" s="22"/>
      <c r="TDE25" s="22"/>
      <c r="TDF25" s="23"/>
      <c r="TDG25" s="20"/>
      <c r="TDH25" s="22"/>
      <c r="TDI25" s="22"/>
      <c r="TDJ25" s="22"/>
      <c r="TDK25" s="22"/>
      <c r="TDL25" s="22"/>
      <c r="TDM25" s="23"/>
      <c r="TDN25" s="20"/>
      <c r="TDO25" s="22"/>
      <c r="TDP25" s="22"/>
      <c r="TDQ25" s="22"/>
      <c r="TDR25" s="22"/>
      <c r="TDS25" s="22"/>
      <c r="TDT25" s="23"/>
      <c r="TDU25" s="20"/>
      <c r="TDV25" s="22"/>
      <c r="TDW25" s="22"/>
      <c r="TDX25" s="22"/>
      <c r="TDY25" s="22"/>
      <c r="TDZ25" s="22"/>
      <c r="TEA25" s="23"/>
      <c r="TEB25" s="20"/>
      <c r="TEC25" s="22"/>
      <c r="TED25" s="22"/>
      <c r="TEE25" s="22"/>
      <c r="TEF25" s="22"/>
      <c r="TEG25" s="22"/>
      <c r="TEH25" s="23"/>
      <c r="TEI25" s="20"/>
      <c r="TEJ25" s="22"/>
      <c r="TEK25" s="22"/>
      <c r="TEL25" s="22"/>
      <c r="TEM25" s="22"/>
      <c r="TEN25" s="22"/>
      <c r="TEO25" s="23"/>
      <c r="TEP25" s="20"/>
      <c r="TEQ25" s="22"/>
      <c r="TER25" s="22"/>
      <c r="TES25" s="22"/>
      <c r="TET25" s="22"/>
      <c r="TEU25" s="22"/>
      <c r="TEV25" s="23"/>
      <c r="TEW25" s="20"/>
      <c r="TEX25" s="22"/>
      <c r="TEY25" s="22"/>
      <c r="TEZ25" s="22"/>
      <c r="TFA25" s="22"/>
      <c r="TFB25" s="22"/>
      <c r="TFC25" s="23"/>
      <c r="TFD25" s="20"/>
      <c r="TFE25" s="22"/>
      <c r="TFF25" s="22"/>
      <c r="TFG25" s="22"/>
      <c r="TFH25" s="22"/>
      <c r="TFI25" s="22"/>
      <c r="TFJ25" s="23"/>
      <c r="TFK25" s="20"/>
      <c r="TFL25" s="22"/>
      <c r="TFM25" s="22"/>
      <c r="TFN25" s="22"/>
      <c r="TFO25" s="22"/>
      <c r="TFP25" s="22"/>
      <c r="TFQ25" s="23"/>
      <c r="TFR25" s="20"/>
      <c r="TFS25" s="22"/>
      <c r="TFT25" s="22"/>
      <c r="TFU25" s="22"/>
      <c r="TFV25" s="22"/>
      <c r="TFW25" s="22"/>
      <c r="TFX25" s="23"/>
      <c r="TFY25" s="20"/>
      <c r="TFZ25" s="22"/>
      <c r="TGA25" s="22"/>
      <c r="TGB25" s="22"/>
      <c r="TGC25" s="22"/>
      <c r="TGD25" s="22"/>
      <c r="TGE25" s="23"/>
      <c r="TGF25" s="20"/>
      <c r="TGG25" s="22"/>
      <c r="TGH25" s="22"/>
      <c r="TGI25" s="22"/>
      <c r="TGJ25" s="22"/>
      <c r="TGK25" s="22"/>
      <c r="TGL25" s="23"/>
      <c r="TGM25" s="20"/>
      <c r="TGN25" s="22"/>
      <c r="TGO25" s="22"/>
      <c r="TGP25" s="22"/>
      <c r="TGQ25" s="22"/>
      <c r="TGR25" s="22"/>
      <c r="TGS25" s="23"/>
      <c r="TGT25" s="20"/>
      <c r="TGU25" s="22"/>
      <c r="TGV25" s="22"/>
      <c r="TGW25" s="22"/>
      <c r="TGX25" s="22"/>
      <c r="TGY25" s="22"/>
      <c r="TGZ25" s="23"/>
      <c r="THA25" s="20"/>
      <c r="THB25" s="22"/>
      <c r="THC25" s="22"/>
      <c r="THD25" s="22"/>
      <c r="THE25" s="22"/>
      <c r="THF25" s="22"/>
      <c r="THG25" s="23"/>
      <c r="THH25" s="20"/>
      <c r="THI25" s="22"/>
      <c r="THJ25" s="22"/>
      <c r="THK25" s="22"/>
      <c r="THL25" s="22"/>
      <c r="THM25" s="22"/>
      <c r="THN25" s="23"/>
      <c r="THO25" s="20"/>
      <c r="THP25" s="22"/>
      <c r="THQ25" s="22"/>
      <c r="THR25" s="22"/>
      <c r="THS25" s="22"/>
      <c r="THT25" s="22"/>
      <c r="THU25" s="23"/>
      <c r="THV25" s="20"/>
      <c r="THW25" s="22"/>
      <c r="THX25" s="22"/>
      <c r="THY25" s="22"/>
      <c r="THZ25" s="22"/>
      <c r="TIA25" s="22"/>
      <c r="TIB25" s="23"/>
      <c r="TIC25" s="20"/>
      <c r="TID25" s="22"/>
      <c r="TIE25" s="22"/>
      <c r="TIF25" s="22"/>
      <c r="TIG25" s="22"/>
      <c r="TIH25" s="22"/>
      <c r="TII25" s="23"/>
      <c r="TIJ25" s="20"/>
      <c r="TIK25" s="22"/>
      <c r="TIL25" s="22"/>
      <c r="TIM25" s="22"/>
      <c r="TIN25" s="22"/>
      <c r="TIO25" s="22"/>
      <c r="TIP25" s="23"/>
      <c r="TIQ25" s="20"/>
      <c r="TIR25" s="22"/>
      <c r="TIS25" s="22"/>
      <c r="TIT25" s="22"/>
      <c r="TIU25" s="22"/>
      <c r="TIV25" s="22"/>
      <c r="TIW25" s="23"/>
      <c r="TIX25" s="20"/>
      <c r="TIY25" s="22"/>
      <c r="TIZ25" s="22"/>
      <c r="TJA25" s="22"/>
      <c r="TJB25" s="22"/>
      <c r="TJC25" s="22"/>
      <c r="TJD25" s="23"/>
      <c r="TJE25" s="20"/>
      <c r="TJF25" s="22"/>
      <c r="TJG25" s="22"/>
      <c r="TJH25" s="22"/>
      <c r="TJI25" s="22"/>
      <c r="TJJ25" s="22"/>
      <c r="TJK25" s="23"/>
      <c r="TJL25" s="20"/>
      <c r="TJM25" s="22"/>
      <c r="TJN25" s="22"/>
      <c r="TJO25" s="22"/>
      <c r="TJP25" s="22"/>
      <c r="TJQ25" s="22"/>
      <c r="TJR25" s="23"/>
      <c r="TJS25" s="20"/>
      <c r="TJT25" s="22"/>
      <c r="TJU25" s="22"/>
      <c r="TJV25" s="22"/>
      <c r="TJW25" s="22"/>
      <c r="TJX25" s="22"/>
      <c r="TJY25" s="23"/>
      <c r="TJZ25" s="20"/>
      <c r="TKA25" s="22"/>
      <c r="TKB25" s="22"/>
      <c r="TKC25" s="22"/>
      <c r="TKD25" s="22"/>
      <c r="TKE25" s="22"/>
      <c r="TKF25" s="23"/>
      <c r="TKG25" s="20"/>
      <c r="TKH25" s="22"/>
      <c r="TKI25" s="22"/>
      <c r="TKJ25" s="22"/>
      <c r="TKK25" s="22"/>
      <c r="TKL25" s="22"/>
      <c r="TKM25" s="23"/>
      <c r="TKN25" s="20"/>
      <c r="TKO25" s="22"/>
      <c r="TKP25" s="22"/>
      <c r="TKQ25" s="22"/>
      <c r="TKR25" s="22"/>
      <c r="TKS25" s="22"/>
      <c r="TKT25" s="23"/>
      <c r="TKU25" s="20"/>
      <c r="TKV25" s="22"/>
      <c r="TKW25" s="22"/>
      <c r="TKX25" s="22"/>
      <c r="TKY25" s="22"/>
      <c r="TKZ25" s="22"/>
      <c r="TLA25" s="23"/>
      <c r="TLB25" s="20"/>
      <c r="TLC25" s="22"/>
      <c r="TLD25" s="22"/>
      <c r="TLE25" s="22"/>
      <c r="TLF25" s="22"/>
      <c r="TLG25" s="22"/>
      <c r="TLH25" s="23"/>
      <c r="TLI25" s="20"/>
      <c r="TLJ25" s="22"/>
      <c r="TLK25" s="22"/>
      <c r="TLL25" s="22"/>
      <c r="TLM25" s="22"/>
      <c r="TLN25" s="22"/>
      <c r="TLO25" s="23"/>
      <c r="TLP25" s="20"/>
      <c r="TLQ25" s="22"/>
      <c r="TLR25" s="22"/>
      <c r="TLS25" s="22"/>
      <c r="TLT25" s="22"/>
      <c r="TLU25" s="22"/>
      <c r="TLV25" s="23"/>
      <c r="TLW25" s="20"/>
      <c r="TLX25" s="22"/>
      <c r="TLY25" s="22"/>
      <c r="TLZ25" s="22"/>
      <c r="TMA25" s="22"/>
      <c r="TMB25" s="22"/>
      <c r="TMC25" s="23"/>
      <c r="TMD25" s="20"/>
      <c r="TME25" s="22"/>
      <c r="TMF25" s="22"/>
      <c r="TMG25" s="22"/>
      <c r="TMH25" s="22"/>
      <c r="TMI25" s="22"/>
      <c r="TMJ25" s="23"/>
      <c r="TMK25" s="20"/>
      <c r="TML25" s="22"/>
      <c r="TMM25" s="22"/>
      <c r="TMN25" s="22"/>
      <c r="TMO25" s="22"/>
      <c r="TMP25" s="22"/>
      <c r="TMQ25" s="23"/>
      <c r="TMR25" s="20"/>
      <c r="TMS25" s="22"/>
      <c r="TMT25" s="22"/>
      <c r="TMU25" s="22"/>
      <c r="TMV25" s="22"/>
      <c r="TMW25" s="22"/>
      <c r="TMX25" s="23"/>
      <c r="TMY25" s="20"/>
      <c r="TMZ25" s="22"/>
      <c r="TNA25" s="22"/>
      <c r="TNB25" s="22"/>
      <c r="TNC25" s="22"/>
      <c r="TND25" s="22"/>
      <c r="TNE25" s="23"/>
      <c r="TNF25" s="20"/>
      <c r="TNG25" s="22"/>
      <c r="TNH25" s="22"/>
      <c r="TNI25" s="22"/>
      <c r="TNJ25" s="22"/>
      <c r="TNK25" s="22"/>
      <c r="TNL25" s="23"/>
      <c r="TNM25" s="20"/>
      <c r="TNN25" s="22"/>
      <c r="TNO25" s="22"/>
      <c r="TNP25" s="22"/>
      <c r="TNQ25" s="22"/>
      <c r="TNR25" s="22"/>
      <c r="TNS25" s="23"/>
      <c r="TNT25" s="20"/>
      <c r="TNU25" s="22"/>
      <c r="TNV25" s="22"/>
      <c r="TNW25" s="22"/>
      <c r="TNX25" s="22"/>
      <c r="TNY25" s="22"/>
      <c r="TNZ25" s="23"/>
      <c r="TOA25" s="20"/>
      <c r="TOB25" s="22"/>
      <c r="TOC25" s="22"/>
      <c r="TOD25" s="22"/>
      <c r="TOE25" s="22"/>
      <c r="TOF25" s="22"/>
      <c r="TOG25" s="23"/>
      <c r="TOH25" s="20"/>
      <c r="TOI25" s="22"/>
      <c r="TOJ25" s="22"/>
      <c r="TOK25" s="22"/>
      <c r="TOL25" s="22"/>
      <c r="TOM25" s="22"/>
      <c r="TON25" s="23"/>
      <c r="TOO25" s="20"/>
      <c r="TOP25" s="22"/>
      <c r="TOQ25" s="22"/>
      <c r="TOR25" s="22"/>
      <c r="TOS25" s="22"/>
      <c r="TOT25" s="22"/>
      <c r="TOU25" s="23"/>
      <c r="TOV25" s="20"/>
      <c r="TOW25" s="22"/>
      <c r="TOX25" s="22"/>
      <c r="TOY25" s="22"/>
      <c r="TOZ25" s="22"/>
      <c r="TPA25" s="22"/>
      <c r="TPB25" s="23"/>
      <c r="TPC25" s="20"/>
      <c r="TPD25" s="22"/>
      <c r="TPE25" s="22"/>
      <c r="TPF25" s="22"/>
      <c r="TPG25" s="22"/>
      <c r="TPH25" s="22"/>
      <c r="TPI25" s="23"/>
      <c r="TPJ25" s="20"/>
      <c r="TPK25" s="22"/>
      <c r="TPL25" s="22"/>
      <c r="TPM25" s="22"/>
      <c r="TPN25" s="22"/>
      <c r="TPO25" s="22"/>
      <c r="TPP25" s="23"/>
      <c r="TPQ25" s="20"/>
      <c r="TPR25" s="22"/>
      <c r="TPS25" s="22"/>
      <c r="TPT25" s="22"/>
      <c r="TPU25" s="22"/>
      <c r="TPV25" s="22"/>
      <c r="TPW25" s="23"/>
      <c r="TPX25" s="20"/>
      <c r="TPY25" s="22"/>
      <c r="TPZ25" s="22"/>
      <c r="TQA25" s="22"/>
      <c r="TQB25" s="22"/>
      <c r="TQC25" s="22"/>
      <c r="TQD25" s="23"/>
      <c r="TQE25" s="20"/>
      <c r="TQF25" s="22"/>
      <c r="TQG25" s="22"/>
      <c r="TQH25" s="22"/>
      <c r="TQI25" s="22"/>
      <c r="TQJ25" s="22"/>
      <c r="TQK25" s="23"/>
      <c r="TQL25" s="20"/>
      <c r="TQM25" s="22"/>
      <c r="TQN25" s="22"/>
      <c r="TQO25" s="22"/>
      <c r="TQP25" s="22"/>
      <c r="TQQ25" s="22"/>
      <c r="TQR25" s="23"/>
      <c r="TQS25" s="20"/>
      <c r="TQT25" s="22"/>
      <c r="TQU25" s="22"/>
      <c r="TQV25" s="22"/>
      <c r="TQW25" s="22"/>
      <c r="TQX25" s="22"/>
      <c r="TQY25" s="23"/>
      <c r="TQZ25" s="20"/>
      <c r="TRA25" s="22"/>
      <c r="TRB25" s="22"/>
      <c r="TRC25" s="22"/>
      <c r="TRD25" s="22"/>
      <c r="TRE25" s="22"/>
      <c r="TRF25" s="23"/>
      <c r="TRG25" s="20"/>
      <c r="TRH25" s="22"/>
      <c r="TRI25" s="22"/>
      <c r="TRJ25" s="22"/>
      <c r="TRK25" s="22"/>
      <c r="TRL25" s="22"/>
      <c r="TRM25" s="23"/>
      <c r="TRN25" s="20"/>
      <c r="TRO25" s="22"/>
      <c r="TRP25" s="22"/>
      <c r="TRQ25" s="22"/>
      <c r="TRR25" s="22"/>
      <c r="TRS25" s="22"/>
      <c r="TRT25" s="23"/>
      <c r="TRU25" s="20"/>
      <c r="TRV25" s="22"/>
      <c r="TRW25" s="22"/>
      <c r="TRX25" s="22"/>
      <c r="TRY25" s="22"/>
      <c r="TRZ25" s="22"/>
      <c r="TSA25" s="23"/>
      <c r="TSB25" s="20"/>
      <c r="TSC25" s="22"/>
      <c r="TSD25" s="22"/>
      <c r="TSE25" s="22"/>
      <c r="TSF25" s="22"/>
      <c r="TSG25" s="22"/>
      <c r="TSH25" s="23"/>
      <c r="TSI25" s="20"/>
      <c r="TSJ25" s="22"/>
      <c r="TSK25" s="22"/>
      <c r="TSL25" s="22"/>
      <c r="TSM25" s="22"/>
      <c r="TSN25" s="22"/>
      <c r="TSO25" s="23"/>
      <c r="TSP25" s="20"/>
      <c r="TSQ25" s="22"/>
      <c r="TSR25" s="22"/>
      <c r="TSS25" s="22"/>
      <c r="TST25" s="22"/>
      <c r="TSU25" s="22"/>
      <c r="TSV25" s="23"/>
      <c r="TSW25" s="20"/>
      <c r="TSX25" s="22"/>
      <c r="TSY25" s="22"/>
      <c r="TSZ25" s="22"/>
      <c r="TTA25" s="22"/>
      <c r="TTB25" s="22"/>
      <c r="TTC25" s="23"/>
      <c r="TTD25" s="20"/>
      <c r="TTE25" s="22"/>
      <c r="TTF25" s="22"/>
      <c r="TTG25" s="22"/>
      <c r="TTH25" s="22"/>
      <c r="TTI25" s="22"/>
      <c r="TTJ25" s="23"/>
      <c r="TTK25" s="20"/>
      <c r="TTL25" s="22"/>
      <c r="TTM25" s="22"/>
      <c r="TTN25" s="22"/>
      <c r="TTO25" s="22"/>
      <c r="TTP25" s="22"/>
      <c r="TTQ25" s="23"/>
      <c r="TTR25" s="20"/>
      <c r="TTS25" s="22"/>
      <c r="TTT25" s="22"/>
      <c r="TTU25" s="22"/>
      <c r="TTV25" s="22"/>
      <c r="TTW25" s="22"/>
      <c r="TTX25" s="23"/>
      <c r="TTY25" s="20"/>
      <c r="TTZ25" s="22"/>
      <c r="TUA25" s="22"/>
      <c r="TUB25" s="22"/>
      <c r="TUC25" s="22"/>
      <c r="TUD25" s="22"/>
      <c r="TUE25" s="23"/>
      <c r="TUF25" s="20"/>
      <c r="TUG25" s="22"/>
      <c r="TUH25" s="22"/>
      <c r="TUI25" s="22"/>
      <c r="TUJ25" s="22"/>
      <c r="TUK25" s="22"/>
      <c r="TUL25" s="23"/>
      <c r="TUM25" s="20"/>
      <c r="TUN25" s="22"/>
      <c r="TUO25" s="22"/>
      <c r="TUP25" s="22"/>
      <c r="TUQ25" s="22"/>
      <c r="TUR25" s="22"/>
      <c r="TUS25" s="23"/>
      <c r="TUT25" s="20"/>
      <c r="TUU25" s="22"/>
      <c r="TUV25" s="22"/>
      <c r="TUW25" s="22"/>
      <c r="TUX25" s="22"/>
      <c r="TUY25" s="22"/>
      <c r="TUZ25" s="23"/>
      <c r="TVA25" s="20"/>
      <c r="TVB25" s="22"/>
      <c r="TVC25" s="22"/>
      <c r="TVD25" s="22"/>
      <c r="TVE25" s="22"/>
      <c r="TVF25" s="22"/>
      <c r="TVG25" s="23"/>
      <c r="TVH25" s="20"/>
      <c r="TVI25" s="22"/>
      <c r="TVJ25" s="22"/>
      <c r="TVK25" s="22"/>
      <c r="TVL25" s="22"/>
      <c r="TVM25" s="22"/>
      <c r="TVN25" s="23"/>
      <c r="TVO25" s="20"/>
      <c r="TVP25" s="22"/>
      <c r="TVQ25" s="22"/>
      <c r="TVR25" s="22"/>
      <c r="TVS25" s="22"/>
      <c r="TVT25" s="22"/>
      <c r="TVU25" s="23"/>
      <c r="TVV25" s="20"/>
      <c r="TVW25" s="22"/>
      <c r="TVX25" s="22"/>
      <c r="TVY25" s="22"/>
      <c r="TVZ25" s="22"/>
      <c r="TWA25" s="22"/>
      <c r="TWB25" s="23"/>
      <c r="TWC25" s="20"/>
      <c r="TWD25" s="22"/>
      <c r="TWE25" s="22"/>
      <c r="TWF25" s="22"/>
      <c r="TWG25" s="22"/>
      <c r="TWH25" s="22"/>
      <c r="TWI25" s="23"/>
      <c r="TWJ25" s="20"/>
      <c r="TWK25" s="22"/>
      <c r="TWL25" s="22"/>
      <c r="TWM25" s="22"/>
      <c r="TWN25" s="22"/>
      <c r="TWO25" s="22"/>
      <c r="TWP25" s="23"/>
      <c r="TWQ25" s="20"/>
      <c r="TWR25" s="22"/>
      <c r="TWS25" s="22"/>
      <c r="TWT25" s="22"/>
      <c r="TWU25" s="22"/>
      <c r="TWV25" s="22"/>
      <c r="TWW25" s="23"/>
      <c r="TWX25" s="20"/>
      <c r="TWY25" s="22"/>
      <c r="TWZ25" s="22"/>
      <c r="TXA25" s="22"/>
      <c r="TXB25" s="22"/>
      <c r="TXC25" s="22"/>
      <c r="TXD25" s="23"/>
      <c r="TXE25" s="20"/>
      <c r="TXF25" s="22"/>
      <c r="TXG25" s="22"/>
      <c r="TXH25" s="22"/>
      <c r="TXI25" s="22"/>
      <c r="TXJ25" s="22"/>
      <c r="TXK25" s="23"/>
      <c r="TXL25" s="20"/>
      <c r="TXM25" s="22"/>
      <c r="TXN25" s="22"/>
      <c r="TXO25" s="22"/>
      <c r="TXP25" s="22"/>
      <c r="TXQ25" s="22"/>
      <c r="TXR25" s="23"/>
      <c r="TXS25" s="20"/>
      <c r="TXT25" s="22"/>
      <c r="TXU25" s="22"/>
      <c r="TXV25" s="22"/>
      <c r="TXW25" s="22"/>
      <c r="TXX25" s="22"/>
      <c r="TXY25" s="23"/>
      <c r="TXZ25" s="20"/>
      <c r="TYA25" s="22"/>
      <c r="TYB25" s="22"/>
      <c r="TYC25" s="22"/>
      <c r="TYD25" s="22"/>
      <c r="TYE25" s="22"/>
      <c r="TYF25" s="23"/>
      <c r="TYG25" s="20"/>
      <c r="TYH25" s="22"/>
      <c r="TYI25" s="22"/>
      <c r="TYJ25" s="22"/>
      <c r="TYK25" s="22"/>
      <c r="TYL25" s="22"/>
      <c r="TYM25" s="23"/>
      <c r="TYN25" s="20"/>
      <c r="TYO25" s="22"/>
      <c r="TYP25" s="22"/>
      <c r="TYQ25" s="22"/>
      <c r="TYR25" s="22"/>
      <c r="TYS25" s="22"/>
      <c r="TYT25" s="23"/>
      <c r="TYU25" s="20"/>
      <c r="TYV25" s="22"/>
      <c r="TYW25" s="22"/>
      <c r="TYX25" s="22"/>
      <c r="TYY25" s="22"/>
      <c r="TYZ25" s="22"/>
      <c r="TZA25" s="23"/>
      <c r="TZB25" s="20"/>
      <c r="TZC25" s="22"/>
      <c r="TZD25" s="22"/>
      <c r="TZE25" s="22"/>
      <c r="TZF25" s="22"/>
      <c r="TZG25" s="22"/>
      <c r="TZH25" s="23"/>
      <c r="TZI25" s="20"/>
      <c r="TZJ25" s="22"/>
      <c r="TZK25" s="22"/>
      <c r="TZL25" s="22"/>
      <c r="TZM25" s="22"/>
      <c r="TZN25" s="22"/>
      <c r="TZO25" s="23"/>
      <c r="TZP25" s="20"/>
      <c r="TZQ25" s="22"/>
      <c r="TZR25" s="22"/>
      <c r="TZS25" s="22"/>
      <c r="TZT25" s="22"/>
      <c r="TZU25" s="22"/>
      <c r="TZV25" s="23"/>
      <c r="TZW25" s="20"/>
      <c r="TZX25" s="22"/>
      <c r="TZY25" s="22"/>
      <c r="TZZ25" s="22"/>
      <c r="UAA25" s="22"/>
      <c r="UAB25" s="22"/>
      <c r="UAC25" s="23"/>
      <c r="UAD25" s="20"/>
      <c r="UAE25" s="22"/>
      <c r="UAF25" s="22"/>
      <c r="UAG25" s="22"/>
      <c r="UAH25" s="22"/>
      <c r="UAI25" s="22"/>
      <c r="UAJ25" s="23"/>
      <c r="UAK25" s="20"/>
      <c r="UAL25" s="22"/>
      <c r="UAM25" s="22"/>
      <c r="UAN25" s="22"/>
      <c r="UAO25" s="22"/>
      <c r="UAP25" s="22"/>
      <c r="UAQ25" s="23"/>
      <c r="UAR25" s="20"/>
      <c r="UAS25" s="22"/>
      <c r="UAT25" s="22"/>
      <c r="UAU25" s="22"/>
      <c r="UAV25" s="22"/>
      <c r="UAW25" s="22"/>
      <c r="UAX25" s="23"/>
      <c r="UAY25" s="20"/>
      <c r="UAZ25" s="22"/>
      <c r="UBA25" s="22"/>
      <c r="UBB25" s="22"/>
      <c r="UBC25" s="22"/>
      <c r="UBD25" s="22"/>
      <c r="UBE25" s="23"/>
      <c r="UBF25" s="20"/>
      <c r="UBG25" s="22"/>
      <c r="UBH25" s="22"/>
      <c r="UBI25" s="22"/>
      <c r="UBJ25" s="22"/>
      <c r="UBK25" s="22"/>
      <c r="UBL25" s="23"/>
      <c r="UBM25" s="20"/>
      <c r="UBN25" s="22"/>
      <c r="UBO25" s="22"/>
      <c r="UBP25" s="22"/>
      <c r="UBQ25" s="22"/>
      <c r="UBR25" s="22"/>
      <c r="UBS25" s="23"/>
      <c r="UBT25" s="20"/>
      <c r="UBU25" s="22"/>
      <c r="UBV25" s="22"/>
      <c r="UBW25" s="22"/>
      <c r="UBX25" s="22"/>
      <c r="UBY25" s="22"/>
      <c r="UBZ25" s="23"/>
      <c r="UCA25" s="20"/>
      <c r="UCB25" s="22"/>
      <c r="UCC25" s="22"/>
      <c r="UCD25" s="22"/>
      <c r="UCE25" s="22"/>
      <c r="UCF25" s="22"/>
      <c r="UCG25" s="23"/>
      <c r="UCH25" s="20"/>
      <c r="UCI25" s="22"/>
      <c r="UCJ25" s="22"/>
      <c r="UCK25" s="22"/>
      <c r="UCL25" s="22"/>
      <c r="UCM25" s="22"/>
      <c r="UCN25" s="23"/>
      <c r="UCO25" s="20"/>
      <c r="UCP25" s="22"/>
      <c r="UCQ25" s="22"/>
      <c r="UCR25" s="22"/>
      <c r="UCS25" s="22"/>
      <c r="UCT25" s="22"/>
      <c r="UCU25" s="23"/>
      <c r="UCV25" s="20"/>
      <c r="UCW25" s="22"/>
      <c r="UCX25" s="22"/>
      <c r="UCY25" s="22"/>
      <c r="UCZ25" s="22"/>
      <c r="UDA25" s="22"/>
      <c r="UDB25" s="23"/>
      <c r="UDC25" s="20"/>
      <c r="UDD25" s="22"/>
      <c r="UDE25" s="22"/>
      <c r="UDF25" s="22"/>
      <c r="UDG25" s="22"/>
      <c r="UDH25" s="22"/>
      <c r="UDI25" s="23"/>
      <c r="UDJ25" s="20"/>
      <c r="UDK25" s="22"/>
      <c r="UDL25" s="22"/>
      <c r="UDM25" s="22"/>
      <c r="UDN25" s="22"/>
      <c r="UDO25" s="22"/>
      <c r="UDP25" s="23"/>
      <c r="UDQ25" s="20"/>
      <c r="UDR25" s="22"/>
      <c r="UDS25" s="22"/>
      <c r="UDT25" s="22"/>
      <c r="UDU25" s="22"/>
      <c r="UDV25" s="22"/>
      <c r="UDW25" s="23"/>
      <c r="UDX25" s="20"/>
      <c r="UDY25" s="22"/>
      <c r="UDZ25" s="22"/>
      <c r="UEA25" s="22"/>
      <c r="UEB25" s="22"/>
      <c r="UEC25" s="22"/>
      <c r="UED25" s="23"/>
      <c r="UEE25" s="20"/>
      <c r="UEF25" s="22"/>
      <c r="UEG25" s="22"/>
      <c r="UEH25" s="22"/>
      <c r="UEI25" s="22"/>
      <c r="UEJ25" s="22"/>
      <c r="UEK25" s="23"/>
      <c r="UEL25" s="20"/>
      <c r="UEM25" s="22"/>
      <c r="UEN25" s="22"/>
      <c r="UEO25" s="22"/>
      <c r="UEP25" s="22"/>
      <c r="UEQ25" s="22"/>
      <c r="UER25" s="23"/>
      <c r="UES25" s="20"/>
      <c r="UET25" s="22"/>
      <c r="UEU25" s="22"/>
      <c r="UEV25" s="22"/>
      <c r="UEW25" s="22"/>
      <c r="UEX25" s="22"/>
      <c r="UEY25" s="23"/>
      <c r="UEZ25" s="20"/>
      <c r="UFA25" s="22"/>
      <c r="UFB25" s="22"/>
      <c r="UFC25" s="22"/>
      <c r="UFD25" s="22"/>
      <c r="UFE25" s="22"/>
      <c r="UFF25" s="23"/>
      <c r="UFG25" s="20"/>
      <c r="UFH25" s="22"/>
      <c r="UFI25" s="22"/>
      <c r="UFJ25" s="22"/>
      <c r="UFK25" s="22"/>
      <c r="UFL25" s="22"/>
      <c r="UFM25" s="23"/>
      <c r="UFN25" s="20"/>
      <c r="UFO25" s="22"/>
      <c r="UFP25" s="22"/>
      <c r="UFQ25" s="22"/>
      <c r="UFR25" s="22"/>
      <c r="UFS25" s="22"/>
      <c r="UFT25" s="23"/>
      <c r="UFU25" s="20"/>
      <c r="UFV25" s="22"/>
      <c r="UFW25" s="22"/>
      <c r="UFX25" s="22"/>
      <c r="UFY25" s="22"/>
      <c r="UFZ25" s="22"/>
      <c r="UGA25" s="23"/>
      <c r="UGB25" s="20"/>
      <c r="UGC25" s="22"/>
      <c r="UGD25" s="22"/>
      <c r="UGE25" s="22"/>
      <c r="UGF25" s="22"/>
      <c r="UGG25" s="22"/>
      <c r="UGH25" s="23"/>
      <c r="UGI25" s="20"/>
      <c r="UGJ25" s="22"/>
      <c r="UGK25" s="22"/>
      <c r="UGL25" s="22"/>
      <c r="UGM25" s="22"/>
      <c r="UGN25" s="22"/>
      <c r="UGO25" s="23"/>
      <c r="UGP25" s="20"/>
      <c r="UGQ25" s="22"/>
      <c r="UGR25" s="22"/>
      <c r="UGS25" s="22"/>
      <c r="UGT25" s="22"/>
      <c r="UGU25" s="22"/>
      <c r="UGV25" s="23"/>
      <c r="UGW25" s="20"/>
      <c r="UGX25" s="22"/>
      <c r="UGY25" s="22"/>
      <c r="UGZ25" s="22"/>
      <c r="UHA25" s="22"/>
      <c r="UHB25" s="22"/>
      <c r="UHC25" s="23"/>
      <c r="UHD25" s="20"/>
      <c r="UHE25" s="22"/>
      <c r="UHF25" s="22"/>
      <c r="UHG25" s="22"/>
      <c r="UHH25" s="22"/>
      <c r="UHI25" s="22"/>
      <c r="UHJ25" s="23"/>
      <c r="UHK25" s="20"/>
      <c r="UHL25" s="22"/>
      <c r="UHM25" s="22"/>
      <c r="UHN25" s="22"/>
      <c r="UHO25" s="22"/>
      <c r="UHP25" s="22"/>
      <c r="UHQ25" s="23"/>
      <c r="UHR25" s="20"/>
      <c r="UHS25" s="22"/>
      <c r="UHT25" s="22"/>
      <c r="UHU25" s="22"/>
      <c r="UHV25" s="22"/>
      <c r="UHW25" s="22"/>
      <c r="UHX25" s="23"/>
      <c r="UHY25" s="20"/>
      <c r="UHZ25" s="22"/>
      <c r="UIA25" s="22"/>
      <c r="UIB25" s="22"/>
      <c r="UIC25" s="22"/>
      <c r="UID25" s="22"/>
      <c r="UIE25" s="23"/>
      <c r="UIF25" s="20"/>
      <c r="UIG25" s="22"/>
      <c r="UIH25" s="22"/>
      <c r="UII25" s="22"/>
      <c r="UIJ25" s="22"/>
      <c r="UIK25" s="22"/>
      <c r="UIL25" s="23"/>
      <c r="UIM25" s="20"/>
      <c r="UIN25" s="22"/>
      <c r="UIO25" s="22"/>
      <c r="UIP25" s="22"/>
      <c r="UIQ25" s="22"/>
      <c r="UIR25" s="22"/>
      <c r="UIS25" s="23"/>
      <c r="UIT25" s="20"/>
      <c r="UIU25" s="22"/>
      <c r="UIV25" s="22"/>
      <c r="UIW25" s="22"/>
      <c r="UIX25" s="22"/>
      <c r="UIY25" s="22"/>
      <c r="UIZ25" s="23"/>
      <c r="UJA25" s="20"/>
      <c r="UJB25" s="22"/>
      <c r="UJC25" s="22"/>
      <c r="UJD25" s="22"/>
      <c r="UJE25" s="22"/>
      <c r="UJF25" s="22"/>
      <c r="UJG25" s="23"/>
      <c r="UJH25" s="20"/>
      <c r="UJI25" s="22"/>
      <c r="UJJ25" s="22"/>
      <c r="UJK25" s="22"/>
      <c r="UJL25" s="22"/>
      <c r="UJM25" s="22"/>
      <c r="UJN25" s="23"/>
      <c r="UJO25" s="20"/>
      <c r="UJP25" s="22"/>
      <c r="UJQ25" s="22"/>
      <c r="UJR25" s="22"/>
      <c r="UJS25" s="22"/>
      <c r="UJT25" s="22"/>
      <c r="UJU25" s="23"/>
      <c r="UJV25" s="20"/>
      <c r="UJW25" s="22"/>
      <c r="UJX25" s="22"/>
      <c r="UJY25" s="22"/>
      <c r="UJZ25" s="22"/>
      <c r="UKA25" s="22"/>
      <c r="UKB25" s="23"/>
      <c r="UKC25" s="20"/>
      <c r="UKD25" s="22"/>
      <c r="UKE25" s="22"/>
      <c r="UKF25" s="22"/>
      <c r="UKG25" s="22"/>
      <c r="UKH25" s="22"/>
      <c r="UKI25" s="23"/>
      <c r="UKJ25" s="20"/>
      <c r="UKK25" s="22"/>
      <c r="UKL25" s="22"/>
      <c r="UKM25" s="22"/>
      <c r="UKN25" s="22"/>
      <c r="UKO25" s="22"/>
      <c r="UKP25" s="23"/>
      <c r="UKQ25" s="20"/>
      <c r="UKR25" s="22"/>
      <c r="UKS25" s="22"/>
      <c r="UKT25" s="22"/>
      <c r="UKU25" s="22"/>
      <c r="UKV25" s="22"/>
      <c r="UKW25" s="23"/>
      <c r="UKX25" s="20"/>
      <c r="UKY25" s="22"/>
      <c r="UKZ25" s="22"/>
      <c r="ULA25" s="22"/>
      <c r="ULB25" s="22"/>
      <c r="ULC25" s="22"/>
      <c r="ULD25" s="23"/>
      <c r="ULE25" s="20"/>
      <c r="ULF25" s="22"/>
      <c r="ULG25" s="22"/>
      <c r="ULH25" s="22"/>
      <c r="ULI25" s="22"/>
      <c r="ULJ25" s="22"/>
      <c r="ULK25" s="23"/>
      <c r="ULL25" s="20"/>
      <c r="ULM25" s="22"/>
      <c r="ULN25" s="22"/>
      <c r="ULO25" s="22"/>
      <c r="ULP25" s="22"/>
      <c r="ULQ25" s="22"/>
      <c r="ULR25" s="23"/>
      <c r="ULS25" s="20"/>
      <c r="ULT25" s="22"/>
      <c r="ULU25" s="22"/>
      <c r="ULV25" s="22"/>
      <c r="ULW25" s="22"/>
      <c r="ULX25" s="22"/>
      <c r="ULY25" s="23"/>
      <c r="ULZ25" s="20"/>
      <c r="UMA25" s="22"/>
      <c r="UMB25" s="22"/>
      <c r="UMC25" s="22"/>
      <c r="UMD25" s="22"/>
      <c r="UME25" s="22"/>
      <c r="UMF25" s="23"/>
      <c r="UMG25" s="20"/>
      <c r="UMH25" s="22"/>
      <c r="UMI25" s="22"/>
      <c r="UMJ25" s="22"/>
      <c r="UMK25" s="22"/>
      <c r="UML25" s="22"/>
      <c r="UMM25" s="23"/>
      <c r="UMN25" s="20"/>
      <c r="UMO25" s="22"/>
      <c r="UMP25" s="22"/>
      <c r="UMQ25" s="22"/>
      <c r="UMR25" s="22"/>
      <c r="UMS25" s="22"/>
      <c r="UMT25" s="23"/>
      <c r="UMU25" s="20"/>
      <c r="UMV25" s="22"/>
      <c r="UMW25" s="22"/>
      <c r="UMX25" s="22"/>
      <c r="UMY25" s="22"/>
      <c r="UMZ25" s="22"/>
      <c r="UNA25" s="23"/>
      <c r="UNB25" s="20"/>
      <c r="UNC25" s="22"/>
      <c r="UND25" s="22"/>
      <c r="UNE25" s="22"/>
      <c r="UNF25" s="22"/>
      <c r="UNG25" s="22"/>
      <c r="UNH25" s="23"/>
      <c r="UNI25" s="20"/>
      <c r="UNJ25" s="22"/>
      <c r="UNK25" s="22"/>
      <c r="UNL25" s="22"/>
      <c r="UNM25" s="22"/>
      <c r="UNN25" s="22"/>
      <c r="UNO25" s="23"/>
      <c r="UNP25" s="20"/>
      <c r="UNQ25" s="22"/>
      <c r="UNR25" s="22"/>
      <c r="UNS25" s="22"/>
      <c r="UNT25" s="22"/>
      <c r="UNU25" s="22"/>
      <c r="UNV25" s="23"/>
      <c r="UNW25" s="20"/>
      <c r="UNX25" s="22"/>
      <c r="UNY25" s="22"/>
      <c r="UNZ25" s="22"/>
      <c r="UOA25" s="22"/>
      <c r="UOB25" s="22"/>
      <c r="UOC25" s="23"/>
      <c r="UOD25" s="20"/>
      <c r="UOE25" s="22"/>
      <c r="UOF25" s="22"/>
      <c r="UOG25" s="22"/>
      <c r="UOH25" s="22"/>
      <c r="UOI25" s="22"/>
      <c r="UOJ25" s="23"/>
      <c r="UOK25" s="20"/>
      <c r="UOL25" s="22"/>
      <c r="UOM25" s="22"/>
      <c r="UON25" s="22"/>
      <c r="UOO25" s="22"/>
      <c r="UOP25" s="22"/>
      <c r="UOQ25" s="23"/>
      <c r="UOR25" s="20"/>
      <c r="UOS25" s="22"/>
      <c r="UOT25" s="22"/>
      <c r="UOU25" s="22"/>
      <c r="UOV25" s="22"/>
      <c r="UOW25" s="22"/>
      <c r="UOX25" s="23"/>
      <c r="UOY25" s="20"/>
      <c r="UOZ25" s="22"/>
      <c r="UPA25" s="22"/>
      <c r="UPB25" s="22"/>
      <c r="UPC25" s="22"/>
      <c r="UPD25" s="22"/>
      <c r="UPE25" s="23"/>
      <c r="UPF25" s="20"/>
      <c r="UPG25" s="22"/>
      <c r="UPH25" s="22"/>
      <c r="UPI25" s="22"/>
      <c r="UPJ25" s="22"/>
      <c r="UPK25" s="22"/>
      <c r="UPL25" s="23"/>
      <c r="UPM25" s="20"/>
      <c r="UPN25" s="22"/>
      <c r="UPO25" s="22"/>
      <c r="UPP25" s="22"/>
      <c r="UPQ25" s="22"/>
      <c r="UPR25" s="22"/>
      <c r="UPS25" s="23"/>
      <c r="UPT25" s="20"/>
      <c r="UPU25" s="22"/>
      <c r="UPV25" s="22"/>
      <c r="UPW25" s="22"/>
      <c r="UPX25" s="22"/>
      <c r="UPY25" s="22"/>
      <c r="UPZ25" s="23"/>
      <c r="UQA25" s="20"/>
      <c r="UQB25" s="22"/>
      <c r="UQC25" s="22"/>
      <c r="UQD25" s="22"/>
      <c r="UQE25" s="22"/>
      <c r="UQF25" s="22"/>
      <c r="UQG25" s="23"/>
      <c r="UQH25" s="20"/>
      <c r="UQI25" s="22"/>
      <c r="UQJ25" s="22"/>
      <c r="UQK25" s="22"/>
      <c r="UQL25" s="22"/>
      <c r="UQM25" s="22"/>
      <c r="UQN25" s="23"/>
      <c r="UQO25" s="20"/>
      <c r="UQP25" s="22"/>
      <c r="UQQ25" s="22"/>
      <c r="UQR25" s="22"/>
      <c r="UQS25" s="22"/>
      <c r="UQT25" s="22"/>
      <c r="UQU25" s="23"/>
      <c r="UQV25" s="20"/>
      <c r="UQW25" s="22"/>
      <c r="UQX25" s="22"/>
      <c r="UQY25" s="22"/>
      <c r="UQZ25" s="22"/>
      <c r="URA25" s="22"/>
      <c r="URB25" s="23"/>
      <c r="URC25" s="20"/>
      <c r="URD25" s="22"/>
      <c r="URE25" s="22"/>
      <c r="URF25" s="22"/>
      <c r="URG25" s="22"/>
      <c r="URH25" s="22"/>
      <c r="URI25" s="23"/>
      <c r="URJ25" s="20"/>
      <c r="URK25" s="22"/>
      <c r="URL25" s="22"/>
      <c r="URM25" s="22"/>
      <c r="URN25" s="22"/>
      <c r="URO25" s="22"/>
      <c r="URP25" s="23"/>
      <c r="URQ25" s="20"/>
      <c r="URR25" s="22"/>
      <c r="URS25" s="22"/>
      <c r="URT25" s="22"/>
      <c r="URU25" s="22"/>
      <c r="URV25" s="22"/>
      <c r="URW25" s="23"/>
      <c r="URX25" s="20"/>
      <c r="URY25" s="22"/>
      <c r="URZ25" s="22"/>
      <c r="USA25" s="22"/>
      <c r="USB25" s="22"/>
      <c r="USC25" s="22"/>
      <c r="USD25" s="23"/>
      <c r="USE25" s="20"/>
      <c r="USF25" s="22"/>
      <c r="USG25" s="22"/>
      <c r="USH25" s="22"/>
      <c r="USI25" s="22"/>
      <c r="USJ25" s="22"/>
      <c r="USK25" s="23"/>
      <c r="USL25" s="20"/>
      <c r="USM25" s="22"/>
      <c r="USN25" s="22"/>
      <c r="USO25" s="22"/>
      <c r="USP25" s="22"/>
      <c r="USQ25" s="22"/>
      <c r="USR25" s="23"/>
      <c r="USS25" s="20"/>
      <c r="UST25" s="22"/>
      <c r="USU25" s="22"/>
      <c r="USV25" s="22"/>
      <c r="USW25" s="22"/>
      <c r="USX25" s="22"/>
      <c r="USY25" s="23"/>
      <c r="USZ25" s="20"/>
      <c r="UTA25" s="22"/>
      <c r="UTB25" s="22"/>
      <c r="UTC25" s="22"/>
      <c r="UTD25" s="22"/>
      <c r="UTE25" s="22"/>
      <c r="UTF25" s="23"/>
      <c r="UTG25" s="20"/>
      <c r="UTH25" s="22"/>
      <c r="UTI25" s="22"/>
      <c r="UTJ25" s="22"/>
      <c r="UTK25" s="22"/>
      <c r="UTL25" s="22"/>
      <c r="UTM25" s="23"/>
      <c r="UTN25" s="20"/>
      <c r="UTO25" s="22"/>
      <c r="UTP25" s="22"/>
      <c r="UTQ25" s="22"/>
      <c r="UTR25" s="22"/>
      <c r="UTS25" s="22"/>
      <c r="UTT25" s="23"/>
      <c r="UTU25" s="20"/>
      <c r="UTV25" s="22"/>
      <c r="UTW25" s="22"/>
      <c r="UTX25" s="22"/>
      <c r="UTY25" s="22"/>
      <c r="UTZ25" s="22"/>
      <c r="UUA25" s="23"/>
      <c r="UUB25" s="20"/>
      <c r="UUC25" s="22"/>
      <c r="UUD25" s="22"/>
      <c r="UUE25" s="22"/>
      <c r="UUF25" s="22"/>
      <c r="UUG25" s="22"/>
      <c r="UUH25" s="23"/>
      <c r="UUI25" s="20"/>
      <c r="UUJ25" s="22"/>
      <c r="UUK25" s="22"/>
      <c r="UUL25" s="22"/>
      <c r="UUM25" s="22"/>
      <c r="UUN25" s="22"/>
      <c r="UUO25" s="23"/>
      <c r="UUP25" s="20"/>
      <c r="UUQ25" s="22"/>
      <c r="UUR25" s="22"/>
      <c r="UUS25" s="22"/>
      <c r="UUT25" s="22"/>
      <c r="UUU25" s="22"/>
      <c r="UUV25" s="23"/>
      <c r="UUW25" s="20"/>
      <c r="UUX25" s="22"/>
      <c r="UUY25" s="22"/>
      <c r="UUZ25" s="22"/>
      <c r="UVA25" s="22"/>
      <c r="UVB25" s="22"/>
      <c r="UVC25" s="23"/>
      <c r="UVD25" s="20"/>
      <c r="UVE25" s="22"/>
      <c r="UVF25" s="22"/>
      <c r="UVG25" s="22"/>
      <c r="UVH25" s="22"/>
      <c r="UVI25" s="22"/>
      <c r="UVJ25" s="23"/>
      <c r="UVK25" s="20"/>
      <c r="UVL25" s="22"/>
      <c r="UVM25" s="22"/>
      <c r="UVN25" s="22"/>
      <c r="UVO25" s="22"/>
      <c r="UVP25" s="22"/>
      <c r="UVQ25" s="23"/>
      <c r="UVR25" s="20"/>
      <c r="UVS25" s="22"/>
      <c r="UVT25" s="22"/>
      <c r="UVU25" s="22"/>
      <c r="UVV25" s="22"/>
      <c r="UVW25" s="22"/>
      <c r="UVX25" s="23"/>
      <c r="UVY25" s="20"/>
      <c r="UVZ25" s="22"/>
      <c r="UWA25" s="22"/>
      <c r="UWB25" s="22"/>
      <c r="UWC25" s="22"/>
      <c r="UWD25" s="22"/>
      <c r="UWE25" s="23"/>
      <c r="UWF25" s="20"/>
      <c r="UWG25" s="22"/>
      <c r="UWH25" s="22"/>
      <c r="UWI25" s="22"/>
      <c r="UWJ25" s="22"/>
      <c r="UWK25" s="22"/>
      <c r="UWL25" s="23"/>
      <c r="UWM25" s="20"/>
      <c r="UWN25" s="22"/>
      <c r="UWO25" s="22"/>
      <c r="UWP25" s="22"/>
      <c r="UWQ25" s="22"/>
      <c r="UWR25" s="22"/>
      <c r="UWS25" s="23"/>
      <c r="UWT25" s="20"/>
      <c r="UWU25" s="22"/>
      <c r="UWV25" s="22"/>
      <c r="UWW25" s="22"/>
      <c r="UWX25" s="22"/>
      <c r="UWY25" s="22"/>
      <c r="UWZ25" s="23"/>
      <c r="UXA25" s="20"/>
      <c r="UXB25" s="22"/>
      <c r="UXC25" s="22"/>
      <c r="UXD25" s="22"/>
      <c r="UXE25" s="22"/>
      <c r="UXF25" s="22"/>
      <c r="UXG25" s="23"/>
      <c r="UXH25" s="20"/>
      <c r="UXI25" s="22"/>
      <c r="UXJ25" s="22"/>
      <c r="UXK25" s="22"/>
      <c r="UXL25" s="22"/>
      <c r="UXM25" s="22"/>
      <c r="UXN25" s="23"/>
      <c r="UXO25" s="20"/>
      <c r="UXP25" s="22"/>
      <c r="UXQ25" s="22"/>
      <c r="UXR25" s="22"/>
      <c r="UXS25" s="22"/>
      <c r="UXT25" s="22"/>
      <c r="UXU25" s="23"/>
      <c r="UXV25" s="20"/>
      <c r="UXW25" s="22"/>
      <c r="UXX25" s="22"/>
      <c r="UXY25" s="22"/>
      <c r="UXZ25" s="22"/>
      <c r="UYA25" s="22"/>
      <c r="UYB25" s="23"/>
      <c r="UYC25" s="20"/>
      <c r="UYD25" s="22"/>
      <c r="UYE25" s="22"/>
      <c r="UYF25" s="22"/>
      <c r="UYG25" s="22"/>
      <c r="UYH25" s="22"/>
      <c r="UYI25" s="23"/>
      <c r="UYJ25" s="20"/>
      <c r="UYK25" s="22"/>
      <c r="UYL25" s="22"/>
      <c r="UYM25" s="22"/>
      <c r="UYN25" s="22"/>
      <c r="UYO25" s="22"/>
      <c r="UYP25" s="23"/>
      <c r="UYQ25" s="20"/>
      <c r="UYR25" s="22"/>
      <c r="UYS25" s="22"/>
      <c r="UYT25" s="22"/>
      <c r="UYU25" s="22"/>
      <c r="UYV25" s="22"/>
      <c r="UYW25" s="23"/>
      <c r="UYX25" s="20"/>
      <c r="UYY25" s="22"/>
      <c r="UYZ25" s="22"/>
      <c r="UZA25" s="22"/>
      <c r="UZB25" s="22"/>
      <c r="UZC25" s="22"/>
      <c r="UZD25" s="23"/>
      <c r="UZE25" s="20"/>
      <c r="UZF25" s="22"/>
      <c r="UZG25" s="22"/>
      <c r="UZH25" s="22"/>
      <c r="UZI25" s="22"/>
      <c r="UZJ25" s="22"/>
      <c r="UZK25" s="23"/>
      <c r="UZL25" s="20"/>
      <c r="UZM25" s="22"/>
      <c r="UZN25" s="22"/>
      <c r="UZO25" s="22"/>
      <c r="UZP25" s="22"/>
      <c r="UZQ25" s="22"/>
      <c r="UZR25" s="23"/>
      <c r="UZS25" s="20"/>
      <c r="UZT25" s="22"/>
      <c r="UZU25" s="22"/>
      <c r="UZV25" s="22"/>
      <c r="UZW25" s="22"/>
      <c r="UZX25" s="22"/>
      <c r="UZY25" s="23"/>
      <c r="UZZ25" s="20"/>
      <c r="VAA25" s="22"/>
      <c r="VAB25" s="22"/>
      <c r="VAC25" s="22"/>
      <c r="VAD25" s="22"/>
      <c r="VAE25" s="22"/>
      <c r="VAF25" s="23"/>
      <c r="VAG25" s="20"/>
      <c r="VAH25" s="22"/>
      <c r="VAI25" s="22"/>
      <c r="VAJ25" s="22"/>
      <c r="VAK25" s="22"/>
      <c r="VAL25" s="22"/>
      <c r="VAM25" s="23"/>
      <c r="VAN25" s="20"/>
      <c r="VAO25" s="22"/>
      <c r="VAP25" s="22"/>
      <c r="VAQ25" s="22"/>
      <c r="VAR25" s="22"/>
      <c r="VAS25" s="22"/>
      <c r="VAT25" s="23"/>
      <c r="VAU25" s="20"/>
      <c r="VAV25" s="22"/>
      <c r="VAW25" s="22"/>
      <c r="VAX25" s="22"/>
      <c r="VAY25" s="22"/>
      <c r="VAZ25" s="22"/>
      <c r="VBA25" s="23"/>
      <c r="VBB25" s="20"/>
      <c r="VBC25" s="22"/>
      <c r="VBD25" s="22"/>
      <c r="VBE25" s="22"/>
      <c r="VBF25" s="22"/>
      <c r="VBG25" s="22"/>
      <c r="VBH25" s="23"/>
      <c r="VBI25" s="20"/>
      <c r="VBJ25" s="22"/>
      <c r="VBK25" s="22"/>
      <c r="VBL25" s="22"/>
      <c r="VBM25" s="22"/>
      <c r="VBN25" s="22"/>
      <c r="VBO25" s="23"/>
      <c r="VBP25" s="20"/>
      <c r="VBQ25" s="22"/>
      <c r="VBR25" s="22"/>
      <c r="VBS25" s="22"/>
      <c r="VBT25" s="22"/>
      <c r="VBU25" s="22"/>
      <c r="VBV25" s="23"/>
      <c r="VBW25" s="20"/>
      <c r="VBX25" s="22"/>
      <c r="VBY25" s="22"/>
      <c r="VBZ25" s="22"/>
      <c r="VCA25" s="22"/>
      <c r="VCB25" s="22"/>
      <c r="VCC25" s="23"/>
      <c r="VCD25" s="20"/>
      <c r="VCE25" s="22"/>
      <c r="VCF25" s="22"/>
      <c r="VCG25" s="22"/>
      <c r="VCH25" s="22"/>
      <c r="VCI25" s="22"/>
      <c r="VCJ25" s="23"/>
      <c r="VCK25" s="20"/>
      <c r="VCL25" s="22"/>
      <c r="VCM25" s="22"/>
      <c r="VCN25" s="22"/>
      <c r="VCO25" s="22"/>
      <c r="VCP25" s="22"/>
      <c r="VCQ25" s="23"/>
      <c r="VCR25" s="20"/>
      <c r="VCS25" s="22"/>
      <c r="VCT25" s="22"/>
      <c r="VCU25" s="22"/>
      <c r="VCV25" s="22"/>
      <c r="VCW25" s="22"/>
      <c r="VCX25" s="23"/>
      <c r="VCY25" s="20"/>
      <c r="VCZ25" s="22"/>
      <c r="VDA25" s="22"/>
      <c r="VDB25" s="22"/>
      <c r="VDC25" s="22"/>
      <c r="VDD25" s="22"/>
      <c r="VDE25" s="23"/>
      <c r="VDF25" s="20"/>
      <c r="VDG25" s="22"/>
      <c r="VDH25" s="22"/>
      <c r="VDI25" s="22"/>
      <c r="VDJ25" s="22"/>
      <c r="VDK25" s="22"/>
      <c r="VDL25" s="23"/>
      <c r="VDM25" s="20"/>
      <c r="VDN25" s="22"/>
      <c r="VDO25" s="22"/>
      <c r="VDP25" s="22"/>
      <c r="VDQ25" s="22"/>
      <c r="VDR25" s="22"/>
      <c r="VDS25" s="23"/>
      <c r="VDT25" s="20"/>
      <c r="VDU25" s="22"/>
      <c r="VDV25" s="22"/>
      <c r="VDW25" s="22"/>
      <c r="VDX25" s="22"/>
      <c r="VDY25" s="22"/>
      <c r="VDZ25" s="23"/>
      <c r="VEA25" s="20"/>
      <c r="VEB25" s="22"/>
      <c r="VEC25" s="22"/>
      <c r="VED25" s="22"/>
      <c r="VEE25" s="22"/>
      <c r="VEF25" s="22"/>
      <c r="VEG25" s="23"/>
      <c r="VEH25" s="20"/>
      <c r="VEI25" s="22"/>
      <c r="VEJ25" s="22"/>
      <c r="VEK25" s="22"/>
      <c r="VEL25" s="22"/>
      <c r="VEM25" s="22"/>
      <c r="VEN25" s="23"/>
      <c r="VEO25" s="20"/>
      <c r="VEP25" s="22"/>
      <c r="VEQ25" s="22"/>
      <c r="VER25" s="22"/>
      <c r="VES25" s="22"/>
      <c r="VET25" s="22"/>
      <c r="VEU25" s="23"/>
      <c r="VEV25" s="20"/>
      <c r="VEW25" s="22"/>
      <c r="VEX25" s="22"/>
      <c r="VEY25" s="22"/>
      <c r="VEZ25" s="22"/>
      <c r="VFA25" s="22"/>
      <c r="VFB25" s="23"/>
      <c r="VFC25" s="20"/>
      <c r="VFD25" s="22"/>
      <c r="VFE25" s="22"/>
      <c r="VFF25" s="22"/>
      <c r="VFG25" s="22"/>
      <c r="VFH25" s="22"/>
      <c r="VFI25" s="23"/>
      <c r="VFJ25" s="20"/>
      <c r="VFK25" s="22"/>
      <c r="VFL25" s="22"/>
      <c r="VFM25" s="22"/>
      <c r="VFN25" s="22"/>
      <c r="VFO25" s="22"/>
      <c r="VFP25" s="23"/>
      <c r="VFQ25" s="20"/>
      <c r="VFR25" s="22"/>
      <c r="VFS25" s="22"/>
      <c r="VFT25" s="22"/>
      <c r="VFU25" s="22"/>
      <c r="VFV25" s="22"/>
      <c r="VFW25" s="23"/>
      <c r="VFX25" s="20"/>
      <c r="VFY25" s="22"/>
      <c r="VFZ25" s="22"/>
      <c r="VGA25" s="22"/>
      <c r="VGB25" s="22"/>
      <c r="VGC25" s="22"/>
      <c r="VGD25" s="23"/>
      <c r="VGE25" s="20"/>
      <c r="VGF25" s="22"/>
      <c r="VGG25" s="22"/>
      <c r="VGH25" s="22"/>
      <c r="VGI25" s="22"/>
      <c r="VGJ25" s="22"/>
      <c r="VGK25" s="23"/>
      <c r="VGL25" s="20"/>
      <c r="VGM25" s="22"/>
      <c r="VGN25" s="22"/>
      <c r="VGO25" s="22"/>
      <c r="VGP25" s="22"/>
      <c r="VGQ25" s="22"/>
      <c r="VGR25" s="23"/>
      <c r="VGS25" s="20"/>
      <c r="VGT25" s="22"/>
      <c r="VGU25" s="22"/>
      <c r="VGV25" s="22"/>
      <c r="VGW25" s="22"/>
      <c r="VGX25" s="22"/>
      <c r="VGY25" s="23"/>
      <c r="VGZ25" s="20"/>
      <c r="VHA25" s="22"/>
      <c r="VHB25" s="22"/>
      <c r="VHC25" s="22"/>
      <c r="VHD25" s="22"/>
      <c r="VHE25" s="22"/>
      <c r="VHF25" s="23"/>
      <c r="VHG25" s="20"/>
      <c r="VHH25" s="22"/>
      <c r="VHI25" s="22"/>
      <c r="VHJ25" s="22"/>
      <c r="VHK25" s="22"/>
      <c r="VHL25" s="22"/>
      <c r="VHM25" s="23"/>
      <c r="VHN25" s="20"/>
      <c r="VHO25" s="22"/>
      <c r="VHP25" s="22"/>
      <c r="VHQ25" s="22"/>
      <c r="VHR25" s="22"/>
      <c r="VHS25" s="22"/>
      <c r="VHT25" s="23"/>
      <c r="VHU25" s="20"/>
      <c r="VHV25" s="22"/>
      <c r="VHW25" s="22"/>
      <c r="VHX25" s="22"/>
      <c r="VHY25" s="22"/>
      <c r="VHZ25" s="22"/>
      <c r="VIA25" s="23"/>
      <c r="VIB25" s="20"/>
      <c r="VIC25" s="22"/>
      <c r="VID25" s="22"/>
      <c r="VIE25" s="22"/>
      <c r="VIF25" s="22"/>
      <c r="VIG25" s="22"/>
      <c r="VIH25" s="23"/>
      <c r="VII25" s="20"/>
      <c r="VIJ25" s="22"/>
      <c r="VIK25" s="22"/>
      <c r="VIL25" s="22"/>
      <c r="VIM25" s="22"/>
      <c r="VIN25" s="22"/>
      <c r="VIO25" s="23"/>
      <c r="VIP25" s="20"/>
      <c r="VIQ25" s="22"/>
      <c r="VIR25" s="22"/>
      <c r="VIS25" s="22"/>
      <c r="VIT25" s="22"/>
      <c r="VIU25" s="22"/>
      <c r="VIV25" s="23"/>
      <c r="VIW25" s="20"/>
      <c r="VIX25" s="22"/>
      <c r="VIY25" s="22"/>
      <c r="VIZ25" s="22"/>
      <c r="VJA25" s="22"/>
      <c r="VJB25" s="22"/>
      <c r="VJC25" s="23"/>
      <c r="VJD25" s="20"/>
      <c r="VJE25" s="22"/>
      <c r="VJF25" s="22"/>
      <c r="VJG25" s="22"/>
      <c r="VJH25" s="22"/>
      <c r="VJI25" s="22"/>
      <c r="VJJ25" s="23"/>
      <c r="VJK25" s="20"/>
      <c r="VJL25" s="22"/>
      <c r="VJM25" s="22"/>
      <c r="VJN25" s="22"/>
      <c r="VJO25" s="22"/>
      <c r="VJP25" s="22"/>
      <c r="VJQ25" s="23"/>
      <c r="VJR25" s="20"/>
      <c r="VJS25" s="22"/>
      <c r="VJT25" s="22"/>
      <c r="VJU25" s="22"/>
      <c r="VJV25" s="22"/>
      <c r="VJW25" s="22"/>
      <c r="VJX25" s="23"/>
      <c r="VJY25" s="20"/>
      <c r="VJZ25" s="22"/>
      <c r="VKA25" s="22"/>
      <c r="VKB25" s="22"/>
      <c r="VKC25" s="22"/>
      <c r="VKD25" s="22"/>
      <c r="VKE25" s="23"/>
      <c r="VKF25" s="20"/>
      <c r="VKG25" s="22"/>
      <c r="VKH25" s="22"/>
      <c r="VKI25" s="22"/>
      <c r="VKJ25" s="22"/>
      <c r="VKK25" s="22"/>
      <c r="VKL25" s="23"/>
      <c r="VKM25" s="20"/>
      <c r="VKN25" s="22"/>
      <c r="VKO25" s="22"/>
      <c r="VKP25" s="22"/>
      <c r="VKQ25" s="22"/>
      <c r="VKR25" s="22"/>
      <c r="VKS25" s="23"/>
      <c r="VKT25" s="20"/>
      <c r="VKU25" s="22"/>
      <c r="VKV25" s="22"/>
      <c r="VKW25" s="22"/>
      <c r="VKX25" s="22"/>
      <c r="VKY25" s="22"/>
      <c r="VKZ25" s="23"/>
      <c r="VLA25" s="20"/>
      <c r="VLB25" s="22"/>
      <c r="VLC25" s="22"/>
      <c r="VLD25" s="22"/>
      <c r="VLE25" s="22"/>
      <c r="VLF25" s="22"/>
      <c r="VLG25" s="23"/>
      <c r="VLH25" s="20"/>
      <c r="VLI25" s="22"/>
      <c r="VLJ25" s="22"/>
      <c r="VLK25" s="22"/>
      <c r="VLL25" s="22"/>
      <c r="VLM25" s="22"/>
      <c r="VLN25" s="23"/>
      <c r="VLO25" s="20"/>
      <c r="VLP25" s="22"/>
      <c r="VLQ25" s="22"/>
      <c r="VLR25" s="22"/>
      <c r="VLS25" s="22"/>
      <c r="VLT25" s="22"/>
      <c r="VLU25" s="23"/>
      <c r="VLV25" s="20"/>
      <c r="VLW25" s="22"/>
      <c r="VLX25" s="22"/>
      <c r="VLY25" s="22"/>
      <c r="VLZ25" s="22"/>
      <c r="VMA25" s="22"/>
      <c r="VMB25" s="23"/>
      <c r="VMC25" s="20"/>
      <c r="VMD25" s="22"/>
      <c r="VME25" s="22"/>
      <c r="VMF25" s="22"/>
      <c r="VMG25" s="22"/>
      <c r="VMH25" s="22"/>
      <c r="VMI25" s="23"/>
      <c r="VMJ25" s="20"/>
      <c r="VMK25" s="22"/>
      <c r="VML25" s="22"/>
      <c r="VMM25" s="22"/>
      <c r="VMN25" s="22"/>
      <c r="VMO25" s="22"/>
      <c r="VMP25" s="23"/>
      <c r="VMQ25" s="20"/>
      <c r="VMR25" s="22"/>
      <c r="VMS25" s="22"/>
      <c r="VMT25" s="22"/>
      <c r="VMU25" s="22"/>
      <c r="VMV25" s="22"/>
      <c r="VMW25" s="23"/>
      <c r="VMX25" s="20"/>
      <c r="VMY25" s="22"/>
      <c r="VMZ25" s="22"/>
      <c r="VNA25" s="22"/>
      <c r="VNB25" s="22"/>
      <c r="VNC25" s="22"/>
      <c r="VND25" s="23"/>
      <c r="VNE25" s="20"/>
      <c r="VNF25" s="22"/>
      <c r="VNG25" s="22"/>
      <c r="VNH25" s="22"/>
      <c r="VNI25" s="22"/>
      <c r="VNJ25" s="22"/>
      <c r="VNK25" s="23"/>
      <c r="VNL25" s="20"/>
      <c r="VNM25" s="22"/>
      <c r="VNN25" s="22"/>
      <c r="VNO25" s="22"/>
      <c r="VNP25" s="22"/>
      <c r="VNQ25" s="22"/>
      <c r="VNR25" s="23"/>
      <c r="VNS25" s="20"/>
      <c r="VNT25" s="22"/>
      <c r="VNU25" s="22"/>
      <c r="VNV25" s="22"/>
      <c r="VNW25" s="22"/>
      <c r="VNX25" s="22"/>
      <c r="VNY25" s="23"/>
      <c r="VNZ25" s="20"/>
      <c r="VOA25" s="22"/>
      <c r="VOB25" s="22"/>
      <c r="VOC25" s="22"/>
      <c r="VOD25" s="22"/>
      <c r="VOE25" s="22"/>
      <c r="VOF25" s="23"/>
      <c r="VOG25" s="20"/>
      <c r="VOH25" s="22"/>
      <c r="VOI25" s="22"/>
      <c r="VOJ25" s="22"/>
      <c r="VOK25" s="22"/>
      <c r="VOL25" s="22"/>
      <c r="VOM25" s="23"/>
      <c r="VON25" s="20"/>
      <c r="VOO25" s="22"/>
      <c r="VOP25" s="22"/>
      <c r="VOQ25" s="22"/>
      <c r="VOR25" s="22"/>
      <c r="VOS25" s="22"/>
      <c r="VOT25" s="23"/>
      <c r="VOU25" s="20"/>
      <c r="VOV25" s="22"/>
      <c r="VOW25" s="22"/>
      <c r="VOX25" s="22"/>
      <c r="VOY25" s="22"/>
      <c r="VOZ25" s="22"/>
      <c r="VPA25" s="23"/>
      <c r="VPB25" s="20"/>
      <c r="VPC25" s="22"/>
      <c r="VPD25" s="22"/>
      <c r="VPE25" s="22"/>
      <c r="VPF25" s="22"/>
      <c r="VPG25" s="22"/>
      <c r="VPH25" s="23"/>
      <c r="VPI25" s="20"/>
      <c r="VPJ25" s="22"/>
      <c r="VPK25" s="22"/>
      <c r="VPL25" s="22"/>
      <c r="VPM25" s="22"/>
      <c r="VPN25" s="22"/>
      <c r="VPO25" s="23"/>
      <c r="VPP25" s="20"/>
      <c r="VPQ25" s="22"/>
      <c r="VPR25" s="22"/>
      <c r="VPS25" s="22"/>
      <c r="VPT25" s="22"/>
      <c r="VPU25" s="22"/>
      <c r="VPV25" s="23"/>
      <c r="VPW25" s="20"/>
      <c r="VPX25" s="22"/>
      <c r="VPY25" s="22"/>
      <c r="VPZ25" s="22"/>
      <c r="VQA25" s="22"/>
      <c r="VQB25" s="22"/>
      <c r="VQC25" s="23"/>
      <c r="VQD25" s="20"/>
      <c r="VQE25" s="22"/>
      <c r="VQF25" s="22"/>
      <c r="VQG25" s="22"/>
      <c r="VQH25" s="22"/>
      <c r="VQI25" s="22"/>
      <c r="VQJ25" s="23"/>
      <c r="VQK25" s="20"/>
      <c r="VQL25" s="22"/>
      <c r="VQM25" s="22"/>
      <c r="VQN25" s="22"/>
      <c r="VQO25" s="22"/>
      <c r="VQP25" s="22"/>
      <c r="VQQ25" s="23"/>
      <c r="VQR25" s="20"/>
      <c r="VQS25" s="22"/>
      <c r="VQT25" s="22"/>
      <c r="VQU25" s="22"/>
      <c r="VQV25" s="22"/>
      <c r="VQW25" s="22"/>
      <c r="VQX25" s="23"/>
      <c r="VQY25" s="20"/>
      <c r="VQZ25" s="22"/>
      <c r="VRA25" s="22"/>
      <c r="VRB25" s="22"/>
      <c r="VRC25" s="22"/>
      <c r="VRD25" s="22"/>
      <c r="VRE25" s="23"/>
      <c r="VRF25" s="20"/>
      <c r="VRG25" s="22"/>
      <c r="VRH25" s="22"/>
      <c r="VRI25" s="22"/>
      <c r="VRJ25" s="22"/>
      <c r="VRK25" s="22"/>
      <c r="VRL25" s="23"/>
      <c r="VRM25" s="20"/>
      <c r="VRN25" s="22"/>
      <c r="VRO25" s="22"/>
      <c r="VRP25" s="22"/>
      <c r="VRQ25" s="22"/>
      <c r="VRR25" s="22"/>
      <c r="VRS25" s="23"/>
      <c r="VRT25" s="20"/>
      <c r="VRU25" s="22"/>
      <c r="VRV25" s="22"/>
      <c r="VRW25" s="22"/>
      <c r="VRX25" s="22"/>
      <c r="VRY25" s="22"/>
      <c r="VRZ25" s="23"/>
      <c r="VSA25" s="20"/>
      <c r="VSB25" s="22"/>
      <c r="VSC25" s="22"/>
      <c r="VSD25" s="22"/>
      <c r="VSE25" s="22"/>
      <c r="VSF25" s="22"/>
      <c r="VSG25" s="23"/>
      <c r="VSH25" s="20"/>
      <c r="VSI25" s="22"/>
      <c r="VSJ25" s="22"/>
      <c r="VSK25" s="22"/>
      <c r="VSL25" s="22"/>
      <c r="VSM25" s="22"/>
      <c r="VSN25" s="23"/>
      <c r="VSO25" s="20"/>
      <c r="VSP25" s="22"/>
      <c r="VSQ25" s="22"/>
      <c r="VSR25" s="22"/>
      <c r="VSS25" s="22"/>
      <c r="VST25" s="22"/>
      <c r="VSU25" s="23"/>
      <c r="VSV25" s="20"/>
      <c r="VSW25" s="22"/>
      <c r="VSX25" s="22"/>
      <c r="VSY25" s="22"/>
      <c r="VSZ25" s="22"/>
      <c r="VTA25" s="22"/>
      <c r="VTB25" s="23"/>
      <c r="VTC25" s="20"/>
      <c r="VTD25" s="22"/>
      <c r="VTE25" s="22"/>
      <c r="VTF25" s="22"/>
      <c r="VTG25" s="22"/>
      <c r="VTH25" s="22"/>
      <c r="VTI25" s="23"/>
      <c r="VTJ25" s="20"/>
      <c r="VTK25" s="22"/>
      <c r="VTL25" s="22"/>
      <c r="VTM25" s="22"/>
      <c r="VTN25" s="22"/>
      <c r="VTO25" s="22"/>
      <c r="VTP25" s="23"/>
      <c r="VTQ25" s="20"/>
      <c r="VTR25" s="22"/>
      <c r="VTS25" s="22"/>
      <c r="VTT25" s="22"/>
      <c r="VTU25" s="22"/>
      <c r="VTV25" s="22"/>
      <c r="VTW25" s="23"/>
      <c r="VTX25" s="20"/>
      <c r="VTY25" s="22"/>
      <c r="VTZ25" s="22"/>
      <c r="VUA25" s="22"/>
      <c r="VUB25" s="22"/>
      <c r="VUC25" s="22"/>
      <c r="VUD25" s="23"/>
      <c r="VUE25" s="20"/>
      <c r="VUF25" s="22"/>
      <c r="VUG25" s="22"/>
      <c r="VUH25" s="22"/>
      <c r="VUI25" s="22"/>
      <c r="VUJ25" s="22"/>
      <c r="VUK25" s="23"/>
      <c r="VUL25" s="20"/>
      <c r="VUM25" s="22"/>
      <c r="VUN25" s="22"/>
      <c r="VUO25" s="22"/>
      <c r="VUP25" s="22"/>
      <c r="VUQ25" s="22"/>
      <c r="VUR25" s="23"/>
      <c r="VUS25" s="20"/>
      <c r="VUT25" s="22"/>
      <c r="VUU25" s="22"/>
      <c r="VUV25" s="22"/>
      <c r="VUW25" s="22"/>
      <c r="VUX25" s="22"/>
      <c r="VUY25" s="23"/>
      <c r="VUZ25" s="20"/>
      <c r="VVA25" s="22"/>
      <c r="VVB25" s="22"/>
      <c r="VVC25" s="22"/>
      <c r="VVD25" s="22"/>
      <c r="VVE25" s="22"/>
      <c r="VVF25" s="23"/>
      <c r="VVG25" s="20"/>
      <c r="VVH25" s="22"/>
      <c r="VVI25" s="22"/>
      <c r="VVJ25" s="22"/>
      <c r="VVK25" s="22"/>
      <c r="VVL25" s="22"/>
      <c r="VVM25" s="23"/>
      <c r="VVN25" s="20"/>
      <c r="VVO25" s="22"/>
      <c r="VVP25" s="22"/>
      <c r="VVQ25" s="22"/>
      <c r="VVR25" s="22"/>
      <c r="VVS25" s="22"/>
      <c r="VVT25" s="23"/>
      <c r="VVU25" s="20"/>
      <c r="VVV25" s="22"/>
      <c r="VVW25" s="22"/>
      <c r="VVX25" s="22"/>
      <c r="VVY25" s="22"/>
      <c r="VVZ25" s="22"/>
      <c r="VWA25" s="23"/>
      <c r="VWB25" s="20"/>
      <c r="VWC25" s="22"/>
      <c r="VWD25" s="22"/>
      <c r="VWE25" s="22"/>
      <c r="VWF25" s="22"/>
      <c r="VWG25" s="22"/>
      <c r="VWH25" s="23"/>
      <c r="VWI25" s="20"/>
      <c r="VWJ25" s="22"/>
      <c r="VWK25" s="22"/>
      <c r="VWL25" s="22"/>
      <c r="VWM25" s="22"/>
      <c r="VWN25" s="22"/>
      <c r="VWO25" s="23"/>
      <c r="VWP25" s="20"/>
      <c r="VWQ25" s="22"/>
      <c r="VWR25" s="22"/>
      <c r="VWS25" s="22"/>
      <c r="VWT25" s="22"/>
      <c r="VWU25" s="22"/>
      <c r="VWV25" s="23"/>
      <c r="VWW25" s="20"/>
      <c r="VWX25" s="22"/>
      <c r="VWY25" s="22"/>
      <c r="VWZ25" s="22"/>
      <c r="VXA25" s="22"/>
      <c r="VXB25" s="22"/>
      <c r="VXC25" s="23"/>
      <c r="VXD25" s="20"/>
      <c r="VXE25" s="22"/>
      <c r="VXF25" s="22"/>
      <c r="VXG25" s="22"/>
      <c r="VXH25" s="22"/>
      <c r="VXI25" s="22"/>
      <c r="VXJ25" s="23"/>
      <c r="VXK25" s="20"/>
      <c r="VXL25" s="22"/>
      <c r="VXM25" s="22"/>
      <c r="VXN25" s="22"/>
      <c r="VXO25" s="22"/>
      <c r="VXP25" s="22"/>
      <c r="VXQ25" s="23"/>
      <c r="VXR25" s="20"/>
      <c r="VXS25" s="22"/>
      <c r="VXT25" s="22"/>
      <c r="VXU25" s="22"/>
      <c r="VXV25" s="22"/>
      <c r="VXW25" s="22"/>
      <c r="VXX25" s="23"/>
      <c r="VXY25" s="20"/>
      <c r="VXZ25" s="22"/>
      <c r="VYA25" s="22"/>
      <c r="VYB25" s="22"/>
      <c r="VYC25" s="22"/>
      <c r="VYD25" s="22"/>
      <c r="VYE25" s="23"/>
      <c r="VYF25" s="20"/>
      <c r="VYG25" s="22"/>
      <c r="VYH25" s="22"/>
      <c r="VYI25" s="22"/>
      <c r="VYJ25" s="22"/>
      <c r="VYK25" s="22"/>
      <c r="VYL25" s="23"/>
      <c r="VYM25" s="20"/>
      <c r="VYN25" s="22"/>
      <c r="VYO25" s="22"/>
      <c r="VYP25" s="22"/>
      <c r="VYQ25" s="22"/>
      <c r="VYR25" s="22"/>
      <c r="VYS25" s="23"/>
      <c r="VYT25" s="20"/>
      <c r="VYU25" s="22"/>
      <c r="VYV25" s="22"/>
      <c r="VYW25" s="22"/>
      <c r="VYX25" s="22"/>
      <c r="VYY25" s="22"/>
      <c r="VYZ25" s="23"/>
      <c r="VZA25" s="20"/>
      <c r="VZB25" s="22"/>
      <c r="VZC25" s="22"/>
      <c r="VZD25" s="22"/>
      <c r="VZE25" s="22"/>
      <c r="VZF25" s="22"/>
      <c r="VZG25" s="23"/>
      <c r="VZH25" s="20"/>
      <c r="VZI25" s="22"/>
      <c r="VZJ25" s="22"/>
      <c r="VZK25" s="22"/>
      <c r="VZL25" s="22"/>
      <c r="VZM25" s="22"/>
      <c r="VZN25" s="23"/>
      <c r="VZO25" s="20"/>
      <c r="VZP25" s="22"/>
      <c r="VZQ25" s="22"/>
      <c r="VZR25" s="22"/>
      <c r="VZS25" s="22"/>
      <c r="VZT25" s="22"/>
      <c r="VZU25" s="23"/>
      <c r="VZV25" s="20"/>
      <c r="VZW25" s="22"/>
      <c r="VZX25" s="22"/>
      <c r="VZY25" s="22"/>
      <c r="VZZ25" s="22"/>
      <c r="WAA25" s="22"/>
      <c r="WAB25" s="23"/>
      <c r="WAC25" s="20"/>
      <c r="WAD25" s="22"/>
      <c r="WAE25" s="22"/>
      <c r="WAF25" s="22"/>
      <c r="WAG25" s="22"/>
      <c r="WAH25" s="22"/>
      <c r="WAI25" s="23"/>
      <c r="WAJ25" s="20"/>
      <c r="WAK25" s="22"/>
      <c r="WAL25" s="22"/>
      <c r="WAM25" s="22"/>
      <c r="WAN25" s="22"/>
      <c r="WAO25" s="22"/>
      <c r="WAP25" s="23"/>
      <c r="WAQ25" s="20"/>
      <c r="WAR25" s="22"/>
      <c r="WAS25" s="22"/>
      <c r="WAT25" s="22"/>
      <c r="WAU25" s="22"/>
      <c r="WAV25" s="22"/>
      <c r="WAW25" s="23"/>
      <c r="WAX25" s="20"/>
      <c r="WAY25" s="22"/>
      <c r="WAZ25" s="22"/>
      <c r="WBA25" s="22"/>
      <c r="WBB25" s="22"/>
      <c r="WBC25" s="22"/>
      <c r="WBD25" s="23"/>
      <c r="WBE25" s="20"/>
      <c r="WBF25" s="22"/>
      <c r="WBG25" s="22"/>
      <c r="WBH25" s="22"/>
      <c r="WBI25" s="22"/>
      <c r="WBJ25" s="22"/>
      <c r="WBK25" s="23"/>
      <c r="WBL25" s="20"/>
      <c r="WBM25" s="22"/>
      <c r="WBN25" s="22"/>
      <c r="WBO25" s="22"/>
      <c r="WBP25" s="22"/>
      <c r="WBQ25" s="22"/>
      <c r="WBR25" s="23"/>
      <c r="WBS25" s="20"/>
      <c r="WBT25" s="22"/>
      <c r="WBU25" s="22"/>
      <c r="WBV25" s="22"/>
      <c r="WBW25" s="22"/>
      <c r="WBX25" s="22"/>
      <c r="WBY25" s="23"/>
      <c r="WBZ25" s="20"/>
      <c r="WCA25" s="22"/>
      <c r="WCB25" s="22"/>
      <c r="WCC25" s="22"/>
      <c r="WCD25" s="22"/>
      <c r="WCE25" s="22"/>
      <c r="WCF25" s="23"/>
      <c r="WCG25" s="20"/>
      <c r="WCH25" s="22"/>
      <c r="WCI25" s="22"/>
      <c r="WCJ25" s="22"/>
      <c r="WCK25" s="22"/>
      <c r="WCL25" s="22"/>
      <c r="WCM25" s="23"/>
      <c r="WCN25" s="20"/>
      <c r="WCO25" s="22"/>
      <c r="WCP25" s="22"/>
      <c r="WCQ25" s="22"/>
      <c r="WCR25" s="22"/>
      <c r="WCS25" s="22"/>
      <c r="WCT25" s="23"/>
      <c r="WCU25" s="20"/>
      <c r="WCV25" s="22"/>
      <c r="WCW25" s="22"/>
      <c r="WCX25" s="22"/>
      <c r="WCY25" s="22"/>
      <c r="WCZ25" s="22"/>
      <c r="WDA25" s="23"/>
      <c r="WDB25" s="20"/>
      <c r="WDC25" s="22"/>
      <c r="WDD25" s="22"/>
      <c r="WDE25" s="22"/>
      <c r="WDF25" s="22"/>
      <c r="WDG25" s="22"/>
      <c r="WDH25" s="23"/>
      <c r="WDI25" s="20"/>
      <c r="WDJ25" s="22"/>
      <c r="WDK25" s="22"/>
      <c r="WDL25" s="22"/>
      <c r="WDM25" s="22"/>
      <c r="WDN25" s="22"/>
      <c r="WDO25" s="23"/>
      <c r="WDP25" s="20"/>
      <c r="WDQ25" s="22"/>
      <c r="WDR25" s="22"/>
      <c r="WDS25" s="22"/>
      <c r="WDT25" s="22"/>
      <c r="WDU25" s="22"/>
      <c r="WDV25" s="23"/>
      <c r="WDW25" s="20"/>
      <c r="WDX25" s="22"/>
      <c r="WDY25" s="22"/>
      <c r="WDZ25" s="22"/>
      <c r="WEA25" s="22"/>
      <c r="WEB25" s="22"/>
      <c r="WEC25" s="23"/>
      <c r="WED25" s="20"/>
      <c r="WEE25" s="22"/>
      <c r="WEF25" s="22"/>
      <c r="WEG25" s="22"/>
      <c r="WEH25" s="22"/>
      <c r="WEI25" s="22"/>
      <c r="WEJ25" s="23"/>
      <c r="WEK25" s="20"/>
      <c r="WEL25" s="22"/>
      <c r="WEM25" s="22"/>
      <c r="WEN25" s="22"/>
      <c r="WEO25" s="22"/>
      <c r="WEP25" s="22"/>
      <c r="WEQ25" s="23"/>
      <c r="WER25" s="20"/>
      <c r="WES25" s="22"/>
      <c r="WET25" s="22"/>
      <c r="WEU25" s="22"/>
      <c r="WEV25" s="22"/>
      <c r="WEW25" s="22"/>
      <c r="WEX25" s="23"/>
      <c r="WEY25" s="20"/>
      <c r="WEZ25" s="22"/>
      <c r="WFA25" s="22"/>
      <c r="WFB25" s="22"/>
      <c r="WFC25" s="22"/>
      <c r="WFD25" s="22"/>
      <c r="WFE25" s="23"/>
      <c r="WFF25" s="20"/>
      <c r="WFG25" s="22"/>
      <c r="WFH25" s="22"/>
      <c r="WFI25" s="22"/>
      <c r="WFJ25" s="22"/>
      <c r="WFK25" s="22"/>
      <c r="WFL25" s="23"/>
      <c r="WFM25" s="20"/>
      <c r="WFN25" s="22"/>
      <c r="WFO25" s="22"/>
      <c r="WFP25" s="22"/>
      <c r="WFQ25" s="22"/>
      <c r="WFR25" s="22"/>
      <c r="WFS25" s="23"/>
      <c r="WFT25" s="20"/>
      <c r="WFU25" s="22"/>
      <c r="WFV25" s="22"/>
      <c r="WFW25" s="22"/>
      <c r="WFX25" s="22"/>
      <c r="WFY25" s="22"/>
      <c r="WFZ25" s="23"/>
      <c r="WGA25" s="20"/>
      <c r="WGB25" s="22"/>
      <c r="WGC25" s="22"/>
      <c r="WGD25" s="22"/>
      <c r="WGE25" s="22"/>
      <c r="WGF25" s="22"/>
      <c r="WGG25" s="23"/>
      <c r="WGH25" s="20"/>
      <c r="WGI25" s="22"/>
      <c r="WGJ25" s="22"/>
      <c r="WGK25" s="22"/>
      <c r="WGL25" s="22"/>
      <c r="WGM25" s="22"/>
      <c r="WGN25" s="23"/>
      <c r="WGO25" s="20"/>
      <c r="WGP25" s="22"/>
      <c r="WGQ25" s="22"/>
      <c r="WGR25" s="22"/>
      <c r="WGS25" s="22"/>
      <c r="WGT25" s="22"/>
      <c r="WGU25" s="23"/>
      <c r="WGV25" s="20"/>
      <c r="WGW25" s="22"/>
      <c r="WGX25" s="22"/>
      <c r="WGY25" s="22"/>
      <c r="WGZ25" s="22"/>
      <c r="WHA25" s="22"/>
      <c r="WHB25" s="23"/>
      <c r="WHC25" s="20"/>
      <c r="WHD25" s="22"/>
      <c r="WHE25" s="22"/>
      <c r="WHF25" s="22"/>
      <c r="WHG25" s="22"/>
      <c r="WHH25" s="22"/>
      <c r="WHI25" s="23"/>
      <c r="WHJ25" s="20"/>
      <c r="WHK25" s="22"/>
      <c r="WHL25" s="22"/>
      <c r="WHM25" s="22"/>
      <c r="WHN25" s="22"/>
      <c r="WHO25" s="22"/>
      <c r="WHP25" s="23"/>
      <c r="WHQ25" s="20"/>
      <c r="WHR25" s="22"/>
      <c r="WHS25" s="22"/>
      <c r="WHT25" s="22"/>
      <c r="WHU25" s="22"/>
      <c r="WHV25" s="22"/>
      <c r="WHW25" s="23"/>
      <c r="WHX25" s="20"/>
      <c r="WHY25" s="22"/>
      <c r="WHZ25" s="22"/>
      <c r="WIA25" s="22"/>
      <c r="WIB25" s="22"/>
      <c r="WIC25" s="22"/>
      <c r="WID25" s="23"/>
      <c r="WIE25" s="20"/>
      <c r="WIF25" s="22"/>
      <c r="WIG25" s="22"/>
      <c r="WIH25" s="22"/>
      <c r="WII25" s="22"/>
      <c r="WIJ25" s="22"/>
      <c r="WIK25" s="23"/>
      <c r="WIL25" s="20"/>
      <c r="WIM25" s="22"/>
      <c r="WIN25" s="22"/>
      <c r="WIO25" s="22"/>
      <c r="WIP25" s="22"/>
      <c r="WIQ25" s="22"/>
      <c r="WIR25" s="23"/>
      <c r="WIS25" s="20"/>
      <c r="WIT25" s="22"/>
      <c r="WIU25" s="22"/>
      <c r="WIV25" s="22"/>
      <c r="WIW25" s="22"/>
      <c r="WIX25" s="22"/>
      <c r="WIY25" s="23"/>
      <c r="WIZ25" s="20"/>
      <c r="WJA25" s="22"/>
      <c r="WJB25" s="22"/>
      <c r="WJC25" s="22"/>
      <c r="WJD25" s="22"/>
      <c r="WJE25" s="22"/>
      <c r="WJF25" s="23"/>
      <c r="WJG25" s="20"/>
      <c r="WJH25" s="22"/>
      <c r="WJI25" s="22"/>
      <c r="WJJ25" s="22"/>
      <c r="WJK25" s="22"/>
      <c r="WJL25" s="22"/>
      <c r="WJM25" s="23"/>
      <c r="WJN25" s="20"/>
      <c r="WJO25" s="22"/>
      <c r="WJP25" s="22"/>
      <c r="WJQ25" s="22"/>
      <c r="WJR25" s="22"/>
      <c r="WJS25" s="22"/>
      <c r="WJT25" s="23"/>
      <c r="WJU25" s="20"/>
      <c r="WJV25" s="22"/>
      <c r="WJW25" s="22"/>
      <c r="WJX25" s="22"/>
      <c r="WJY25" s="22"/>
      <c r="WJZ25" s="22"/>
      <c r="WKA25" s="23"/>
      <c r="WKB25" s="20"/>
      <c r="WKC25" s="22"/>
      <c r="WKD25" s="22"/>
      <c r="WKE25" s="22"/>
      <c r="WKF25" s="22"/>
      <c r="WKG25" s="22"/>
      <c r="WKH25" s="23"/>
      <c r="WKI25" s="20"/>
      <c r="WKJ25" s="22"/>
      <c r="WKK25" s="22"/>
      <c r="WKL25" s="22"/>
      <c r="WKM25" s="22"/>
      <c r="WKN25" s="22"/>
      <c r="WKO25" s="23"/>
      <c r="WKP25" s="20"/>
      <c r="WKQ25" s="22"/>
      <c r="WKR25" s="22"/>
      <c r="WKS25" s="22"/>
      <c r="WKT25" s="22"/>
      <c r="WKU25" s="22"/>
      <c r="WKV25" s="23"/>
      <c r="WKW25" s="20"/>
      <c r="WKX25" s="22"/>
      <c r="WKY25" s="22"/>
      <c r="WKZ25" s="22"/>
      <c r="WLA25" s="22"/>
      <c r="WLB25" s="22"/>
      <c r="WLC25" s="23"/>
      <c r="WLD25" s="20"/>
      <c r="WLE25" s="22"/>
      <c r="WLF25" s="22"/>
      <c r="WLG25" s="22"/>
      <c r="WLH25" s="22"/>
      <c r="WLI25" s="22"/>
      <c r="WLJ25" s="23"/>
      <c r="WLK25" s="20"/>
      <c r="WLL25" s="22"/>
      <c r="WLM25" s="22"/>
      <c r="WLN25" s="22"/>
      <c r="WLO25" s="22"/>
      <c r="WLP25" s="22"/>
      <c r="WLQ25" s="23"/>
      <c r="WLR25" s="20"/>
      <c r="WLS25" s="22"/>
      <c r="WLT25" s="22"/>
      <c r="WLU25" s="22"/>
      <c r="WLV25" s="22"/>
      <c r="WLW25" s="22"/>
      <c r="WLX25" s="23"/>
      <c r="WLY25" s="20"/>
      <c r="WLZ25" s="22"/>
      <c r="WMA25" s="22"/>
      <c r="WMB25" s="22"/>
      <c r="WMC25" s="22"/>
      <c r="WMD25" s="22"/>
      <c r="WME25" s="23"/>
      <c r="WMF25" s="20"/>
      <c r="WMG25" s="22"/>
      <c r="WMH25" s="22"/>
      <c r="WMI25" s="22"/>
      <c r="WMJ25" s="22"/>
      <c r="WMK25" s="22"/>
      <c r="WML25" s="23"/>
      <c r="WMM25" s="20"/>
      <c r="WMN25" s="22"/>
      <c r="WMO25" s="22"/>
      <c r="WMP25" s="22"/>
      <c r="WMQ25" s="22"/>
      <c r="WMR25" s="22"/>
      <c r="WMS25" s="23"/>
      <c r="WMT25" s="20"/>
      <c r="WMU25" s="22"/>
      <c r="WMV25" s="22"/>
      <c r="WMW25" s="22"/>
      <c r="WMX25" s="22"/>
      <c r="WMY25" s="22"/>
      <c r="WMZ25" s="23"/>
      <c r="WNA25" s="20"/>
      <c r="WNB25" s="22"/>
      <c r="WNC25" s="22"/>
      <c r="WND25" s="22"/>
      <c r="WNE25" s="22"/>
      <c r="WNF25" s="22"/>
      <c r="WNG25" s="23"/>
      <c r="WNH25" s="20"/>
      <c r="WNI25" s="22"/>
      <c r="WNJ25" s="22"/>
      <c r="WNK25" s="22"/>
      <c r="WNL25" s="22"/>
      <c r="WNM25" s="22"/>
      <c r="WNN25" s="23"/>
      <c r="WNO25" s="20"/>
      <c r="WNP25" s="22"/>
      <c r="WNQ25" s="22"/>
      <c r="WNR25" s="22"/>
      <c r="WNS25" s="22"/>
      <c r="WNT25" s="22"/>
      <c r="WNU25" s="23"/>
      <c r="WNV25" s="20"/>
      <c r="WNW25" s="22"/>
      <c r="WNX25" s="22"/>
      <c r="WNY25" s="22"/>
      <c r="WNZ25" s="22"/>
      <c r="WOA25" s="22"/>
      <c r="WOB25" s="23"/>
      <c r="WOC25" s="20"/>
      <c r="WOD25" s="22"/>
      <c r="WOE25" s="22"/>
      <c r="WOF25" s="22"/>
      <c r="WOG25" s="22"/>
      <c r="WOH25" s="22"/>
      <c r="WOI25" s="23"/>
      <c r="WOJ25" s="20"/>
      <c r="WOK25" s="22"/>
      <c r="WOL25" s="22"/>
      <c r="WOM25" s="22"/>
      <c r="WON25" s="22"/>
      <c r="WOO25" s="22"/>
      <c r="WOP25" s="23"/>
      <c r="WOQ25" s="20"/>
      <c r="WOR25" s="22"/>
      <c r="WOS25" s="22"/>
      <c r="WOT25" s="22"/>
      <c r="WOU25" s="22"/>
      <c r="WOV25" s="22"/>
      <c r="WOW25" s="23"/>
      <c r="WOX25" s="20"/>
      <c r="WOY25" s="22"/>
      <c r="WOZ25" s="22"/>
      <c r="WPA25" s="22"/>
      <c r="WPB25" s="22"/>
      <c r="WPC25" s="22"/>
      <c r="WPD25" s="23"/>
      <c r="WPE25" s="20"/>
      <c r="WPF25" s="22"/>
      <c r="WPG25" s="22"/>
      <c r="WPH25" s="22"/>
      <c r="WPI25" s="22"/>
      <c r="WPJ25" s="22"/>
      <c r="WPK25" s="23"/>
      <c r="WPL25" s="20"/>
      <c r="WPM25" s="22"/>
      <c r="WPN25" s="22"/>
      <c r="WPO25" s="22"/>
      <c r="WPP25" s="22"/>
      <c r="WPQ25" s="22"/>
      <c r="WPR25" s="23"/>
      <c r="WPS25" s="20"/>
      <c r="WPT25" s="22"/>
      <c r="WPU25" s="22"/>
      <c r="WPV25" s="22"/>
      <c r="WPW25" s="22"/>
      <c r="WPX25" s="22"/>
      <c r="WPY25" s="23"/>
      <c r="WPZ25" s="20"/>
      <c r="WQA25" s="22"/>
      <c r="WQB25" s="22"/>
      <c r="WQC25" s="22"/>
      <c r="WQD25" s="22"/>
      <c r="WQE25" s="22"/>
      <c r="WQF25" s="23"/>
      <c r="WQG25" s="20"/>
      <c r="WQH25" s="22"/>
      <c r="WQI25" s="22"/>
      <c r="WQJ25" s="22"/>
      <c r="WQK25" s="22"/>
      <c r="WQL25" s="22"/>
      <c r="WQM25" s="23"/>
      <c r="WQN25" s="20"/>
      <c r="WQO25" s="22"/>
      <c r="WQP25" s="22"/>
      <c r="WQQ25" s="22"/>
      <c r="WQR25" s="22"/>
      <c r="WQS25" s="22"/>
      <c r="WQT25" s="23"/>
      <c r="WQU25" s="20"/>
      <c r="WQV25" s="22"/>
      <c r="WQW25" s="22"/>
      <c r="WQX25" s="22"/>
      <c r="WQY25" s="22"/>
      <c r="WQZ25" s="22"/>
      <c r="WRA25" s="23"/>
      <c r="WRB25" s="20"/>
      <c r="WRC25" s="22"/>
      <c r="WRD25" s="22"/>
      <c r="WRE25" s="22"/>
      <c r="WRF25" s="22"/>
      <c r="WRG25" s="22"/>
      <c r="WRH25" s="23"/>
      <c r="WRI25" s="20"/>
      <c r="WRJ25" s="22"/>
      <c r="WRK25" s="22"/>
      <c r="WRL25" s="22"/>
      <c r="WRM25" s="22"/>
      <c r="WRN25" s="22"/>
      <c r="WRO25" s="23"/>
      <c r="WRP25" s="20"/>
      <c r="WRQ25" s="22"/>
      <c r="WRR25" s="22"/>
      <c r="WRS25" s="22"/>
      <c r="WRT25" s="22"/>
      <c r="WRU25" s="22"/>
      <c r="WRV25" s="23"/>
      <c r="WRW25" s="20"/>
      <c r="WRX25" s="22"/>
      <c r="WRY25" s="22"/>
      <c r="WRZ25" s="22"/>
      <c r="WSA25" s="22"/>
      <c r="WSB25" s="22"/>
      <c r="WSC25" s="23"/>
      <c r="WSD25" s="20"/>
      <c r="WSE25" s="22"/>
      <c r="WSF25" s="22"/>
      <c r="WSG25" s="22"/>
      <c r="WSH25" s="22"/>
      <c r="WSI25" s="22"/>
      <c r="WSJ25" s="23"/>
      <c r="WSK25" s="20"/>
      <c r="WSL25" s="22"/>
      <c r="WSM25" s="22"/>
      <c r="WSN25" s="22"/>
      <c r="WSO25" s="22"/>
      <c r="WSP25" s="22"/>
      <c r="WSQ25" s="23"/>
      <c r="WSR25" s="20"/>
      <c r="WSS25" s="22"/>
      <c r="WST25" s="22"/>
      <c r="WSU25" s="22"/>
      <c r="WSV25" s="22"/>
      <c r="WSW25" s="22"/>
      <c r="WSX25" s="23"/>
      <c r="WSY25" s="20"/>
      <c r="WSZ25" s="22"/>
      <c r="WTA25" s="22"/>
      <c r="WTB25" s="22"/>
      <c r="WTC25" s="22"/>
      <c r="WTD25" s="22"/>
      <c r="WTE25" s="23"/>
      <c r="WTF25" s="20"/>
      <c r="WTG25" s="22"/>
      <c r="WTH25" s="22"/>
      <c r="WTI25" s="22"/>
      <c r="WTJ25" s="22"/>
      <c r="WTK25" s="22"/>
      <c r="WTL25" s="23"/>
      <c r="WTM25" s="20"/>
      <c r="WTN25" s="22"/>
      <c r="WTO25" s="22"/>
      <c r="WTP25" s="22"/>
      <c r="WTQ25" s="22"/>
      <c r="WTR25" s="22"/>
      <c r="WTS25" s="23"/>
      <c r="WTT25" s="20"/>
      <c r="WTU25" s="22"/>
      <c r="WTV25" s="22"/>
      <c r="WTW25" s="22"/>
      <c r="WTX25" s="22"/>
      <c r="WTY25" s="22"/>
      <c r="WTZ25" s="23"/>
      <c r="WUA25" s="20"/>
      <c r="WUB25" s="22"/>
      <c r="WUC25" s="22"/>
      <c r="WUD25" s="22"/>
      <c r="WUE25" s="22"/>
      <c r="WUF25" s="22"/>
      <c r="WUG25" s="23"/>
      <c r="WUH25" s="20"/>
      <c r="WUI25" s="22"/>
      <c r="WUJ25" s="22"/>
      <c r="WUK25" s="22"/>
      <c r="WUL25" s="22"/>
      <c r="WUM25" s="22"/>
      <c r="WUN25" s="23"/>
      <c r="WUO25" s="20"/>
      <c r="WUP25" s="22"/>
      <c r="WUQ25" s="22"/>
      <c r="WUR25" s="22"/>
      <c r="WUS25" s="22"/>
      <c r="WUT25" s="22"/>
      <c r="WUU25" s="23"/>
      <c r="WUV25" s="20"/>
      <c r="WUW25" s="22"/>
      <c r="WUX25" s="22"/>
      <c r="WUY25" s="22"/>
      <c r="WUZ25" s="22"/>
      <c r="WVA25" s="22"/>
      <c r="WVB25" s="23"/>
      <c r="WVC25" s="20"/>
      <c r="WVD25" s="22"/>
      <c r="WVE25" s="22"/>
      <c r="WVF25" s="22"/>
      <c r="WVG25" s="22"/>
      <c r="WVH25" s="22"/>
      <c r="WVI25" s="23"/>
      <c r="WVJ25" s="20"/>
      <c r="WVK25" s="22"/>
      <c r="WVL25" s="22"/>
      <c r="WVM25" s="22"/>
      <c r="WVN25" s="22"/>
      <c r="WVO25" s="22"/>
      <c r="WVP25" s="23"/>
      <c r="WVQ25" s="20"/>
      <c r="WVR25" s="22"/>
      <c r="WVS25" s="22"/>
      <c r="WVT25" s="22"/>
      <c r="WVU25" s="22"/>
      <c r="WVV25" s="22"/>
      <c r="WVW25" s="23"/>
      <c r="WVX25" s="20"/>
      <c r="WVY25" s="22"/>
      <c r="WVZ25" s="22"/>
      <c r="WWA25" s="22"/>
      <c r="WWB25" s="22"/>
      <c r="WWC25" s="22"/>
      <c r="WWD25" s="23"/>
      <c r="WWE25" s="20"/>
      <c r="WWF25" s="22"/>
      <c r="WWG25" s="22"/>
      <c r="WWH25" s="22"/>
      <c r="WWI25" s="22"/>
      <c r="WWJ25" s="22"/>
      <c r="WWK25" s="23"/>
      <c r="WWL25" s="20"/>
      <c r="WWM25" s="22"/>
      <c r="WWN25" s="22"/>
      <c r="WWO25" s="22"/>
      <c r="WWP25" s="22"/>
      <c r="WWQ25" s="22"/>
      <c r="WWR25" s="23"/>
      <c r="WWS25" s="20"/>
      <c r="WWT25" s="22"/>
      <c r="WWU25" s="22"/>
      <c r="WWV25" s="22"/>
      <c r="WWW25" s="22"/>
      <c r="WWX25" s="22"/>
      <c r="WWY25" s="23"/>
      <c r="WWZ25" s="20"/>
      <c r="WXA25" s="22"/>
      <c r="WXB25" s="22"/>
      <c r="WXC25" s="22"/>
      <c r="WXD25" s="22"/>
      <c r="WXE25" s="22"/>
      <c r="WXF25" s="23"/>
      <c r="WXG25" s="20"/>
      <c r="WXH25" s="22"/>
      <c r="WXI25" s="22"/>
      <c r="WXJ25" s="22"/>
      <c r="WXK25" s="22"/>
      <c r="WXL25" s="22"/>
      <c r="WXM25" s="23"/>
      <c r="WXN25" s="20"/>
      <c r="WXO25" s="22"/>
      <c r="WXP25" s="22"/>
      <c r="WXQ25" s="22"/>
      <c r="WXR25" s="22"/>
      <c r="WXS25" s="22"/>
      <c r="WXT25" s="23"/>
      <c r="WXU25" s="20"/>
      <c r="WXV25" s="22"/>
      <c r="WXW25" s="22"/>
      <c r="WXX25" s="22"/>
      <c r="WXY25" s="22"/>
      <c r="WXZ25" s="22"/>
      <c r="WYA25" s="23"/>
      <c r="WYB25" s="20"/>
      <c r="WYC25" s="22"/>
      <c r="WYD25" s="22"/>
      <c r="WYE25" s="22"/>
      <c r="WYF25" s="22"/>
      <c r="WYG25" s="22"/>
      <c r="WYH25" s="23"/>
      <c r="WYI25" s="20"/>
      <c r="WYJ25" s="22"/>
      <c r="WYK25" s="22"/>
      <c r="WYL25" s="22"/>
      <c r="WYM25" s="22"/>
      <c r="WYN25" s="22"/>
      <c r="WYO25" s="23"/>
      <c r="WYP25" s="20"/>
      <c r="WYQ25" s="22"/>
      <c r="WYR25" s="22"/>
      <c r="WYS25" s="22"/>
      <c r="WYT25" s="22"/>
      <c r="WYU25" s="22"/>
      <c r="WYV25" s="23"/>
      <c r="WYW25" s="20"/>
      <c r="WYX25" s="22"/>
      <c r="WYY25" s="22"/>
      <c r="WYZ25" s="22"/>
      <c r="WZA25" s="22"/>
      <c r="WZB25" s="22"/>
      <c r="WZC25" s="23"/>
      <c r="WZD25" s="20"/>
      <c r="WZE25" s="22"/>
      <c r="WZF25" s="22"/>
      <c r="WZG25" s="22"/>
      <c r="WZH25" s="22"/>
      <c r="WZI25" s="22"/>
      <c r="WZJ25" s="23"/>
      <c r="WZK25" s="20"/>
      <c r="WZL25" s="22"/>
      <c r="WZM25" s="22"/>
      <c r="WZN25" s="22"/>
      <c r="WZO25" s="22"/>
      <c r="WZP25" s="22"/>
      <c r="WZQ25" s="23"/>
      <c r="WZR25" s="20"/>
      <c r="WZS25" s="22"/>
      <c r="WZT25" s="22"/>
      <c r="WZU25" s="22"/>
      <c r="WZV25" s="22"/>
      <c r="WZW25" s="22"/>
      <c r="WZX25" s="23"/>
      <c r="WZY25" s="20"/>
      <c r="WZZ25" s="22"/>
      <c r="XAA25" s="22"/>
      <c r="XAB25" s="22"/>
      <c r="XAC25" s="22"/>
      <c r="XAD25" s="22"/>
      <c r="XAE25" s="23"/>
      <c r="XAF25" s="20"/>
      <c r="XAG25" s="22"/>
      <c r="XAH25" s="22"/>
      <c r="XAI25" s="22"/>
      <c r="XAJ25" s="22"/>
      <c r="XAK25" s="22"/>
      <c r="XAL25" s="23"/>
      <c r="XAM25" s="20"/>
      <c r="XAN25" s="22"/>
      <c r="XAO25" s="22"/>
      <c r="XAP25" s="22"/>
      <c r="XAQ25" s="22"/>
      <c r="XAR25" s="22"/>
      <c r="XAS25" s="23"/>
      <c r="XAT25" s="20"/>
      <c r="XAU25" s="22"/>
      <c r="XAV25" s="22"/>
      <c r="XAW25" s="22"/>
      <c r="XAX25" s="22"/>
      <c r="XAY25" s="22"/>
      <c r="XAZ25" s="23"/>
      <c r="XBA25" s="20"/>
      <c r="XBB25" s="22"/>
      <c r="XBC25" s="22"/>
      <c r="XBD25" s="22"/>
      <c r="XBE25" s="22"/>
      <c r="XBF25" s="22"/>
      <c r="XBG25" s="23"/>
      <c r="XBH25" s="20"/>
      <c r="XBI25" s="22"/>
      <c r="XBJ25" s="22"/>
      <c r="XBK25" s="22"/>
      <c r="XBL25" s="22"/>
      <c r="XBM25" s="22"/>
      <c r="XBN25" s="23"/>
      <c r="XBO25" s="20"/>
      <c r="XBP25" s="22"/>
      <c r="XBQ25" s="22"/>
      <c r="XBR25" s="22"/>
      <c r="XBS25" s="22"/>
      <c r="XBT25" s="22"/>
      <c r="XBU25" s="23"/>
      <c r="XBV25" s="20"/>
      <c r="XBW25" s="22"/>
      <c r="XBX25" s="22"/>
      <c r="XBY25" s="22"/>
      <c r="XBZ25" s="22"/>
      <c r="XCA25" s="22"/>
      <c r="XCB25" s="23"/>
      <c r="XCC25" s="20"/>
      <c r="XCD25" s="22"/>
      <c r="XCE25" s="22"/>
      <c r="XCF25" s="22"/>
      <c r="XCG25" s="22"/>
      <c r="XCH25" s="22"/>
      <c r="XCI25" s="23"/>
      <c r="XCJ25" s="20"/>
      <c r="XCK25" s="22"/>
      <c r="XCL25" s="22"/>
      <c r="XCM25" s="22"/>
      <c r="XCN25" s="22"/>
      <c r="XCO25" s="22"/>
      <c r="XCP25" s="23"/>
      <c r="XCQ25" s="20"/>
      <c r="XCR25" s="22"/>
      <c r="XCS25" s="22"/>
      <c r="XCT25" s="22"/>
      <c r="XCU25" s="22"/>
      <c r="XCV25" s="22"/>
      <c r="XCW25" s="23"/>
      <c r="XCX25" s="20"/>
      <c r="XCY25" s="22"/>
      <c r="XCZ25" s="22"/>
      <c r="XDA25" s="22"/>
      <c r="XDB25" s="22"/>
      <c r="XDC25" s="22"/>
      <c r="XDD25" s="23"/>
      <c r="XDE25" s="20"/>
      <c r="XDF25" s="22"/>
      <c r="XDG25" s="22"/>
      <c r="XDH25" s="22"/>
      <c r="XDI25" s="22"/>
      <c r="XDJ25" s="22"/>
      <c r="XDK25" s="23"/>
      <c r="XDL25" s="20"/>
      <c r="XDM25" s="22"/>
      <c r="XDN25" s="22"/>
      <c r="XDO25" s="22"/>
      <c r="XDP25" s="22"/>
      <c r="XDQ25" s="22"/>
      <c r="XDR25" s="23"/>
      <c r="XDS25" s="20"/>
      <c r="XDT25" s="22"/>
      <c r="XDU25" s="22"/>
      <c r="XDV25" s="22"/>
      <c r="XDW25" s="22"/>
      <c r="XDX25" s="22"/>
      <c r="XDY25" s="23"/>
      <c r="XDZ25" s="20"/>
      <c r="XEA25" s="22"/>
      <c r="XEB25" s="22"/>
      <c r="XEC25" s="22"/>
      <c r="XED25" s="22"/>
      <c r="XEE25" s="22"/>
      <c r="XEF25" s="23"/>
      <c r="XEG25" s="20"/>
      <c r="XEH25" s="22"/>
      <c r="XEI25" s="22"/>
      <c r="XEJ25" s="22"/>
      <c r="XEK25" s="22"/>
      <c r="XEL25" s="22"/>
      <c r="XEM25" s="23"/>
      <c r="XEN25" s="20"/>
      <c r="XEO25" s="22"/>
      <c r="XEP25" s="22"/>
      <c r="XEQ25" s="22"/>
      <c r="XER25" s="22"/>
      <c r="XES25" s="22"/>
      <c r="XET25" s="23"/>
      <c r="XEU25" s="20"/>
      <c r="XEV25" s="22"/>
      <c r="XEW25" s="22"/>
      <c r="XEX25" s="22"/>
      <c r="XEY25" s="22"/>
      <c r="XEZ25" s="22"/>
      <c r="XFA25" s="23"/>
      <c r="XFB25" s="20"/>
      <c r="XFC25" s="22"/>
      <c r="XFD25" s="22"/>
    </row>
    <row r="26" spans="1:16384" s="131" customFormat="1" ht="13.5" customHeight="1" x14ac:dyDescent="0.2">
      <c r="A26" s="160">
        <v>7</v>
      </c>
      <c r="B26" s="161" t="s">
        <v>36</v>
      </c>
      <c r="C26" s="162" t="s">
        <v>37</v>
      </c>
      <c r="D26" s="163">
        <f>'3_ЛС 1-2-1 в ценах 2015'!K179/1000-F28</f>
        <v>14181.835939999999</v>
      </c>
      <c r="E26" s="163">
        <v>0</v>
      </c>
      <c r="F26" s="163">
        <v>0</v>
      </c>
      <c r="G26" s="163">
        <v>0</v>
      </c>
      <c r="H26" s="163">
        <f>SUM(D26:G26)</f>
        <v>14181.835939999999</v>
      </c>
      <c r="I26" s="128"/>
      <c r="J26" s="129">
        <v>14181.831960000003</v>
      </c>
      <c r="K26" s="130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</row>
    <row r="27" spans="1:16384" s="131" customFormat="1" ht="13.5" customHeight="1" x14ac:dyDescent="0.2">
      <c r="A27" s="126"/>
      <c r="B27" s="127"/>
      <c r="C27" s="124" t="s">
        <v>313</v>
      </c>
      <c r="D27" s="125">
        <f>'3_ЛС 1-2-1 в ценах 2015'!K107/1000</f>
        <v>1113.3340600000001</v>
      </c>
      <c r="E27" s="125">
        <v>0</v>
      </c>
      <c r="F27" s="125">
        <v>0</v>
      </c>
      <c r="G27" s="125">
        <v>0</v>
      </c>
      <c r="H27" s="125">
        <f>SUM(D27:G27)</f>
        <v>1113.3340600000001</v>
      </c>
      <c r="I27" s="128"/>
      <c r="J27" s="129"/>
      <c r="K27" s="130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</row>
    <row r="28" spans="1:16384" s="131" customFormat="1" ht="24.75" customHeight="1" x14ac:dyDescent="0.2">
      <c r="A28" s="126"/>
      <c r="B28" s="127"/>
      <c r="C28" s="124" t="s">
        <v>330</v>
      </c>
      <c r="D28" s="125"/>
      <c r="E28" s="125"/>
      <c r="F28" s="125">
        <v>4.37</v>
      </c>
      <c r="G28" s="125"/>
      <c r="H28" s="125">
        <f>SUM(D28:G28)</f>
        <v>4.37</v>
      </c>
      <c r="I28" s="128"/>
      <c r="J28" s="129"/>
      <c r="K28" s="130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</row>
    <row r="29" spans="1:16384" x14ac:dyDescent="0.2">
      <c r="A29" s="76">
        <v>8</v>
      </c>
      <c r="B29" s="32"/>
      <c r="C29" s="29" t="s">
        <v>10</v>
      </c>
      <c r="D29" s="30">
        <f>SUM(D26:D28)</f>
        <v>15295.169999999998</v>
      </c>
      <c r="E29" s="30">
        <f t="shared" ref="E29:G29" si="0">SUM(E26:E28)</f>
        <v>0</v>
      </c>
      <c r="F29" s="30">
        <f t="shared" si="0"/>
        <v>4.37</v>
      </c>
      <c r="G29" s="30">
        <f t="shared" si="0"/>
        <v>0</v>
      </c>
      <c r="H29" s="30">
        <f>SUM(H26:H28)</f>
        <v>15299.539999999999</v>
      </c>
      <c r="I29" s="33">
        <f>H26+H27+H28</f>
        <v>15299.539999999999</v>
      </c>
    </row>
    <row r="30" spans="1:16384" x14ac:dyDescent="0.2">
      <c r="A30" s="76">
        <v>9</v>
      </c>
      <c r="B30" s="32"/>
      <c r="C30" s="29" t="s">
        <v>11</v>
      </c>
      <c r="D30" s="30">
        <f>D23+D29</f>
        <v>15918.452960369543</v>
      </c>
      <c r="E30" s="30">
        <f>E23+E29</f>
        <v>0</v>
      </c>
      <c r="F30" s="30">
        <f>F23+F29</f>
        <v>4.37</v>
      </c>
      <c r="G30" s="30">
        <f>G23+G29</f>
        <v>16.60064817817732</v>
      </c>
      <c r="H30" s="30">
        <f>H23+H29</f>
        <v>15939.423608547722</v>
      </c>
      <c r="I30" s="34"/>
    </row>
    <row r="31" spans="1:16384" x14ac:dyDescent="0.2">
      <c r="A31" s="76">
        <v>10</v>
      </c>
      <c r="B31" s="35"/>
      <c r="C31" s="35"/>
      <c r="D31" s="35"/>
      <c r="E31" s="35"/>
      <c r="F31" s="35"/>
      <c r="G31" s="35"/>
      <c r="H31" s="35"/>
      <c r="I31" s="34"/>
      <c r="J31" s="36"/>
      <c r="K31" s="37"/>
      <c r="L31" s="36"/>
    </row>
    <row r="32" spans="1:16384" x14ac:dyDescent="0.2">
      <c r="A32" s="76">
        <v>11</v>
      </c>
      <c r="B32" s="21"/>
      <c r="C32" s="21" t="s">
        <v>28</v>
      </c>
      <c r="D32" s="27"/>
      <c r="E32" s="27"/>
      <c r="F32" s="27"/>
      <c r="G32" s="27"/>
      <c r="H32" s="23"/>
      <c r="I32" s="24"/>
      <c r="J32" s="25"/>
      <c r="K32" s="25"/>
      <c r="L32" s="25"/>
      <c r="M32" s="25"/>
      <c r="N32" s="25"/>
      <c r="P32" s="24"/>
      <c r="Q32" s="25"/>
      <c r="R32" s="25"/>
      <c r="S32" s="25"/>
      <c r="T32" s="25"/>
      <c r="U32" s="25"/>
      <c r="W32" s="24"/>
      <c r="X32" s="25"/>
      <c r="Y32" s="25"/>
      <c r="Z32" s="25"/>
      <c r="AA32" s="25"/>
      <c r="AB32" s="25"/>
      <c r="AD32" s="24"/>
      <c r="AE32" s="25"/>
      <c r="AF32" s="25"/>
      <c r="AG32" s="25"/>
      <c r="AH32" s="25"/>
      <c r="AI32" s="25"/>
      <c r="AK32" s="24"/>
      <c r="AL32" s="25"/>
      <c r="AM32" s="25"/>
      <c r="AN32" s="25"/>
      <c r="AO32" s="25"/>
      <c r="AP32" s="25"/>
      <c r="AR32" s="24"/>
      <c r="AS32" s="25"/>
      <c r="AT32" s="25"/>
      <c r="AU32" s="25"/>
      <c r="AV32" s="25"/>
      <c r="AW32" s="25"/>
      <c r="AY32" s="26"/>
      <c r="AZ32" s="22"/>
      <c r="BA32" s="22"/>
      <c r="BB32" s="22"/>
      <c r="BC32" s="22"/>
      <c r="BD32" s="22"/>
      <c r="BE32" s="23"/>
      <c r="BF32" s="20"/>
      <c r="BG32" s="22"/>
      <c r="BH32" s="22"/>
      <c r="BI32" s="22"/>
      <c r="BJ32" s="22"/>
      <c r="BK32" s="22"/>
      <c r="BL32" s="23"/>
      <c r="BM32" s="20"/>
      <c r="BN32" s="22"/>
      <c r="BO32" s="22"/>
      <c r="BP32" s="22"/>
      <c r="BQ32" s="22"/>
      <c r="BR32" s="22"/>
      <c r="BS32" s="23"/>
      <c r="BT32" s="20"/>
      <c r="BU32" s="22"/>
      <c r="BV32" s="22"/>
      <c r="BW32" s="22"/>
      <c r="BX32" s="22"/>
      <c r="BY32" s="22"/>
      <c r="BZ32" s="23"/>
      <c r="CA32" s="20"/>
      <c r="CB32" s="22"/>
      <c r="CC32" s="22"/>
      <c r="CD32" s="22"/>
      <c r="CE32" s="22"/>
      <c r="CF32" s="22"/>
      <c r="CG32" s="23"/>
      <c r="CH32" s="20"/>
      <c r="CI32" s="22"/>
      <c r="CJ32" s="22"/>
      <c r="CK32" s="22"/>
      <c r="CL32" s="22"/>
      <c r="CM32" s="22"/>
      <c r="CN32" s="23"/>
      <c r="CO32" s="20"/>
      <c r="CP32" s="22"/>
      <c r="CQ32" s="22"/>
      <c r="CR32" s="22"/>
      <c r="CS32" s="22"/>
      <c r="CT32" s="22"/>
      <c r="CU32" s="23"/>
      <c r="CV32" s="20"/>
      <c r="CW32" s="22"/>
      <c r="CX32" s="22"/>
      <c r="CY32" s="22"/>
      <c r="CZ32" s="22"/>
      <c r="DA32" s="22"/>
      <c r="DB32" s="23"/>
      <c r="DC32" s="20"/>
      <c r="DD32" s="22"/>
      <c r="DE32" s="22"/>
      <c r="DF32" s="22"/>
      <c r="DG32" s="22"/>
      <c r="DH32" s="22"/>
      <c r="DI32" s="23"/>
      <c r="DJ32" s="20"/>
      <c r="DK32" s="22"/>
      <c r="DL32" s="22"/>
      <c r="DM32" s="22"/>
      <c r="DN32" s="22"/>
      <c r="DO32" s="22"/>
      <c r="DP32" s="23"/>
      <c r="DQ32" s="20"/>
      <c r="DR32" s="22"/>
      <c r="DS32" s="22"/>
      <c r="DT32" s="22"/>
      <c r="DU32" s="22"/>
      <c r="DV32" s="22"/>
      <c r="DW32" s="23"/>
      <c r="DX32" s="20"/>
      <c r="DY32" s="22"/>
      <c r="DZ32" s="22"/>
      <c r="EA32" s="22"/>
      <c r="EB32" s="22"/>
      <c r="EC32" s="22"/>
      <c r="ED32" s="23"/>
      <c r="EE32" s="20"/>
      <c r="EF32" s="22"/>
      <c r="EG32" s="22"/>
      <c r="EH32" s="22"/>
      <c r="EI32" s="22"/>
      <c r="EJ32" s="22"/>
      <c r="EK32" s="23"/>
      <c r="EL32" s="20"/>
      <c r="EM32" s="22"/>
      <c r="EN32" s="22"/>
      <c r="EO32" s="22"/>
      <c r="EP32" s="22"/>
      <c r="EQ32" s="22"/>
      <c r="ER32" s="23"/>
      <c r="ES32" s="20"/>
      <c r="ET32" s="22"/>
      <c r="EU32" s="22"/>
      <c r="EV32" s="22"/>
      <c r="EW32" s="22"/>
      <c r="EX32" s="22"/>
      <c r="EY32" s="23"/>
      <c r="EZ32" s="20"/>
      <c r="FA32" s="22"/>
      <c r="FB32" s="22"/>
      <c r="FC32" s="22"/>
      <c r="FD32" s="22"/>
      <c r="FE32" s="22"/>
      <c r="FF32" s="23"/>
      <c r="FG32" s="20"/>
      <c r="FH32" s="22"/>
      <c r="FI32" s="22"/>
      <c r="FJ32" s="22"/>
      <c r="FK32" s="22"/>
      <c r="FL32" s="22"/>
      <c r="FM32" s="23"/>
      <c r="FN32" s="20"/>
      <c r="FO32" s="22"/>
      <c r="FP32" s="22"/>
      <c r="FQ32" s="22"/>
      <c r="FR32" s="22"/>
      <c r="FS32" s="22"/>
      <c r="FT32" s="23"/>
      <c r="FU32" s="20"/>
      <c r="FV32" s="22"/>
      <c r="FW32" s="22"/>
      <c r="FX32" s="22"/>
      <c r="FY32" s="22"/>
      <c r="FZ32" s="22"/>
      <c r="GA32" s="23"/>
      <c r="GB32" s="20"/>
      <c r="GC32" s="22"/>
      <c r="GD32" s="22"/>
      <c r="GE32" s="22"/>
      <c r="GF32" s="22"/>
      <c r="GG32" s="22"/>
      <c r="GH32" s="23"/>
      <c r="GI32" s="20"/>
      <c r="GJ32" s="22"/>
      <c r="GK32" s="22"/>
      <c r="GL32" s="22"/>
      <c r="GM32" s="22"/>
      <c r="GN32" s="22"/>
      <c r="GO32" s="23"/>
      <c r="GP32" s="20"/>
      <c r="GQ32" s="22"/>
      <c r="GR32" s="22"/>
      <c r="GS32" s="22"/>
      <c r="GT32" s="22"/>
      <c r="GU32" s="22"/>
      <c r="GV32" s="23"/>
      <c r="GW32" s="20"/>
      <c r="GX32" s="22"/>
      <c r="GY32" s="22"/>
      <c r="GZ32" s="22"/>
      <c r="HA32" s="22"/>
      <c r="HB32" s="22"/>
      <c r="HC32" s="23"/>
      <c r="HD32" s="20"/>
      <c r="HE32" s="22"/>
      <c r="HF32" s="22"/>
      <c r="HG32" s="22"/>
      <c r="HH32" s="22"/>
      <c r="HI32" s="22"/>
      <c r="HJ32" s="23"/>
      <c r="HK32" s="20"/>
      <c r="HL32" s="22"/>
      <c r="HM32" s="22"/>
      <c r="HN32" s="22"/>
      <c r="HO32" s="22"/>
      <c r="HP32" s="22"/>
      <c r="HQ32" s="23"/>
      <c r="HR32" s="20"/>
      <c r="HS32" s="22"/>
      <c r="HT32" s="22"/>
      <c r="HU32" s="22"/>
      <c r="HV32" s="22"/>
      <c r="HW32" s="22"/>
      <c r="HX32" s="23"/>
      <c r="HY32" s="20"/>
      <c r="HZ32" s="22"/>
      <c r="IA32" s="22"/>
      <c r="IB32" s="22"/>
      <c r="IC32" s="22"/>
      <c r="ID32" s="22"/>
      <c r="IE32" s="23"/>
      <c r="IF32" s="20"/>
      <c r="IG32" s="22"/>
      <c r="IH32" s="22"/>
      <c r="II32" s="22"/>
      <c r="IJ32" s="22"/>
      <c r="IK32" s="22"/>
      <c r="IL32" s="23"/>
      <c r="IM32" s="20"/>
      <c r="IN32" s="22"/>
      <c r="IO32" s="22"/>
      <c r="IP32" s="22"/>
      <c r="IQ32" s="22"/>
      <c r="IR32" s="22"/>
      <c r="IS32" s="23"/>
      <c r="IT32" s="20"/>
      <c r="IU32" s="22"/>
      <c r="IV32" s="22"/>
      <c r="IW32" s="22"/>
      <c r="IX32" s="22"/>
      <c r="IY32" s="22"/>
      <c r="IZ32" s="23"/>
      <c r="JA32" s="20"/>
      <c r="JB32" s="22"/>
      <c r="JC32" s="22"/>
      <c r="JD32" s="22"/>
      <c r="JE32" s="22"/>
      <c r="JF32" s="22"/>
      <c r="JG32" s="23"/>
      <c r="JH32" s="20"/>
      <c r="JI32" s="22"/>
      <c r="JJ32" s="22"/>
      <c r="JK32" s="22"/>
      <c r="JL32" s="22"/>
      <c r="JM32" s="22"/>
      <c r="JN32" s="23"/>
      <c r="JO32" s="20"/>
      <c r="JP32" s="22"/>
      <c r="JQ32" s="22"/>
      <c r="JR32" s="22"/>
      <c r="JS32" s="22"/>
      <c r="JT32" s="22"/>
      <c r="JU32" s="23"/>
      <c r="JV32" s="20"/>
      <c r="JW32" s="22"/>
      <c r="JX32" s="22"/>
      <c r="JY32" s="22"/>
      <c r="JZ32" s="22"/>
      <c r="KA32" s="22"/>
      <c r="KB32" s="23"/>
      <c r="KC32" s="20"/>
      <c r="KD32" s="22"/>
      <c r="KE32" s="22"/>
      <c r="KF32" s="22"/>
      <c r="KG32" s="22"/>
      <c r="KH32" s="22"/>
      <c r="KI32" s="23"/>
      <c r="KJ32" s="20"/>
      <c r="KK32" s="22"/>
      <c r="KL32" s="22"/>
      <c r="KM32" s="22"/>
      <c r="KN32" s="22"/>
      <c r="KO32" s="22"/>
      <c r="KP32" s="23"/>
      <c r="KQ32" s="20"/>
      <c r="KR32" s="22"/>
      <c r="KS32" s="22"/>
      <c r="KT32" s="22"/>
      <c r="KU32" s="22"/>
      <c r="KV32" s="22"/>
      <c r="KW32" s="23"/>
      <c r="KX32" s="20"/>
      <c r="KY32" s="22"/>
      <c r="KZ32" s="22"/>
      <c r="LA32" s="22"/>
      <c r="LB32" s="22"/>
      <c r="LC32" s="22"/>
      <c r="LD32" s="23"/>
      <c r="LE32" s="20"/>
      <c r="LF32" s="22"/>
      <c r="LG32" s="22"/>
      <c r="LH32" s="22"/>
      <c r="LI32" s="22"/>
      <c r="LJ32" s="22"/>
      <c r="LK32" s="23"/>
      <c r="LL32" s="20"/>
      <c r="LM32" s="22"/>
      <c r="LN32" s="22"/>
      <c r="LO32" s="22"/>
      <c r="LP32" s="22"/>
      <c r="LQ32" s="22"/>
      <c r="LR32" s="23"/>
      <c r="LS32" s="20"/>
      <c r="LT32" s="22"/>
      <c r="LU32" s="22"/>
      <c r="LV32" s="22"/>
      <c r="LW32" s="22"/>
      <c r="LX32" s="22"/>
      <c r="LY32" s="23"/>
      <c r="LZ32" s="20"/>
      <c r="MA32" s="22"/>
      <c r="MB32" s="22"/>
      <c r="MC32" s="22"/>
      <c r="MD32" s="22"/>
      <c r="ME32" s="22"/>
      <c r="MF32" s="23"/>
      <c r="MG32" s="20"/>
      <c r="MH32" s="22"/>
      <c r="MI32" s="22"/>
      <c r="MJ32" s="22"/>
      <c r="MK32" s="22"/>
      <c r="ML32" s="22"/>
      <c r="MM32" s="23"/>
      <c r="MN32" s="20"/>
      <c r="MO32" s="22"/>
      <c r="MP32" s="22"/>
      <c r="MQ32" s="22"/>
      <c r="MR32" s="22"/>
      <c r="MS32" s="22"/>
      <c r="MT32" s="23"/>
      <c r="MU32" s="20"/>
      <c r="MV32" s="22"/>
      <c r="MW32" s="22"/>
      <c r="MX32" s="22"/>
      <c r="MY32" s="22"/>
      <c r="MZ32" s="22"/>
      <c r="NA32" s="23"/>
      <c r="NB32" s="20"/>
      <c r="NC32" s="22"/>
      <c r="ND32" s="22"/>
      <c r="NE32" s="22"/>
      <c r="NF32" s="22"/>
      <c r="NG32" s="22"/>
      <c r="NH32" s="23"/>
      <c r="NI32" s="20"/>
      <c r="NJ32" s="22"/>
      <c r="NK32" s="22"/>
      <c r="NL32" s="22"/>
      <c r="NM32" s="22"/>
      <c r="NN32" s="22"/>
      <c r="NO32" s="23"/>
      <c r="NP32" s="20"/>
      <c r="NQ32" s="22"/>
      <c r="NR32" s="22"/>
      <c r="NS32" s="22"/>
      <c r="NT32" s="22"/>
      <c r="NU32" s="22"/>
      <c r="NV32" s="23"/>
      <c r="NW32" s="20"/>
      <c r="NX32" s="22"/>
      <c r="NY32" s="22"/>
      <c r="NZ32" s="22"/>
      <c r="OA32" s="22"/>
      <c r="OB32" s="22"/>
      <c r="OC32" s="23"/>
      <c r="OD32" s="20"/>
      <c r="OE32" s="22"/>
      <c r="OF32" s="22"/>
      <c r="OG32" s="22"/>
      <c r="OH32" s="22"/>
      <c r="OI32" s="22"/>
      <c r="OJ32" s="23"/>
      <c r="OK32" s="20"/>
      <c r="OL32" s="22"/>
      <c r="OM32" s="22"/>
      <c r="ON32" s="22"/>
      <c r="OO32" s="22"/>
      <c r="OP32" s="22"/>
      <c r="OQ32" s="23"/>
      <c r="OR32" s="20"/>
      <c r="OS32" s="22"/>
      <c r="OT32" s="22"/>
      <c r="OU32" s="22"/>
      <c r="OV32" s="22"/>
      <c r="OW32" s="22"/>
      <c r="OX32" s="23"/>
      <c r="OY32" s="20"/>
      <c r="OZ32" s="22"/>
      <c r="PA32" s="22"/>
      <c r="PB32" s="22"/>
      <c r="PC32" s="22"/>
      <c r="PD32" s="22"/>
      <c r="PE32" s="23"/>
      <c r="PF32" s="20"/>
      <c r="PG32" s="22"/>
      <c r="PH32" s="22"/>
      <c r="PI32" s="22"/>
      <c r="PJ32" s="22"/>
      <c r="PK32" s="22"/>
      <c r="PL32" s="23"/>
      <c r="PM32" s="20"/>
      <c r="PN32" s="22"/>
      <c r="PO32" s="22"/>
      <c r="PP32" s="22"/>
      <c r="PQ32" s="22"/>
      <c r="PR32" s="22"/>
      <c r="PS32" s="23"/>
      <c r="PT32" s="20"/>
      <c r="PU32" s="22"/>
      <c r="PV32" s="22"/>
      <c r="PW32" s="22"/>
      <c r="PX32" s="22"/>
      <c r="PY32" s="22"/>
      <c r="PZ32" s="23"/>
      <c r="QA32" s="20"/>
      <c r="QB32" s="22"/>
      <c r="QC32" s="22"/>
      <c r="QD32" s="22"/>
      <c r="QE32" s="22"/>
      <c r="QF32" s="22"/>
      <c r="QG32" s="23"/>
      <c r="QH32" s="20"/>
      <c r="QI32" s="22"/>
      <c r="QJ32" s="22"/>
      <c r="QK32" s="22"/>
      <c r="QL32" s="22"/>
      <c r="QM32" s="22"/>
      <c r="QN32" s="23"/>
      <c r="QO32" s="20"/>
      <c r="QP32" s="22"/>
      <c r="QQ32" s="22"/>
      <c r="QR32" s="22"/>
      <c r="QS32" s="22"/>
      <c r="QT32" s="22"/>
      <c r="QU32" s="23"/>
      <c r="QV32" s="20"/>
      <c r="QW32" s="22"/>
      <c r="QX32" s="22"/>
      <c r="QY32" s="22"/>
      <c r="QZ32" s="22"/>
      <c r="RA32" s="22"/>
      <c r="RB32" s="23"/>
      <c r="RC32" s="20"/>
      <c r="RD32" s="22"/>
      <c r="RE32" s="22"/>
      <c r="RF32" s="22"/>
      <c r="RG32" s="22"/>
      <c r="RH32" s="22"/>
      <c r="RI32" s="23"/>
      <c r="RJ32" s="20"/>
      <c r="RK32" s="22"/>
      <c r="RL32" s="22"/>
      <c r="RM32" s="22"/>
      <c r="RN32" s="22"/>
      <c r="RO32" s="22"/>
      <c r="RP32" s="23"/>
      <c r="RQ32" s="20"/>
      <c r="RR32" s="22"/>
      <c r="RS32" s="22"/>
      <c r="RT32" s="22"/>
      <c r="RU32" s="22"/>
      <c r="RV32" s="22"/>
      <c r="RW32" s="23"/>
      <c r="RX32" s="20"/>
      <c r="RY32" s="22"/>
      <c r="RZ32" s="22"/>
      <c r="SA32" s="22"/>
      <c r="SB32" s="22"/>
      <c r="SC32" s="22"/>
      <c r="SD32" s="23"/>
      <c r="SE32" s="20"/>
      <c r="SF32" s="22"/>
      <c r="SG32" s="22"/>
      <c r="SH32" s="22"/>
      <c r="SI32" s="22"/>
      <c r="SJ32" s="22"/>
      <c r="SK32" s="23"/>
      <c r="SL32" s="20"/>
      <c r="SM32" s="22"/>
      <c r="SN32" s="22"/>
      <c r="SO32" s="22"/>
      <c r="SP32" s="22"/>
      <c r="SQ32" s="22"/>
      <c r="SR32" s="23"/>
      <c r="SS32" s="20"/>
      <c r="ST32" s="22"/>
      <c r="SU32" s="22"/>
      <c r="SV32" s="22"/>
      <c r="SW32" s="22"/>
      <c r="SX32" s="22"/>
      <c r="SY32" s="23"/>
      <c r="SZ32" s="20"/>
      <c r="TA32" s="22"/>
      <c r="TB32" s="22"/>
      <c r="TC32" s="22"/>
      <c r="TD32" s="22"/>
      <c r="TE32" s="22"/>
      <c r="TF32" s="23"/>
      <c r="TG32" s="20"/>
      <c r="TH32" s="22"/>
      <c r="TI32" s="22"/>
      <c r="TJ32" s="22"/>
      <c r="TK32" s="22"/>
      <c r="TL32" s="22"/>
      <c r="TM32" s="23"/>
      <c r="TN32" s="20"/>
      <c r="TO32" s="22"/>
      <c r="TP32" s="22"/>
      <c r="TQ32" s="22"/>
      <c r="TR32" s="22"/>
      <c r="TS32" s="22"/>
      <c r="TT32" s="23"/>
      <c r="TU32" s="20"/>
      <c r="TV32" s="22"/>
      <c r="TW32" s="22"/>
      <c r="TX32" s="22"/>
      <c r="TY32" s="22"/>
      <c r="TZ32" s="22"/>
      <c r="UA32" s="23"/>
      <c r="UB32" s="20"/>
      <c r="UC32" s="22"/>
      <c r="UD32" s="22"/>
      <c r="UE32" s="22"/>
      <c r="UF32" s="22"/>
      <c r="UG32" s="22"/>
      <c r="UH32" s="23"/>
      <c r="UI32" s="20"/>
      <c r="UJ32" s="22"/>
      <c r="UK32" s="22"/>
      <c r="UL32" s="22"/>
      <c r="UM32" s="22"/>
      <c r="UN32" s="22"/>
      <c r="UO32" s="23"/>
      <c r="UP32" s="20"/>
      <c r="UQ32" s="22"/>
      <c r="UR32" s="22"/>
      <c r="US32" s="22"/>
      <c r="UT32" s="22"/>
      <c r="UU32" s="22"/>
      <c r="UV32" s="23"/>
      <c r="UW32" s="20"/>
      <c r="UX32" s="22"/>
      <c r="UY32" s="22"/>
      <c r="UZ32" s="22"/>
      <c r="VA32" s="22"/>
      <c r="VB32" s="22"/>
      <c r="VC32" s="23"/>
      <c r="VD32" s="20"/>
      <c r="VE32" s="22"/>
      <c r="VF32" s="22"/>
      <c r="VG32" s="22"/>
      <c r="VH32" s="22"/>
      <c r="VI32" s="22"/>
      <c r="VJ32" s="23"/>
      <c r="VK32" s="20"/>
      <c r="VL32" s="22"/>
      <c r="VM32" s="22"/>
      <c r="VN32" s="22"/>
      <c r="VO32" s="22"/>
      <c r="VP32" s="22"/>
      <c r="VQ32" s="23"/>
      <c r="VR32" s="20"/>
      <c r="VS32" s="22"/>
      <c r="VT32" s="22"/>
      <c r="VU32" s="22"/>
      <c r="VV32" s="22"/>
      <c r="VW32" s="22"/>
      <c r="VX32" s="23"/>
      <c r="VY32" s="20"/>
      <c r="VZ32" s="22"/>
      <c r="WA32" s="22"/>
      <c r="WB32" s="22"/>
      <c r="WC32" s="22"/>
      <c r="WD32" s="22"/>
      <c r="WE32" s="23"/>
      <c r="WF32" s="20"/>
      <c r="WG32" s="22"/>
      <c r="WH32" s="22"/>
      <c r="WI32" s="22"/>
      <c r="WJ32" s="22"/>
      <c r="WK32" s="22"/>
      <c r="WL32" s="23"/>
      <c r="WM32" s="20"/>
      <c r="WN32" s="22"/>
      <c r="WO32" s="22"/>
      <c r="WP32" s="22"/>
      <c r="WQ32" s="22"/>
      <c r="WR32" s="22"/>
      <c r="WS32" s="23"/>
      <c r="WT32" s="20"/>
      <c r="WU32" s="22"/>
      <c r="WV32" s="22"/>
      <c r="WW32" s="22"/>
      <c r="WX32" s="22"/>
      <c r="WY32" s="22"/>
      <c r="WZ32" s="23"/>
      <c r="XA32" s="20"/>
      <c r="XB32" s="22"/>
      <c r="XC32" s="22"/>
      <c r="XD32" s="22"/>
      <c r="XE32" s="22"/>
      <c r="XF32" s="22"/>
      <c r="XG32" s="23"/>
      <c r="XH32" s="20"/>
      <c r="XI32" s="22"/>
      <c r="XJ32" s="22"/>
      <c r="XK32" s="22"/>
      <c r="XL32" s="22"/>
      <c r="XM32" s="22"/>
      <c r="XN32" s="23"/>
      <c r="XO32" s="20"/>
      <c r="XP32" s="22"/>
      <c r="XQ32" s="22"/>
      <c r="XR32" s="22"/>
      <c r="XS32" s="22"/>
      <c r="XT32" s="22"/>
      <c r="XU32" s="23"/>
      <c r="XV32" s="20"/>
      <c r="XW32" s="22"/>
      <c r="XX32" s="22"/>
      <c r="XY32" s="22"/>
      <c r="XZ32" s="22"/>
      <c r="YA32" s="22"/>
      <c r="YB32" s="23"/>
      <c r="YC32" s="20"/>
      <c r="YD32" s="22"/>
      <c r="YE32" s="22"/>
      <c r="YF32" s="22"/>
      <c r="YG32" s="22"/>
      <c r="YH32" s="22"/>
      <c r="YI32" s="23"/>
      <c r="YJ32" s="20"/>
      <c r="YK32" s="22"/>
      <c r="YL32" s="22"/>
      <c r="YM32" s="22"/>
      <c r="YN32" s="22"/>
      <c r="YO32" s="22"/>
      <c r="YP32" s="23"/>
      <c r="YQ32" s="20"/>
      <c r="YR32" s="22"/>
      <c r="YS32" s="22"/>
      <c r="YT32" s="22"/>
      <c r="YU32" s="22"/>
      <c r="YV32" s="22"/>
      <c r="YW32" s="23"/>
      <c r="YX32" s="20"/>
      <c r="YY32" s="22"/>
      <c r="YZ32" s="22"/>
      <c r="ZA32" s="22"/>
      <c r="ZB32" s="22"/>
      <c r="ZC32" s="22"/>
      <c r="ZD32" s="23"/>
      <c r="ZE32" s="20"/>
      <c r="ZF32" s="22"/>
      <c r="ZG32" s="22"/>
      <c r="ZH32" s="22"/>
      <c r="ZI32" s="22"/>
      <c r="ZJ32" s="22"/>
      <c r="ZK32" s="23"/>
      <c r="ZL32" s="20"/>
      <c r="ZM32" s="22"/>
      <c r="ZN32" s="22"/>
      <c r="ZO32" s="22"/>
      <c r="ZP32" s="22"/>
      <c r="ZQ32" s="22"/>
      <c r="ZR32" s="23"/>
      <c r="ZS32" s="20"/>
      <c r="ZT32" s="22"/>
      <c r="ZU32" s="22"/>
      <c r="ZV32" s="22"/>
      <c r="ZW32" s="22"/>
      <c r="ZX32" s="22"/>
      <c r="ZY32" s="23"/>
      <c r="ZZ32" s="20"/>
      <c r="AAA32" s="22"/>
      <c r="AAB32" s="22"/>
      <c r="AAC32" s="22"/>
      <c r="AAD32" s="22"/>
      <c r="AAE32" s="22"/>
      <c r="AAF32" s="23"/>
      <c r="AAG32" s="20"/>
      <c r="AAH32" s="22"/>
      <c r="AAI32" s="22"/>
      <c r="AAJ32" s="22"/>
      <c r="AAK32" s="22"/>
      <c r="AAL32" s="22"/>
      <c r="AAM32" s="23"/>
      <c r="AAN32" s="20"/>
      <c r="AAO32" s="22"/>
      <c r="AAP32" s="22"/>
      <c r="AAQ32" s="22"/>
      <c r="AAR32" s="22"/>
      <c r="AAS32" s="22"/>
      <c r="AAT32" s="23"/>
      <c r="AAU32" s="20"/>
      <c r="AAV32" s="22"/>
      <c r="AAW32" s="22"/>
      <c r="AAX32" s="22"/>
      <c r="AAY32" s="22"/>
      <c r="AAZ32" s="22"/>
      <c r="ABA32" s="23"/>
      <c r="ABB32" s="20"/>
      <c r="ABC32" s="22"/>
      <c r="ABD32" s="22"/>
      <c r="ABE32" s="22"/>
      <c r="ABF32" s="22"/>
      <c r="ABG32" s="22"/>
      <c r="ABH32" s="23"/>
      <c r="ABI32" s="20"/>
      <c r="ABJ32" s="22"/>
      <c r="ABK32" s="22"/>
      <c r="ABL32" s="22"/>
      <c r="ABM32" s="22"/>
      <c r="ABN32" s="22"/>
      <c r="ABO32" s="23"/>
      <c r="ABP32" s="20"/>
      <c r="ABQ32" s="22"/>
      <c r="ABR32" s="22"/>
      <c r="ABS32" s="22"/>
      <c r="ABT32" s="22"/>
      <c r="ABU32" s="22"/>
      <c r="ABV32" s="23"/>
      <c r="ABW32" s="20"/>
      <c r="ABX32" s="22"/>
      <c r="ABY32" s="22"/>
      <c r="ABZ32" s="22"/>
      <c r="ACA32" s="22"/>
      <c r="ACB32" s="22"/>
      <c r="ACC32" s="23"/>
      <c r="ACD32" s="20"/>
      <c r="ACE32" s="22"/>
      <c r="ACF32" s="22"/>
      <c r="ACG32" s="22"/>
      <c r="ACH32" s="22"/>
      <c r="ACI32" s="22"/>
      <c r="ACJ32" s="23"/>
      <c r="ACK32" s="20"/>
      <c r="ACL32" s="22"/>
      <c r="ACM32" s="22"/>
      <c r="ACN32" s="22"/>
      <c r="ACO32" s="22"/>
      <c r="ACP32" s="22"/>
      <c r="ACQ32" s="23"/>
      <c r="ACR32" s="20"/>
      <c r="ACS32" s="22"/>
      <c r="ACT32" s="22"/>
      <c r="ACU32" s="22"/>
      <c r="ACV32" s="22"/>
      <c r="ACW32" s="22"/>
      <c r="ACX32" s="23"/>
      <c r="ACY32" s="20"/>
      <c r="ACZ32" s="22"/>
      <c r="ADA32" s="22"/>
      <c r="ADB32" s="22"/>
      <c r="ADC32" s="22"/>
      <c r="ADD32" s="22"/>
      <c r="ADE32" s="23"/>
      <c r="ADF32" s="20"/>
      <c r="ADG32" s="22"/>
      <c r="ADH32" s="22"/>
      <c r="ADI32" s="22"/>
      <c r="ADJ32" s="22"/>
      <c r="ADK32" s="22"/>
      <c r="ADL32" s="23"/>
      <c r="ADM32" s="20"/>
      <c r="ADN32" s="22"/>
      <c r="ADO32" s="22"/>
      <c r="ADP32" s="22"/>
      <c r="ADQ32" s="22"/>
      <c r="ADR32" s="22"/>
      <c r="ADS32" s="23"/>
      <c r="ADT32" s="20"/>
      <c r="ADU32" s="22"/>
      <c r="ADV32" s="22"/>
      <c r="ADW32" s="22"/>
      <c r="ADX32" s="22"/>
      <c r="ADY32" s="22"/>
      <c r="ADZ32" s="23"/>
      <c r="AEA32" s="20"/>
      <c r="AEB32" s="22"/>
      <c r="AEC32" s="22"/>
      <c r="AED32" s="22"/>
      <c r="AEE32" s="22"/>
      <c r="AEF32" s="22"/>
      <c r="AEG32" s="23"/>
      <c r="AEH32" s="20"/>
      <c r="AEI32" s="22"/>
      <c r="AEJ32" s="22"/>
      <c r="AEK32" s="22"/>
      <c r="AEL32" s="22"/>
      <c r="AEM32" s="22"/>
      <c r="AEN32" s="23"/>
      <c r="AEO32" s="20"/>
      <c r="AEP32" s="22"/>
      <c r="AEQ32" s="22"/>
      <c r="AER32" s="22"/>
      <c r="AES32" s="22"/>
      <c r="AET32" s="22"/>
      <c r="AEU32" s="23"/>
      <c r="AEV32" s="20"/>
      <c r="AEW32" s="22"/>
      <c r="AEX32" s="22"/>
      <c r="AEY32" s="22"/>
      <c r="AEZ32" s="22"/>
      <c r="AFA32" s="22"/>
      <c r="AFB32" s="23"/>
      <c r="AFC32" s="20"/>
      <c r="AFD32" s="22"/>
      <c r="AFE32" s="22"/>
      <c r="AFF32" s="22"/>
      <c r="AFG32" s="22"/>
      <c r="AFH32" s="22"/>
      <c r="AFI32" s="23"/>
      <c r="AFJ32" s="20"/>
      <c r="AFK32" s="22"/>
      <c r="AFL32" s="22"/>
      <c r="AFM32" s="22"/>
      <c r="AFN32" s="22"/>
      <c r="AFO32" s="22"/>
      <c r="AFP32" s="23"/>
      <c r="AFQ32" s="20"/>
      <c r="AFR32" s="22"/>
      <c r="AFS32" s="22"/>
      <c r="AFT32" s="22"/>
      <c r="AFU32" s="22"/>
      <c r="AFV32" s="22"/>
      <c r="AFW32" s="23"/>
      <c r="AFX32" s="20"/>
      <c r="AFY32" s="22"/>
      <c r="AFZ32" s="22"/>
      <c r="AGA32" s="22"/>
      <c r="AGB32" s="22"/>
      <c r="AGC32" s="22"/>
      <c r="AGD32" s="23"/>
      <c r="AGE32" s="20"/>
      <c r="AGF32" s="22"/>
      <c r="AGG32" s="22"/>
      <c r="AGH32" s="22"/>
      <c r="AGI32" s="22"/>
      <c r="AGJ32" s="22"/>
      <c r="AGK32" s="23"/>
      <c r="AGL32" s="20"/>
      <c r="AGM32" s="22"/>
      <c r="AGN32" s="22"/>
      <c r="AGO32" s="22"/>
      <c r="AGP32" s="22"/>
      <c r="AGQ32" s="22"/>
      <c r="AGR32" s="23"/>
      <c r="AGS32" s="20"/>
      <c r="AGT32" s="22"/>
      <c r="AGU32" s="22"/>
      <c r="AGV32" s="22"/>
      <c r="AGW32" s="22"/>
      <c r="AGX32" s="22"/>
      <c r="AGY32" s="23"/>
      <c r="AGZ32" s="20"/>
      <c r="AHA32" s="22"/>
      <c r="AHB32" s="22"/>
      <c r="AHC32" s="22"/>
      <c r="AHD32" s="22"/>
      <c r="AHE32" s="22"/>
      <c r="AHF32" s="23"/>
      <c r="AHG32" s="20"/>
      <c r="AHH32" s="22"/>
      <c r="AHI32" s="22"/>
      <c r="AHJ32" s="22"/>
      <c r="AHK32" s="22"/>
      <c r="AHL32" s="22"/>
      <c r="AHM32" s="23"/>
      <c r="AHN32" s="20"/>
      <c r="AHO32" s="22"/>
      <c r="AHP32" s="22"/>
      <c r="AHQ32" s="22"/>
      <c r="AHR32" s="22"/>
      <c r="AHS32" s="22"/>
      <c r="AHT32" s="23"/>
      <c r="AHU32" s="20"/>
      <c r="AHV32" s="22"/>
      <c r="AHW32" s="22"/>
      <c r="AHX32" s="22"/>
      <c r="AHY32" s="22"/>
      <c r="AHZ32" s="22"/>
      <c r="AIA32" s="23"/>
      <c r="AIB32" s="20"/>
      <c r="AIC32" s="22"/>
      <c r="AID32" s="22"/>
      <c r="AIE32" s="22"/>
      <c r="AIF32" s="22"/>
      <c r="AIG32" s="22"/>
      <c r="AIH32" s="23"/>
      <c r="AII32" s="20"/>
      <c r="AIJ32" s="22"/>
      <c r="AIK32" s="22"/>
      <c r="AIL32" s="22"/>
      <c r="AIM32" s="22"/>
      <c r="AIN32" s="22"/>
      <c r="AIO32" s="23"/>
      <c r="AIP32" s="20"/>
      <c r="AIQ32" s="22"/>
      <c r="AIR32" s="22"/>
      <c r="AIS32" s="22"/>
      <c r="AIT32" s="22"/>
      <c r="AIU32" s="22"/>
      <c r="AIV32" s="23"/>
      <c r="AIW32" s="20"/>
      <c r="AIX32" s="22"/>
      <c r="AIY32" s="22"/>
      <c r="AIZ32" s="22"/>
      <c r="AJA32" s="22"/>
      <c r="AJB32" s="22"/>
      <c r="AJC32" s="23"/>
      <c r="AJD32" s="20"/>
      <c r="AJE32" s="22"/>
      <c r="AJF32" s="22"/>
      <c r="AJG32" s="22"/>
      <c r="AJH32" s="22"/>
      <c r="AJI32" s="22"/>
      <c r="AJJ32" s="23"/>
      <c r="AJK32" s="20"/>
      <c r="AJL32" s="22"/>
      <c r="AJM32" s="22"/>
      <c r="AJN32" s="22"/>
      <c r="AJO32" s="22"/>
      <c r="AJP32" s="22"/>
      <c r="AJQ32" s="23"/>
      <c r="AJR32" s="20"/>
      <c r="AJS32" s="22"/>
      <c r="AJT32" s="22"/>
      <c r="AJU32" s="22"/>
      <c r="AJV32" s="22"/>
      <c r="AJW32" s="22"/>
      <c r="AJX32" s="23"/>
      <c r="AJY32" s="20"/>
      <c r="AJZ32" s="22"/>
      <c r="AKA32" s="22"/>
      <c r="AKB32" s="22"/>
      <c r="AKC32" s="22"/>
      <c r="AKD32" s="22"/>
      <c r="AKE32" s="23"/>
      <c r="AKF32" s="20"/>
      <c r="AKG32" s="22"/>
      <c r="AKH32" s="22"/>
      <c r="AKI32" s="22"/>
      <c r="AKJ32" s="22"/>
      <c r="AKK32" s="22"/>
      <c r="AKL32" s="23"/>
      <c r="AKM32" s="20"/>
      <c r="AKN32" s="22"/>
      <c r="AKO32" s="22"/>
      <c r="AKP32" s="22"/>
      <c r="AKQ32" s="22"/>
      <c r="AKR32" s="22"/>
      <c r="AKS32" s="23"/>
      <c r="AKT32" s="20"/>
      <c r="AKU32" s="22"/>
      <c r="AKV32" s="22"/>
      <c r="AKW32" s="22"/>
      <c r="AKX32" s="22"/>
      <c r="AKY32" s="22"/>
      <c r="AKZ32" s="23"/>
      <c r="ALA32" s="20"/>
      <c r="ALB32" s="22"/>
      <c r="ALC32" s="22"/>
      <c r="ALD32" s="22"/>
      <c r="ALE32" s="22"/>
      <c r="ALF32" s="22"/>
      <c r="ALG32" s="23"/>
      <c r="ALH32" s="20"/>
      <c r="ALI32" s="22"/>
      <c r="ALJ32" s="22"/>
      <c r="ALK32" s="22"/>
      <c r="ALL32" s="22"/>
      <c r="ALM32" s="22"/>
      <c r="ALN32" s="23"/>
      <c r="ALO32" s="20"/>
      <c r="ALP32" s="22"/>
      <c r="ALQ32" s="22"/>
      <c r="ALR32" s="22"/>
      <c r="ALS32" s="22"/>
      <c r="ALT32" s="22"/>
      <c r="ALU32" s="23"/>
      <c r="ALV32" s="20"/>
      <c r="ALW32" s="22"/>
      <c r="ALX32" s="22"/>
      <c r="ALY32" s="22"/>
      <c r="ALZ32" s="22"/>
      <c r="AMA32" s="22"/>
      <c r="AMB32" s="23"/>
      <c r="AMC32" s="20"/>
      <c r="AMD32" s="22"/>
      <c r="AME32" s="22"/>
      <c r="AMF32" s="22"/>
      <c r="AMG32" s="22"/>
      <c r="AMH32" s="22"/>
      <c r="AMI32" s="23"/>
      <c r="AMJ32" s="20"/>
      <c r="AMK32" s="22"/>
      <c r="AML32" s="22"/>
      <c r="AMM32" s="22"/>
      <c r="AMN32" s="22"/>
      <c r="AMO32" s="22"/>
      <c r="AMP32" s="23"/>
      <c r="AMQ32" s="20"/>
      <c r="AMR32" s="22"/>
      <c r="AMS32" s="22"/>
      <c r="AMT32" s="22"/>
      <c r="AMU32" s="22"/>
      <c r="AMV32" s="22"/>
      <c r="AMW32" s="23"/>
      <c r="AMX32" s="20"/>
      <c r="AMY32" s="22"/>
      <c r="AMZ32" s="22"/>
      <c r="ANA32" s="22"/>
      <c r="ANB32" s="22"/>
      <c r="ANC32" s="22"/>
      <c r="AND32" s="23"/>
      <c r="ANE32" s="20"/>
      <c r="ANF32" s="22"/>
      <c r="ANG32" s="22"/>
      <c r="ANH32" s="22"/>
      <c r="ANI32" s="22"/>
      <c r="ANJ32" s="22"/>
      <c r="ANK32" s="23"/>
      <c r="ANL32" s="20"/>
      <c r="ANM32" s="22"/>
      <c r="ANN32" s="22"/>
      <c r="ANO32" s="22"/>
      <c r="ANP32" s="22"/>
      <c r="ANQ32" s="22"/>
      <c r="ANR32" s="23"/>
      <c r="ANS32" s="20"/>
      <c r="ANT32" s="22"/>
      <c r="ANU32" s="22"/>
      <c r="ANV32" s="22"/>
      <c r="ANW32" s="22"/>
      <c r="ANX32" s="22"/>
      <c r="ANY32" s="23"/>
      <c r="ANZ32" s="20"/>
      <c r="AOA32" s="22"/>
      <c r="AOB32" s="22"/>
      <c r="AOC32" s="22"/>
      <c r="AOD32" s="22"/>
      <c r="AOE32" s="22"/>
      <c r="AOF32" s="23"/>
      <c r="AOG32" s="20"/>
      <c r="AOH32" s="22"/>
      <c r="AOI32" s="22"/>
      <c r="AOJ32" s="22"/>
      <c r="AOK32" s="22"/>
      <c r="AOL32" s="22"/>
      <c r="AOM32" s="23"/>
      <c r="AON32" s="20"/>
      <c r="AOO32" s="22"/>
      <c r="AOP32" s="22"/>
      <c r="AOQ32" s="22"/>
      <c r="AOR32" s="22"/>
      <c r="AOS32" s="22"/>
      <c r="AOT32" s="23"/>
      <c r="AOU32" s="20"/>
      <c r="AOV32" s="22"/>
      <c r="AOW32" s="22"/>
      <c r="AOX32" s="22"/>
      <c r="AOY32" s="22"/>
      <c r="AOZ32" s="22"/>
      <c r="APA32" s="23"/>
      <c r="APB32" s="20"/>
      <c r="APC32" s="22"/>
      <c r="APD32" s="22"/>
      <c r="APE32" s="22"/>
      <c r="APF32" s="22"/>
      <c r="APG32" s="22"/>
      <c r="APH32" s="23"/>
      <c r="API32" s="20"/>
      <c r="APJ32" s="22"/>
      <c r="APK32" s="22"/>
      <c r="APL32" s="22"/>
      <c r="APM32" s="22"/>
      <c r="APN32" s="22"/>
      <c r="APO32" s="23"/>
      <c r="APP32" s="20"/>
      <c r="APQ32" s="22"/>
      <c r="APR32" s="22"/>
      <c r="APS32" s="22"/>
      <c r="APT32" s="22"/>
      <c r="APU32" s="22"/>
      <c r="APV32" s="23"/>
      <c r="APW32" s="20"/>
      <c r="APX32" s="22"/>
      <c r="APY32" s="22"/>
      <c r="APZ32" s="22"/>
      <c r="AQA32" s="22"/>
      <c r="AQB32" s="22"/>
      <c r="AQC32" s="23"/>
      <c r="AQD32" s="20"/>
      <c r="AQE32" s="22"/>
      <c r="AQF32" s="22"/>
      <c r="AQG32" s="22"/>
      <c r="AQH32" s="22"/>
      <c r="AQI32" s="22"/>
      <c r="AQJ32" s="23"/>
      <c r="AQK32" s="20"/>
      <c r="AQL32" s="22"/>
      <c r="AQM32" s="22"/>
      <c r="AQN32" s="22"/>
      <c r="AQO32" s="22"/>
      <c r="AQP32" s="22"/>
      <c r="AQQ32" s="23"/>
      <c r="AQR32" s="20"/>
      <c r="AQS32" s="22"/>
      <c r="AQT32" s="22"/>
      <c r="AQU32" s="22"/>
      <c r="AQV32" s="22"/>
      <c r="AQW32" s="22"/>
      <c r="AQX32" s="23"/>
      <c r="AQY32" s="20"/>
      <c r="AQZ32" s="22"/>
      <c r="ARA32" s="22"/>
      <c r="ARB32" s="22"/>
      <c r="ARC32" s="22"/>
      <c r="ARD32" s="22"/>
      <c r="ARE32" s="23"/>
      <c r="ARF32" s="20"/>
      <c r="ARG32" s="22"/>
      <c r="ARH32" s="22"/>
      <c r="ARI32" s="22"/>
      <c r="ARJ32" s="22"/>
      <c r="ARK32" s="22"/>
      <c r="ARL32" s="23"/>
      <c r="ARM32" s="20"/>
      <c r="ARN32" s="22"/>
      <c r="ARO32" s="22"/>
      <c r="ARP32" s="22"/>
      <c r="ARQ32" s="22"/>
      <c r="ARR32" s="22"/>
      <c r="ARS32" s="23"/>
      <c r="ART32" s="20"/>
      <c r="ARU32" s="22"/>
      <c r="ARV32" s="22"/>
      <c r="ARW32" s="22"/>
      <c r="ARX32" s="22"/>
      <c r="ARY32" s="22"/>
      <c r="ARZ32" s="23"/>
      <c r="ASA32" s="20"/>
      <c r="ASB32" s="22"/>
      <c r="ASC32" s="22"/>
      <c r="ASD32" s="22"/>
      <c r="ASE32" s="22"/>
      <c r="ASF32" s="22"/>
      <c r="ASG32" s="23"/>
      <c r="ASH32" s="20"/>
      <c r="ASI32" s="22"/>
      <c r="ASJ32" s="22"/>
      <c r="ASK32" s="22"/>
      <c r="ASL32" s="22"/>
      <c r="ASM32" s="22"/>
      <c r="ASN32" s="23"/>
      <c r="ASO32" s="20"/>
      <c r="ASP32" s="22"/>
      <c r="ASQ32" s="22"/>
      <c r="ASR32" s="22"/>
      <c r="ASS32" s="22"/>
      <c r="AST32" s="22"/>
      <c r="ASU32" s="23"/>
      <c r="ASV32" s="20"/>
      <c r="ASW32" s="22"/>
      <c r="ASX32" s="22"/>
      <c r="ASY32" s="22"/>
      <c r="ASZ32" s="22"/>
      <c r="ATA32" s="22"/>
      <c r="ATB32" s="23"/>
      <c r="ATC32" s="20"/>
      <c r="ATD32" s="22"/>
      <c r="ATE32" s="22"/>
      <c r="ATF32" s="22"/>
      <c r="ATG32" s="22"/>
      <c r="ATH32" s="22"/>
      <c r="ATI32" s="23"/>
      <c r="ATJ32" s="20"/>
      <c r="ATK32" s="22"/>
      <c r="ATL32" s="22"/>
      <c r="ATM32" s="22"/>
      <c r="ATN32" s="22"/>
      <c r="ATO32" s="22"/>
      <c r="ATP32" s="23"/>
      <c r="ATQ32" s="20"/>
      <c r="ATR32" s="22"/>
      <c r="ATS32" s="22"/>
      <c r="ATT32" s="22"/>
      <c r="ATU32" s="22"/>
      <c r="ATV32" s="22"/>
      <c r="ATW32" s="23"/>
      <c r="ATX32" s="20"/>
      <c r="ATY32" s="22"/>
      <c r="ATZ32" s="22"/>
      <c r="AUA32" s="22"/>
      <c r="AUB32" s="22"/>
      <c r="AUC32" s="22"/>
      <c r="AUD32" s="23"/>
      <c r="AUE32" s="20"/>
      <c r="AUF32" s="22"/>
      <c r="AUG32" s="22"/>
      <c r="AUH32" s="22"/>
      <c r="AUI32" s="22"/>
      <c r="AUJ32" s="22"/>
      <c r="AUK32" s="23"/>
      <c r="AUL32" s="20"/>
      <c r="AUM32" s="22"/>
      <c r="AUN32" s="22"/>
      <c r="AUO32" s="22"/>
      <c r="AUP32" s="22"/>
      <c r="AUQ32" s="22"/>
      <c r="AUR32" s="23"/>
      <c r="AUS32" s="20"/>
      <c r="AUT32" s="22"/>
      <c r="AUU32" s="22"/>
      <c r="AUV32" s="22"/>
      <c r="AUW32" s="22"/>
      <c r="AUX32" s="22"/>
      <c r="AUY32" s="23"/>
      <c r="AUZ32" s="20"/>
      <c r="AVA32" s="22"/>
      <c r="AVB32" s="22"/>
      <c r="AVC32" s="22"/>
      <c r="AVD32" s="22"/>
      <c r="AVE32" s="22"/>
      <c r="AVF32" s="23"/>
      <c r="AVG32" s="20"/>
      <c r="AVH32" s="22"/>
      <c r="AVI32" s="22"/>
      <c r="AVJ32" s="22"/>
      <c r="AVK32" s="22"/>
      <c r="AVL32" s="22"/>
      <c r="AVM32" s="23"/>
      <c r="AVN32" s="20"/>
      <c r="AVO32" s="22"/>
      <c r="AVP32" s="22"/>
      <c r="AVQ32" s="22"/>
      <c r="AVR32" s="22"/>
      <c r="AVS32" s="22"/>
      <c r="AVT32" s="23"/>
      <c r="AVU32" s="20"/>
      <c r="AVV32" s="22"/>
      <c r="AVW32" s="22"/>
      <c r="AVX32" s="22"/>
      <c r="AVY32" s="22"/>
      <c r="AVZ32" s="22"/>
      <c r="AWA32" s="23"/>
      <c r="AWB32" s="20"/>
      <c r="AWC32" s="22"/>
      <c r="AWD32" s="22"/>
      <c r="AWE32" s="22"/>
      <c r="AWF32" s="22"/>
      <c r="AWG32" s="22"/>
      <c r="AWH32" s="23"/>
      <c r="AWI32" s="20"/>
      <c r="AWJ32" s="22"/>
      <c r="AWK32" s="22"/>
      <c r="AWL32" s="22"/>
      <c r="AWM32" s="22"/>
      <c r="AWN32" s="22"/>
      <c r="AWO32" s="23"/>
      <c r="AWP32" s="20"/>
      <c r="AWQ32" s="22"/>
      <c r="AWR32" s="22"/>
      <c r="AWS32" s="22"/>
      <c r="AWT32" s="22"/>
      <c r="AWU32" s="22"/>
      <c r="AWV32" s="23"/>
      <c r="AWW32" s="20"/>
      <c r="AWX32" s="22"/>
      <c r="AWY32" s="22"/>
      <c r="AWZ32" s="22"/>
      <c r="AXA32" s="22"/>
      <c r="AXB32" s="22"/>
      <c r="AXC32" s="23"/>
      <c r="AXD32" s="20"/>
      <c r="AXE32" s="22"/>
      <c r="AXF32" s="22"/>
      <c r="AXG32" s="22"/>
      <c r="AXH32" s="22"/>
      <c r="AXI32" s="22"/>
      <c r="AXJ32" s="23"/>
      <c r="AXK32" s="20"/>
      <c r="AXL32" s="22"/>
      <c r="AXM32" s="22"/>
      <c r="AXN32" s="22"/>
      <c r="AXO32" s="22"/>
      <c r="AXP32" s="22"/>
      <c r="AXQ32" s="23"/>
      <c r="AXR32" s="20"/>
      <c r="AXS32" s="22"/>
      <c r="AXT32" s="22"/>
      <c r="AXU32" s="22"/>
      <c r="AXV32" s="22"/>
      <c r="AXW32" s="22"/>
      <c r="AXX32" s="23"/>
      <c r="AXY32" s="20"/>
      <c r="AXZ32" s="22"/>
      <c r="AYA32" s="22"/>
      <c r="AYB32" s="22"/>
      <c r="AYC32" s="22"/>
      <c r="AYD32" s="22"/>
      <c r="AYE32" s="23"/>
      <c r="AYF32" s="20"/>
      <c r="AYG32" s="22"/>
      <c r="AYH32" s="22"/>
      <c r="AYI32" s="22"/>
      <c r="AYJ32" s="22"/>
      <c r="AYK32" s="22"/>
      <c r="AYL32" s="23"/>
      <c r="AYM32" s="20"/>
      <c r="AYN32" s="22"/>
      <c r="AYO32" s="22"/>
      <c r="AYP32" s="22"/>
      <c r="AYQ32" s="22"/>
      <c r="AYR32" s="22"/>
      <c r="AYS32" s="23"/>
      <c r="AYT32" s="20"/>
      <c r="AYU32" s="22"/>
      <c r="AYV32" s="22"/>
      <c r="AYW32" s="22"/>
      <c r="AYX32" s="22"/>
      <c r="AYY32" s="22"/>
      <c r="AYZ32" s="23"/>
      <c r="AZA32" s="20"/>
      <c r="AZB32" s="22"/>
      <c r="AZC32" s="22"/>
      <c r="AZD32" s="22"/>
      <c r="AZE32" s="22"/>
      <c r="AZF32" s="22"/>
      <c r="AZG32" s="23"/>
      <c r="AZH32" s="20"/>
      <c r="AZI32" s="22"/>
      <c r="AZJ32" s="22"/>
      <c r="AZK32" s="22"/>
      <c r="AZL32" s="22"/>
      <c r="AZM32" s="22"/>
      <c r="AZN32" s="23"/>
      <c r="AZO32" s="20"/>
      <c r="AZP32" s="22"/>
      <c r="AZQ32" s="22"/>
      <c r="AZR32" s="22"/>
      <c r="AZS32" s="22"/>
      <c r="AZT32" s="22"/>
      <c r="AZU32" s="23"/>
      <c r="AZV32" s="20"/>
      <c r="AZW32" s="22"/>
      <c r="AZX32" s="22"/>
      <c r="AZY32" s="22"/>
      <c r="AZZ32" s="22"/>
      <c r="BAA32" s="22"/>
      <c r="BAB32" s="23"/>
      <c r="BAC32" s="20"/>
      <c r="BAD32" s="22"/>
      <c r="BAE32" s="22"/>
      <c r="BAF32" s="22"/>
      <c r="BAG32" s="22"/>
      <c r="BAH32" s="22"/>
      <c r="BAI32" s="23"/>
      <c r="BAJ32" s="20"/>
      <c r="BAK32" s="22"/>
      <c r="BAL32" s="22"/>
      <c r="BAM32" s="22"/>
      <c r="BAN32" s="22"/>
      <c r="BAO32" s="22"/>
      <c r="BAP32" s="23"/>
      <c r="BAQ32" s="20"/>
      <c r="BAR32" s="22"/>
      <c r="BAS32" s="22"/>
      <c r="BAT32" s="22"/>
      <c r="BAU32" s="22"/>
      <c r="BAV32" s="22"/>
      <c r="BAW32" s="23"/>
      <c r="BAX32" s="20"/>
      <c r="BAY32" s="22"/>
      <c r="BAZ32" s="22"/>
      <c r="BBA32" s="22"/>
      <c r="BBB32" s="22"/>
      <c r="BBC32" s="22"/>
      <c r="BBD32" s="23"/>
      <c r="BBE32" s="20"/>
      <c r="BBF32" s="22"/>
      <c r="BBG32" s="22"/>
      <c r="BBH32" s="22"/>
      <c r="BBI32" s="22"/>
      <c r="BBJ32" s="22"/>
      <c r="BBK32" s="23"/>
      <c r="BBL32" s="20"/>
      <c r="BBM32" s="22"/>
      <c r="BBN32" s="22"/>
      <c r="BBO32" s="22"/>
      <c r="BBP32" s="22"/>
      <c r="BBQ32" s="22"/>
      <c r="BBR32" s="23"/>
      <c r="BBS32" s="20"/>
      <c r="BBT32" s="22"/>
      <c r="BBU32" s="22"/>
      <c r="BBV32" s="22"/>
      <c r="BBW32" s="22"/>
      <c r="BBX32" s="22"/>
      <c r="BBY32" s="23"/>
      <c r="BBZ32" s="20"/>
      <c r="BCA32" s="22"/>
      <c r="BCB32" s="22"/>
      <c r="BCC32" s="22"/>
      <c r="BCD32" s="22"/>
      <c r="BCE32" s="22"/>
      <c r="BCF32" s="23"/>
      <c r="BCG32" s="20"/>
      <c r="BCH32" s="22"/>
      <c r="BCI32" s="22"/>
      <c r="BCJ32" s="22"/>
      <c r="BCK32" s="22"/>
      <c r="BCL32" s="22"/>
      <c r="BCM32" s="23"/>
      <c r="BCN32" s="20"/>
      <c r="BCO32" s="22"/>
      <c r="BCP32" s="22"/>
      <c r="BCQ32" s="22"/>
      <c r="BCR32" s="22"/>
      <c r="BCS32" s="22"/>
      <c r="BCT32" s="23"/>
      <c r="BCU32" s="20"/>
      <c r="BCV32" s="22"/>
      <c r="BCW32" s="22"/>
      <c r="BCX32" s="22"/>
      <c r="BCY32" s="22"/>
      <c r="BCZ32" s="22"/>
      <c r="BDA32" s="23"/>
      <c r="BDB32" s="20"/>
      <c r="BDC32" s="22"/>
      <c r="BDD32" s="22"/>
      <c r="BDE32" s="22"/>
      <c r="BDF32" s="22"/>
      <c r="BDG32" s="22"/>
      <c r="BDH32" s="23"/>
      <c r="BDI32" s="20"/>
      <c r="BDJ32" s="22"/>
      <c r="BDK32" s="22"/>
      <c r="BDL32" s="22"/>
      <c r="BDM32" s="22"/>
      <c r="BDN32" s="22"/>
      <c r="BDO32" s="23"/>
      <c r="BDP32" s="20"/>
      <c r="BDQ32" s="22"/>
      <c r="BDR32" s="22"/>
      <c r="BDS32" s="22"/>
      <c r="BDT32" s="22"/>
      <c r="BDU32" s="22"/>
      <c r="BDV32" s="23"/>
      <c r="BDW32" s="20"/>
      <c r="BDX32" s="22"/>
      <c r="BDY32" s="22"/>
      <c r="BDZ32" s="22"/>
      <c r="BEA32" s="22"/>
      <c r="BEB32" s="22"/>
      <c r="BEC32" s="23"/>
      <c r="BED32" s="20"/>
      <c r="BEE32" s="22"/>
      <c r="BEF32" s="22"/>
      <c r="BEG32" s="22"/>
      <c r="BEH32" s="22"/>
      <c r="BEI32" s="22"/>
      <c r="BEJ32" s="23"/>
      <c r="BEK32" s="20"/>
      <c r="BEL32" s="22"/>
      <c r="BEM32" s="22"/>
      <c r="BEN32" s="22"/>
      <c r="BEO32" s="22"/>
      <c r="BEP32" s="22"/>
      <c r="BEQ32" s="23"/>
      <c r="BER32" s="20"/>
      <c r="BES32" s="22"/>
      <c r="BET32" s="22"/>
      <c r="BEU32" s="22"/>
      <c r="BEV32" s="22"/>
      <c r="BEW32" s="22"/>
      <c r="BEX32" s="23"/>
      <c r="BEY32" s="20"/>
      <c r="BEZ32" s="22"/>
      <c r="BFA32" s="22"/>
      <c r="BFB32" s="22"/>
      <c r="BFC32" s="22"/>
      <c r="BFD32" s="22"/>
      <c r="BFE32" s="23"/>
      <c r="BFF32" s="20"/>
      <c r="BFG32" s="22"/>
      <c r="BFH32" s="22"/>
      <c r="BFI32" s="22"/>
      <c r="BFJ32" s="22"/>
      <c r="BFK32" s="22"/>
      <c r="BFL32" s="23"/>
      <c r="BFM32" s="20"/>
      <c r="BFN32" s="22"/>
      <c r="BFO32" s="22"/>
      <c r="BFP32" s="22"/>
      <c r="BFQ32" s="22"/>
      <c r="BFR32" s="22"/>
      <c r="BFS32" s="23"/>
      <c r="BFT32" s="20"/>
      <c r="BFU32" s="22"/>
      <c r="BFV32" s="22"/>
      <c r="BFW32" s="22"/>
      <c r="BFX32" s="22"/>
      <c r="BFY32" s="22"/>
      <c r="BFZ32" s="23"/>
      <c r="BGA32" s="20"/>
      <c r="BGB32" s="22"/>
      <c r="BGC32" s="22"/>
      <c r="BGD32" s="22"/>
      <c r="BGE32" s="22"/>
      <c r="BGF32" s="22"/>
      <c r="BGG32" s="23"/>
      <c r="BGH32" s="20"/>
      <c r="BGI32" s="22"/>
      <c r="BGJ32" s="22"/>
      <c r="BGK32" s="22"/>
      <c r="BGL32" s="22"/>
      <c r="BGM32" s="22"/>
      <c r="BGN32" s="23"/>
      <c r="BGO32" s="20"/>
      <c r="BGP32" s="22"/>
      <c r="BGQ32" s="22"/>
      <c r="BGR32" s="22"/>
      <c r="BGS32" s="22"/>
      <c r="BGT32" s="22"/>
      <c r="BGU32" s="23"/>
      <c r="BGV32" s="20"/>
      <c r="BGW32" s="22"/>
      <c r="BGX32" s="22"/>
      <c r="BGY32" s="22"/>
      <c r="BGZ32" s="22"/>
      <c r="BHA32" s="22"/>
      <c r="BHB32" s="23"/>
      <c r="BHC32" s="20"/>
      <c r="BHD32" s="22"/>
      <c r="BHE32" s="22"/>
      <c r="BHF32" s="22"/>
      <c r="BHG32" s="22"/>
      <c r="BHH32" s="22"/>
      <c r="BHI32" s="23"/>
      <c r="BHJ32" s="20"/>
      <c r="BHK32" s="22"/>
      <c r="BHL32" s="22"/>
      <c r="BHM32" s="22"/>
      <c r="BHN32" s="22"/>
      <c r="BHO32" s="22"/>
      <c r="BHP32" s="23"/>
      <c r="BHQ32" s="20"/>
      <c r="BHR32" s="22"/>
      <c r="BHS32" s="22"/>
      <c r="BHT32" s="22"/>
      <c r="BHU32" s="22"/>
      <c r="BHV32" s="22"/>
      <c r="BHW32" s="23"/>
      <c r="BHX32" s="20"/>
      <c r="BHY32" s="22"/>
      <c r="BHZ32" s="22"/>
      <c r="BIA32" s="22"/>
      <c r="BIB32" s="22"/>
      <c r="BIC32" s="22"/>
      <c r="BID32" s="23"/>
      <c r="BIE32" s="20"/>
      <c r="BIF32" s="22"/>
      <c r="BIG32" s="22"/>
      <c r="BIH32" s="22"/>
      <c r="BII32" s="22"/>
      <c r="BIJ32" s="22"/>
      <c r="BIK32" s="23"/>
      <c r="BIL32" s="20"/>
      <c r="BIM32" s="22"/>
      <c r="BIN32" s="22"/>
      <c r="BIO32" s="22"/>
      <c r="BIP32" s="22"/>
      <c r="BIQ32" s="22"/>
      <c r="BIR32" s="23"/>
      <c r="BIS32" s="20"/>
      <c r="BIT32" s="22"/>
      <c r="BIU32" s="22"/>
      <c r="BIV32" s="22"/>
      <c r="BIW32" s="22"/>
      <c r="BIX32" s="22"/>
      <c r="BIY32" s="23"/>
      <c r="BIZ32" s="20"/>
      <c r="BJA32" s="22"/>
      <c r="BJB32" s="22"/>
      <c r="BJC32" s="22"/>
      <c r="BJD32" s="22"/>
      <c r="BJE32" s="22"/>
      <c r="BJF32" s="23"/>
      <c r="BJG32" s="20"/>
      <c r="BJH32" s="22"/>
      <c r="BJI32" s="22"/>
      <c r="BJJ32" s="22"/>
      <c r="BJK32" s="22"/>
      <c r="BJL32" s="22"/>
      <c r="BJM32" s="23"/>
      <c r="BJN32" s="20"/>
      <c r="BJO32" s="22"/>
      <c r="BJP32" s="22"/>
      <c r="BJQ32" s="22"/>
      <c r="BJR32" s="22"/>
      <c r="BJS32" s="22"/>
      <c r="BJT32" s="23"/>
      <c r="BJU32" s="20"/>
      <c r="BJV32" s="22"/>
      <c r="BJW32" s="22"/>
      <c r="BJX32" s="22"/>
      <c r="BJY32" s="22"/>
      <c r="BJZ32" s="22"/>
      <c r="BKA32" s="23"/>
      <c r="BKB32" s="20"/>
      <c r="BKC32" s="22"/>
      <c r="BKD32" s="22"/>
      <c r="BKE32" s="22"/>
      <c r="BKF32" s="22"/>
      <c r="BKG32" s="22"/>
      <c r="BKH32" s="23"/>
      <c r="BKI32" s="20"/>
      <c r="BKJ32" s="22"/>
      <c r="BKK32" s="22"/>
      <c r="BKL32" s="22"/>
      <c r="BKM32" s="22"/>
      <c r="BKN32" s="22"/>
      <c r="BKO32" s="23"/>
      <c r="BKP32" s="20"/>
      <c r="BKQ32" s="22"/>
      <c r="BKR32" s="22"/>
      <c r="BKS32" s="22"/>
      <c r="BKT32" s="22"/>
      <c r="BKU32" s="22"/>
      <c r="BKV32" s="23"/>
      <c r="BKW32" s="20"/>
      <c r="BKX32" s="22"/>
      <c r="BKY32" s="22"/>
      <c r="BKZ32" s="22"/>
      <c r="BLA32" s="22"/>
      <c r="BLB32" s="22"/>
      <c r="BLC32" s="23"/>
      <c r="BLD32" s="20"/>
      <c r="BLE32" s="22"/>
      <c r="BLF32" s="22"/>
      <c r="BLG32" s="22"/>
      <c r="BLH32" s="22"/>
      <c r="BLI32" s="22"/>
      <c r="BLJ32" s="23"/>
      <c r="BLK32" s="20"/>
      <c r="BLL32" s="22"/>
      <c r="BLM32" s="22"/>
      <c r="BLN32" s="22"/>
      <c r="BLO32" s="22"/>
      <c r="BLP32" s="22"/>
      <c r="BLQ32" s="23"/>
      <c r="BLR32" s="20"/>
      <c r="BLS32" s="22"/>
      <c r="BLT32" s="22"/>
      <c r="BLU32" s="22"/>
      <c r="BLV32" s="22"/>
      <c r="BLW32" s="22"/>
      <c r="BLX32" s="23"/>
      <c r="BLY32" s="20"/>
      <c r="BLZ32" s="22"/>
      <c r="BMA32" s="22"/>
      <c r="BMB32" s="22"/>
      <c r="BMC32" s="22"/>
      <c r="BMD32" s="22"/>
      <c r="BME32" s="23"/>
      <c r="BMF32" s="20"/>
      <c r="BMG32" s="22"/>
      <c r="BMH32" s="22"/>
      <c r="BMI32" s="22"/>
      <c r="BMJ32" s="22"/>
      <c r="BMK32" s="22"/>
      <c r="BML32" s="23"/>
      <c r="BMM32" s="20"/>
      <c r="BMN32" s="22"/>
      <c r="BMO32" s="22"/>
      <c r="BMP32" s="22"/>
      <c r="BMQ32" s="22"/>
      <c r="BMR32" s="22"/>
      <c r="BMS32" s="23"/>
      <c r="BMT32" s="20"/>
      <c r="BMU32" s="22"/>
      <c r="BMV32" s="22"/>
      <c r="BMW32" s="22"/>
      <c r="BMX32" s="22"/>
      <c r="BMY32" s="22"/>
      <c r="BMZ32" s="23"/>
      <c r="BNA32" s="20"/>
      <c r="BNB32" s="22"/>
      <c r="BNC32" s="22"/>
      <c r="BND32" s="22"/>
      <c r="BNE32" s="22"/>
      <c r="BNF32" s="22"/>
      <c r="BNG32" s="23"/>
      <c r="BNH32" s="20"/>
      <c r="BNI32" s="22"/>
      <c r="BNJ32" s="22"/>
      <c r="BNK32" s="22"/>
      <c r="BNL32" s="22"/>
      <c r="BNM32" s="22"/>
      <c r="BNN32" s="23"/>
      <c r="BNO32" s="20"/>
      <c r="BNP32" s="22"/>
      <c r="BNQ32" s="22"/>
      <c r="BNR32" s="22"/>
      <c r="BNS32" s="22"/>
      <c r="BNT32" s="22"/>
      <c r="BNU32" s="23"/>
      <c r="BNV32" s="20"/>
      <c r="BNW32" s="22"/>
      <c r="BNX32" s="22"/>
      <c r="BNY32" s="22"/>
      <c r="BNZ32" s="22"/>
      <c r="BOA32" s="22"/>
      <c r="BOB32" s="23"/>
      <c r="BOC32" s="20"/>
      <c r="BOD32" s="22"/>
      <c r="BOE32" s="22"/>
      <c r="BOF32" s="22"/>
      <c r="BOG32" s="22"/>
      <c r="BOH32" s="22"/>
      <c r="BOI32" s="23"/>
      <c r="BOJ32" s="20"/>
      <c r="BOK32" s="22"/>
      <c r="BOL32" s="22"/>
      <c r="BOM32" s="22"/>
      <c r="BON32" s="22"/>
      <c r="BOO32" s="22"/>
      <c r="BOP32" s="23"/>
      <c r="BOQ32" s="20"/>
      <c r="BOR32" s="22"/>
      <c r="BOS32" s="22"/>
      <c r="BOT32" s="22"/>
      <c r="BOU32" s="22"/>
      <c r="BOV32" s="22"/>
      <c r="BOW32" s="23"/>
      <c r="BOX32" s="20"/>
      <c r="BOY32" s="22"/>
      <c r="BOZ32" s="22"/>
      <c r="BPA32" s="22"/>
      <c r="BPB32" s="22"/>
      <c r="BPC32" s="22"/>
      <c r="BPD32" s="23"/>
      <c r="BPE32" s="20"/>
      <c r="BPF32" s="22"/>
      <c r="BPG32" s="22"/>
      <c r="BPH32" s="22"/>
      <c r="BPI32" s="22"/>
      <c r="BPJ32" s="22"/>
      <c r="BPK32" s="23"/>
      <c r="BPL32" s="20"/>
      <c r="BPM32" s="22"/>
      <c r="BPN32" s="22"/>
      <c r="BPO32" s="22"/>
      <c r="BPP32" s="22"/>
      <c r="BPQ32" s="22"/>
      <c r="BPR32" s="23"/>
      <c r="BPS32" s="20"/>
      <c r="BPT32" s="22"/>
      <c r="BPU32" s="22"/>
      <c r="BPV32" s="22"/>
      <c r="BPW32" s="22"/>
      <c r="BPX32" s="22"/>
      <c r="BPY32" s="23"/>
      <c r="BPZ32" s="20"/>
      <c r="BQA32" s="22"/>
      <c r="BQB32" s="22"/>
      <c r="BQC32" s="22"/>
      <c r="BQD32" s="22"/>
      <c r="BQE32" s="22"/>
      <c r="BQF32" s="23"/>
      <c r="BQG32" s="20"/>
      <c r="BQH32" s="22"/>
      <c r="BQI32" s="22"/>
      <c r="BQJ32" s="22"/>
      <c r="BQK32" s="22"/>
      <c r="BQL32" s="22"/>
      <c r="BQM32" s="23"/>
      <c r="BQN32" s="20"/>
      <c r="BQO32" s="22"/>
      <c r="BQP32" s="22"/>
      <c r="BQQ32" s="22"/>
      <c r="BQR32" s="22"/>
      <c r="BQS32" s="22"/>
      <c r="BQT32" s="23"/>
      <c r="BQU32" s="20"/>
      <c r="BQV32" s="22"/>
      <c r="BQW32" s="22"/>
      <c r="BQX32" s="22"/>
      <c r="BQY32" s="22"/>
      <c r="BQZ32" s="22"/>
      <c r="BRA32" s="23"/>
      <c r="BRB32" s="20"/>
      <c r="BRC32" s="22"/>
      <c r="BRD32" s="22"/>
      <c r="BRE32" s="22"/>
      <c r="BRF32" s="22"/>
      <c r="BRG32" s="22"/>
      <c r="BRH32" s="23"/>
      <c r="BRI32" s="20"/>
      <c r="BRJ32" s="22"/>
      <c r="BRK32" s="22"/>
      <c r="BRL32" s="22"/>
      <c r="BRM32" s="22"/>
      <c r="BRN32" s="22"/>
      <c r="BRO32" s="23"/>
      <c r="BRP32" s="20"/>
      <c r="BRQ32" s="22"/>
      <c r="BRR32" s="22"/>
      <c r="BRS32" s="22"/>
      <c r="BRT32" s="22"/>
      <c r="BRU32" s="22"/>
      <c r="BRV32" s="23"/>
      <c r="BRW32" s="20"/>
      <c r="BRX32" s="22"/>
      <c r="BRY32" s="22"/>
      <c r="BRZ32" s="22"/>
      <c r="BSA32" s="22"/>
      <c r="BSB32" s="22"/>
      <c r="BSC32" s="23"/>
      <c r="BSD32" s="20"/>
      <c r="BSE32" s="22"/>
      <c r="BSF32" s="22"/>
      <c r="BSG32" s="22"/>
      <c r="BSH32" s="22"/>
      <c r="BSI32" s="22"/>
      <c r="BSJ32" s="23"/>
      <c r="BSK32" s="20"/>
      <c r="BSL32" s="22"/>
      <c r="BSM32" s="22"/>
      <c r="BSN32" s="22"/>
      <c r="BSO32" s="22"/>
      <c r="BSP32" s="22"/>
      <c r="BSQ32" s="23"/>
      <c r="BSR32" s="20"/>
      <c r="BSS32" s="22"/>
      <c r="BST32" s="22"/>
      <c r="BSU32" s="22"/>
      <c r="BSV32" s="22"/>
      <c r="BSW32" s="22"/>
      <c r="BSX32" s="23"/>
      <c r="BSY32" s="20"/>
      <c r="BSZ32" s="22"/>
      <c r="BTA32" s="22"/>
      <c r="BTB32" s="22"/>
      <c r="BTC32" s="22"/>
      <c r="BTD32" s="22"/>
      <c r="BTE32" s="23"/>
      <c r="BTF32" s="20"/>
      <c r="BTG32" s="22"/>
      <c r="BTH32" s="22"/>
      <c r="BTI32" s="22"/>
      <c r="BTJ32" s="22"/>
      <c r="BTK32" s="22"/>
      <c r="BTL32" s="23"/>
      <c r="BTM32" s="20"/>
      <c r="BTN32" s="22"/>
      <c r="BTO32" s="22"/>
      <c r="BTP32" s="22"/>
      <c r="BTQ32" s="22"/>
      <c r="BTR32" s="22"/>
      <c r="BTS32" s="23"/>
      <c r="BTT32" s="20"/>
      <c r="BTU32" s="22"/>
      <c r="BTV32" s="22"/>
      <c r="BTW32" s="22"/>
      <c r="BTX32" s="22"/>
      <c r="BTY32" s="22"/>
      <c r="BTZ32" s="23"/>
      <c r="BUA32" s="20"/>
      <c r="BUB32" s="22"/>
      <c r="BUC32" s="22"/>
      <c r="BUD32" s="22"/>
      <c r="BUE32" s="22"/>
      <c r="BUF32" s="22"/>
      <c r="BUG32" s="23"/>
      <c r="BUH32" s="20"/>
      <c r="BUI32" s="22"/>
      <c r="BUJ32" s="22"/>
      <c r="BUK32" s="22"/>
      <c r="BUL32" s="22"/>
      <c r="BUM32" s="22"/>
      <c r="BUN32" s="23"/>
      <c r="BUO32" s="20"/>
      <c r="BUP32" s="22"/>
      <c r="BUQ32" s="22"/>
      <c r="BUR32" s="22"/>
      <c r="BUS32" s="22"/>
      <c r="BUT32" s="22"/>
      <c r="BUU32" s="23"/>
      <c r="BUV32" s="20"/>
      <c r="BUW32" s="22"/>
      <c r="BUX32" s="22"/>
      <c r="BUY32" s="22"/>
      <c r="BUZ32" s="22"/>
      <c r="BVA32" s="22"/>
      <c r="BVB32" s="23"/>
      <c r="BVC32" s="20"/>
      <c r="BVD32" s="22"/>
      <c r="BVE32" s="22"/>
      <c r="BVF32" s="22"/>
      <c r="BVG32" s="22"/>
      <c r="BVH32" s="22"/>
      <c r="BVI32" s="23"/>
      <c r="BVJ32" s="20"/>
      <c r="BVK32" s="22"/>
      <c r="BVL32" s="22"/>
      <c r="BVM32" s="22"/>
      <c r="BVN32" s="22"/>
      <c r="BVO32" s="22"/>
      <c r="BVP32" s="23"/>
      <c r="BVQ32" s="20"/>
      <c r="BVR32" s="22"/>
      <c r="BVS32" s="22"/>
      <c r="BVT32" s="22"/>
      <c r="BVU32" s="22"/>
      <c r="BVV32" s="22"/>
      <c r="BVW32" s="23"/>
      <c r="BVX32" s="20"/>
      <c r="BVY32" s="22"/>
      <c r="BVZ32" s="22"/>
      <c r="BWA32" s="22"/>
      <c r="BWB32" s="22"/>
      <c r="BWC32" s="22"/>
      <c r="BWD32" s="23"/>
      <c r="BWE32" s="20"/>
      <c r="BWF32" s="22"/>
      <c r="BWG32" s="22"/>
      <c r="BWH32" s="22"/>
      <c r="BWI32" s="22"/>
      <c r="BWJ32" s="22"/>
      <c r="BWK32" s="23"/>
      <c r="BWL32" s="20"/>
      <c r="BWM32" s="22"/>
      <c r="BWN32" s="22"/>
      <c r="BWO32" s="22"/>
      <c r="BWP32" s="22"/>
      <c r="BWQ32" s="22"/>
      <c r="BWR32" s="23"/>
      <c r="BWS32" s="20"/>
      <c r="BWT32" s="22"/>
      <c r="BWU32" s="22"/>
      <c r="BWV32" s="22"/>
      <c r="BWW32" s="22"/>
      <c r="BWX32" s="22"/>
      <c r="BWY32" s="23"/>
      <c r="BWZ32" s="20"/>
      <c r="BXA32" s="22"/>
      <c r="BXB32" s="22"/>
      <c r="BXC32" s="22"/>
      <c r="BXD32" s="22"/>
      <c r="BXE32" s="22"/>
      <c r="BXF32" s="23"/>
      <c r="BXG32" s="20"/>
      <c r="BXH32" s="22"/>
      <c r="BXI32" s="22"/>
      <c r="BXJ32" s="22"/>
      <c r="BXK32" s="22"/>
      <c r="BXL32" s="22"/>
      <c r="BXM32" s="23"/>
      <c r="BXN32" s="20"/>
      <c r="BXO32" s="22"/>
      <c r="BXP32" s="22"/>
      <c r="BXQ32" s="22"/>
      <c r="BXR32" s="22"/>
      <c r="BXS32" s="22"/>
      <c r="BXT32" s="23"/>
      <c r="BXU32" s="20"/>
      <c r="BXV32" s="22"/>
      <c r="BXW32" s="22"/>
      <c r="BXX32" s="22"/>
      <c r="BXY32" s="22"/>
      <c r="BXZ32" s="22"/>
      <c r="BYA32" s="23"/>
      <c r="BYB32" s="20"/>
      <c r="BYC32" s="22"/>
      <c r="BYD32" s="22"/>
      <c r="BYE32" s="22"/>
      <c r="BYF32" s="22"/>
      <c r="BYG32" s="22"/>
      <c r="BYH32" s="23"/>
      <c r="BYI32" s="20"/>
      <c r="BYJ32" s="22"/>
      <c r="BYK32" s="22"/>
      <c r="BYL32" s="22"/>
      <c r="BYM32" s="22"/>
      <c r="BYN32" s="22"/>
      <c r="BYO32" s="23"/>
      <c r="BYP32" s="20"/>
      <c r="BYQ32" s="22"/>
      <c r="BYR32" s="22"/>
      <c r="BYS32" s="22"/>
      <c r="BYT32" s="22"/>
      <c r="BYU32" s="22"/>
      <c r="BYV32" s="23"/>
      <c r="BYW32" s="20"/>
      <c r="BYX32" s="22"/>
      <c r="BYY32" s="22"/>
      <c r="BYZ32" s="22"/>
      <c r="BZA32" s="22"/>
      <c r="BZB32" s="22"/>
      <c r="BZC32" s="23"/>
      <c r="BZD32" s="20"/>
      <c r="BZE32" s="22"/>
      <c r="BZF32" s="22"/>
      <c r="BZG32" s="22"/>
      <c r="BZH32" s="22"/>
      <c r="BZI32" s="22"/>
      <c r="BZJ32" s="23"/>
      <c r="BZK32" s="20"/>
      <c r="BZL32" s="22"/>
      <c r="BZM32" s="22"/>
      <c r="BZN32" s="22"/>
      <c r="BZO32" s="22"/>
      <c r="BZP32" s="22"/>
      <c r="BZQ32" s="23"/>
      <c r="BZR32" s="20"/>
      <c r="BZS32" s="22"/>
      <c r="BZT32" s="22"/>
      <c r="BZU32" s="22"/>
      <c r="BZV32" s="22"/>
      <c r="BZW32" s="22"/>
      <c r="BZX32" s="23"/>
      <c r="BZY32" s="20"/>
      <c r="BZZ32" s="22"/>
      <c r="CAA32" s="22"/>
      <c r="CAB32" s="22"/>
      <c r="CAC32" s="22"/>
      <c r="CAD32" s="22"/>
      <c r="CAE32" s="23"/>
      <c r="CAF32" s="20"/>
      <c r="CAG32" s="22"/>
      <c r="CAH32" s="22"/>
      <c r="CAI32" s="22"/>
      <c r="CAJ32" s="22"/>
      <c r="CAK32" s="22"/>
      <c r="CAL32" s="23"/>
      <c r="CAM32" s="20"/>
      <c r="CAN32" s="22"/>
      <c r="CAO32" s="22"/>
      <c r="CAP32" s="22"/>
      <c r="CAQ32" s="22"/>
      <c r="CAR32" s="22"/>
      <c r="CAS32" s="23"/>
      <c r="CAT32" s="20"/>
      <c r="CAU32" s="22"/>
      <c r="CAV32" s="22"/>
      <c r="CAW32" s="22"/>
      <c r="CAX32" s="22"/>
      <c r="CAY32" s="22"/>
      <c r="CAZ32" s="23"/>
      <c r="CBA32" s="20"/>
      <c r="CBB32" s="22"/>
      <c r="CBC32" s="22"/>
      <c r="CBD32" s="22"/>
      <c r="CBE32" s="22"/>
      <c r="CBF32" s="22"/>
      <c r="CBG32" s="23"/>
      <c r="CBH32" s="20"/>
      <c r="CBI32" s="22"/>
      <c r="CBJ32" s="22"/>
      <c r="CBK32" s="22"/>
      <c r="CBL32" s="22"/>
      <c r="CBM32" s="22"/>
      <c r="CBN32" s="23"/>
      <c r="CBO32" s="20"/>
      <c r="CBP32" s="22"/>
      <c r="CBQ32" s="22"/>
      <c r="CBR32" s="22"/>
      <c r="CBS32" s="22"/>
      <c r="CBT32" s="22"/>
      <c r="CBU32" s="23"/>
      <c r="CBV32" s="20"/>
      <c r="CBW32" s="22"/>
      <c r="CBX32" s="22"/>
      <c r="CBY32" s="22"/>
      <c r="CBZ32" s="22"/>
      <c r="CCA32" s="22"/>
      <c r="CCB32" s="23"/>
      <c r="CCC32" s="20"/>
      <c r="CCD32" s="22"/>
      <c r="CCE32" s="22"/>
      <c r="CCF32" s="22"/>
      <c r="CCG32" s="22"/>
      <c r="CCH32" s="22"/>
      <c r="CCI32" s="23"/>
      <c r="CCJ32" s="20"/>
      <c r="CCK32" s="22"/>
      <c r="CCL32" s="22"/>
      <c r="CCM32" s="22"/>
      <c r="CCN32" s="22"/>
      <c r="CCO32" s="22"/>
      <c r="CCP32" s="23"/>
      <c r="CCQ32" s="20"/>
      <c r="CCR32" s="22"/>
      <c r="CCS32" s="22"/>
      <c r="CCT32" s="22"/>
      <c r="CCU32" s="22"/>
      <c r="CCV32" s="22"/>
      <c r="CCW32" s="23"/>
      <c r="CCX32" s="20"/>
      <c r="CCY32" s="22"/>
      <c r="CCZ32" s="22"/>
      <c r="CDA32" s="22"/>
      <c r="CDB32" s="22"/>
      <c r="CDC32" s="22"/>
      <c r="CDD32" s="23"/>
      <c r="CDE32" s="20"/>
      <c r="CDF32" s="22"/>
      <c r="CDG32" s="22"/>
      <c r="CDH32" s="22"/>
      <c r="CDI32" s="22"/>
      <c r="CDJ32" s="22"/>
      <c r="CDK32" s="23"/>
      <c r="CDL32" s="20"/>
      <c r="CDM32" s="22"/>
      <c r="CDN32" s="22"/>
      <c r="CDO32" s="22"/>
      <c r="CDP32" s="22"/>
      <c r="CDQ32" s="22"/>
      <c r="CDR32" s="23"/>
      <c r="CDS32" s="20"/>
      <c r="CDT32" s="22"/>
      <c r="CDU32" s="22"/>
      <c r="CDV32" s="22"/>
      <c r="CDW32" s="22"/>
      <c r="CDX32" s="22"/>
      <c r="CDY32" s="23"/>
      <c r="CDZ32" s="20"/>
      <c r="CEA32" s="22"/>
      <c r="CEB32" s="22"/>
      <c r="CEC32" s="22"/>
      <c r="CED32" s="22"/>
      <c r="CEE32" s="22"/>
      <c r="CEF32" s="23"/>
      <c r="CEG32" s="20"/>
      <c r="CEH32" s="22"/>
      <c r="CEI32" s="22"/>
      <c r="CEJ32" s="22"/>
      <c r="CEK32" s="22"/>
      <c r="CEL32" s="22"/>
      <c r="CEM32" s="23"/>
      <c r="CEN32" s="20"/>
      <c r="CEO32" s="22"/>
      <c r="CEP32" s="22"/>
      <c r="CEQ32" s="22"/>
      <c r="CER32" s="22"/>
      <c r="CES32" s="22"/>
      <c r="CET32" s="23"/>
      <c r="CEU32" s="20"/>
      <c r="CEV32" s="22"/>
      <c r="CEW32" s="22"/>
      <c r="CEX32" s="22"/>
      <c r="CEY32" s="22"/>
      <c r="CEZ32" s="22"/>
      <c r="CFA32" s="23"/>
      <c r="CFB32" s="20"/>
      <c r="CFC32" s="22"/>
      <c r="CFD32" s="22"/>
      <c r="CFE32" s="22"/>
      <c r="CFF32" s="22"/>
      <c r="CFG32" s="22"/>
      <c r="CFH32" s="23"/>
      <c r="CFI32" s="20"/>
      <c r="CFJ32" s="22"/>
      <c r="CFK32" s="22"/>
      <c r="CFL32" s="22"/>
      <c r="CFM32" s="22"/>
      <c r="CFN32" s="22"/>
      <c r="CFO32" s="23"/>
      <c r="CFP32" s="20"/>
      <c r="CFQ32" s="22"/>
      <c r="CFR32" s="22"/>
      <c r="CFS32" s="22"/>
      <c r="CFT32" s="22"/>
      <c r="CFU32" s="22"/>
      <c r="CFV32" s="23"/>
      <c r="CFW32" s="20"/>
      <c r="CFX32" s="22"/>
      <c r="CFY32" s="22"/>
      <c r="CFZ32" s="22"/>
      <c r="CGA32" s="22"/>
      <c r="CGB32" s="22"/>
      <c r="CGC32" s="23"/>
      <c r="CGD32" s="20"/>
      <c r="CGE32" s="22"/>
      <c r="CGF32" s="22"/>
      <c r="CGG32" s="22"/>
      <c r="CGH32" s="22"/>
      <c r="CGI32" s="22"/>
      <c r="CGJ32" s="23"/>
      <c r="CGK32" s="20"/>
      <c r="CGL32" s="22"/>
      <c r="CGM32" s="22"/>
      <c r="CGN32" s="22"/>
      <c r="CGO32" s="22"/>
      <c r="CGP32" s="22"/>
      <c r="CGQ32" s="23"/>
      <c r="CGR32" s="20"/>
      <c r="CGS32" s="22"/>
      <c r="CGT32" s="22"/>
      <c r="CGU32" s="22"/>
      <c r="CGV32" s="22"/>
      <c r="CGW32" s="22"/>
      <c r="CGX32" s="23"/>
      <c r="CGY32" s="20"/>
      <c r="CGZ32" s="22"/>
      <c r="CHA32" s="22"/>
      <c r="CHB32" s="22"/>
      <c r="CHC32" s="22"/>
      <c r="CHD32" s="22"/>
      <c r="CHE32" s="23"/>
      <c r="CHF32" s="20"/>
      <c r="CHG32" s="22"/>
      <c r="CHH32" s="22"/>
      <c r="CHI32" s="22"/>
      <c r="CHJ32" s="22"/>
      <c r="CHK32" s="22"/>
      <c r="CHL32" s="23"/>
      <c r="CHM32" s="20"/>
      <c r="CHN32" s="22"/>
      <c r="CHO32" s="22"/>
      <c r="CHP32" s="22"/>
      <c r="CHQ32" s="22"/>
      <c r="CHR32" s="22"/>
      <c r="CHS32" s="23"/>
      <c r="CHT32" s="20"/>
      <c r="CHU32" s="22"/>
      <c r="CHV32" s="22"/>
      <c r="CHW32" s="22"/>
      <c r="CHX32" s="22"/>
      <c r="CHY32" s="22"/>
      <c r="CHZ32" s="23"/>
      <c r="CIA32" s="20"/>
      <c r="CIB32" s="22"/>
      <c r="CIC32" s="22"/>
      <c r="CID32" s="22"/>
      <c r="CIE32" s="22"/>
      <c r="CIF32" s="22"/>
      <c r="CIG32" s="23"/>
      <c r="CIH32" s="20"/>
      <c r="CII32" s="22"/>
      <c r="CIJ32" s="22"/>
      <c r="CIK32" s="22"/>
      <c r="CIL32" s="22"/>
      <c r="CIM32" s="22"/>
      <c r="CIN32" s="23"/>
      <c r="CIO32" s="20"/>
      <c r="CIP32" s="22"/>
      <c r="CIQ32" s="22"/>
      <c r="CIR32" s="22"/>
      <c r="CIS32" s="22"/>
      <c r="CIT32" s="22"/>
      <c r="CIU32" s="23"/>
      <c r="CIV32" s="20"/>
      <c r="CIW32" s="22"/>
      <c r="CIX32" s="22"/>
      <c r="CIY32" s="22"/>
      <c r="CIZ32" s="22"/>
      <c r="CJA32" s="22"/>
      <c r="CJB32" s="23"/>
      <c r="CJC32" s="20"/>
      <c r="CJD32" s="22"/>
      <c r="CJE32" s="22"/>
      <c r="CJF32" s="22"/>
      <c r="CJG32" s="22"/>
      <c r="CJH32" s="22"/>
      <c r="CJI32" s="23"/>
      <c r="CJJ32" s="20"/>
      <c r="CJK32" s="22"/>
      <c r="CJL32" s="22"/>
      <c r="CJM32" s="22"/>
      <c r="CJN32" s="22"/>
      <c r="CJO32" s="22"/>
      <c r="CJP32" s="23"/>
      <c r="CJQ32" s="20"/>
      <c r="CJR32" s="22"/>
      <c r="CJS32" s="22"/>
      <c r="CJT32" s="22"/>
      <c r="CJU32" s="22"/>
      <c r="CJV32" s="22"/>
      <c r="CJW32" s="23"/>
      <c r="CJX32" s="20"/>
      <c r="CJY32" s="22"/>
      <c r="CJZ32" s="22"/>
      <c r="CKA32" s="22"/>
      <c r="CKB32" s="22"/>
      <c r="CKC32" s="22"/>
      <c r="CKD32" s="23"/>
      <c r="CKE32" s="20"/>
      <c r="CKF32" s="22"/>
      <c r="CKG32" s="22"/>
      <c r="CKH32" s="22"/>
      <c r="CKI32" s="22"/>
      <c r="CKJ32" s="22"/>
      <c r="CKK32" s="23"/>
      <c r="CKL32" s="20"/>
      <c r="CKM32" s="22"/>
      <c r="CKN32" s="22"/>
      <c r="CKO32" s="22"/>
      <c r="CKP32" s="22"/>
      <c r="CKQ32" s="22"/>
      <c r="CKR32" s="23"/>
      <c r="CKS32" s="20"/>
      <c r="CKT32" s="22"/>
      <c r="CKU32" s="22"/>
      <c r="CKV32" s="22"/>
      <c r="CKW32" s="22"/>
      <c r="CKX32" s="22"/>
      <c r="CKY32" s="23"/>
      <c r="CKZ32" s="20"/>
      <c r="CLA32" s="22"/>
      <c r="CLB32" s="22"/>
      <c r="CLC32" s="22"/>
      <c r="CLD32" s="22"/>
      <c r="CLE32" s="22"/>
      <c r="CLF32" s="23"/>
      <c r="CLG32" s="20"/>
      <c r="CLH32" s="22"/>
      <c r="CLI32" s="22"/>
      <c r="CLJ32" s="22"/>
      <c r="CLK32" s="22"/>
      <c r="CLL32" s="22"/>
      <c r="CLM32" s="23"/>
      <c r="CLN32" s="20"/>
      <c r="CLO32" s="22"/>
      <c r="CLP32" s="22"/>
      <c r="CLQ32" s="22"/>
      <c r="CLR32" s="22"/>
      <c r="CLS32" s="22"/>
      <c r="CLT32" s="23"/>
      <c r="CLU32" s="20"/>
      <c r="CLV32" s="22"/>
      <c r="CLW32" s="22"/>
      <c r="CLX32" s="22"/>
      <c r="CLY32" s="22"/>
      <c r="CLZ32" s="22"/>
      <c r="CMA32" s="23"/>
      <c r="CMB32" s="20"/>
      <c r="CMC32" s="22"/>
      <c r="CMD32" s="22"/>
      <c r="CME32" s="22"/>
      <c r="CMF32" s="22"/>
      <c r="CMG32" s="22"/>
      <c r="CMH32" s="23"/>
      <c r="CMI32" s="20"/>
      <c r="CMJ32" s="22"/>
      <c r="CMK32" s="22"/>
      <c r="CML32" s="22"/>
      <c r="CMM32" s="22"/>
      <c r="CMN32" s="22"/>
      <c r="CMO32" s="23"/>
      <c r="CMP32" s="20"/>
      <c r="CMQ32" s="22"/>
      <c r="CMR32" s="22"/>
      <c r="CMS32" s="22"/>
      <c r="CMT32" s="22"/>
      <c r="CMU32" s="22"/>
      <c r="CMV32" s="23"/>
      <c r="CMW32" s="20"/>
      <c r="CMX32" s="22"/>
      <c r="CMY32" s="22"/>
      <c r="CMZ32" s="22"/>
      <c r="CNA32" s="22"/>
      <c r="CNB32" s="22"/>
      <c r="CNC32" s="23"/>
      <c r="CND32" s="20"/>
      <c r="CNE32" s="22"/>
      <c r="CNF32" s="22"/>
      <c r="CNG32" s="22"/>
      <c r="CNH32" s="22"/>
      <c r="CNI32" s="22"/>
      <c r="CNJ32" s="23"/>
      <c r="CNK32" s="20"/>
      <c r="CNL32" s="22"/>
      <c r="CNM32" s="22"/>
      <c r="CNN32" s="22"/>
      <c r="CNO32" s="22"/>
      <c r="CNP32" s="22"/>
      <c r="CNQ32" s="23"/>
      <c r="CNR32" s="20"/>
      <c r="CNS32" s="22"/>
      <c r="CNT32" s="22"/>
      <c r="CNU32" s="22"/>
      <c r="CNV32" s="22"/>
      <c r="CNW32" s="22"/>
      <c r="CNX32" s="23"/>
      <c r="CNY32" s="20"/>
      <c r="CNZ32" s="22"/>
      <c r="COA32" s="22"/>
      <c r="COB32" s="22"/>
      <c r="COC32" s="22"/>
      <c r="COD32" s="22"/>
      <c r="COE32" s="23"/>
      <c r="COF32" s="20"/>
      <c r="COG32" s="22"/>
      <c r="COH32" s="22"/>
      <c r="COI32" s="22"/>
      <c r="COJ32" s="22"/>
      <c r="COK32" s="22"/>
      <c r="COL32" s="23"/>
      <c r="COM32" s="20"/>
      <c r="CON32" s="22"/>
      <c r="COO32" s="22"/>
      <c r="COP32" s="22"/>
      <c r="COQ32" s="22"/>
      <c r="COR32" s="22"/>
      <c r="COS32" s="23"/>
      <c r="COT32" s="20"/>
      <c r="COU32" s="22"/>
      <c r="COV32" s="22"/>
      <c r="COW32" s="22"/>
      <c r="COX32" s="22"/>
      <c r="COY32" s="22"/>
      <c r="COZ32" s="23"/>
      <c r="CPA32" s="20"/>
      <c r="CPB32" s="22"/>
      <c r="CPC32" s="22"/>
      <c r="CPD32" s="22"/>
      <c r="CPE32" s="22"/>
      <c r="CPF32" s="22"/>
      <c r="CPG32" s="23"/>
      <c r="CPH32" s="20"/>
      <c r="CPI32" s="22"/>
      <c r="CPJ32" s="22"/>
      <c r="CPK32" s="22"/>
      <c r="CPL32" s="22"/>
      <c r="CPM32" s="22"/>
      <c r="CPN32" s="23"/>
      <c r="CPO32" s="20"/>
      <c r="CPP32" s="22"/>
      <c r="CPQ32" s="22"/>
      <c r="CPR32" s="22"/>
      <c r="CPS32" s="22"/>
      <c r="CPT32" s="22"/>
      <c r="CPU32" s="23"/>
      <c r="CPV32" s="20"/>
      <c r="CPW32" s="22"/>
      <c r="CPX32" s="22"/>
      <c r="CPY32" s="22"/>
      <c r="CPZ32" s="22"/>
      <c r="CQA32" s="22"/>
      <c r="CQB32" s="23"/>
      <c r="CQC32" s="20"/>
      <c r="CQD32" s="22"/>
      <c r="CQE32" s="22"/>
      <c r="CQF32" s="22"/>
      <c r="CQG32" s="22"/>
      <c r="CQH32" s="22"/>
      <c r="CQI32" s="23"/>
      <c r="CQJ32" s="20"/>
      <c r="CQK32" s="22"/>
      <c r="CQL32" s="22"/>
      <c r="CQM32" s="22"/>
      <c r="CQN32" s="22"/>
      <c r="CQO32" s="22"/>
      <c r="CQP32" s="23"/>
      <c r="CQQ32" s="20"/>
      <c r="CQR32" s="22"/>
      <c r="CQS32" s="22"/>
      <c r="CQT32" s="22"/>
      <c r="CQU32" s="22"/>
      <c r="CQV32" s="22"/>
      <c r="CQW32" s="23"/>
      <c r="CQX32" s="20"/>
      <c r="CQY32" s="22"/>
      <c r="CQZ32" s="22"/>
      <c r="CRA32" s="22"/>
      <c r="CRB32" s="22"/>
      <c r="CRC32" s="22"/>
      <c r="CRD32" s="23"/>
      <c r="CRE32" s="20"/>
      <c r="CRF32" s="22"/>
      <c r="CRG32" s="22"/>
      <c r="CRH32" s="22"/>
      <c r="CRI32" s="22"/>
      <c r="CRJ32" s="22"/>
      <c r="CRK32" s="23"/>
      <c r="CRL32" s="20"/>
      <c r="CRM32" s="22"/>
      <c r="CRN32" s="22"/>
      <c r="CRO32" s="22"/>
      <c r="CRP32" s="22"/>
      <c r="CRQ32" s="22"/>
      <c r="CRR32" s="23"/>
      <c r="CRS32" s="20"/>
      <c r="CRT32" s="22"/>
      <c r="CRU32" s="22"/>
      <c r="CRV32" s="22"/>
      <c r="CRW32" s="22"/>
      <c r="CRX32" s="22"/>
      <c r="CRY32" s="23"/>
      <c r="CRZ32" s="20"/>
      <c r="CSA32" s="22"/>
      <c r="CSB32" s="22"/>
      <c r="CSC32" s="22"/>
      <c r="CSD32" s="22"/>
      <c r="CSE32" s="22"/>
      <c r="CSF32" s="23"/>
      <c r="CSG32" s="20"/>
      <c r="CSH32" s="22"/>
      <c r="CSI32" s="22"/>
      <c r="CSJ32" s="22"/>
      <c r="CSK32" s="22"/>
      <c r="CSL32" s="22"/>
      <c r="CSM32" s="23"/>
      <c r="CSN32" s="20"/>
      <c r="CSO32" s="22"/>
      <c r="CSP32" s="22"/>
      <c r="CSQ32" s="22"/>
      <c r="CSR32" s="22"/>
      <c r="CSS32" s="22"/>
      <c r="CST32" s="23"/>
      <c r="CSU32" s="20"/>
      <c r="CSV32" s="22"/>
      <c r="CSW32" s="22"/>
      <c r="CSX32" s="22"/>
      <c r="CSY32" s="22"/>
      <c r="CSZ32" s="22"/>
      <c r="CTA32" s="23"/>
      <c r="CTB32" s="20"/>
      <c r="CTC32" s="22"/>
      <c r="CTD32" s="22"/>
      <c r="CTE32" s="22"/>
      <c r="CTF32" s="22"/>
      <c r="CTG32" s="22"/>
      <c r="CTH32" s="23"/>
      <c r="CTI32" s="20"/>
      <c r="CTJ32" s="22"/>
      <c r="CTK32" s="22"/>
      <c r="CTL32" s="22"/>
      <c r="CTM32" s="22"/>
      <c r="CTN32" s="22"/>
      <c r="CTO32" s="23"/>
      <c r="CTP32" s="20"/>
      <c r="CTQ32" s="22"/>
      <c r="CTR32" s="22"/>
      <c r="CTS32" s="22"/>
      <c r="CTT32" s="22"/>
      <c r="CTU32" s="22"/>
      <c r="CTV32" s="23"/>
      <c r="CTW32" s="20"/>
      <c r="CTX32" s="22"/>
      <c r="CTY32" s="22"/>
      <c r="CTZ32" s="22"/>
      <c r="CUA32" s="22"/>
      <c r="CUB32" s="22"/>
      <c r="CUC32" s="23"/>
      <c r="CUD32" s="20"/>
      <c r="CUE32" s="22"/>
      <c r="CUF32" s="22"/>
      <c r="CUG32" s="22"/>
      <c r="CUH32" s="22"/>
      <c r="CUI32" s="22"/>
      <c r="CUJ32" s="23"/>
      <c r="CUK32" s="20"/>
      <c r="CUL32" s="22"/>
      <c r="CUM32" s="22"/>
      <c r="CUN32" s="22"/>
      <c r="CUO32" s="22"/>
      <c r="CUP32" s="22"/>
      <c r="CUQ32" s="23"/>
      <c r="CUR32" s="20"/>
      <c r="CUS32" s="22"/>
      <c r="CUT32" s="22"/>
      <c r="CUU32" s="22"/>
      <c r="CUV32" s="22"/>
      <c r="CUW32" s="22"/>
      <c r="CUX32" s="23"/>
      <c r="CUY32" s="20"/>
      <c r="CUZ32" s="22"/>
      <c r="CVA32" s="22"/>
      <c r="CVB32" s="22"/>
      <c r="CVC32" s="22"/>
      <c r="CVD32" s="22"/>
      <c r="CVE32" s="23"/>
      <c r="CVF32" s="20"/>
      <c r="CVG32" s="22"/>
      <c r="CVH32" s="22"/>
      <c r="CVI32" s="22"/>
      <c r="CVJ32" s="22"/>
      <c r="CVK32" s="22"/>
      <c r="CVL32" s="23"/>
      <c r="CVM32" s="20"/>
      <c r="CVN32" s="22"/>
      <c r="CVO32" s="22"/>
      <c r="CVP32" s="22"/>
      <c r="CVQ32" s="22"/>
      <c r="CVR32" s="22"/>
      <c r="CVS32" s="23"/>
      <c r="CVT32" s="20"/>
      <c r="CVU32" s="22"/>
      <c r="CVV32" s="22"/>
      <c r="CVW32" s="22"/>
      <c r="CVX32" s="22"/>
      <c r="CVY32" s="22"/>
      <c r="CVZ32" s="23"/>
      <c r="CWA32" s="20"/>
      <c r="CWB32" s="22"/>
      <c r="CWC32" s="22"/>
      <c r="CWD32" s="22"/>
      <c r="CWE32" s="22"/>
      <c r="CWF32" s="22"/>
      <c r="CWG32" s="23"/>
      <c r="CWH32" s="20"/>
      <c r="CWI32" s="22"/>
      <c r="CWJ32" s="22"/>
      <c r="CWK32" s="22"/>
      <c r="CWL32" s="22"/>
      <c r="CWM32" s="22"/>
      <c r="CWN32" s="23"/>
      <c r="CWO32" s="20"/>
      <c r="CWP32" s="22"/>
      <c r="CWQ32" s="22"/>
      <c r="CWR32" s="22"/>
      <c r="CWS32" s="22"/>
      <c r="CWT32" s="22"/>
      <c r="CWU32" s="23"/>
      <c r="CWV32" s="20"/>
      <c r="CWW32" s="22"/>
      <c r="CWX32" s="22"/>
      <c r="CWY32" s="22"/>
      <c r="CWZ32" s="22"/>
      <c r="CXA32" s="22"/>
      <c r="CXB32" s="23"/>
      <c r="CXC32" s="20"/>
      <c r="CXD32" s="22"/>
      <c r="CXE32" s="22"/>
      <c r="CXF32" s="22"/>
      <c r="CXG32" s="22"/>
      <c r="CXH32" s="22"/>
      <c r="CXI32" s="23"/>
      <c r="CXJ32" s="20"/>
      <c r="CXK32" s="22"/>
      <c r="CXL32" s="22"/>
      <c r="CXM32" s="22"/>
      <c r="CXN32" s="22"/>
      <c r="CXO32" s="22"/>
      <c r="CXP32" s="23"/>
      <c r="CXQ32" s="20"/>
      <c r="CXR32" s="22"/>
      <c r="CXS32" s="22"/>
      <c r="CXT32" s="22"/>
      <c r="CXU32" s="22"/>
      <c r="CXV32" s="22"/>
      <c r="CXW32" s="23"/>
      <c r="CXX32" s="20"/>
      <c r="CXY32" s="22"/>
      <c r="CXZ32" s="22"/>
      <c r="CYA32" s="22"/>
      <c r="CYB32" s="22"/>
      <c r="CYC32" s="22"/>
      <c r="CYD32" s="23"/>
      <c r="CYE32" s="20"/>
      <c r="CYF32" s="22"/>
      <c r="CYG32" s="22"/>
      <c r="CYH32" s="22"/>
      <c r="CYI32" s="22"/>
      <c r="CYJ32" s="22"/>
      <c r="CYK32" s="23"/>
      <c r="CYL32" s="20"/>
      <c r="CYM32" s="22"/>
      <c r="CYN32" s="22"/>
      <c r="CYO32" s="22"/>
      <c r="CYP32" s="22"/>
      <c r="CYQ32" s="22"/>
      <c r="CYR32" s="23"/>
      <c r="CYS32" s="20"/>
      <c r="CYT32" s="22"/>
      <c r="CYU32" s="22"/>
      <c r="CYV32" s="22"/>
      <c r="CYW32" s="22"/>
      <c r="CYX32" s="22"/>
      <c r="CYY32" s="23"/>
      <c r="CYZ32" s="20"/>
      <c r="CZA32" s="22"/>
      <c r="CZB32" s="22"/>
      <c r="CZC32" s="22"/>
      <c r="CZD32" s="22"/>
      <c r="CZE32" s="22"/>
      <c r="CZF32" s="23"/>
      <c r="CZG32" s="20"/>
      <c r="CZH32" s="22"/>
      <c r="CZI32" s="22"/>
      <c r="CZJ32" s="22"/>
      <c r="CZK32" s="22"/>
      <c r="CZL32" s="22"/>
      <c r="CZM32" s="23"/>
      <c r="CZN32" s="20"/>
      <c r="CZO32" s="22"/>
      <c r="CZP32" s="22"/>
      <c r="CZQ32" s="22"/>
      <c r="CZR32" s="22"/>
      <c r="CZS32" s="22"/>
      <c r="CZT32" s="23"/>
      <c r="CZU32" s="20"/>
      <c r="CZV32" s="22"/>
      <c r="CZW32" s="22"/>
      <c r="CZX32" s="22"/>
      <c r="CZY32" s="22"/>
      <c r="CZZ32" s="22"/>
      <c r="DAA32" s="23"/>
      <c r="DAB32" s="20"/>
      <c r="DAC32" s="22"/>
      <c r="DAD32" s="22"/>
      <c r="DAE32" s="22"/>
      <c r="DAF32" s="22"/>
      <c r="DAG32" s="22"/>
      <c r="DAH32" s="23"/>
      <c r="DAI32" s="20"/>
      <c r="DAJ32" s="22"/>
      <c r="DAK32" s="22"/>
      <c r="DAL32" s="22"/>
      <c r="DAM32" s="22"/>
      <c r="DAN32" s="22"/>
      <c r="DAO32" s="23"/>
      <c r="DAP32" s="20"/>
      <c r="DAQ32" s="22"/>
      <c r="DAR32" s="22"/>
      <c r="DAS32" s="22"/>
      <c r="DAT32" s="22"/>
      <c r="DAU32" s="22"/>
      <c r="DAV32" s="23"/>
      <c r="DAW32" s="20"/>
      <c r="DAX32" s="22"/>
      <c r="DAY32" s="22"/>
      <c r="DAZ32" s="22"/>
      <c r="DBA32" s="22"/>
      <c r="DBB32" s="22"/>
      <c r="DBC32" s="23"/>
      <c r="DBD32" s="20"/>
      <c r="DBE32" s="22"/>
      <c r="DBF32" s="22"/>
      <c r="DBG32" s="22"/>
      <c r="DBH32" s="22"/>
      <c r="DBI32" s="22"/>
      <c r="DBJ32" s="23"/>
      <c r="DBK32" s="20"/>
      <c r="DBL32" s="22"/>
      <c r="DBM32" s="22"/>
      <c r="DBN32" s="22"/>
      <c r="DBO32" s="22"/>
      <c r="DBP32" s="22"/>
      <c r="DBQ32" s="23"/>
      <c r="DBR32" s="20"/>
      <c r="DBS32" s="22"/>
      <c r="DBT32" s="22"/>
      <c r="DBU32" s="22"/>
      <c r="DBV32" s="22"/>
      <c r="DBW32" s="22"/>
      <c r="DBX32" s="23"/>
      <c r="DBY32" s="20"/>
      <c r="DBZ32" s="22"/>
      <c r="DCA32" s="22"/>
      <c r="DCB32" s="22"/>
      <c r="DCC32" s="22"/>
      <c r="DCD32" s="22"/>
      <c r="DCE32" s="23"/>
      <c r="DCF32" s="20"/>
      <c r="DCG32" s="22"/>
      <c r="DCH32" s="22"/>
      <c r="DCI32" s="22"/>
      <c r="DCJ32" s="22"/>
      <c r="DCK32" s="22"/>
      <c r="DCL32" s="23"/>
      <c r="DCM32" s="20"/>
      <c r="DCN32" s="22"/>
      <c r="DCO32" s="22"/>
      <c r="DCP32" s="22"/>
      <c r="DCQ32" s="22"/>
      <c r="DCR32" s="22"/>
      <c r="DCS32" s="23"/>
      <c r="DCT32" s="20"/>
      <c r="DCU32" s="22"/>
      <c r="DCV32" s="22"/>
      <c r="DCW32" s="22"/>
      <c r="DCX32" s="22"/>
      <c r="DCY32" s="22"/>
      <c r="DCZ32" s="23"/>
      <c r="DDA32" s="20"/>
      <c r="DDB32" s="22"/>
      <c r="DDC32" s="22"/>
      <c r="DDD32" s="22"/>
      <c r="DDE32" s="22"/>
      <c r="DDF32" s="22"/>
      <c r="DDG32" s="23"/>
      <c r="DDH32" s="20"/>
      <c r="DDI32" s="22"/>
      <c r="DDJ32" s="22"/>
      <c r="DDK32" s="22"/>
      <c r="DDL32" s="22"/>
      <c r="DDM32" s="22"/>
      <c r="DDN32" s="23"/>
      <c r="DDO32" s="20"/>
      <c r="DDP32" s="22"/>
      <c r="DDQ32" s="22"/>
      <c r="DDR32" s="22"/>
      <c r="DDS32" s="22"/>
      <c r="DDT32" s="22"/>
      <c r="DDU32" s="23"/>
      <c r="DDV32" s="20"/>
      <c r="DDW32" s="22"/>
      <c r="DDX32" s="22"/>
      <c r="DDY32" s="22"/>
      <c r="DDZ32" s="22"/>
      <c r="DEA32" s="22"/>
      <c r="DEB32" s="23"/>
      <c r="DEC32" s="20"/>
      <c r="DED32" s="22"/>
      <c r="DEE32" s="22"/>
      <c r="DEF32" s="22"/>
      <c r="DEG32" s="22"/>
      <c r="DEH32" s="22"/>
      <c r="DEI32" s="23"/>
      <c r="DEJ32" s="20"/>
      <c r="DEK32" s="22"/>
      <c r="DEL32" s="22"/>
      <c r="DEM32" s="22"/>
      <c r="DEN32" s="22"/>
      <c r="DEO32" s="22"/>
      <c r="DEP32" s="23"/>
      <c r="DEQ32" s="20"/>
      <c r="DER32" s="22"/>
      <c r="DES32" s="22"/>
      <c r="DET32" s="22"/>
      <c r="DEU32" s="22"/>
      <c r="DEV32" s="22"/>
      <c r="DEW32" s="23"/>
      <c r="DEX32" s="20"/>
      <c r="DEY32" s="22"/>
      <c r="DEZ32" s="22"/>
      <c r="DFA32" s="22"/>
      <c r="DFB32" s="22"/>
      <c r="DFC32" s="22"/>
      <c r="DFD32" s="23"/>
      <c r="DFE32" s="20"/>
      <c r="DFF32" s="22"/>
      <c r="DFG32" s="22"/>
      <c r="DFH32" s="22"/>
      <c r="DFI32" s="22"/>
      <c r="DFJ32" s="22"/>
      <c r="DFK32" s="23"/>
      <c r="DFL32" s="20"/>
      <c r="DFM32" s="22"/>
      <c r="DFN32" s="22"/>
      <c r="DFO32" s="22"/>
      <c r="DFP32" s="22"/>
      <c r="DFQ32" s="22"/>
      <c r="DFR32" s="23"/>
      <c r="DFS32" s="20"/>
      <c r="DFT32" s="22"/>
      <c r="DFU32" s="22"/>
      <c r="DFV32" s="22"/>
      <c r="DFW32" s="22"/>
      <c r="DFX32" s="22"/>
      <c r="DFY32" s="23"/>
      <c r="DFZ32" s="20"/>
      <c r="DGA32" s="22"/>
      <c r="DGB32" s="22"/>
      <c r="DGC32" s="22"/>
      <c r="DGD32" s="22"/>
      <c r="DGE32" s="22"/>
      <c r="DGF32" s="23"/>
      <c r="DGG32" s="20"/>
      <c r="DGH32" s="22"/>
      <c r="DGI32" s="22"/>
      <c r="DGJ32" s="22"/>
      <c r="DGK32" s="22"/>
      <c r="DGL32" s="22"/>
      <c r="DGM32" s="23"/>
      <c r="DGN32" s="20"/>
      <c r="DGO32" s="22"/>
      <c r="DGP32" s="22"/>
      <c r="DGQ32" s="22"/>
      <c r="DGR32" s="22"/>
      <c r="DGS32" s="22"/>
      <c r="DGT32" s="23"/>
      <c r="DGU32" s="20"/>
      <c r="DGV32" s="22"/>
      <c r="DGW32" s="22"/>
      <c r="DGX32" s="22"/>
      <c r="DGY32" s="22"/>
      <c r="DGZ32" s="22"/>
      <c r="DHA32" s="23"/>
      <c r="DHB32" s="20"/>
      <c r="DHC32" s="22"/>
      <c r="DHD32" s="22"/>
      <c r="DHE32" s="22"/>
      <c r="DHF32" s="22"/>
      <c r="DHG32" s="22"/>
      <c r="DHH32" s="23"/>
      <c r="DHI32" s="20"/>
      <c r="DHJ32" s="22"/>
      <c r="DHK32" s="22"/>
      <c r="DHL32" s="22"/>
      <c r="DHM32" s="22"/>
      <c r="DHN32" s="22"/>
      <c r="DHO32" s="23"/>
      <c r="DHP32" s="20"/>
      <c r="DHQ32" s="22"/>
      <c r="DHR32" s="22"/>
      <c r="DHS32" s="22"/>
      <c r="DHT32" s="22"/>
      <c r="DHU32" s="22"/>
      <c r="DHV32" s="23"/>
      <c r="DHW32" s="20"/>
      <c r="DHX32" s="22"/>
      <c r="DHY32" s="22"/>
      <c r="DHZ32" s="22"/>
      <c r="DIA32" s="22"/>
      <c r="DIB32" s="22"/>
      <c r="DIC32" s="23"/>
      <c r="DID32" s="20"/>
      <c r="DIE32" s="22"/>
      <c r="DIF32" s="22"/>
      <c r="DIG32" s="22"/>
      <c r="DIH32" s="22"/>
      <c r="DII32" s="22"/>
      <c r="DIJ32" s="23"/>
      <c r="DIK32" s="20"/>
      <c r="DIL32" s="22"/>
      <c r="DIM32" s="22"/>
      <c r="DIN32" s="22"/>
      <c r="DIO32" s="22"/>
      <c r="DIP32" s="22"/>
      <c r="DIQ32" s="23"/>
      <c r="DIR32" s="20"/>
      <c r="DIS32" s="22"/>
      <c r="DIT32" s="22"/>
      <c r="DIU32" s="22"/>
      <c r="DIV32" s="22"/>
      <c r="DIW32" s="22"/>
      <c r="DIX32" s="23"/>
      <c r="DIY32" s="20"/>
      <c r="DIZ32" s="22"/>
      <c r="DJA32" s="22"/>
      <c r="DJB32" s="22"/>
      <c r="DJC32" s="22"/>
      <c r="DJD32" s="22"/>
      <c r="DJE32" s="23"/>
      <c r="DJF32" s="20"/>
      <c r="DJG32" s="22"/>
      <c r="DJH32" s="22"/>
      <c r="DJI32" s="22"/>
      <c r="DJJ32" s="22"/>
      <c r="DJK32" s="22"/>
      <c r="DJL32" s="23"/>
      <c r="DJM32" s="20"/>
      <c r="DJN32" s="22"/>
      <c r="DJO32" s="22"/>
      <c r="DJP32" s="22"/>
      <c r="DJQ32" s="22"/>
      <c r="DJR32" s="22"/>
      <c r="DJS32" s="23"/>
      <c r="DJT32" s="20"/>
      <c r="DJU32" s="22"/>
      <c r="DJV32" s="22"/>
      <c r="DJW32" s="22"/>
      <c r="DJX32" s="22"/>
      <c r="DJY32" s="22"/>
      <c r="DJZ32" s="23"/>
      <c r="DKA32" s="20"/>
      <c r="DKB32" s="22"/>
      <c r="DKC32" s="22"/>
      <c r="DKD32" s="22"/>
      <c r="DKE32" s="22"/>
      <c r="DKF32" s="22"/>
      <c r="DKG32" s="23"/>
      <c r="DKH32" s="20"/>
      <c r="DKI32" s="22"/>
      <c r="DKJ32" s="22"/>
      <c r="DKK32" s="22"/>
      <c r="DKL32" s="22"/>
      <c r="DKM32" s="22"/>
      <c r="DKN32" s="23"/>
      <c r="DKO32" s="20"/>
      <c r="DKP32" s="22"/>
      <c r="DKQ32" s="22"/>
      <c r="DKR32" s="22"/>
      <c r="DKS32" s="22"/>
      <c r="DKT32" s="22"/>
      <c r="DKU32" s="23"/>
      <c r="DKV32" s="20"/>
      <c r="DKW32" s="22"/>
      <c r="DKX32" s="22"/>
      <c r="DKY32" s="22"/>
      <c r="DKZ32" s="22"/>
      <c r="DLA32" s="22"/>
      <c r="DLB32" s="23"/>
      <c r="DLC32" s="20"/>
      <c r="DLD32" s="22"/>
      <c r="DLE32" s="22"/>
      <c r="DLF32" s="22"/>
      <c r="DLG32" s="22"/>
      <c r="DLH32" s="22"/>
      <c r="DLI32" s="23"/>
      <c r="DLJ32" s="20"/>
      <c r="DLK32" s="22"/>
      <c r="DLL32" s="22"/>
      <c r="DLM32" s="22"/>
      <c r="DLN32" s="22"/>
      <c r="DLO32" s="22"/>
      <c r="DLP32" s="23"/>
      <c r="DLQ32" s="20"/>
      <c r="DLR32" s="22"/>
      <c r="DLS32" s="22"/>
      <c r="DLT32" s="22"/>
      <c r="DLU32" s="22"/>
      <c r="DLV32" s="22"/>
      <c r="DLW32" s="23"/>
      <c r="DLX32" s="20"/>
      <c r="DLY32" s="22"/>
      <c r="DLZ32" s="22"/>
      <c r="DMA32" s="22"/>
      <c r="DMB32" s="22"/>
      <c r="DMC32" s="22"/>
      <c r="DMD32" s="23"/>
      <c r="DME32" s="20"/>
      <c r="DMF32" s="22"/>
      <c r="DMG32" s="22"/>
      <c r="DMH32" s="22"/>
      <c r="DMI32" s="22"/>
      <c r="DMJ32" s="22"/>
      <c r="DMK32" s="23"/>
      <c r="DML32" s="20"/>
      <c r="DMM32" s="22"/>
      <c r="DMN32" s="22"/>
      <c r="DMO32" s="22"/>
      <c r="DMP32" s="22"/>
      <c r="DMQ32" s="22"/>
      <c r="DMR32" s="23"/>
      <c r="DMS32" s="20"/>
      <c r="DMT32" s="22"/>
      <c r="DMU32" s="22"/>
      <c r="DMV32" s="22"/>
      <c r="DMW32" s="22"/>
      <c r="DMX32" s="22"/>
      <c r="DMY32" s="23"/>
      <c r="DMZ32" s="20"/>
      <c r="DNA32" s="22"/>
      <c r="DNB32" s="22"/>
      <c r="DNC32" s="22"/>
      <c r="DND32" s="22"/>
      <c r="DNE32" s="22"/>
      <c r="DNF32" s="23"/>
      <c r="DNG32" s="20"/>
      <c r="DNH32" s="22"/>
      <c r="DNI32" s="22"/>
      <c r="DNJ32" s="22"/>
      <c r="DNK32" s="22"/>
      <c r="DNL32" s="22"/>
      <c r="DNM32" s="23"/>
      <c r="DNN32" s="20"/>
      <c r="DNO32" s="22"/>
      <c r="DNP32" s="22"/>
      <c r="DNQ32" s="22"/>
      <c r="DNR32" s="22"/>
      <c r="DNS32" s="22"/>
      <c r="DNT32" s="23"/>
      <c r="DNU32" s="20"/>
      <c r="DNV32" s="22"/>
      <c r="DNW32" s="22"/>
      <c r="DNX32" s="22"/>
      <c r="DNY32" s="22"/>
      <c r="DNZ32" s="22"/>
      <c r="DOA32" s="23"/>
      <c r="DOB32" s="20"/>
      <c r="DOC32" s="22"/>
      <c r="DOD32" s="22"/>
      <c r="DOE32" s="22"/>
      <c r="DOF32" s="22"/>
      <c r="DOG32" s="22"/>
      <c r="DOH32" s="23"/>
      <c r="DOI32" s="20"/>
      <c r="DOJ32" s="22"/>
      <c r="DOK32" s="22"/>
      <c r="DOL32" s="22"/>
      <c r="DOM32" s="22"/>
      <c r="DON32" s="22"/>
      <c r="DOO32" s="23"/>
      <c r="DOP32" s="20"/>
      <c r="DOQ32" s="22"/>
      <c r="DOR32" s="22"/>
      <c r="DOS32" s="22"/>
      <c r="DOT32" s="22"/>
      <c r="DOU32" s="22"/>
      <c r="DOV32" s="23"/>
      <c r="DOW32" s="20"/>
      <c r="DOX32" s="22"/>
      <c r="DOY32" s="22"/>
      <c r="DOZ32" s="22"/>
      <c r="DPA32" s="22"/>
      <c r="DPB32" s="22"/>
      <c r="DPC32" s="23"/>
      <c r="DPD32" s="20"/>
      <c r="DPE32" s="22"/>
      <c r="DPF32" s="22"/>
      <c r="DPG32" s="22"/>
      <c r="DPH32" s="22"/>
      <c r="DPI32" s="22"/>
      <c r="DPJ32" s="23"/>
      <c r="DPK32" s="20"/>
      <c r="DPL32" s="22"/>
      <c r="DPM32" s="22"/>
      <c r="DPN32" s="22"/>
      <c r="DPO32" s="22"/>
      <c r="DPP32" s="22"/>
      <c r="DPQ32" s="23"/>
      <c r="DPR32" s="20"/>
      <c r="DPS32" s="22"/>
      <c r="DPT32" s="22"/>
      <c r="DPU32" s="22"/>
      <c r="DPV32" s="22"/>
      <c r="DPW32" s="22"/>
      <c r="DPX32" s="23"/>
      <c r="DPY32" s="20"/>
      <c r="DPZ32" s="22"/>
      <c r="DQA32" s="22"/>
      <c r="DQB32" s="22"/>
      <c r="DQC32" s="22"/>
      <c r="DQD32" s="22"/>
      <c r="DQE32" s="23"/>
      <c r="DQF32" s="20"/>
      <c r="DQG32" s="22"/>
      <c r="DQH32" s="22"/>
      <c r="DQI32" s="22"/>
      <c r="DQJ32" s="22"/>
      <c r="DQK32" s="22"/>
      <c r="DQL32" s="23"/>
      <c r="DQM32" s="20"/>
      <c r="DQN32" s="22"/>
      <c r="DQO32" s="22"/>
      <c r="DQP32" s="22"/>
      <c r="DQQ32" s="22"/>
      <c r="DQR32" s="22"/>
      <c r="DQS32" s="23"/>
      <c r="DQT32" s="20"/>
      <c r="DQU32" s="22"/>
      <c r="DQV32" s="22"/>
      <c r="DQW32" s="22"/>
      <c r="DQX32" s="22"/>
      <c r="DQY32" s="22"/>
      <c r="DQZ32" s="23"/>
      <c r="DRA32" s="20"/>
      <c r="DRB32" s="22"/>
      <c r="DRC32" s="22"/>
      <c r="DRD32" s="22"/>
      <c r="DRE32" s="22"/>
      <c r="DRF32" s="22"/>
      <c r="DRG32" s="23"/>
      <c r="DRH32" s="20"/>
      <c r="DRI32" s="22"/>
      <c r="DRJ32" s="22"/>
      <c r="DRK32" s="22"/>
      <c r="DRL32" s="22"/>
      <c r="DRM32" s="22"/>
      <c r="DRN32" s="23"/>
      <c r="DRO32" s="20"/>
      <c r="DRP32" s="22"/>
      <c r="DRQ32" s="22"/>
      <c r="DRR32" s="22"/>
      <c r="DRS32" s="22"/>
      <c r="DRT32" s="22"/>
      <c r="DRU32" s="23"/>
      <c r="DRV32" s="20"/>
      <c r="DRW32" s="22"/>
      <c r="DRX32" s="22"/>
      <c r="DRY32" s="22"/>
      <c r="DRZ32" s="22"/>
      <c r="DSA32" s="22"/>
      <c r="DSB32" s="23"/>
      <c r="DSC32" s="20"/>
      <c r="DSD32" s="22"/>
      <c r="DSE32" s="22"/>
      <c r="DSF32" s="22"/>
      <c r="DSG32" s="22"/>
      <c r="DSH32" s="22"/>
      <c r="DSI32" s="23"/>
      <c r="DSJ32" s="20"/>
      <c r="DSK32" s="22"/>
      <c r="DSL32" s="22"/>
      <c r="DSM32" s="22"/>
      <c r="DSN32" s="22"/>
      <c r="DSO32" s="22"/>
      <c r="DSP32" s="23"/>
      <c r="DSQ32" s="20"/>
      <c r="DSR32" s="22"/>
      <c r="DSS32" s="22"/>
      <c r="DST32" s="22"/>
      <c r="DSU32" s="22"/>
      <c r="DSV32" s="22"/>
      <c r="DSW32" s="23"/>
      <c r="DSX32" s="20"/>
      <c r="DSY32" s="22"/>
      <c r="DSZ32" s="22"/>
      <c r="DTA32" s="22"/>
      <c r="DTB32" s="22"/>
      <c r="DTC32" s="22"/>
      <c r="DTD32" s="23"/>
      <c r="DTE32" s="20"/>
      <c r="DTF32" s="22"/>
      <c r="DTG32" s="22"/>
      <c r="DTH32" s="22"/>
      <c r="DTI32" s="22"/>
      <c r="DTJ32" s="22"/>
      <c r="DTK32" s="23"/>
      <c r="DTL32" s="20"/>
      <c r="DTM32" s="22"/>
      <c r="DTN32" s="22"/>
      <c r="DTO32" s="22"/>
      <c r="DTP32" s="22"/>
      <c r="DTQ32" s="22"/>
      <c r="DTR32" s="23"/>
      <c r="DTS32" s="20"/>
      <c r="DTT32" s="22"/>
      <c r="DTU32" s="22"/>
      <c r="DTV32" s="22"/>
      <c r="DTW32" s="22"/>
      <c r="DTX32" s="22"/>
      <c r="DTY32" s="23"/>
      <c r="DTZ32" s="20"/>
      <c r="DUA32" s="22"/>
      <c r="DUB32" s="22"/>
      <c r="DUC32" s="22"/>
      <c r="DUD32" s="22"/>
      <c r="DUE32" s="22"/>
      <c r="DUF32" s="23"/>
      <c r="DUG32" s="20"/>
      <c r="DUH32" s="22"/>
      <c r="DUI32" s="22"/>
      <c r="DUJ32" s="22"/>
      <c r="DUK32" s="22"/>
      <c r="DUL32" s="22"/>
      <c r="DUM32" s="23"/>
      <c r="DUN32" s="20"/>
      <c r="DUO32" s="22"/>
      <c r="DUP32" s="22"/>
      <c r="DUQ32" s="22"/>
      <c r="DUR32" s="22"/>
      <c r="DUS32" s="22"/>
      <c r="DUT32" s="23"/>
      <c r="DUU32" s="20"/>
      <c r="DUV32" s="22"/>
      <c r="DUW32" s="22"/>
      <c r="DUX32" s="22"/>
      <c r="DUY32" s="22"/>
      <c r="DUZ32" s="22"/>
      <c r="DVA32" s="23"/>
      <c r="DVB32" s="20"/>
      <c r="DVC32" s="22"/>
      <c r="DVD32" s="22"/>
      <c r="DVE32" s="22"/>
      <c r="DVF32" s="22"/>
      <c r="DVG32" s="22"/>
      <c r="DVH32" s="23"/>
      <c r="DVI32" s="20"/>
      <c r="DVJ32" s="22"/>
      <c r="DVK32" s="22"/>
      <c r="DVL32" s="22"/>
      <c r="DVM32" s="22"/>
      <c r="DVN32" s="22"/>
      <c r="DVO32" s="23"/>
      <c r="DVP32" s="20"/>
      <c r="DVQ32" s="22"/>
      <c r="DVR32" s="22"/>
      <c r="DVS32" s="22"/>
      <c r="DVT32" s="22"/>
      <c r="DVU32" s="22"/>
      <c r="DVV32" s="23"/>
      <c r="DVW32" s="20"/>
      <c r="DVX32" s="22"/>
      <c r="DVY32" s="22"/>
      <c r="DVZ32" s="22"/>
      <c r="DWA32" s="22"/>
      <c r="DWB32" s="22"/>
      <c r="DWC32" s="23"/>
      <c r="DWD32" s="20"/>
      <c r="DWE32" s="22"/>
      <c r="DWF32" s="22"/>
      <c r="DWG32" s="22"/>
      <c r="DWH32" s="22"/>
      <c r="DWI32" s="22"/>
      <c r="DWJ32" s="23"/>
      <c r="DWK32" s="20"/>
      <c r="DWL32" s="22"/>
      <c r="DWM32" s="22"/>
      <c r="DWN32" s="22"/>
      <c r="DWO32" s="22"/>
      <c r="DWP32" s="22"/>
      <c r="DWQ32" s="23"/>
      <c r="DWR32" s="20"/>
      <c r="DWS32" s="22"/>
      <c r="DWT32" s="22"/>
      <c r="DWU32" s="22"/>
      <c r="DWV32" s="22"/>
      <c r="DWW32" s="22"/>
      <c r="DWX32" s="23"/>
      <c r="DWY32" s="20"/>
      <c r="DWZ32" s="22"/>
      <c r="DXA32" s="22"/>
      <c r="DXB32" s="22"/>
      <c r="DXC32" s="22"/>
      <c r="DXD32" s="22"/>
      <c r="DXE32" s="23"/>
      <c r="DXF32" s="20"/>
      <c r="DXG32" s="22"/>
      <c r="DXH32" s="22"/>
      <c r="DXI32" s="22"/>
      <c r="DXJ32" s="22"/>
      <c r="DXK32" s="22"/>
      <c r="DXL32" s="23"/>
      <c r="DXM32" s="20"/>
      <c r="DXN32" s="22"/>
      <c r="DXO32" s="22"/>
      <c r="DXP32" s="22"/>
      <c r="DXQ32" s="22"/>
      <c r="DXR32" s="22"/>
      <c r="DXS32" s="23"/>
      <c r="DXT32" s="20"/>
      <c r="DXU32" s="22"/>
      <c r="DXV32" s="22"/>
      <c r="DXW32" s="22"/>
      <c r="DXX32" s="22"/>
      <c r="DXY32" s="22"/>
      <c r="DXZ32" s="23"/>
      <c r="DYA32" s="20"/>
      <c r="DYB32" s="22"/>
      <c r="DYC32" s="22"/>
      <c r="DYD32" s="22"/>
      <c r="DYE32" s="22"/>
      <c r="DYF32" s="22"/>
      <c r="DYG32" s="23"/>
      <c r="DYH32" s="20"/>
      <c r="DYI32" s="22"/>
      <c r="DYJ32" s="22"/>
      <c r="DYK32" s="22"/>
      <c r="DYL32" s="22"/>
      <c r="DYM32" s="22"/>
      <c r="DYN32" s="23"/>
      <c r="DYO32" s="20"/>
      <c r="DYP32" s="22"/>
      <c r="DYQ32" s="22"/>
      <c r="DYR32" s="22"/>
      <c r="DYS32" s="22"/>
      <c r="DYT32" s="22"/>
      <c r="DYU32" s="23"/>
      <c r="DYV32" s="20"/>
      <c r="DYW32" s="22"/>
      <c r="DYX32" s="22"/>
      <c r="DYY32" s="22"/>
      <c r="DYZ32" s="22"/>
      <c r="DZA32" s="22"/>
      <c r="DZB32" s="23"/>
      <c r="DZC32" s="20"/>
      <c r="DZD32" s="22"/>
      <c r="DZE32" s="22"/>
      <c r="DZF32" s="22"/>
      <c r="DZG32" s="22"/>
      <c r="DZH32" s="22"/>
      <c r="DZI32" s="23"/>
      <c r="DZJ32" s="20"/>
      <c r="DZK32" s="22"/>
      <c r="DZL32" s="22"/>
      <c r="DZM32" s="22"/>
      <c r="DZN32" s="22"/>
      <c r="DZO32" s="22"/>
      <c r="DZP32" s="23"/>
      <c r="DZQ32" s="20"/>
      <c r="DZR32" s="22"/>
      <c r="DZS32" s="22"/>
      <c r="DZT32" s="22"/>
      <c r="DZU32" s="22"/>
      <c r="DZV32" s="22"/>
      <c r="DZW32" s="23"/>
      <c r="DZX32" s="20"/>
      <c r="DZY32" s="22"/>
      <c r="DZZ32" s="22"/>
      <c r="EAA32" s="22"/>
      <c r="EAB32" s="22"/>
      <c r="EAC32" s="22"/>
      <c r="EAD32" s="23"/>
      <c r="EAE32" s="20"/>
      <c r="EAF32" s="22"/>
      <c r="EAG32" s="22"/>
      <c r="EAH32" s="22"/>
      <c r="EAI32" s="22"/>
      <c r="EAJ32" s="22"/>
      <c r="EAK32" s="23"/>
      <c r="EAL32" s="20"/>
      <c r="EAM32" s="22"/>
      <c r="EAN32" s="22"/>
      <c r="EAO32" s="22"/>
      <c r="EAP32" s="22"/>
      <c r="EAQ32" s="22"/>
      <c r="EAR32" s="23"/>
      <c r="EAS32" s="20"/>
      <c r="EAT32" s="22"/>
      <c r="EAU32" s="22"/>
      <c r="EAV32" s="22"/>
      <c r="EAW32" s="22"/>
      <c r="EAX32" s="22"/>
      <c r="EAY32" s="23"/>
      <c r="EAZ32" s="20"/>
      <c r="EBA32" s="22"/>
      <c r="EBB32" s="22"/>
      <c r="EBC32" s="22"/>
      <c r="EBD32" s="22"/>
      <c r="EBE32" s="22"/>
      <c r="EBF32" s="23"/>
      <c r="EBG32" s="20"/>
      <c r="EBH32" s="22"/>
      <c r="EBI32" s="22"/>
      <c r="EBJ32" s="22"/>
      <c r="EBK32" s="22"/>
      <c r="EBL32" s="22"/>
      <c r="EBM32" s="23"/>
      <c r="EBN32" s="20"/>
      <c r="EBO32" s="22"/>
      <c r="EBP32" s="22"/>
      <c r="EBQ32" s="22"/>
      <c r="EBR32" s="22"/>
      <c r="EBS32" s="22"/>
      <c r="EBT32" s="23"/>
      <c r="EBU32" s="20"/>
      <c r="EBV32" s="22"/>
      <c r="EBW32" s="22"/>
      <c r="EBX32" s="22"/>
      <c r="EBY32" s="22"/>
      <c r="EBZ32" s="22"/>
      <c r="ECA32" s="23"/>
      <c r="ECB32" s="20"/>
      <c r="ECC32" s="22"/>
      <c r="ECD32" s="22"/>
      <c r="ECE32" s="22"/>
      <c r="ECF32" s="22"/>
      <c r="ECG32" s="22"/>
      <c r="ECH32" s="23"/>
      <c r="ECI32" s="20"/>
      <c r="ECJ32" s="22"/>
      <c r="ECK32" s="22"/>
      <c r="ECL32" s="22"/>
      <c r="ECM32" s="22"/>
      <c r="ECN32" s="22"/>
      <c r="ECO32" s="23"/>
      <c r="ECP32" s="20"/>
      <c r="ECQ32" s="22"/>
      <c r="ECR32" s="22"/>
      <c r="ECS32" s="22"/>
      <c r="ECT32" s="22"/>
      <c r="ECU32" s="22"/>
      <c r="ECV32" s="23"/>
      <c r="ECW32" s="20"/>
      <c r="ECX32" s="22"/>
      <c r="ECY32" s="22"/>
      <c r="ECZ32" s="22"/>
      <c r="EDA32" s="22"/>
      <c r="EDB32" s="22"/>
      <c r="EDC32" s="23"/>
      <c r="EDD32" s="20"/>
      <c r="EDE32" s="22"/>
      <c r="EDF32" s="22"/>
      <c r="EDG32" s="22"/>
      <c r="EDH32" s="22"/>
      <c r="EDI32" s="22"/>
      <c r="EDJ32" s="23"/>
      <c r="EDK32" s="20"/>
      <c r="EDL32" s="22"/>
      <c r="EDM32" s="22"/>
      <c r="EDN32" s="22"/>
      <c r="EDO32" s="22"/>
      <c r="EDP32" s="22"/>
      <c r="EDQ32" s="23"/>
      <c r="EDR32" s="20"/>
      <c r="EDS32" s="22"/>
      <c r="EDT32" s="22"/>
      <c r="EDU32" s="22"/>
      <c r="EDV32" s="22"/>
      <c r="EDW32" s="22"/>
      <c r="EDX32" s="23"/>
      <c r="EDY32" s="20"/>
      <c r="EDZ32" s="22"/>
      <c r="EEA32" s="22"/>
      <c r="EEB32" s="22"/>
      <c r="EEC32" s="22"/>
      <c r="EED32" s="22"/>
      <c r="EEE32" s="23"/>
      <c r="EEF32" s="20"/>
      <c r="EEG32" s="22"/>
      <c r="EEH32" s="22"/>
      <c r="EEI32" s="22"/>
      <c r="EEJ32" s="22"/>
      <c r="EEK32" s="22"/>
      <c r="EEL32" s="23"/>
      <c r="EEM32" s="20"/>
      <c r="EEN32" s="22"/>
      <c r="EEO32" s="22"/>
      <c r="EEP32" s="22"/>
      <c r="EEQ32" s="22"/>
      <c r="EER32" s="22"/>
      <c r="EES32" s="23"/>
      <c r="EET32" s="20"/>
      <c r="EEU32" s="22"/>
      <c r="EEV32" s="22"/>
      <c r="EEW32" s="22"/>
      <c r="EEX32" s="22"/>
      <c r="EEY32" s="22"/>
      <c r="EEZ32" s="23"/>
      <c r="EFA32" s="20"/>
      <c r="EFB32" s="22"/>
      <c r="EFC32" s="22"/>
      <c r="EFD32" s="22"/>
      <c r="EFE32" s="22"/>
      <c r="EFF32" s="22"/>
      <c r="EFG32" s="23"/>
      <c r="EFH32" s="20"/>
      <c r="EFI32" s="22"/>
      <c r="EFJ32" s="22"/>
      <c r="EFK32" s="22"/>
      <c r="EFL32" s="22"/>
      <c r="EFM32" s="22"/>
      <c r="EFN32" s="23"/>
      <c r="EFO32" s="20"/>
      <c r="EFP32" s="22"/>
      <c r="EFQ32" s="22"/>
      <c r="EFR32" s="22"/>
      <c r="EFS32" s="22"/>
      <c r="EFT32" s="22"/>
      <c r="EFU32" s="23"/>
      <c r="EFV32" s="20"/>
      <c r="EFW32" s="22"/>
      <c r="EFX32" s="22"/>
      <c r="EFY32" s="22"/>
      <c r="EFZ32" s="22"/>
      <c r="EGA32" s="22"/>
      <c r="EGB32" s="23"/>
      <c r="EGC32" s="20"/>
      <c r="EGD32" s="22"/>
      <c r="EGE32" s="22"/>
      <c r="EGF32" s="22"/>
      <c r="EGG32" s="22"/>
      <c r="EGH32" s="22"/>
      <c r="EGI32" s="23"/>
      <c r="EGJ32" s="20"/>
      <c r="EGK32" s="22"/>
      <c r="EGL32" s="22"/>
      <c r="EGM32" s="22"/>
      <c r="EGN32" s="22"/>
      <c r="EGO32" s="22"/>
      <c r="EGP32" s="23"/>
      <c r="EGQ32" s="20"/>
      <c r="EGR32" s="22"/>
      <c r="EGS32" s="22"/>
      <c r="EGT32" s="22"/>
      <c r="EGU32" s="22"/>
      <c r="EGV32" s="22"/>
      <c r="EGW32" s="23"/>
      <c r="EGX32" s="20"/>
      <c r="EGY32" s="22"/>
      <c r="EGZ32" s="22"/>
      <c r="EHA32" s="22"/>
      <c r="EHB32" s="22"/>
      <c r="EHC32" s="22"/>
      <c r="EHD32" s="23"/>
      <c r="EHE32" s="20"/>
      <c r="EHF32" s="22"/>
      <c r="EHG32" s="22"/>
      <c r="EHH32" s="22"/>
      <c r="EHI32" s="22"/>
      <c r="EHJ32" s="22"/>
      <c r="EHK32" s="23"/>
      <c r="EHL32" s="20"/>
      <c r="EHM32" s="22"/>
      <c r="EHN32" s="22"/>
      <c r="EHO32" s="22"/>
      <c r="EHP32" s="22"/>
      <c r="EHQ32" s="22"/>
      <c r="EHR32" s="23"/>
      <c r="EHS32" s="20"/>
      <c r="EHT32" s="22"/>
      <c r="EHU32" s="22"/>
      <c r="EHV32" s="22"/>
      <c r="EHW32" s="22"/>
      <c r="EHX32" s="22"/>
      <c r="EHY32" s="23"/>
      <c r="EHZ32" s="20"/>
      <c r="EIA32" s="22"/>
      <c r="EIB32" s="22"/>
      <c r="EIC32" s="22"/>
      <c r="EID32" s="22"/>
      <c r="EIE32" s="22"/>
      <c r="EIF32" s="23"/>
      <c r="EIG32" s="20"/>
      <c r="EIH32" s="22"/>
      <c r="EII32" s="22"/>
      <c r="EIJ32" s="22"/>
      <c r="EIK32" s="22"/>
      <c r="EIL32" s="22"/>
      <c r="EIM32" s="23"/>
      <c r="EIN32" s="20"/>
      <c r="EIO32" s="22"/>
      <c r="EIP32" s="22"/>
      <c r="EIQ32" s="22"/>
      <c r="EIR32" s="22"/>
      <c r="EIS32" s="22"/>
      <c r="EIT32" s="23"/>
      <c r="EIU32" s="20"/>
      <c r="EIV32" s="22"/>
      <c r="EIW32" s="22"/>
      <c r="EIX32" s="22"/>
      <c r="EIY32" s="22"/>
      <c r="EIZ32" s="22"/>
      <c r="EJA32" s="23"/>
      <c r="EJB32" s="20"/>
      <c r="EJC32" s="22"/>
      <c r="EJD32" s="22"/>
      <c r="EJE32" s="22"/>
      <c r="EJF32" s="22"/>
      <c r="EJG32" s="22"/>
      <c r="EJH32" s="23"/>
      <c r="EJI32" s="20"/>
      <c r="EJJ32" s="22"/>
      <c r="EJK32" s="22"/>
      <c r="EJL32" s="22"/>
      <c r="EJM32" s="22"/>
      <c r="EJN32" s="22"/>
      <c r="EJO32" s="23"/>
      <c r="EJP32" s="20"/>
      <c r="EJQ32" s="22"/>
      <c r="EJR32" s="22"/>
      <c r="EJS32" s="22"/>
      <c r="EJT32" s="22"/>
      <c r="EJU32" s="22"/>
      <c r="EJV32" s="23"/>
      <c r="EJW32" s="20"/>
      <c r="EJX32" s="22"/>
      <c r="EJY32" s="22"/>
      <c r="EJZ32" s="22"/>
      <c r="EKA32" s="22"/>
      <c r="EKB32" s="22"/>
      <c r="EKC32" s="23"/>
      <c r="EKD32" s="20"/>
      <c r="EKE32" s="22"/>
      <c r="EKF32" s="22"/>
      <c r="EKG32" s="22"/>
      <c r="EKH32" s="22"/>
      <c r="EKI32" s="22"/>
      <c r="EKJ32" s="23"/>
      <c r="EKK32" s="20"/>
      <c r="EKL32" s="22"/>
      <c r="EKM32" s="22"/>
      <c r="EKN32" s="22"/>
      <c r="EKO32" s="22"/>
      <c r="EKP32" s="22"/>
      <c r="EKQ32" s="23"/>
      <c r="EKR32" s="20"/>
      <c r="EKS32" s="22"/>
      <c r="EKT32" s="22"/>
      <c r="EKU32" s="22"/>
      <c r="EKV32" s="22"/>
      <c r="EKW32" s="22"/>
      <c r="EKX32" s="23"/>
      <c r="EKY32" s="20"/>
      <c r="EKZ32" s="22"/>
      <c r="ELA32" s="22"/>
      <c r="ELB32" s="22"/>
      <c r="ELC32" s="22"/>
      <c r="ELD32" s="22"/>
      <c r="ELE32" s="23"/>
      <c r="ELF32" s="20"/>
      <c r="ELG32" s="22"/>
      <c r="ELH32" s="22"/>
      <c r="ELI32" s="22"/>
      <c r="ELJ32" s="22"/>
      <c r="ELK32" s="22"/>
      <c r="ELL32" s="23"/>
      <c r="ELM32" s="20"/>
      <c r="ELN32" s="22"/>
      <c r="ELO32" s="22"/>
      <c r="ELP32" s="22"/>
      <c r="ELQ32" s="22"/>
      <c r="ELR32" s="22"/>
      <c r="ELS32" s="23"/>
      <c r="ELT32" s="20"/>
      <c r="ELU32" s="22"/>
      <c r="ELV32" s="22"/>
      <c r="ELW32" s="22"/>
      <c r="ELX32" s="22"/>
      <c r="ELY32" s="22"/>
      <c r="ELZ32" s="23"/>
      <c r="EMA32" s="20"/>
      <c r="EMB32" s="22"/>
      <c r="EMC32" s="22"/>
      <c r="EMD32" s="22"/>
      <c r="EME32" s="22"/>
      <c r="EMF32" s="22"/>
      <c r="EMG32" s="23"/>
      <c r="EMH32" s="20"/>
      <c r="EMI32" s="22"/>
      <c r="EMJ32" s="22"/>
      <c r="EMK32" s="22"/>
      <c r="EML32" s="22"/>
      <c r="EMM32" s="22"/>
      <c r="EMN32" s="23"/>
      <c r="EMO32" s="20"/>
      <c r="EMP32" s="22"/>
      <c r="EMQ32" s="22"/>
      <c r="EMR32" s="22"/>
      <c r="EMS32" s="22"/>
      <c r="EMT32" s="22"/>
      <c r="EMU32" s="23"/>
      <c r="EMV32" s="20"/>
      <c r="EMW32" s="22"/>
      <c r="EMX32" s="22"/>
      <c r="EMY32" s="22"/>
      <c r="EMZ32" s="22"/>
      <c r="ENA32" s="22"/>
      <c r="ENB32" s="23"/>
      <c r="ENC32" s="20"/>
      <c r="END32" s="22"/>
      <c r="ENE32" s="22"/>
      <c r="ENF32" s="22"/>
      <c r="ENG32" s="22"/>
      <c r="ENH32" s="22"/>
      <c r="ENI32" s="23"/>
      <c r="ENJ32" s="20"/>
      <c r="ENK32" s="22"/>
      <c r="ENL32" s="22"/>
      <c r="ENM32" s="22"/>
      <c r="ENN32" s="22"/>
      <c r="ENO32" s="22"/>
      <c r="ENP32" s="23"/>
      <c r="ENQ32" s="20"/>
      <c r="ENR32" s="22"/>
      <c r="ENS32" s="22"/>
      <c r="ENT32" s="22"/>
      <c r="ENU32" s="22"/>
      <c r="ENV32" s="22"/>
      <c r="ENW32" s="23"/>
      <c r="ENX32" s="20"/>
      <c r="ENY32" s="22"/>
      <c r="ENZ32" s="22"/>
      <c r="EOA32" s="22"/>
      <c r="EOB32" s="22"/>
      <c r="EOC32" s="22"/>
      <c r="EOD32" s="23"/>
      <c r="EOE32" s="20"/>
      <c r="EOF32" s="22"/>
      <c r="EOG32" s="22"/>
      <c r="EOH32" s="22"/>
      <c r="EOI32" s="22"/>
      <c r="EOJ32" s="22"/>
      <c r="EOK32" s="23"/>
      <c r="EOL32" s="20"/>
      <c r="EOM32" s="22"/>
      <c r="EON32" s="22"/>
      <c r="EOO32" s="22"/>
      <c r="EOP32" s="22"/>
      <c r="EOQ32" s="22"/>
      <c r="EOR32" s="23"/>
      <c r="EOS32" s="20"/>
      <c r="EOT32" s="22"/>
      <c r="EOU32" s="22"/>
      <c r="EOV32" s="22"/>
      <c r="EOW32" s="22"/>
      <c r="EOX32" s="22"/>
      <c r="EOY32" s="23"/>
      <c r="EOZ32" s="20"/>
      <c r="EPA32" s="22"/>
      <c r="EPB32" s="22"/>
      <c r="EPC32" s="22"/>
      <c r="EPD32" s="22"/>
      <c r="EPE32" s="22"/>
      <c r="EPF32" s="23"/>
      <c r="EPG32" s="20"/>
      <c r="EPH32" s="22"/>
      <c r="EPI32" s="22"/>
      <c r="EPJ32" s="22"/>
      <c r="EPK32" s="22"/>
      <c r="EPL32" s="22"/>
      <c r="EPM32" s="23"/>
      <c r="EPN32" s="20"/>
      <c r="EPO32" s="22"/>
      <c r="EPP32" s="22"/>
      <c r="EPQ32" s="22"/>
      <c r="EPR32" s="22"/>
      <c r="EPS32" s="22"/>
      <c r="EPT32" s="23"/>
      <c r="EPU32" s="20"/>
      <c r="EPV32" s="22"/>
      <c r="EPW32" s="22"/>
      <c r="EPX32" s="22"/>
      <c r="EPY32" s="22"/>
      <c r="EPZ32" s="22"/>
      <c r="EQA32" s="23"/>
      <c r="EQB32" s="20"/>
      <c r="EQC32" s="22"/>
      <c r="EQD32" s="22"/>
      <c r="EQE32" s="22"/>
      <c r="EQF32" s="22"/>
      <c r="EQG32" s="22"/>
      <c r="EQH32" s="23"/>
      <c r="EQI32" s="20"/>
      <c r="EQJ32" s="22"/>
      <c r="EQK32" s="22"/>
      <c r="EQL32" s="22"/>
      <c r="EQM32" s="22"/>
      <c r="EQN32" s="22"/>
      <c r="EQO32" s="23"/>
      <c r="EQP32" s="20"/>
      <c r="EQQ32" s="22"/>
      <c r="EQR32" s="22"/>
      <c r="EQS32" s="22"/>
      <c r="EQT32" s="22"/>
      <c r="EQU32" s="22"/>
      <c r="EQV32" s="23"/>
      <c r="EQW32" s="20"/>
      <c r="EQX32" s="22"/>
      <c r="EQY32" s="22"/>
      <c r="EQZ32" s="22"/>
      <c r="ERA32" s="22"/>
      <c r="ERB32" s="22"/>
      <c r="ERC32" s="23"/>
      <c r="ERD32" s="20"/>
      <c r="ERE32" s="22"/>
      <c r="ERF32" s="22"/>
      <c r="ERG32" s="22"/>
      <c r="ERH32" s="22"/>
      <c r="ERI32" s="22"/>
      <c r="ERJ32" s="23"/>
      <c r="ERK32" s="20"/>
      <c r="ERL32" s="22"/>
      <c r="ERM32" s="22"/>
      <c r="ERN32" s="22"/>
      <c r="ERO32" s="22"/>
      <c r="ERP32" s="22"/>
      <c r="ERQ32" s="23"/>
      <c r="ERR32" s="20"/>
      <c r="ERS32" s="22"/>
      <c r="ERT32" s="22"/>
      <c r="ERU32" s="22"/>
      <c r="ERV32" s="22"/>
      <c r="ERW32" s="22"/>
      <c r="ERX32" s="23"/>
      <c r="ERY32" s="20"/>
      <c r="ERZ32" s="22"/>
      <c r="ESA32" s="22"/>
      <c r="ESB32" s="22"/>
      <c r="ESC32" s="22"/>
      <c r="ESD32" s="22"/>
      <c r="ESE32" s="23"/>
      <c r="ESF32" s="20"/>
      <c r="ESG32" s="22"/>
      <c r="ESH32" s="22"/>
      <c r="ESI32" s="22"/>
      <c r="ESJ32" s="22"/>
      <c r="ESK32" s="22"/>
      <c r="ESL32" s="23"/>
      <c r="ESM32" s="20"/>
      <c r="ESN32" s="22"/>
      <c r="ESO32" s="22"/>
      <c r="ESP32" s="22"/>
      <c r="ESQ32" s="22"/>
      <c r="ESR32" s="22"/>
      <c r="ESS32" s="23"/>
      <c r="EST32" s="20"/>
      <c r="ESU32" s="22"/>
      <c r="ESV32" s="22"/>
      <c r="ESW32" s="22"/>
      <c r="ESX32" s="22"/>
      <c r="ESY32" s="22"/>
      <c r="ESZ32" s="23"/>
      <c r="ETA32" s="20"/>
      <c r="ETB32" s="22"/>
      <c r="ETC32" s="22"/>
      <c r="ETD32" s="22"/>
      <c r="ETE32" s="22"/>
      <c r="ETF32" s="22"/>
      <c r="ETG32" s="23"/>
      <c r="ETH32" s="20"/>
      <c r="ETI32" s="22"/>
      <c r="ETJ32" s="22"/>
      <c r="ETK32" s="22"/>
      <c r="ETL32" s="22"/>
      <c r="ETM32" s="22"/>
      <c r="ETN32" s="23"/>
      <c r="ETO32" s="20"/>
      <c r="ETP32" s="22"/>
      <c r="ETQ32" s="22"/>
      <c r="ETR32" s="22"/>
      <c r="ETS32" s="22"/>
      <c r="ETT32" s="22"/>
      <c r="ETU32" s="23"/>
      <c r="ETV32" s="20"/>
      <c r="ETW32" s="22"/>
      <c r="ETX32" s="22"/>
      <c r="ETY32" s="22"/>
      <c r="ETZ32" s="22"/>
      <c r="EUA32" s="22"/>
      <c r="EUB32" s="23"/>
      <c r="EUC32" s="20"/>
      <c r="EUD32" s="22"/>
      <c r="EUE32" s="22"/>
      <c r="EUF32" s="22"/>
      <c r="EUG32" s="22"/>
      <c r="EUH32" s="22"/>
      <c r="EUI32" s="23"/>
      <c r="EUJ32" s="20"/>
      <c r="EUK32" s="22"/>
      <c r="EUL32" s="22"/>
      <c r="EUM32" s="22"/>
      <c r="EUN32" s="22"/>
      <c r="EUO32" s="22"/>
      <c r="EUP32" s="23"/>
      <c r="EUQ32" s="20"/>
      <c r="EUR32" s="22"/>
      <c r="EUS32" s="22"/>
      <c r="EUT32" s="22"/>
      <c r="EUU32" s="22"/>
      <c r="EUV32" s="22"/>
      <c r="EUW32" s="23"/>
      <c r="EUX32" s="20"/>
      <c r="EUY32" s="22"/>
      <c r="EUZ32" s="22"/>
      <c r="EVA32" s="22"/>
      <c r="EVB32" s="22"/>
      <c r="EVC32" s="22"/>
      <c r="EVD32" s="23"/>
      <c r="EVE32" s="20"/>
      <c r="EVF32" s="22"/>
      <c r="EVG32" s="22"/>
      <c r="EVH32" s="22"/>
      <c r="EVI32" s="22"/>
      <c r="EVJ32" s="22"/>
      <c r="EVK32" s="23"/>
      <c r="EVL32" s="20"/>
      <c r="EVM32" s="22"/>
      <c r="EVN32" s="22"/>
      <c r="EVO32" s="22"/>
      <c r="EVP32" s="22"/>
      <c r="EVQ32" s="22"/>
      <c r="EVR32" s="23"/>
      <c r="EVS32" s="20"/>
      <c r="EVT32" s="22"/>
      <c r="EVU32" s="22"/>
      <c r="EVV32" s="22"/>
      <c r="EVW32" s="22"/>
      <c r="EVX32" s="22"/>
      <c r="EVY32" s="23"/>
      <c r="EVZ32" s="20"/>
      <c r="EWA32" s="22"/>
      <c r="EWB32" s="22"/>
      <c r="EWC32" s="22"/>
      <c r="EWD32" s="22"/>
      <c r="EWE32" s="22"/>
      <c r="EWF32" s="23"/>
      <c r="EWG32" s="20"/>
      <c r="EWH32" s="22"/>
      <c r="EWI32" s="22"/>
      <c r="EWJ32" s="22"/>
      <c r="EWK32" s="22"/>
      <c r="EWL32" s="22"/>
      <c r="EWM32" s="23"/>
      <c r="EWN32" s="20"/>
      <c r="EWO32" s="22"/>
      <c r="EWP32" s="22"/>
      <c r="EWQ32" s="22"/>
      <c r="EWR32" s="22"/>
      <c r="EWS32" s="22"/>
      <c r="EWT32" s="23"/>
      <c r="EWU32" s="20"/>
      <c r="EWV32" s="22"/>
      <c r="EWW32" s="22"/>
      <c r="EWX32" s="22"/>
      <c r="EWY32" s="22"/>
      <c r="EWZ32" s="22"/>
      <c r="EXA32" s="23"/>
      <c r="EXB32" s="20"/>
      <c r="EXC32" s="22"/>
      <c r="EXD32" s="22"/>
      <c r="EXE32" s="22"/>
      <c r="EXF32" s="22"/>
      <c r="EXG32" s="22"/>
      <c r="EXH32" s="23"/>
      <c r="EXI32" s="20"/>
      <c r="EXJ32" s="22"/>
      <c r="EXK32" s="22"/>
      <c r="EXL32" s="22"/>
      <c r="EXM32" s="22"/>
      <c r="EXN32" s="22"/>
      <c r="EXO32" s="23"/>
      <c r="EXP32" s="20"/>
      <c r="EXQ32" s="22"/>
      <c r="EXR32" s="22"/>
      <c r="EXS32" s="22"/>
      <c r="EXT32" s="22"/>
      <c r="EXU32" s="22"/>
      <c r="EXV32" s="23"/>
      <c r="EXW32" s="20"/>
      <c r="EXX32" s="22"/>
      <c r="EXY32" s="22"/>
      <c r="EXZ32" s="22"/>
      <c r="EYA32" s="22"/>
      <c r="EYB32" s="22"/>
      <c r="EYC32" s="23"/>
      <c r="EYD32" s="20"/>
      <c r="EYE32" s="22"/>
      <c r="EYF32" s="22"/>
      <c r="EYG32" s="22"/>
      <c r="EYH32" s="22"/>
      <c r="EYI32" s="22"/>
      <c r="EYJ32" s="23"/>
      <c r="EYK32" s="20"/>
      <c r="EYL32" s="22"/>
      <c r="EYM32" s="22"/>
      <c r="EYN32" s="22"/>
      <c r="EYO32" s="22"/>
      <c r="EYP32" s="22"/>
      <c r="EYQ32" s="23"/>
      <c r="EYR32" s="20"/>
      <c r="EYS32" s="22"/>
      <c r="EYT32" s="22"/>
      <c r="EYU32" s="22"/>
      <c r="EYV32" s="22"/>
      <c r="EYW32" s="22"/>
      <c r="EYX32" s="23"/>
      <c r="EYY32" s="20"/>
      <c r="EYZ32" s="22"/>
      <c r="EZA32" s="22"/>
      <c r="EZB32" s="22"/>
      <c r="EZC32" s="22"/>
      <c r="EZD32" s="22"/>
      <c r="EZE32" s="23"/>
      <c r="EZF32" s="20"/>
      <c r="EZG32" s="22"/>
      <c r="EZH32" s="22"/>
      <c r="EZI32" s="22"/>
      <c r="EZJ32" s="22"/>
      <c r="EZK32" s="22"/>
      <c r="EZL32" s="23"/>
      <c r="EZM32" s="20"/>
      <c r="EZN32" s="22"/>
      <c r="EZO32" s="22"/>
      <c r="EZP32" s="22"/>
      <c r="EZQ32" s="22"/>
      <c r="EZR32" s="22"/>
      <c r="EZS32" s="23"/>
      <c r="EZT32" s="20"/>
      <c r="EZU32" s="22"/>
      <c r="EZV32" s="22"/>
      <c r="EZW32" s="22"/>
      <c r="EZX32" s="22"/>
      <c r="EZY32" s="22"/>
      <c r="EZZ32" s="23"/>
      <c r="FAA32" s="20"/>
      <c r="FAB32" s="22"/>
      <c r="FAC32" s="22"/>
      <c r="FAD32" s="22"/>
      <c r="FAE32" s="22"/>
      <c r="FAF32" s="22"/>
      <c r="FAG32" s="23"/>
      <c r="FAH32" s="20"/>
      <c r="FAI32" s="22"/>
      <c r="FAJ32" s="22"/>
      <c r="FAK32" s="22"/>
      <c r="FAL32" s="22"/>
      <c r="FAM32" s="22"/>
      <c r="FAN32" s="23"/>
      <c r="FAO32" s="20"/>
      <c r="FAP32" s="22"/>
      <c r="FAQ32" s="22"/>
      <c r="FAR32" s="22"/>
      <c r="FAS32" s="22"/>
      <c r="FAT32" s="22"/>
      <c r="FAU32" s="23"/>
      <c r="FAV32" s="20"/>
      <c r="FAW32" s="22"/>
      <c r="FAX32" s="22"/>
      <c r="FAY32" s="22"/>
      <c r="FAZ32" s="22"/>
      <c r="FBA32" s="22"/>
      <c r="FBB32" s="23"/>
      <c r="FBC32" s="20"/>
      <c r="FBD32" s="22"/>
      <c r="FBE32" s="22"/>
      <c r="FBF32" s="22"/>
      <c r="FBG32" s="22"/>
      <c r="FBH32" s="22"/>
      <c r="FBI32" s="23"/>
      <c r="FBJ32" s="20"/>
      <c r="FBK32" s="22"/>
      <c r="FBL32" s="22"/>
      <c r="FBM32" s="22"/>
      <c r="FBN32" s="22"/>
      <c r="FBO32" s="22"/>
      <c r="FBP32" s="23"/>
      <c r="FBQ32" s="20"/>
      <c r="FBR32" s="22"/>
      <c r="FBS32" s="22"/>
      <c r="FBT32" s="22"/>
      <c r="FBU32" s="22"/>
      <c r="FBV32" s="22"/>
      <c r="FBW32" s="23"/>
      <c r="FBX32" s="20"/>
      <c r="FBY32" s="22"/>
      <c r="FBZ32" s="22"/>
      <c r="FCA32" s="22"/>
      <c r="FCB32" s="22"/>
      <c r="FCC32" s="22"/>
      <c r="FCD32" s="23"/>
      <c r="FCE32" s="20"/>
      <c r="FCF32" s="22"/>
      <c r="FCG32" s="22"/>
      <c r="FCH32" s="22"/>
      <c r="FCI32" s="22"/>
      <c r="FCJ32" s="22"/>
      <c r="FCK32" s="23"/>
      <c r="FCL32" s="20"/>
      <c r="FCM32" s="22"/>
      <c r="FCN32" s="22"/>
      <c r="FCO32" s="22"/>
      <c r="FCP32" s="22"/>
      <c r="FCQ32" s="22"/>
      <c r="FCR32" s="23"/>
      <c r="FCS32" s="20"/>
      <c r="FCT32" s="22"/>
      <c r="FCU32" s="22"/>
      <c r="FCV32" s="22"/>
      <c r="FCW32" s="22"/>
      <c r="FCX32" s="22"/>
      <c r="FCY32" s="23"/>
      <c r="FCZ32" s="20"/>
      <c r="FDA32" s="22"/>
      <c r="FDB32" s="22"/>
      <c r="FDC32" s="22"/>
      <c r="FDD32" s="22"/>
      <c r="FDE32" s="22"/>
      <c r="FDF32" s="23"/>
      <c r="FDG32" s="20"/>
      <c r="FDH32" s="22"/>
      <c r="FDI32" s="22"/>
      <c r="FDJ32" s="22"/>
      <c r="FDK32" s="22"/>
      <c r="FDL32" s="22"/>
      <c r="FDM32" s="23"/>
      <c r="FDN32" s="20"/>
      <c r="FDO32" s="22"/>
      <c r="FDP32" s="22"/>
      <c r="FDQ32" s="22"/>
      <c r="FDR32" s="22"/>
      <c r="FDS32" s="22"/>
      <c r="FDT32" s="23"/>
      <c r="FDU32" s="20"/>
      <c r="FDV32" s="22"/>
      <c r="FDW32" s="22"/>
      <c r="FDX32" s="22"/>
      <c r="FDY32" s="22"/>
      <c r="FDZ32" s="22"/>
      <c r="FEA32" s="23"/>
      <c r="FEB32" s="20"/>
      <c r="FEC32" s="22"/>
      <c r="FED32" s="22"/>
      <c r="FEE32" s="22"/>
      <c r="FEF32" s="22"/>
      <c r="FEG32" s="22"/>
      <c r="FEH32" s="23"/>
      <c r="FEI32" s="20"/>
      <c r="FEJ32" s="22"/>
      <c r="FEK32" s="22"/>
      <c r="FEL32" s="22"/>
      <c r="FEM32" s="22"/>
      <c r="FEN32" s="22"/>
      <c r="FEO32" s="23"/>
      <c r="FEP32" s="20"/>
      <c r="FEQ32" s="22"/>
      <c r="FER32" s="22"/>
      <c r="FES32" s="22"/>
      <c r="FET32" s="22"/>
      <c r="FEU32" s="22"/>
      <c r="FEV32" s="23"/>
      <c r="FEW32" s="20"/>
      <c r="FEX32" s="22"/>
      <c r="FEY32" s="22"/>
      <c r="FEZ32" s="22"/>
      <c r="FFA32" s="22"/>
      <c r="FFB32" s="22"/>
      <c r="FFC32" s="23"/>
      <c r="FFD32" s="20"/>
      <c r="FFE32" s="22"/>
      <c r="FFF32" s="22"/>
      <c r="FFG32" s="22"/>
      <c r="FFH32" s="22"/>
      <c r="FFI32" s="22"/>
      <c r="FFJ32" s="23"/>
      <c r="FFK32" s="20"/>
      <c r="FFL32" s="22"/>
      <c r="FFM32" s="22"/>
      <c r="FFN32" s="22"/>
      <c r="FFO32" s="22"/>
      <c r="FFP32" s="22"/>
      <c r="FFQ32" s="23"/>
      <c r="FFR32" s="20"/>
      <c r="FFS32" s="22"/>
      <c r="FFT32" s="22"/>
      <c r="FFU32" s="22"/>
      <c r="FFV32" s="22"/>
      <c r="FFW32" s="22"/>
      <c r="FFX32" s="23"/>
      <c r="FFY32" s="20"/>
      <c r="FFZ32" s="22"/>
      <c r="FGA32" s="22"/>
      <c r="FGB32" s="22"/>
      <c r="FGC32" s="22"/>
      <c r="FGD32" s="22"/>
      <c r="FGE32" s="23"/>
      <c r="FGF32" s="20"/>
      <c r="FGG32" s="22"/>
      <c r="FGH32" s="22"/>
      <c r="FGI32" s="22"/>
      <c r="FGJ32" s="22"/>
      <c r="FGK32" s="22"/>
      <c r="FGL32" s="23"/>
      <c r="FGM32" s="20"/>
      <c r="FGN32" s="22"/>
      <c r="FGO32" s="22"/>
      <c r="FGP32" s="22"/>
      <c r="FGQ32" s="22"/>
      <c r="FGR32" s="22"/>
      <c r="FGS32" s="23"/>
      <c r="FGT32" s="20"/>
      <c r="FGU32" s="22"/>
      <c r="FGV32" s="22"/>
      <c r="FGW32" s="22"/>
      <c r="FGX32" s="22"/>
      <c r="FGY32" s="22"/>
      <c r="FGZ32" s="23"/>
      <c r="FHA32" s="20"/>
      <c r="FHB32" s="22"/>
      <c r="FHC32" s="22"/>
      <c r="FHD32" s="22"/>
      <c r="FHE32" s="22"/>
      <c r="FHF32" s="22"/>
      <c r="FHG32" s="23"/>
      <c r="FHH32" s="20"/>
      <c r="FHI32" s="22"/>
      <c r="FHJ32" s="22"/>
      <c r="FHK32" s="22"/>
      <c r="FHL32" s="22"/>
      <c r="FHM32" s="22"/>
      <c r="FHN32" s="23"/>
      <c r="FHO32" s="20"/>
      <c r="FHP32" s="22"/>
      <c r="FHQ32" s="22"/>
      <c r="FHR32" s="22"/>
      <c r="FHS32" s="22"/>
      <c r="FHT32" s="22"/>
      <c r="FHU32" s="23"/>
      <c r="FHV32" s="20"/>
      <c r="FHW32" s="22"/>
      <c r="FHX32" s="22"/>
      <c r="FHY32" s="22"/>
      <c r="FHZ32" s="22"/>
      <c r="FIA32" s="22"/>
      <c r="FIB32" s="23"/>
      <c r="FIC32" s="20"/>
      <c r="FID32" s="22"/>
      <c r="FIE32" s="22"/>
      <c r="FIF32" s="22"/>
      <c r="FIG32" s="22"/>
      <c r="FIH32" s="22"/>
      <c r="FII32" s="23"/>
      <c r="FIJ32" s="20"/>
      <c r="FIK32" s="22"/>
      <c r="FIL32" s="22"/>
      <c r="FIM32" s="22"/>
      <c r="FIN32" s="22"/>
      <c r="FIO32" s="22"/>
      <c r="FIP32" s="23"/>
      <c r="FIQ32" s="20"/>
      <c r="FIR32" s="22"/>
      <c r="FIS32" s="22"/>
      <c r="FIT32" s="22"/>
      <c r="FIU32" s="22"/>
      <c r="FIV32" s="22"/>
      <c r="FIW32" s="23"/>
      <c r="FIX32" s="20"/>
      <c r="FIY32" s="22"/>
      <c r="FIZ32" s="22"/>
      <c r="FJA32" s="22"/>
      <c r="FJB32" s="22"/>
      <c r="FJC32" s="22"/>
      <c r="FJD32" s="23"/>
      <c r="FJE32" s="20"/>
      <c r="FJF32" s="22"/>
      <c r="FJG32" s="22"/>
      <c r="FJH32" s="22"/>
      <c r="FJI32" s="22"/>
      <c r="FJJ32" s="22"/>
      <c r="FJK32" s="23"/>
      <c r="FJL32" s="20"/>
      <c r="FJM32" s="22"/>
      <c r="FJN32" s="22"/>
      <c r="FJO32" s="22"/>
      <c r="FJP32" s="22"/>
      <c r="FJQ32" s="22"/>
      <c r="FJR32" s="23"/>
      <c r="FJS32" s="20"/>
      <c r="FJT32" s="22"/>
      <c r="FJU32" s="22"/>
      <c r="FJV32" s="22"/>
      <c r="FJW32" s="22"/>
      <c r="FJX32" s="22"/>
      <c r="FJY32" s="23"/>
      <c r="FJZ32" s="20"/>
      <c r="FKA32" s="22"/>
      <c r="FKB32" s="22"/>
      <c r="FKC32" s="22"/>
      <c r="FKD32" s="22"/>
      <c r="FKE32" s="22"/>
      <c r="FKF32" s="23"/>
      <c r="FKG32" s="20"/>
      <c r="FKH32" s="22"/>
      <c r="FKI32" s="22"/>
      <c r="FKJ32" s="22"/>
      <c r="FKK32" s="22"/>
      <c r="FKL32" s="22"/>
      <c r="FKM32" s="23"/>
      <c r="FKN32" s="20"/>
      <c r="FKO32" s="22"/>
      <c r="FKP32" s="22"/>
      <c r="FKQ32" s="22"/>
      <c r="FKR32" s="22"/>
      <c r="FKS32" s="22"/>
      <c r="FKT32" s="23"/>
      <c r="FKU32" s="20"/>
      <c r="FKV32" s="22"/>
      <c r="FKW32" s="22"/>
      <c r="FKX32" s="22"/>
      <c r="FKY32" s="22"/>
      <c r="FKZ32" s="22"/>
      <c r="FLA32" s="23"/>
      <c r="FLB32" s="20"/>
      <c r="FLC32" s="22"/>
      <c r="FLD32" s="22"/>
      <c r="FLE32" s="22"/>
      <c r="FLF32" s="22"/>
      <c r="FLG32" s="22"/>
      <c r="FLH32" s="23"/>
      <c r="FLI32" s="20"/>
      <c r="FLJ32" s="22"/>
      <c r="FLK32" s="22"/>
      <c r="FLL32" s="22"/>
      <c r="FLM32" s="22"/>
      <c r="FLN32" s="22"/>
      <c r="FLO32" s="23"/>
      <c r="FLP32" s="20"/>
      <c r="FLQ32" s="22"/>
      <c r="FLR32" s="22"/>
      <c r="FLS32" s="22"/>
      <c r="FLT32" s="22"/>
      <c r="FLU32" s="22"/>
      <c r="FLV32" s="23"/>
      <c r="FLW32" s="20"/>
      <c r="FLX32" s="22"/>
      <c r="FLY32" s="22"/>
      <c r="FLZ32" s="22"/>
      <c r="FMA32" s="22"/>
      <c r="FMB32" s="22"/>
      <c r="FMC32" s="23"/>
      <c r="FMD32" s="20"/>
      <c r="FME32" s="22"/>
      <c r="FMF32" s="22"/>
      <c r="FMG32" s="22"/>
      <c r="FMH32" s="22"/>
      <c r="FMI32" s="22"/>
      <c r="FMJ32" s="23"/>
      <c r="FMK32" s="20"/>
      <c r="FML32" s="22"/>
      <c r="FMM32" s="22"/>
      <c r="FMN32" s="22"/>
      <c r="FMO32" s="22"/>
      <c r="FMP32" s="22"/>
      <c r="FMQ32" s="23"/>
      <c r="FMR32" s="20"/>
      <c r="FMS32" s="22"/>
      <c r="FMT32" s="22"/>
      <c r="FMU32" s="22"/>
      <c r="FMV32" s="22"/>
      <c r="FMW32" s="22"/>
      <c r="FMX32" s="23"/>
      <c r="FMY32" s="20"/>
      <c r="FMZ32" s="22"/>
      <c r="FNA32" s="22"/>
      <c r="FNB32" s="22"/>
      <c r="FNC32" s="22"/>
      <c r="FND32" s="22"/>
      <c r="FNE32" s="23"/>
      <c r="FNF32" s="20"/>
      <c r="FNG32" s="22"/>
      <c r="FNH32" s="22"/>
      <c r="FNI32" s="22"/>
      <c r="FNJ32" s="22"/>
      <c r="FNK32" s="22"/>
      <c r="FNL32" s="23"/>
      <c r="FNM32" s="20"/>
      <c r="FNN32" s="22"/>
      <c r="FNO32" s="22"/>
      <c r="FNP32" s="22"/>
      <c r="FNQ32" s="22"/>
      <c r="FNR32" s="22"/>
      <c r="FNS32" s="23"/>
      <c r="FNT32" s="20"/>
      <c r="FNU32" s="22"/>
      <c r="FNV32" s="22"/>
      <c r="FNW32" s="22"/>
      <c r="FNX32" s="22"/>
      <c r="FNY32" s="22"/>
      <c r="FNZ32" s="23"/>
      <c r="FOA32" s="20"/>
      <c r="FOB32" s="22"/>
      <c r="FOC32" s="22"/>
      <c r="FOD32" s="22"/>
      <c r="FOE32" s="22"/>
      <c r="FOF32" s="22"/>
      <c r="FOG32" s="23"/>
      <c r="FOH32" s="20"/>
      <c r="FOI32" s="22"/>
      <c r="FOJ32" s="22"/>
      <c r="FOK32" s="22"/>
      <c r="FOL32" s="22"/>
      <c r="FOM32" s="22"/>
      <c r="FON32" s="23"/>
      <c r="FOO32" s="20"/>
      <c r="FOP32" s="22"/>
      <c r="FOQ32" s="22"/>
      <c r="FOR32" s="22"/>
      <c r="FOS32" s="22"/>
      <c r="FOT32" s="22"/>
      <c r="FOU32" s="23"/>
      <c r="FOV32" s="20"/>
      <c r="FOW32" s="22"/>
      <c r="FOX32" s="22"/>
      <c r="FOY32" s="22"/>
      <c r="FOZ32" s="22"/>
      <c r="FPA32" s="22"/>
      <c r="FPB32" s="23"/>
      <c r="FPC32" s="20"/>
      <c r="FPD32" s="22"/>
      <c r="FPE32" s="22"/>
      <c r="FPF32" s="22"/>
      <c r="FPG32" s="22"/>
      <c r="FPH32" s="22"/>
      <c r="FPI32" s="23"/>
      <c r="FPJ32" s="20"/>
      <c r="FPK32" s="22"/>
      <c r="FPL32" s="22"/>
      <c r="FPM32" s="22"/>
      <c r="FPN32" s="22"/>
      <c r="FPO32" s="22"/>
      <c r="FPP32" s="23"/>
      <c r="FPQ32" s="20"/>
      <c r="FPR32" s="22"/>
      <c r="FPS32" s="22"/>
      <c r="FPT32" s="22"/>
      <c r="FPU32" s="22"/>
      <c r="FPV32" s="22"/>
      <c r="FPW32" s="23"/>
      <c r="FPX32" s="20"/>
      <c r="FPY32" s="22"/>
      <c r="FPZ32" s="22"/>
      <c r="FQA32" s="22"/>
      <c r="FQB32" s="22"/>
      <c r="FQC32" s="22"/>
      <c r="FQD32" s="23"/>
      <c r="FQE32" s="20"/>
      <c r="FQF32" s="22"/>
      <c r="FQG32" s="22"/>
      <c r="FQH32" s="22"/>
      <c r="FQI32" s="22"/>
      <c r="FQJ32" s="22"/>
      <c r="FQK32" s="23"/>
      <c r="FQL32" s="20"/>
      <c r="FQM32" s="22"/>
      <c r="FQN32" s="22"/>
      <c r="FQO32" s="22"/>
      <c r="FQP32" s="22"/>
      <c r="FQQ32" s="22"/>
      <c r="FQR32" s="23"/>
      <c r="FQS32" s="20"/>
      <c r="FQT32" s="22"/>
      <c r="FQU32" s="22"/>
      <c r="FQV32" s="22"/>
      <c r="FQW32" s="22"/>
      <c r="FQX32" s="22"/>
      <c r="FQY32" s="23"/>
      <c r="FQZ32" s="20"/>
      <c r="FRA32" s="22"/>
      <c r="FRB32" s="22"/>
      <c r="FRC32" s="22"/>
      <c r="FRD32" s="22"/>
      <c r="FRE32" s="22"/>
      <c r="FRF32" s="23"/>
      <c r="FRG32" s="20"/>
      <c r="FRH32" s="22"/>
      <c r="FRI32" s="22"/>
      <c r="FRJ32" s="22"/>
      <c r="FRK32" s="22"/>
      <c r="FRL32" s="22"/>
      <c r="FRM32" s="23"/>
      <c r="FRN32" s="20"/>
      <c r="FRO32" s="22"/>
      <c r="FRP32" s="22"/>
      <c r="FRQ32" s="22"/>
      <c r="FRR32" s="22"/>
      <c r="FRS32" s="22"/>
      <c r="FRT32" s="23"/>
      <c r="FRU32" s="20"/>
      <c r="FRV32" s="22"/>
      <c r="FRW32" s="22"/>
      <c r="FRX32" s="22"/>
      <c r="FRY32" s="22"/>
      <c r="FRZ32" s="22"/>
      <c r="FSA32" s="23"/>
      <c r="FSB32" s="20"/>
      <c r="FSC32" s="22"/>
      <c r="FSD32" s="22"/>
      <c r="FSE32" s="22"/>
      <c r="FSF32" s="22"/>
      <c r="FSG32" s="22"/>
      <c r="FSH32" s="23"/>
      <c r="FSI32" s="20"/>
      <c r="FSJ32" s="22"/>
      <c r="FSK32" s="22"/>
      <c r="FSL32" s="22"/>
      <c r="FSM32" s="22"/>
      <c r="FSN32" s="22"/>
      <c r="FSO32" s="23"/>
      <c r="FSP32" s="20"/>
      <c r="FSQ32" s="22"/>
      <c r="FSR32" s="22"/>
      <c r="FSS32" s="22"/>
      <c r="FST32" s="22"/>
      <c r="FSU32" s="22"/>
      <c r="FSV32" s="23"/>
      <c r="FSW32" s="20"/>
      <c r="FSX32" s="22"/>
      <c r="FSY32" s="22"/>
      <c r="FSZ32" s="22"/>
      <c r="FTA32" s="22"/>
      <c r="FTB32" s="22"/>
      <c r="FTC32" s="23"/>
      <c r="FTD32" s="20"/>
      <c r="FTE32" s="22"/>
      <c r="FTF32" s="22"/>
      <c r="FTG32" s="22"/>
      <c r="FTH32" s="22"/>
      <c r="FTI32" s="22"/>
      <c r="FTJ32" s="23"/>
      <c r="FTK32" s="20"/>
      <c r="FTL32" s="22"/>
      <c r="FTM32" s="22"/>
      <c r="FTN32" s="22"/>
      <c r="FTO32" s="22"/>
      <c r="FTP32" s="22"/>
      <c r="FTQ32" s="23"/>
      <c r="FTR32" s="20"/>
      <c r="FTS32" s="22"/>
      <c r="FTT32" s="22"/>
      <c r="FTU32" s="22"/>
      <c r="FTV32" s="22"/>
      <c r="FTW32" s="22"/>
      <c r="FTX32" s="23"/>
      <c r="FTY32" s="20"/>
      <c r="FTZ32" s="22"/>
      <c r="FUA32" s="22"/>
      <c r="FUB32" s="22"/>
      <c r="FUC32" s="22"/>
      <c r="FUD32" s="22"/>
      <c r="FUE32" s="23"/>
      <c r="FUF32" s="20"/>
      <c r="FUG32" s="22"/>
      <c r="FUH32" s="22"/>
      <c r="FUI32" s="22"/>
      <c r="FUJ32" s="22"/>
      <c r="FUK32" s="22"/>
      <c r="FUL32" s="23"/>
      <c r="FUM32" s="20"/>
      <c r="FUN32" s="22"/>
      <c r="FUO32" s="22"/>
      <c r="FUP32" s="22"/>
      <c r="FUQ32" s="22"/>
      <c r="FUR32" s="22"/>
      <c r="FUS32" s="23"/>
      <c r="FUT32" s="20"/>
      <c r="FUU32" s="22"/>
      <c r="FUV32" s="22"/>
      <c r="FUW32" s="22"/>
      <c r="FUX32" s="22"/>
      <c r="FUY32" s="22"/>
      <c r="FUZ32" s="23"/>
      <c r="FVA32" s="20"/>
      <c r="FVB32" s="22"/>
      <c r="FVC32" s="22"/>
      <c r="FVD32" s="22"/>
      <c r="FVE32" s="22"/>
      <c r="FVF32" s="22"/>
      <c r="FVG32" s="23"/>
      <c r="FVH32" s="20"/>
      <c r="FVI32" s="22"/>
      <c r="FVJ32" s="22"/>
      <c r="FVK32" s="22"/>
      <c r="FVL32" s="22"/>
      <c r="FVM32" s="22"/>
      <c r="FVN32" s="23"/>
      <c r="FVO32" s="20"/>
      <c r="FVP32" s="22"/>
      <c r="FVQ32" s="22"/>
      <c r="FVR32" s="22"/>
      <c r="FVS32" s="22"/>
      <c r="FVT32" s="22"/>
      <c r="FVU32" s="23"/>
      <c r="FVV32" s="20"/>
      <c r="FVW32" s="22"/>
      <c r="FVX32" s="22"/>
      <c r="FVY32" s="22"/>
      <c r="FVZ32" s="22"/>
      <c r="FWA32" s="22"/>
      <c r="FWB32" s="23"/>
      <c r="FWC32" s="20"/>
      <c r="FWD32" s="22"/>
      <c r="FWE32" s="22"/>
      <c r="FWF32" s="22"/>
      <c r="FWG32" s="22"/>
      <c r="FWH32" s="22"/>
      <c r="FWI32" s="23"/>
      <c r="FWJ32" s="20"/>
      <c r="FWK32" s="22"/>
      <c r="FWL32" s="22"/>
      <c r="FWM32" s="22"/>
      <c r="FWN32" s="22"/>
      <c r="FWO32" s="22"/>
      <c r="FWP32" s="23"/>
      <c r="FWQ32" s="20"/>
      <c r="FWR32" s="22"/>
      <c r="FWS32" s="22"/>
      <c r="FWT32" s="22"/>
      <c r="FWU32" s="22"/>
      <c r="FWV32" s="22"/>
      <c r="FWW32" s="23"/>
      <c r="FWX32" s="20"/>
      <c r="FWY32" s="22"/>
      <c r="FWZ32" s="22"/>
      <c r="FXA32" s="22"/>
      <c r="FXB32" s="22"/>
      <c r="FXC32" s="22"/>
      <c r="FXD32" s="23"/>
      <c r="FXE32" s="20"/>
      <c r="FXF32" s="22"/>
      <c r="FXG32" s="22"/>
      <c r="FXH32" s="22"/>
      <c r="FXI32" s="22"/>
      <c r="FXJ32" s="22"/>
      <c r="FXK32" s="23"/>
      <c r="FXL32" s="20"/>
      <c r="FXM32" s="22"/>
      <c r="FXN32" s="22"/>
      <c r="FXO32" s="22"/>
      <c r="FXP32" s="22"/>
      <c r="FXQ32" s="22"/>
      <c r="FXR32" s="23"/>
      <c r="FXS32" s="20"/>
      <c r="FXT32" s="22"/>
      <c r="FXU32" s="22"/>
      <c r="FXV32" s="22"/>
      <c r="FXW32" s="22"/>
      <c r="FXX32" s="22"/>
      <c r="FXY32" s="23"/>
      <c r="FXZ32" s="20"/>
      <c r="FYA32" s="22"/>
      <c r="FYB32" s="22"/>
      <c r="FYC32" s="22"/>
      <c r="FYD32" s="22"/>
      <c r="FYE32" s="22"/>
      <c r="FYF32" s="23"/>
      <c r="FYG32" s="20"/>
      <c r="FYH32" s="22"/>
      <c r="FYI32" s="22"/>
      <c r="FYJ32" s="22"/>
      <c r="FYK32" s="22"/>
      <c r="FYL32" s="22"/>
      <c r="FYM32" s="23"/>
      <c r="FYN32" s="20"/>
      <c r="FYO32" s="22"/>
      <c r="FYP32" s="22"/>
      <c r="FYQ32" s="22"/>
      <c r="FYR32" s="22"/>
      <c r="FYS32" s="22"/>
      <c r="FYT32" s="23"/>
      <c r="FYU32" s="20"/>
      <c r="FYV32" s="22"/>
      <c r="FYW32" s="22"/>
      <c r="FYX32" s="22"/>
      <c r="FYY32" s="22"/>
      <c r="FYZ32" s="22"/>
      <c r="FZA32" s="23"/>
      <c r="FZB32" s="20"/>
      <c r="FZC32" s="22"/>
      <c r="FZD32" s="22"/>
      <c r="FZE32" s="22"/>
      <c r="FZF32" s="22"/>
      <c r="FZG32" s="22"/>
      <c r="FZH32" s="23"/>
      <c r="FZI32" s="20"/>
      <c r="FZJ32" s="22"/>
      <c r="FZK32" s="22"/>
      <c r="FZL32" s="22"/>
      <c r="FZM32" s="22"/>
      <c r="FZN32" s="22"/>
      <c r="FZO32" s="23"/>
      <c r="FZP32" s="20"/>
      <c r="FZQ32" s="22"/>
      <c r="FZR32" s="22"/>
      <c r="FZS32" s="22"/>
      <c r="FZT32" s="22"/>
      <c r="FZU32" s="22"/>
      <c r="FZV32" s="23"/>
      <c r="FZW32" s="20"/>
      <c r="FZX32" s="22"/>
      <c r="FZY32" s="22"/>
      <c r="FZZ32" s="22"/>
      <c r="GAA32" s="22"/>
      <c r="GAB32" s="22"/>
      <c r="GAC32" s="23"/>
      <c r="GAD32" s="20"/>
      <c r="GAE32" s="22"/>
      <c r="GAF32" s="22"/>
      <c r="GAG32" s="22"/>
      <c r="GAH32" s="22"/>
      <c r="GAI32" s="22"/>
      <c r="GAJ32" s="23"/>
      <c r="GAK32" s="20"/>
      <c r="GAL32" s="22"/>
      <c r="GAM32" s="22"/>
      <c r="GAN32" s="22"/>
      <c r="GAO32" s="22"/>
      <c r="GAP32" s="22"/>
      <c r="GAQ32" s="23"/>
      <c r="GAR32" s="20"/>
      <c r="GAS32" s="22"/>
      <c r="GAT32" s="22"/>
      <c r="GAU32" s="22"/>
      <c r="GAV32" s="22"/>
      <c r="GAW32" s="22"/>
      <c r="GAX32" s="23"/>
      <c r="GAY32" s="20"/>
      <c r="GAZ32" s="22"/>
      <c r="GBA32" s="22"/>
      <c r="GBB32" s="22"/>
      <c r="GBC32" s="22"/>
      <c r="GBD32" s="22"/>
      <c r="GBE32" s="23"/>
      <c r="GBF32" s="20"/>
      <c r="GBG32" s="22"/>
      <c r="GBH32" s="22"/>
      <c r="GBI32" s="22"/>
      <c r="GBJ32" s="22"/>
      <c r="GBK32" s="22"/>
      <c r="GBL32" s="23"/>
      <c r="GBM32" s="20"/>
      <c r="GBN32" s="22"/>
      <c r="GBO32" s="22"/>
      <c r="GBP32" s="22"/>
      <c r="GBQ32" s="22"/>
      <c r="GBR32" s="22"/>
      <c r="GBS32" s="23"/>
      <c r="GBT32" s="20"/>
      <c r="GBU32" s="22"/>
      <c r="GBV32" s="22"/>
      <c r="GBW32" s="22"/>
      <c r="GBX32" s="22"/>
      <c r="GBY32" s="22"/>
      <c r="GBZ32" s="23"/>
      <c r="GCA32" s="20"/>
      <c r="GCB32" s="22"/>
      <c r="GCC32" s="22"/>
      <c r="GCD32" s="22"/>
      <c r="GCE32" s="22"/>
      <c r="GCF32" s="22"/>
      <c r="GCG32" s="23"/>
      <c r="GCH32" s="20"/>
      <c r="GCI32" s="22"/>
      <c r="GCJ32" s="22"/>
      <c r="GCK32" s="22"/>
      <c r="GCL32" s="22"/>
      <c r="GCM32" s="22"/>
      <c r="GCN32" s="23"/>
      <c r="GCO32" s="20"/>
      <c r="GCP32" s="22"/>
      <c r="GCQ32" s="22"/>
      <c r="GCR32" s="22"/>
      <c r="GCS32" s="22"/>
      <c r="GCT32" s="22"/>
      <c r="GCU32" s="23"/>
      <c r="GCV32" s="20"/>
      <c r="GCW32" s="22"/>
      <c r="GCX32" s="22"/>
      <c r="GCY32" s="22"/>
      <c r="GCZ32" s="22"/>
      <c r="GDA32" s="22"/>
      <c r="GDB32" s="23"/>
      <c r="GDC32" s="20"/>
      <c r="GDD32" s="22"/>
      <c r="GDE32" s="22"/>
      <c r="GDF32" s="22"/>
      <c r="GDG32" s="22"/>
      <c r="GDH32" s="22"/>
      <c r="GDI32" s="23"/>
      <c r="GDJ32" s="20"/>
      <c r="GDK32" s="22"/>
      <c r="GDL32" s="22"/>
      <c r="GDM32" s="22"/>
      <c r="GDN32" s="22"/>
      <c r="GDO32" s="22"/>
      <c r="GDP32" s="23"/>
      <c r="GDQ32" s="20"/>
      <c r="GDR32" s="22"/>
      <c r="GDS32" s="22"/>
      <c r="GDT32" s="22"/>
      <c r="GDU32" s="22"/>
      <c r="GDV32" s="22"/>
      <c r="GDW32" s="23"/>
      <c r="GDX32" s="20"/>
      <c r="GDY32" s="22"/>
      <c r="GDZ32" s="22"/>
      <c r="GEA32" s="22"/>
      <c r="GEB32" s="22"/>
      <c r="GEC32" s="22"/>
      <c r="GED32" s="23"/>
      <c r="GEE32" s="20"/>
      <c r="GEF32" s="22"/>
      <c r="GEG32" s="22"/>
      <c r="GEH32" s="22"/>
      <c r="GEI32" s="22"/>
      <c r="GEJ32" s="22"/>
      <c r="GEK32" s="23"/>
      <c r="GEL32" s="20"/>
      <c r="GEM32" s="22"/>
      <c r="GEN32" s="22"/>
      <c r="GEO32" s="22"/>
      <c r="GEP32" s="22"/>
      <c r="GEQ32" s="22"/>
      <c r="GER32" s="23"/>
      <c r="GES32" s="20"/>
      <c r="GET32" s="22"/>
      <c r="GEU32" s="22"/>
      <c r="GEV32" s="22"/>
      <c r="GEW32" s="22"/>
      <c r="GEX32" s="22"/>
      <c r="GEY32" s="23"/>
      <c r="GEZ32" s="20"/>
      <c r="GFA32" s="22"/>
      <c r="GFB32" s="22"/>
      <c r="GFC32" s="22"/>
      <c r="GFD32" s="22"/>
      <c r="GFE32" s="22"/>
      <c r="GFF32" s="23"/>
      <c r="GFG32" s="20"/>
      <c r="GFH32" s="22"/>
      <c r="GFI32" s="22"/>
      <c r="GFJ32" s="22"/>
      <c r="GFK32" s="22"/>
      <c r="GFL32" s="22"/>
      <c r="GFM32" s="23"/>
      <c r="GFN32" s="20"/>
      <c r="GFO32" s="22"/>
      <c r="GFP32" s="22"/>
      <c r="GFQ32" s="22"/>
      <c r="GFR32" s="22"/>
      <c r="GFS32" s="22"/>
      <c r="GFT32" s="23"/>
      <c r="GFU32" s="20"/>
      <c r="GFV32" s="22"/>
      <c r="GFW32" s="22"/>
      <c r="GFX32" s="22"/>
      <c r="GFY32" s="22"/>
      <c r="GFZ32" s="22"/>
      <c r="GGA32" s="23"/>
      <c r="GGB32" s="20"/>
      <c r="GGC32" s="22"/>
      <c r="GGD32" s="22"/>
      <c r="GGE32" s="22"/>
      <c r="GGF32" s="22"/>
      <c r="GGG32" s="22"/>
      <c r="GGH32" s="23"/>
      <c r="GGI32" s="20"/>
      <c r="GGJ32" s="22"/>
      <c r="GGK32" s="22"/>
      <c r="GGL32" s="22"/>
      <c r="GGM32" s="22"/>
      <c r="GGN32" s="22"/>
      <c r="GGO32" s="23"/>
      <c r="GGP32" s="20"/>
      <c r="GGQ32" s="22"/>
      <c r="GGR32" s="22"/>
      <c r="GGS32" s="22"/>
      <c r="GGT32" s="22"/>
      <c r="GGU32" s="22"/>
      <c r="GGV32" s="23"/>
      <c r="GGW32" s="20"/>
      <c r="GGX32" s="22"/>
      <c r="GGY32" s="22"/>
      <c r="GGZ32" s="22"/>
      <c r="GHA32" s="22"/>
      <c r="GHB32" s="22"/>
      <c r="GHC32" s="23"/>
      <c r="GHD32" s="20"/>
      <c r="GHE32" s="22"/>
      <c r="GHF32" s="22"/>
      <c r="GHG32" s="22"/>
      <c r="GHH32" s="22"/>
      <c r="GHI32" s="22"/>
      <c r="GHJ32" s="23"/>
      <c r="GHK32" s="20"/>
      <c r="GHL32" s="22"/>
      <c r="GHM32" s="22"/>
      <c r="GHN32" s="22"/>
      <c r="GHO32" s="22"/>
      <c r="GHP32" s="22"/>
      <c r="GHQ32" s="23"/>
      <c r="GHR32" s="20"/>
      <c r="GHS32" s="22"/>
      <c r="GHT32" s="22"/>
      <c r="GHU32" s="22"/>
      <c r="GHV32" s="22"/>
      <c r="GHW32" s="22"/>
      <c r="GHX32" s="23"/>
      <c r="GHY32" s="20"/>
      <c r="GHZ32" s="22"/>
      <c r="GIA32" s="22"/>
      <c r="GIB32" s="22"/>
      <c r="GIC32" s="22"/>
      <c r="GID32" s="22"/>
      <c r="GIE32" s="23"/>
      <c r="GIF32" s="20"/>
      <c r="GIG32" s="22"/>
      <c r="GIH32" s="22"/>
      <c r="GII32" s="22"/>
      <c r="GIJ32" s="22"/>
      <c r="GIK32" s="22"/>
      <c r="GIL32" s="23"/>
      <c r="GIM32" s="20"/>
      <c r="GIN32" s="22"/>
      <c r="GIO32" s="22"/>
      <c r="GIP32" s="22"/>
      <c r="GIQ32" s="22"/>
      <c r="GIR32" s="22"/>
      <c r="GIS32" s="23"/>
      <c r="GIT32" s="20"/>
      <c r="GIU32" s="22"/>
      <c r="GIV32" s="22"/>
      <c r="GIW32" s="22"/>
      <c r="GIX32" s="22"/>
      <c r="GIY32" s="22"/>
      <c r="GIZ32" s="23"/>
      <c r="GJA32" s="20"/>
      <c r="GJB32" s="22"/>
      <c r="GJC32" s="22"/>
      <c r="GJD32" s="22"/>
      <c r="GJE32" s="22"/>
      <c r="GJF32" s="22"/>
      <c r="GJG32" s="23"/>
      <c r="GJH32" s="20"/>
      <c r="GJI32" s="22"/>
      <c r="GJJ32" s="22"/>
      <c r="GJK32" s="22"/>
      <c r="GJL32" s="22"/>
      <c r="GJM32" s="22"/>
      <c r="GJN32" s="23"/>
      <c r="GJO32" s="20"/>
      <c r="GJP32" s="22"/>
      <c r="GJQ32" s="22"/>
      <c r="GJR32" s="22"/>
      <c r="GJS32" s="22"/>
      <c r="GJT32" s="22"/>
      <c r="GJU32" s="23"/>
      <c r="GJV32" s="20"/>
      <c r="GJW32" s="22"/>
      <c r="GJX32" s="22"/>
      <c r="GJY32" s="22"/>
      <c r="GJZ32" s="22"/>
      <c r="GKA32" s="22"/>
      <c r="GKB32" s="23"/>
      <c r="GKC32" s="20"/>
      <c r="GKD32" s="22"/>
      <c r="GKE32" s="22"/>
      <c r="GKF32" s="22"/>
      <c r="GKG32" s="22"/>
      <c r="GKH32" s="22"/>
      <c r="GKI32" s="23"/>
      <c r="GKJ32" s="20"/>
      <c r="GKK32" s="22"/>
      <c r="GKL32" s="22"/>
      <c r="GKM32" s="22"/>
      <c r="GKN32" s="22"/>
      <c r="GKO32" s="22"/>
      <c r="GKP32" s="23"/>
      <c r="GKQ32" s="20"/>
      <c r="GKR32" s="22"/>
      <c r="GKS32" s="22"/>
      <c r="GKT32" s="22"/>
      <c r="GKU32" s="22"/>
      <c r="GKV32" s="22"/>
      <c r="GKW32" s="23"/>
      <c r="GKX32" s="20"/>
      <c r="GKY32" s="22"/>
      <c r="GKZ32" s="22"/>
      <c r="GLA32" s="22"/>
      <c r="GLB32" s="22"/>
      <c r="GLC32" s="22"/>
      <c r="GLD32" s="23"/>
      <c r="GLE32" s="20"/>
      <c r="GLF32" s="22"/>
      <c r="GLG32" s="22"/>
      <c r="GLH32" s="22"/>
      <c r="GLI32" s="22"/>
      <c r="GLJ32" s="22"/>
      <c r="GLK32" s="23"/>
      <c r="GLL32" s="20"/>
      <c r="GLM32" s="22"/>
      <c r="GLN32" s="22"/>
      <c r="GLO32" s="22"/>
      <c r="GLP32" s="22"/>
      <c r="GLQ32" s="22"/>
      <c r="GLR32" s="23"/>
      <c r="GLS32" s="20"/>
      <c r="GLT32" s="22"/>
      <c r="GLU32" s="22"/>
      <c r="GLV32" s="22"/>
      <c r="GLW32" s="22"/>
      <c r="GLX32" s="22"/>
      <c r="GLY32" s="23"/>
      <c r="GLZ32" s="20"/>
      <c r="GMA32" s="22"/>
      <c r="GMB32" s="22"/>
      <c r="GMC32" s="22"/>
      <c r="GMD32" s="22"/>
      <c r="GME32" s="22"/>
      <c r="GMF32" s="23"/>
      <c r="GMG32" s="20"/>
      <c r="GMH32" s="22"/>
      <c r="GMI32" s="22"/>
      <c r="GMJ32" s="22"/>
      <c r="GMK32" s="22"/>
      <c r="GML32" s="22"/>
      <c r="GMM32" s="23"/>
      <c r="GMN32" s="20"/>
      <c r="GMO32" s="22"/>
      <c r="GMP32" s="22"/>
      <c r="GMQ32" s="22"/>
      <c r="GMR32" s="22"/>
      <c r="GMS32" s="22"/>
      <c r="GMT32" s="23"/>
      <c r="GMU32" s="20"/>
      <c r="GMV32" s="22"/>
      <c r="GMW32" s="22"/>
      <c r="GMX32" s="22"/>
      <c r="GMY32" s="22"/>
      <c r="GMZ32" s="22"/>
      <c r="GNA32" s="23"/>
      <c r="GNB32" s="20"/>
      <c r="GNC32" s="22"/>
      <c r="GND32" s="22"/>
      <c r="GNE32" s="22"/>
      <c r="GNF32" s="22"/>
      <c r="GNG32" s="22"/>
      <c r="GNH32" s="23"/>
      <c r="GNI32" s="20"/>
      <c r="GNJ32" s="22"/>
      <c r="GNK32" s="22"/>
      <c r="GNL32" s="22"/>
      <c r="GNM32" s="22"/>
      <c r="GNN32" s="22"/>
      <c r="GNO32" s="23"/>
      <c r="GNP32" s="20"/>
      <c r="GNQ32" s="22"/>
      <c r="GNR32" s="22"/>
      <c r="GNS32" s="22"/>
      <c r="GNT32" s="22"/>
      <c r="GNU32" s="22"/>
      <c r="GNV32" s="23"/>
      <c r="GNW32" s="20"/>
      <c r="GNX32" s="22"/>
      <c r="GNY32" s="22"/>
      <c r="GNZ32" s="22"/>
      <c r="GOA32" s="22"/>
      <c r="GOB32" s="22"/>
      <c r="GOC32" s="23"/>
      <c r="GOD32" s="20"/>
      <c r="GOE32" s="22"/>
      <c r="GOF32" s="22"/>
      <c r="GOG32" s="22"/>
      <c r="GOH32" s="22"/>
      <c r="GOI32" s="22"/>
      <c r="GOJ32" s="23"/>
      <c r="GOK32" s="20"/>
      <c r="GOL32" s="22"/>
      <c r="GOM32" s="22"/>
      <c r="GON32" s="22"/>
      <c r="GOO32" s="22"/>
      <c r="GOP32" s="22"/>
      <c r="GOQ32" s="23"/>
      <c r="GOR32" s="20"/>
      <c r="GOS32" s="22"/>
      <c r="GOT32" s="22"/>
      <c r="GOU32" s="22"/>
      <c r="GOV32" s="22"/>
      <c r="GOW32" s="22"/>
      <c r="GOX32" s="23"/>
      <c r="GOY32" s="20"/>
      <c r="GOZ32" s="22"/>
      <c r="GPA32" s="22"/>
      <c r="GPB32" s="22"/>
      <c r="GPC32" s="22"/>
      <c r="GPD32" s="22"/>
      <c r="GPE32" s="23"/>
      <c r="GPF32" s="20"/>
      <c r="GPG32" s="22"/>
      <c r="GPH32" s="22"/>
      <c r="GPI32" s="22"/>
      <c r="GPJ32" s="22"/>
      <c r="GPK32" s="22"/>
      <c r="GPL32" s="23"/>
      <c r="GPM32" s="20"/>
      <c r="GPN32" s="22"/>
      <c r="GPO32" s="22"/>
      <c r="GPP32" s="22"/>
      <c r="GPQ32" s="22"/>
      <c r="GPR32" s="22"/>
      <c r="GPS32" s="23"/>
      <c r="GPT32" s="20"/>
      <c r="GPU32" s="22"/>
      <c r="GPV32" s="22"/>
      <c r="GPW32" s="22"/>
      <c r="GPX32" s="22"/>
      <c r="GPY32" s="22"/>
      <c r="GPZ32" s="23"/>
      <c r="GQA32" s="20"/>
      <c r="GQB32" s="22"/>
      <c r="GQC32" s="22"/>
      <c r="GQD32" s="22"/>
      <c r="GQE32" s="22"/>
      <c r="GQF32" s="22"/>
      <c r="GQG32" s="23"/>
      <c r="GQH32" s="20"/>
      <c r="GQI32" s="22"/>
      <c r="GQJ32" s="22"/>
      <c r="GQK32" s="22"/>
      <c r="GQL32" s="22"/>
      <c r="GQM32" s="22"/>
      <c r="GQN32" s="23"/>
      <c r="GQO32" s="20"/>
      <c r="GQP32" s="22"/>
      <c r="GQQ32" s="22"/>
      <c r="GQR32" s="22"/>
      <c r="GQS32" s="22"/>
      <c r="GQT32" s="22"/>
      <c r="GQU32" s="23"/>
      <c r="GQV32" s="20"/>
      <c r="GQW32" s="22"/>
      <c r="GQX32" s="22"/>
      <c r="GQY32" s="22"/>
      <c r="GQZ32" s="22"/>
      <c r="GRA32" s="22"/>
      <c r="GRB32" s="23"/>
      <c r="GRC32" s="20"/>
      <c r="GRD32" s="22"/>
      <c r="GRE32" s="22"/>
      <c r="GRF32" s="22"/>
      <c r="GRG32" s="22"/>
      <c r="GRH32" s="22"/>
      <c r="GRI32" s="23"/>
      <c r="GRJ32" s="20"/>
      <c r="GRK32" s="22"/>
      <c r="GRL32" s="22"/>
      <c r="GRM32" s="22"/>
      <c r="GRN32" s="22"/>
      <c r="GRO32" s="22"/>
      <c r="GRP32" s="23"/>
      <c r="GRQ32" s="20"/>
      <c r="GRR32" s="22"/>
      <c r="GRS32" s="22"/>
      <c r="GRT32" s="22"/>
      <c r="GRU32" s="22"/>
      <c r="GRV32" s="22"/>
      <c r="GRW32" s="23"/>
      <c r="GRX32" s="20"/>
      <c r="GRY32" s="22"/>
      <c r="GRZ32" s="22"/>
      <c r="GSA32" s="22"/>
      <c r="GSB32" s="22"/>
      <c r="GSC32" s="22"/>
      <c r="GSD32" s="23"/>
      <c r="GSE32" s="20"/>
      <c r="GSF32" s="22"/>
      <c r="GSG32" s="22"/>
      <c r="GSH32" s="22"/>
      <c r="GSI32" s="22"/>
      <c r="GSJ32" s="22"/>
      <c r="GSK32" s="23"/>
      <c r="GSL32" s="20"/>
      <c r="GSM32" s="22"/>
      <c r="GSN32" s="22"/>
      <c r="GSO32" s="22"/>
      <c r="GSP32" s="22"/>
      <c r="GSQ32" s="22"/>
      <c r="GSR32" s="23"/>
      <c r="GSS32" s="20"/>
      <c r="GST32" s="22"/>
      <c r="GSU32" s="22"/>
      <c r="GSV32" s="22"/>
      <c r="GSW32" s="22"/>
      <c r="GSX32" s="22"/>
      <c r="GSY32" s="23"/>
      <c r="GSZ32" s="20"/>
      <c r="GTA32" s="22"/>
      <c r="GTB32" s="22"/>
      <c r="GTC32" s="22"/>
      <c r="GTD32" s="22"/>
      <c r="GTE32" s="22"/>
      <c r="GTF32" s="23"/>
      <c r="GTG32" s="20"/>
      <c r="GTH32" s="22"/>
      <c r="GTI32" s="22"/>
      <c r="GTJ32" s="22"/>
      <c r="GTK32" s="22"/>
      <c r="GTL32" s="22"/>
      <c r="GTM32" s="23"/>
      <c r="GTN32" s="20"/>
      <c r="GTO32" s="22"/>
      <c r="GTP32" s="22"/>
      <c r="GTQ32" s="22"/>
      <c r="GTR32" s="22"/>
      <c r="GTS32" s="22"/>
      <c r="GTT32" s="23"/>
      <c r="GTU32" s="20"/>
      <c r="GTV32" s="22"/>
      <c r="GTW32" s="22"/>
      <c r="GTX32" s="22"/>
      <c r="GTY32" s="22"/>
      <c r="GTZ32" s="22"/>
      <c r="GUA32" s="23"/>
      <c r="GUB32" s="20"/>
      <c r="GUC32" s="22"/>
      <c r="GUD32" s="22"/>
      <c r="GUE32" s="22"/>
      <c r="GUF32" s="22"/>
      <c r="GUG32" s="22"/>
      <c r="GUH32" s="23"/>
      <c r="GUI32" s="20"/>
      <c r="GUJ32" s="22"/>
      <c r="GUK32" s="22"/>
      <c r="GUL32" s="22"/>
      <c r="GUM32" s="22"/>
      <c r="GUN32" s="22"/>
      <c r="GUO32" s="23"/>
      <c r="GUP32" s="20"/>
      <c r="GUQ32" s="22"/>
      <c r="GUR32" s="22"/>
      <c r="GUS32" s="22"/>
      <c r="GUT32" s="22"/>
      <c r="GUU32" s="22"/>
      <c r="GUV32" s="23"/>
      <c r="GUW32" s="20"/>
      <c r="GUX32" s="22"/>
      <c r="GUY32" s="22"/>
      <c r="GUZ32" s="22"/>
      <c r="GVA32" s="22"/>
      <c r="GVB32" s="22"/>
      <c r="GVC32" s="23"/>
      <c r="GVD32" s="20"/>
      <c r="GVE32" s="22"/>
      <c r="GVF32" s="22"/>
      <c r="GVG32" s="22"/>
      <c r="GVH32" s="22"/>
      <c r="GVI32" s="22"/>
      <c r="GVJ32" s="23"/>
      <c r="GVK32" s="20"/>
      <c r="GVL32" s="22"/>
      <c r="GVM32" s="22"/>
      <c r="GVN32" s="22"/>
      <c r="GVO32" s="22"/>
      <c r="GVP32" s="22"/>
      <c r="GVQ32" s="23"/>
      <c r="GVR32" s="20"/>
      <c r="GVS32" s="22"/>
      <c r="GVT32" s="22"/>
      <c r="GVU32" s="22"/>
      <c r="GVV32" s="22"/>
      <c r="GVW32" s="22"/>
      <c r="GVX32" s="23"/>
      <c r="GVY32" s="20"/>
      <c r="GVZ32" s="22"/>
      <c r="GWA32" s="22"/>
      <c r="GWB32" s="22"/>
      <c r="GWC32" s="22"/>
      <c r="GWD32" s="22"/>
      <c r="GWE32" s="23"/>
      <c r="GWF32" s="20"/>
      <c r="GWG32" s="22"/>
      <c r="GWH32" s="22"/>
      <c r="GWI32" s="22"/>
      <c r="GWJ32" s="22"/>
      <c r="GWK32" s="22"/>
      <c r="GWL32" s="23"/>
      <c r="GWM32" s="20"/>
      <c r="GWN32" s="22"/>
      <c r="GWO32" s="22"/>
      <c r="GWP32" s="22"/>
      <c r="GWQ32" s="22"/>
      <c r="GWR32" s="22"/>
      <c r="GWS32" s="23"/>
      <c r="GWT32" s="20"/>
      <c r="GWU32" s="22"/>
      <c r="GWV32" s="22"/>
      <c r="GWW32" s="22"/>
      <c r="GWX32" s="22"/>
      <c r="GWY32" s="22"/>
      <c r="GWZ32" s="23"/>
      <c r="GXA32" s="20"/>
      <c r="GXB32" s="22"/>
      <c r="GXC32" s="22"/>
      <c r="GXD32" s="22"/>
      <c r="GXE32" s="22"/>
      <c r="GXF32" s="22"/>
      <c r="GXG32" s="23"/>
      <c r="GXH32" s="20"/>
      <c r="GXI32" s="22"/>
      <c r="GXJ32" s="22"/>
      <c r="GXK32" s="22"/>
      <c r="GXL32" s="22"/>
      <c r="GXM32" s="22"/>
      <c r="GXN32" s="23"/>
      <c r="GXO32" s="20"/>
      <c r="GXP32" s="22"/>
      <c r="GXQ32" s="22"/>
      <c r="GXR32" s="22"/>
      <c r="GXS32" s="22"/>
      <c r="GXT32" s="22"/>
      <c r="GXU32" s="23"/>
      <c r="GXV32" s="20"/>
      <c r="GXW32" s="22"/>
      <c r="GXX32" s="22"/>
      <c r="GXY32" s="22"/>
      <c r="GXZ32" s="22"/>
      <c r="GYA32" s="22"/>
      <c r="GYB32" s="23"/>
      <c r="GYC32" s="20"/>
      <c r="GYD32" s="22"/>
      <c r="GYE32" s="22"/>
      <c r="GYF32" s="22"/>
      <c r="GYG32" s="22"/>
      <c r="GYH32" s="22"/>
      <c r="GYI32" s="23"/>
      <c r="GYJ32" s="20"/>
      <c r="GYK32" s="22"/>
      <c r="GYL32" s="22"/>
      <c r="GYM32" s="22"/>
      <c r="GYN32" s="22"/>
      <c r="GYO32" s="22"/>
      <c r="GYP32" s="23"/>
      <c r="GYQ32" s="20"/>
      <c r="GYR32" s="22"/>
      <c r="GYS32" s="22"/>
      <c r="GYT32" s="22"/>
      <c r="GYU32" s="22"/>
      <c r="GYV32" s="22"/>
      <c r="GYW32" s="23"/>
      <c r="GYX32" s="20"/>
      <c r="GYY32" s="22"/>
      <c r="GYZ32" s="22"/>
      <c r="GZA32" s="22"/>
      <c r="GZB32" s="22"/>
      <c r="GZC32" s="22"/>
      <c r="GZD32" s="23"/>
      <c r="GZE32" s="20"/>
      <c r="GZF32" s="22"/>
      <c r="GZG32" s="22"/>
      <c r="GZH32" s="22"/>
      <c r="GZI32" s="22"/>
      <c r="GZJ32" s="22"/>
      <c r="GZK32" s="23"/>
      <c r="GZL32" s="20"/>
      <c r="GZM32" s="22"/>
      <c r="GZN32" s="22"/>
      <c r="GZO32" s="22"/>
      <c r="GZP32" s="22"/>
      <c r="GZQ32" s="22"/>
      <c r="GZR32" s="23"/>
      <c r="GZS32" s="20"/>
      <c r="GZT32" s="22"/>
      <c r="GZU32" s="22"/>
      <c r="GZV32" s="22"/>
      <c r="GZW32" s="22"/>
      <c r="GZX32" s="22"/>
      <c r="GZY32" s="23"/>
      <c r="GZZ32" s="20"/>
      <c r="HAA32" s="22"/>
      <c r="HAB32" s="22"/>
      <c r="HAC32" s="22"/>
      <c r="HAD32" s="22"/>
      <c r="HAE32" s="22"/>
      <c r="HAF32" s="23"/>
      <c r="HAG32" s="20"/>
      <c r="HAH32" s="22"/>
      <c r="HAI32" s="22"/>
      <c r="HAJ32" s="22"/>
      <c r="HAK32" s="22"/>
      <c r="HAL32" s="22"/>
      <c r="HAM32" s="23"/>
      <c r="HAN32" s="20"/>
      <c r="HAO32" s="22"/>
      <c r="HAP32" s="22"/>
      <c r="HAQ32" s="22"/>
      <c r="HAR32" s="22"/>
      <c r="HAS32" s="22"/>
      <c r="HAT32" s="23"/>
      <c r="HAU32" s="20"/>
      <c r="HAV32" s="22"/>
      <c r="HAW32" s="22"/>
      <c r="HAX32" s="22"/>
      <c r="HAY32" s="22"/>
      <c r="HAZ32" s="22"/>
      <c r="HBA32" s="23"/>
      <c r="HBB32" s="20"/>
      <c r="HBC32" s="22"/>
      <c r="HBD32" s="22"/>
      <c r="HBE32" s="22"/>
      <c r="HBF32" s="22"/>
      <c r="HBG32" s="22"/>
      <c r="HBH32" s="23"/>
      <c r="HBI32" s="20"/>
      <c r="HBJ32" s="22"/>
      <c r="HBK32" s="22"/>
      <c r="HBL32" s="22"/>
      <c r="HBM32" s="22"/>
      <c r="HBN32" s="22"/>
      <c r="HBO32" s="23"/>
      <c r="HBP32" s="20"/>
      <c r="HBQ32" s="22"/>
      <c r="HBR32" s="22"/>
      <c r="HBS32" s="22"/>
      <c r="HBT32" s="22"/>
      <c r="HBU32" s="22"/>
      <c r="HBV32" s="23"/>
      <c r="HBW32" s="20"/>
      <c r="HBX32" s="22"/>
      <c r="HBY32" s="22"/>
      <c r="HBZ32" s="22"/>
      <c r="HCA32" s="22"/>
      <c r="HCB32" s="22"/>
      <c r="HCC32" s="23"/>
      <c r="HCD32" s="20"/>
      <c r="HCE32" s="22"/>
      <c r="HCF32" s="22"/>
      <c r="HCG32" s="22"/>
      <c r="HCH32" s="22"/>
      <c r="HCI32" s="22"/>
      <c r="HCJ32" s="23"/>
      <c r="HCK32" s="20"/>
      <c r="HCL32" s="22"/>
      <c r="HCM32" s="22"/>
      <c r="HCN32" s="22"/>
      <c r="HCO32" s="22"/>
      <c r="HCP32" s="22"/>
      <c r="HCQ32" s="23"/>
      <c r="HCR32" s="20"/>
      <c r="HCS32" s="22"/>
      <c r="HCT32" s="22"/>
      <c r="HCU32" s="22"/>
      <c r="HCV32" s="22"/>
      <c r="HCW32" s="22"/>
      <c r="HCX32" s="23"/>
      <c r="HCY32" s="20"/>
      <c r="HCZ32" s="22"/>
      <c r="HDA32" s="22"/>
      <c r="HDB32" s="22"/>
      <c r="HDC32" s="22"/>
      <c r="HDD32" s="22"/>
      <c r="HDE32" s="23"/>
      <c r="HDF32" s="20"/>
      <c r="HDG32" s="22"/>
      <c r="HDH32" s="22"/>
      <c r="HDI32" s="22"/>
      <c r="HDJ32" s="22"/>
      <c r="HDK32" s="22"/>
      <c r="HDL32" s="23"/>
      <c r="HDM32" s="20"/>
      <c r="HDN32" s="22"/>
      <c r="HDO32" s="22"/>
      <c r="HDP32" s="22"/>
      <c r="HDQ32" s="22"/>
      <c r="HDR32" s="22"/>
      <c r="HDS32" s="23"/>
      <c r="HDT32" s="20"/>
      <c r="HDU32" s="22"/>
      <c r="HDV32" s="22"/>
      <c r="HDW32" s="22"/>
      <c r="HDX32" s="22"/>
      <c r="HDY32" s="22"/>
      <c r="HDZ32" s="23"/>
      <c r="HEA32" s="20"/>
      <c r="HEB32" s="22"/>
      <c r="HEC32" s="22"/>
      <c r="HED32" s="22"/>
      <c r="HEE32" s="22"/>
      <c r="HEF32" s="22"/>
      <c r="HEG32" s="23"/>
      <c r="HEH32" s="20"/>
      <c r="HEI32" s="22"/>
      <c r="HEJ32" s="22"/>
      <c r="HEK32" s="22"/>
      <c r="HEL32" s="22"/>
      <c r="HEM32" s="22"/>
      <c r="HEN32" s="23"/>
      <c r="HEO32" s="20"/>
      <c r="HEP32" s="22"/>
      <c r="HEQ32" s="22"/>
      <c r="HER32" s="22"/>
      <c r="HES32" s="22"/>
      <c r="HET32" s="22"/>
      <c r="HEU32" s="23"/>
      <c r="HEV32" s="20"/>
      <c r="HEW32" s="22"/>
      <c r="HEX32" s="22"/>
      <c r="HEY32" s="22"/>
      <c r="HEZ32" s="22"/>
      <c r="HFA32" s="22"/>
      <c r="HFB32" s="23"/>
      <c r="HFC32" s="20"/>
      <c r="HFD32" s="22"/>
      <c r="HFE32" s="22"/>
      <c r="HFF32" s="22"/>
      <c r="HFG32" s="22"/>
      <c r="HFH32" s="22"/>
      <c r="HFI32" s="23"/>
      <c r="HFJ32" s="20"/>
      <c r="HFK32" s="22"/>
      <c r="HFL32" s="22"/>
      <c r="HFM32" s="22"/>
      <c r="HFN32" s="22"/>
      <c r="HFO32" s="22"/>
      <c r="HFP32" s="23"/>
      <c r="HFQ32" s="20"/>
      <c r="HFR32" s="22"/>
      <c r="HFS32" s="22"/>
      <c r="HFT32" s="22"/>
      <c r="HFU32" s="22"/>
      <c r="HFV32" s="22"/>
      <c r="HFW32" s="23"/>
      <c r="HFX32" s="20"/>
      <c r="HFY32" s="22"/>
      <c r="HFZ32" s="22"/>
      <c r="HGA32" s="22"/>
      <c r="HGB32" s="22"/>
      <c r="HGC32" s="22"/>
      <c r="HGD32" s="23"/>
      <c r="HGE32" s="20"/>
      <c r="HGF32" s="22"/>
      <c r="HGG32" s="22"/>
      <c r="HGH32" s="22"/>
      <c r="HGI32" s="22"/>
      <c r="HGJ32" s="22"/>
      <c r="HGK32" s="23"/>
      <c r="HGL32" s="20"/>
      <c r="HGM32" s="22"/>
      <c r="HGN32" s="22"/>
      <c r="HGO32" s="22"/>
      <c r="HGP32" s="22"/>
      <c r="HGQ32" s="22"/>
      <c r="HGR32" s="23"/>
      <c r="HGS32" s="20"/>
      <c r="HGT32" s="22"/>
      <c r="HGU32" s="22"/>
      <c r="HGV32" s="22"/>
      <c r="HGW32" s="22"/>
      <c r="HGX32" s="22"/>
      <c r="HGY32" s="23"/>
      <c r="HGZ32" s="20"/>
      <c r="HHA32" s="22"/>
      <c r="HHB32" s="22"/>
      <c r="HHC32" s="22"/>
      <c r="HHD32" s="22"/>
      <c r="HHE32" s="22"/>
      <c r="HHF32" s="23"/>
      <c r="HHG32" s="20"/>
      <c r="HHH32" s="22"/>
      <c r="HHI32" s="22"/>
      <c r="HHJ32" s="22"/>
      <c r="HHK32" s="22"/>
      <c r="HHL32" s="22"/>
      <c r="HHM32" s="23"/>
      <c r="HHN32" s="20"/>
      <c r="HHO32" s="22"/>
      <c r="HHP32" s="22"/>
      <c r="HHQ32" s="22"/>
      <c r="HHR32" s="22"/>
      <c r="HHS32" s="22"/>
      <c r="HHT32" s="23"/>
      <c r="HHU32" s="20"/>
      <c r="HHV32" s="22"/>
      <c r="HHW32" s="22"/>
      <c r="HHX32" s="22"/>
      <c r="HHY32" s="22"/>
      <c r="HHZ32" s="22"/>
      <c r="HIA32" s="23"/>
      <c r="HIB32" s="20"/>
      <c r="HIC32" s="22"/>
      <c r="HID32" s="22"/>
      <c r="HIE32" s="22"/>
      <c r="HIF32" s="22"/>
      <c r="HIG32" s="22"/>
      <c r="HIH32" s="23"/>
      <c r="HII32" s="20"/>
      <c r="HIJ32" s="22"/>
      <c r="HIK32" s="22"/>
      <c r="HIL32" s="22"/>
      <c r="HIM32" s="22"/>
      <c r="HIN32" s="22"/>
      <c r="HIO32" s="23"/>
      <c r="HIP32" s="20"/>
      <c r="HIQ32" s="22"/>
      <c r="HIR32" s="22"/>
      <c r="HIS32" s="22"/>
      <c r="HIT32" s="22"/>
      <c r="HIU32" s="22"/>
      <c r="HIV32" s="23"/>
      <c r="HIW32" s="20"/>
      <c r="HIX32" s="22"/>
      <c r="HIY32" s="22"/>
      <c r="HIZ32" s="22"/>
      <c r="HJA32" s="22"/>
      <c r="HJB32" s="22"/>
      <c r="HJC32" s="23"/>
      <c r="HJD32" s="20"/>
      <c r="HJE32" s="22"/>
      <c r="HJF32" s="22"/>
      <c r="HJG32" s="22"/>
      <c r="HJH32" s="22"/>
      <c r="HJI32" s="22"/>
      <c r="HJJ32" s="23"/>
      <c r="HJK32" s="20"/>
      <c r="HJL32" s="22"/>
      <c r="HJM32" s="22"/>
      <c r="HJN32" s="22"/>
      <c r="HJO32" s="22"/>
      <c r="HJP32" s="22"/>
      <c r="HJQ32" s="23"/>
      <c r="HJR32" s="20"/>
      <c r="HJS32" s="22"/>
      <c r="HJT32" s="22"/>
      <c r="HJU32" s="22"/>
      <c r="HJV32" s="22"/>
      <c r="HJW32" s="22"/>
      <c r="HJX32" s="23"/>
      <c r="HJY32" s="20"/>
      <c r="HJZ32" s="22"/>
      <c r="HKA32" s="22"/>
      <c r="HKB32" s="22"/>
      <c r="HKC32" s="22"/>
      <c r="HKD32" s="22"/>
      <c r="HKE32" s="23"/>
      <c r="HKF32" s="20"/>
      <c r="HKG32" s="22"/>
      <c r="HKH32" s="22"/>
      <c r="HKI32" s="22"/>
      <c r="HKJ32" s="22"/>
      <c r="HKK32" s="22"/>
      <c r="HKL32" s="23"/>
      <c r="HKM32" s="20"/>
      <c r="HKN32" s="22"/>
      <c r="HKO32" s="22"/>
      <c r="HKP32" s="22"/>
      <c r="HKQ32" s="22"/>
      <c r="HKR32" s="22"/>
      <c r="HKS32" s="23"/>
      <c r="HKT32" s="20"/>
      <c r="HKU32" s="22"/>
      <c r="HKV32" s="22"/>
      <c r="HKW32" s="22"/>
      <c r="HKX32" s="22"/>
      <c r="HKY32" s="22"/>
      <c r="HKZ32" s="23"/>
      <c r="HLA32" s="20"/>
      <c r="HLB32" s="22"/>
      <c r="HLC32" s="22"/>
      <c r="HLD32" s="22"/>
      <c r="HLE32" s="22"/>
      <c r="HLF32" s="22"/>
      <c r="HLG32" s="23"/>
      <c r="HLH32" s="20"/>
      <c r="HLI32" s="22"/>
      <c r="HLJ32" s="22"/>
      <c r="HLK32" s="22"/>
      <c r="HLL32" s="22"/>
      <c r="HLM32" s="22"/>
      <c r="HLN32" s="23"/>
      <c r="HLO32" s="20"/>
      <c r="HLP32" s="22"/>
      <c r="HLQ32" s="22"/>
      <c r="HLR32" s="22"/>
      <c r="HLS32" s="22"/>
      <c r="HLT32" s="22"/>
      <c r="HLU32" s="23"/>
      <c r="HLV32" s="20"/>
      <c r="HLW32" s="22"/>
      <c r="HLX32" s="22"/>
      <c r="HLY32" s="22"/>
      <c r="HLZ32" s="22"/>
      <c r="HMA32" s="22"/>
      <c r="HMB32" s="23"/>
      <c r="HMC32" s="20"/>
      <c r="HMD32" s="22"/>
      <c r="HME32" s="22"/>
      <c r="HMF32" s="22"/>
      <c r="HMG32" s="22"/>
      <c r="HMH32" s="22"/>
      <c r="HMI32" s="23"/>
      <c r="HMJ32" s="20"/>
      <c r="HMK32" s="22"/>
      <c r="HML32" s="22"/>
      <c r="HMM32" s="22"/>
      <c r="HMN32" s="22"/>
      <c r="HMO32" s="22"/>
      <c r="HMP32" s="23"/>
      <c r="HMQ32" s="20"/>
      <c r="HMR32" s="22"/>
      <c r="HMS32" s="22"/>
      <c r="HMT32" s="22"/>
      <c r="HMU32" s="22"/>
      <c r="HMV32" s="22"/>
      <c r="HMW32" s="23"/>
      <c r="HMX32" s="20"/>
      <c r="HMY32" s="22"/>
      <c r="HMZ32" s="22"/>
      <c r="HNA32" s="22"/>
      <c r="HNB32" s="22"/>
      <c r="HNC32" s="22"/>
      <c r="HND32" s="23"/>
      <c r="HNE32" s="20"/>
      <c r="HNF32" s="22"/>
      <c r="HNG32" s="22"/>
      <c r="HNH32" s="22"/>
      <c r="HNI32" s="22"/>
      <c r="HNJ32" s="22"/>
      <c r="HNK32" s="23"/>
      <c r="HNL32" s="20"/>
      <c r="HNM32" s="22"/>
      <c r="HNN32" s="22"/>
      <c r="HNO32" s="22"/>
      <c r="HNP32" s="22"/>
      <c r="HNQ32" s="22"/>
      <c r="HNR32" s="23"/>
      <c r="HNS32" s="20"/>
      <c r="HNT32" s="22"/>
      <c r="HNU32" s="22"/>
      <c r="HNV32" s="22"/>
      <c r="HNW32" s="22"/>
      <c r="HNX32" s="22"/>
      <c r="HNY32" s="23"/>
      <c r="HNZ32" s="20"/>
      <c r="HOA32" s="22"/>
      <c r="HOB32" s="22"/>
      <c r="HOC32" s="22"/>
      <c r="HOD32" s="22"/>
      <c r="HOE32" s="22"/>
      <c r="HOF32" s="23"/>
      <c r="HOG32" s="20"/>
      <c r="HOH32" s="22"/>
      <c r="HOI32" s="22"/>
      <c r="HOJ32" s="22"/>
      <c r="HOK32" s="22"/>
      <c r="HOL32" s="22"/>
      <c r="HOM32" s="23"/>
      <c r="HON32" s="20"/>
      <c r="HOO32" s="22"/>
      <c r="HOP32" s="22"/>
      <c r="HOQ32" s="22"/>
      <c r="HOR32" s="22"/>
      <c r="HOS32" s="22"/>
      <c r="HOT32" s="23"/>
      <c r="HOU32" s="20"/>
      <c r="HOV32" s="22"/>
      <c r="HOW32" s="22"/>
      <c r="HOX32" s="22"/>
      <c r="HOY32" s="22"/>
      <c r="HOZ32" s="22"/>
      <c r="HPA32" s="23"/>
      <c r="HPB32" s="20"/>
      <c r="HPC32" s="22"/>
      <c r="HPD32" s="22"/>
      <c r="HPE32" s="22"/>
      <c r="HPF32" s="22"/>
      <c r="HPG32" s="22"/>
      <c r="HPH32" s="23"/>
      <c r="HPI32" s="20"/>
      <c r="HPJ32" s="22"/>
      <c r="HPK32" s="22"/>
      <c r="HPL32" s="22"/>
      <c r="HPM32" s="22"/>
      <c r="HPN32" s="22"/>
      <c r="HPO32" s="23"/>
      <c r="HPP32" s="20"/>
      <c r="HPQ32" s="22"/>
      <c r="HPR32" s="22"/>
      <c r="HPS32" s="22"/>
      <c r="HPT32" s="22"/>
      <c r="HPU32" s="22"/>
      <c r="HPV32" s="23"/>
      <c r="HPW32" s="20"/>
      <c r="HPX32" s="22"/>
      <c r="HPY32" s="22"/>
      <c r="HPZ32" s="22"/>
      <c r="HQA32" s="22"/>
      <c r="HQB32" s="22"/>
      <c r="HQC32" s="23"/>
      <c r="HQD32" s="20"/>
      <c r="HQE32" s="22"/>
      <c r="HQF32" s="22"/>
      <c r="HQG32" s="22"/>
      <c r="HQH32" s="22"/>
      <c r="HQI32" s="22"/>
      <c r="HQJ32" s="23"/>
      <c r="HQK32" s="20"/>
      <c r="HQL32" s="22"/>
      <c r="HQM32" s="22"/>
      <c r="HQN32" s="22"/>
      <c r="HQO32" s="22"/>
      <c r="HQP32" s="22"/>
      <c r="HQQ32" s="23"/>
      <c r="HQR32" s="20"/>
      <c r="HQS32" s="22"/>
      <c r="HQT32" s="22"/>
      <c r="HQU32" s="22"/>
      <c r="HQV32" s="22"/>
      <c r="HQW32" s="22"/>
      <c r="HQX32" s="23"/>
      <c r="HQY32" s="20"/>
      <c r="HQZ32" s="22"/>
      <c r="HRA32" s="22"/>
      <c r="HRB32" s="22"/>
      <c r="HRC32" s="22"/>
      <c r="HRD32" s="22"/>
      <c r="HRE32" s="23"/>
      <c r="HRF32" s="20"/>
      <c r="HRG32" s="22"/>
      <c r="HRH32" s="22"/>
      <c r="HRI32" s="22"/>
      <c r="HRJ32" s="22"/>
      <c r="HRK32" s="22"/>
      <c r="HRL32" s="23"/>
      <c r="HRM32" s="20"/>
      <c r="HRN32" s="22"/>
      <c r="HRO32" s="22"/>
      <c r="HRP32" s="22"/>
      <c r="HRQ32" s="22"/>
      <c r="HRR32" s="22"/>
      <c r="HRS32" s="23"/>
      <c r="HRT32" s="20"/>
      <c r="HRU32" s="22"/>
      <c r="HRV32" s="22"/>
      <c r="HRW32" s="22"/>
      <c r="HRX32" s="22"/>
      <c r="HRY32" s="22"/>
      <c r="HRZ32" s="23"/>
      <c r="HSA32" s="20"/>
      <c r="HSB32" s="22"/>
      <c r="HSC32" s="22"/>
      <c r="HSD32" s="22"/>
      <c r="HSE32" s="22"/>
      <c r="HSF32" s="22"/>
      <c r="HSG32" s="23"/>
      <c r="HSH32" s="20"/>
      <c r="HSI32" s="22"/>
      <c r="HSJ32" s="22"/>
      <c r="HSK32" s="22"/>
      <c r="HSL32" s="22"/>
      <c r="HSM32" s="22"/>
      <c r="HSN32" s="23"/>
      <c r="HSO32" s="20"/>
      <c r="HSP32" s="22"/>
      <c r="HSQ32" s="22"/>
      <c r="HSR32" s="22"/>
      <c r="HSS32" s="22"/>
      <c r="HST32" s="22"/>
      <c r="HSU32" s="23"/>
      <c r="HSV32" s="20"/>
      <c r="HSW32" s="22"/>
      <c r="HSX32" s="22"/>
      <c r="HSY32" s="22"/>
      <c r="HSZ32" s="22"/>
      <c r="HTA32" s="22"/>
      <c r="HTB32" s="23"/>
      <c r="HTC32" s="20"/>
      <c r="HTD32" s="22"/>
      <c r="HTE32" s="22"/>
      <c r="HTF32" s="22"/>
      <c r="HTG32" s="22"/>
      <c r="HTH32" s="22"/>
      <c r="HTI32" s="23"/>
      <c r="HTJ32" s="20"/>
      <c r="HTK32" s="22"/>
      <c r="HTL32" s="22"/>
      <c r="HTM32" s="22"/>
      <c r="HTN32" s="22"/>
      <c r="HTO32" s="22"/>
      <c r="HTP32" s="23"/>
      <c r="HTQ32" s="20"/>
      <c r="HTR32" s="22"/>
      <c r="HTS32" s="22"/>
      <c r="HTT32" s="22"/>
      <c r="HTU32" s="22"/>
      <c r="HTV32" s="22"/>
      <c r="HTW32" s="23"/>
      <c r="HTX32" s="20"/>
      <c r="HTY32" s="22"/>
      <c r="HTZ32" s="22"/>
      <c r="HUA32" s="22"/>
      <c r="HUB32" s="22"/>
      <c r="HUC32" s="22"/>
      <c r="HUD32" s="23"/>
      <c r="HUE32" s="20"/>
      <c r="HUF32" s="22"/>
      <c r="HUG32" s="22"/>
      <c r="HUH32" s="22"/>
      <c r="HUI32" s="22"/>
      <c r="HUJ32" s="22"/>
      <c r="HUK32" s="23"/>
      <c r="HUL32" s="20"/>
      <c r="HUM32" s="22"/>
      <c r="HUN32" s="22"/>
      <c r="HUO32" s="22"/>
      <c r="HUP32" s="22"/>
      <c r="HUQ32" s="22"/>
      <c r="HUR32" s="23"/>
      <c r="HUS32" s="20"/>
      <c r="HUT32" s="22"/>
      <c r="HUU32" s="22"/>
      <c r="HUV32" s="22"/>
      <c r="HUW32" s="22"/>
      <c r="HUX32" s="22"/>
      <c r="HUY32" s="23"/>
      <c r="HUZ32" s="20"/>
      <c r="HVA32" s="22"/>
      <c r="HVB32" s="22"/>
      <c r="HVC32" s="22"/>
      <c r="HVD32" s="22"/>
      <c r="HVE32" s="22"/>
      <c r="HVF32" s="23"/>
      <c r="HVG32" s="20"/>
      <c r="HVH32" s="22"/>
      <c r="HVI32" s="22"/>
      <c r="HVJ32" s="22"/>
      <c r="HVK32" s="22"/>
      <c r="HVL32" s="22"/>
      <c r="HVM32" s="23"/>
      <c r="HVN32" s="20"/>
      <c r="HVO32" s="22"/>
      <c r="HVP32" s="22"/>
      <c r="HVQ32" s="22"/>
      <c r="HVR32" s="22"/>
      <c r="HVS32" s="22"/>
      <c r="HVT32" s="23"/>
      <c r="HVU32" s="20"/>
      <c r="HVV32" s="22"/>
      <c r="HVW32" s="22"/>
      <c r="HVX32" s="22"/>
      <c r="HVY32" s="22"/>
      <c r="HVZ32" s="22"/>
      <c r="HWA32" s="23"/>
      <c r="HWB32" s="20"/>
      <c r="HWC32" s="22"/>
      <c r="HWD32" s="22"/>
      <c r="HWE32" s="22"/>
      <c r="HWF32" s="22"/>
      <c r="HWG32" s="22"/>
      <c r="HWH32" s="23"/>
      <c r="HWI32" s="20"/>
      <c r="HWJ32" s="22"/>
      <c r="HWK32" s="22"/>
      <c r="HWL32" s="22"/>
      <c r="HWM32" s="22"/>
      <c r="HWN32" s="22"/>
      <c r="HWO32" s="23"/>
      <c r="HWP32" s="20"/>
      <c r="HWQ32" s="22"/>
      <c r="HWR32" s="22"/>
      <c r="HWS32" s="22"/>
      <c r="HWT32" s="22"/>
      <c r="HWU32" s="22"/>
      <c r="HWV32" s="23"/>
      <c r="HWW32" s="20"/>
      <c r="HWX32" s="22"/>
      <c r="HWY32" s="22"/>
      <c r="HWZ32" s="22"/>
      <c r="HXA32" s="22"/>
      <c r="HXB32" s="22"/>
      <c r="HXC32" s="23"/>
      <c r="HXD32" s="20"/>
      <c r="HXE32" s="22"/>
      <c r="HXF32" s="22"/>
      <c r="HXG32" s="22"/>
      <c r="HXH32" s="22"/>
      <c r="HXI32" s="22"/>
      <c r="HXJ32" s="23"/>
      <c r="HXK32" s="20"/>
      <c r="HXL32" s="22"/>
      <c r="HXM32" s="22"/>
      <c r="HXN32" s="22"/>
      <c r="HXO32" s="22"/>
      <c r="HXP32" s="22"/>
      <c r="HXQ32" s="23"/>
      <c r="HXR32" s="20"/>
      <c r="HXS32" s="22"/>
      <c r="HXT32" s="22"/>
      <c r="HXU32" s="22"/>
      <c r="HXV32" s="22"/>
      <c r="HXW32" s="22"/>
      <c r="HXX32" s="23"/>
      <c r="HXY32" s="20"/>
      <c r="HXZ32" s="22"/>
      <c r="HYA32" s="22"/>
      <c r="HYB32" s="22"/>
      <c r="HYC32" s="22"/>
      <c r="HYD32" s="22"/>
      <c r="HYE32" s="23"/>
      <c r="HYF32" s="20"/>
      <c r="HYG32" s="22"/>
      <c r="HYH32" s="22"/>
      <c r="HYI32" s="22"/>
      <c r="HYJ32" s="22"/>
      <c r="HYK32" s="22"/>
      <c r="HYL32" s="23"/>
      <c r="HYM32" s="20"/>
      <c r="HYN32" s="22"/>
      <c r="HYO32" s="22"/>
      <c r="HYP32" s="22"/>
      <c r="HYQ32" s="22"/>
      <c r="HYR32" s="22"/>
      <c r="HYS32" s="23"/>
      <c r="HYT32" s="20"/>
      <c r="HYU32" s="22"/>
      <c r="HYV32" s="22"/>
      <c r="HYW32" s="22"/>
      <c r="HYX32" s="22"/>
      <c r="HYY32" s="22"/>
      <c r="HYZ32" s="23"/>
      <c r="HZA32" s="20"/>
      <c r="HZB32" s="22"/>
      <c r="HZC32" s="22"/>
      <c r="HZD32" s="22"/>
      <c r="HZE32" s="22"/>
      <c r="HZF32" s="22"/>
      <c r="HZG32" s="23"/>
      <c r="HZH32" s="20"/>
      <c r="HZI32" s="22"/>
      <c r="HZJ32" s="22"/>
      <c r="HZK32" s="22"/>
      <c r="HZL32" s="22"/>
      <c r="HZM32" s="22"/>
      <c r="HZN32" s="23"/>
      <c r="HZO32" s="20"/>
      <c r="HZP32" s="22"/>
      <c r="HZQ32" s="22"/>
      <c r="HZR32" s="22"/>
      <c r="HZS32" s="22"/>
      <c r="HZT32" s="22"/>
      <c r="HZU32" s="23"/>
      <c r="HZV32" s="20"/>
      <c r="HZW32" s="22"/>
      <c r="HZX32" s="22"/>
      <c r="HZY32" s="22"/>
      <c r="HZZ32" s="22"/>
      <c r="IAA32" s="22"/>
      <c r="IAB32" s="23"/>
      <c r="IAC32" s="20"/>
      <c r="IAD32" s="22"/>
      <c r="IAE32" s="22"/>
      <c r="IAF32" s="22"/>
      <c r="IAG32" s="22"/>
      <c r="IAH32" s="22"/>
      <c r="IAI32" s="23"/>
      <c r="IAJ32" s="20"/>
      <c r="IAK32" s="22"/>
      <c r="IAL32" s="22"/>
      <c r="IAM32" s="22"/>
      <c r="IAN32" s="22"/>
      <c r="IAO32" s="22"/>
      <c r="IAP32" s="23"/>
      <c r="IAQ32" s="20"/>
      <c r="IAR32" s="22"/>
      <c r="IAS32" s="22"/>
      <c r="IAT32" s="22"/>
      <c r="IAU32" s="22"/>
      <c r="IAV32" s="22"/>
      <c r="IAW32" s="23"/>
      <c r="IAX32" s="20"/>
      <c r="IAY32" s="22"/>
      <c r="IAZ32" s="22"/>
      <c r="IBA32" s="22"/>
      <c r="IBB32" s="22"/>
      <c r="IBC32" s="22"/>
      <c r="IBD32" s="23"/>
      <c r="IBE32" s="20"/>
      <c r="IBF32" s="22"/>
      <c r="IBG32" s="22"/>
      <c r="IBH32" s="22"/>
      <c r="IBI32" s="22"/>
      <c r="IBJ32" s="22"/>
      <c r="IBK32" s="23"/>
      <c r="IBL32" s="20"/>
      <c r="IBM32" s="22"/>
      <c r="IBN32" s="22"/>
      <c r="IBO32" s="22"/>
      <c r="IBP32" s="22"/>
      <c r="IBQ32" s="22"/>
      <c r="IBR32" s="23"/>
      <c r="IBS32" s="20"/>
      <c r="IBT32" s="22"/>
      <c r="IBU32" s="22"/>
      <c r="IBV32" s="22"/>
      <c r="IBW32" s="22"/>
      <c r="IBX32" s="22"/>
      <c r="IBY32" s="23"/>
      <c r="IBZ32" s="20"/>
      <c r="ICA32" s="22"/>
      <c r="ICB32" s="22"/>
      <c r="ICC32" s="22"/>
      <c r="ICD32" s="22"/>
      <c r="ICE32" s="22"/>
      <c r="ICF32" s="23"/>
      <c r="ICG32" s="20"/>
      <c r="ICH32" s="22"/>
      <c r="ICI32" s="22"/>
      <c r="ICJ32" s="22"/>
      <c r="ICK32" s="22"/>
      <c r="ICL32" s="22"/>
      <c r="ICM32" s="23"/>
      <c r="ICN32" s="20"/>
      <c r="ICO32" s="22"/>
      <c r="ICP32" s="22"/>
      <c r="ICQ32" s="22"/>
      <c r="ICR32" s="22"/>
      <c r="ICS32" s="22"/>
      <c r="ICT32" s="23"/>
      <c r="ICU32" s="20"/>
      <c r="ICV32" s="22"/>
      <c r="ICW32" s="22"/>
      <c r="ICX32" s="22"/>
      <c r="ICY32" s="22"/>
      <c r="ICZ32" s="22"/>
      <c r="IDA32" s="23"/>
      <c r="IDB32" s="20"/>
      <c r="IDC32" s="22"/>
      <c r="IDD32" s="22"/>
      <c r="IDE32" s="22"/>
      <c r="IDF32" s="22"/>
      <c r="IDG32" s="22"/>
      <c r="IDH32" s="23"/>
      <c r="IDI32" s="20"/>
      <c r="IDJ32" s="22"/>
      <c r="IDK32" s="22"/>
      <c r="IDL32" s="22"/>
      <c r="IDM32" s="22"/>
      <c r="IDN32" s="22"/>
      <c r="IDO32" s="23"/>
      <c r="IDP32" s="20"/>
      <c r="IDQ32" s="22"/>
      <c r="IDR32" s="22"/>
      <c r="IDS32" s="22"/>
      <c r="IDT32" s="22"/>
      <c r="IDU32" s="22"/>
      <c r="IDV32" s="23"/>
      <c r="IDW32" s="20"/>
      <c r="IDX32" s="22"/>
      <c r="IDY32" s="22"/>
      <c r="IDZ32" s="22"/>
      <c r="IEA32" s="22"/>
      <c r="IEB32" s="22"/>
      <c r="IEC32" s="23"/>
      <c r="IED32" s="20"/>
      <c r="IEE32" s="22"/>
      <c r="IEF32" s="22"/>
      <c r="IEG32" s="22"/>
      <c r="IEH32" s="22"/>
      <c r="IEI32" s="22"/>
      <c r="IEJ32" s="23"/>
      <c r="IEK32" s="20"/>
      <c r="IEL32" s="22"/>
      <c r="IEM32" s="22"/>
      <c r="IEN32" s="22"/>
      <c r="IEO32" s="22"/>
      <c r="IEP32" s="22"/>
      <c r="IEQ32" s="23"/>
      <c r="IER32" s="20"/>
      <c r="IES32" s="22"/>
      <c r="IET32" s="22"/>
      <c r="IEU32" s="22"/>
      <c r="IEV32" s="22"/>
      <c r="IEW32" s="22"/>
      <c r="IEX32" s="23"/>
      <c r="IEY32" s="20"/>
      <c r="IEZ32" s="22"/>
      <c r="IFA32" s="22"/>
      <c r="IFB32" s="22"/>
      <c r="IFC32" s="22"/>
      <c r="IFD32" s="22"/>
      <c r="IFE32" s="23"/>
      <c r="IFF32" s="20"/>
      <c r="IFG32" s="22"/>
      <c r="IFH32" s="22"/>
      <c r="IFI32" s="22"/>
      <c r="IFJ32" s="22"/>
      <c r="IFK32" s="22"/>
      <c r="IFL32" s="23"/>
      <c r="IFM32" s="20"/>
      <c r="IFN32" s="22"/>
      <c r="IFO32" s="22"/>
      <c r="IFP32" s="22"/>
      <c r="IFQ32" s="22"/>
      <c r="IFR32" s="22"/>
      <c r="IFS32" s="23"/>
      <c r="IFT32" s="20"/>
      <c r="IFU32" s="22"/>
      <c r="IFV32" s="22"/>
      <c r="IFW32" s="22"/>
      <c r="IFX32" s="22"/>
      <c r="IFY32" s="22"/>
      <c r="IFZ32" s="23"/>
      <c r="IGA32" s="20"/>
      <c r="IGB32" s="22"/>
      <c r="IGC32" s="22"/>
      <c r="IGD32" s="22"/>
      <c r="IGE32" s="22"/>
      <c r="IGF32" s="22"/>
      <c r="IGG32" s="23"/>
      <c r="IGH32" s="20"/>
      <c r="IGI32" s="22"/>
      <c r="IGJ32" s="22"/>
      <c r="IGK32" s="22"/>
      <c r="IGL32" s="22"/>
      <c r="IGM32" s="22"/>
      <c r="IGN32" s="23"/>
      <c r="IGO32" s="20"/>
      <c r="IGP32" s="22"/>
      <c r="IGQ32" s="22"/>
      <c r="IGR32" s="22"/>
      <c r="IGS32" s="22"/>
      <c r="IGT32" s="22"/>
      <c r="IGU32" s="23"/>
      <c r="IGV32" s="20"/>
      <c r="IGW32" s="22"/>
      <c r="IGX32" s="22"/>
      <c r="IGY32" s="22"/>
      <c r="IGZ32" s="22"/>
      <c r="IHA32" s="22"/>
      <c r="IHB32" s="23"/>
      <c r="IHC32" s="20"/>
      <c r="IHD32" s="22"/>
      <c r="IHE32" s="22"/>
      <c r="IHF32" s="22"/>
      <c r="IHG32" s="22"/>
      <c r="IHH32" s="22"/>
      <c r="IHI32" s="23"/>
      <c r="IHJ32" s="20"/>
      <c r="IHK32" s="22"/>
      <c r="IHL32" s="22"/>
      <c r="IHM32" s="22"/>
      <c r="IHN32" s="22"/>
      <c r="IHO32" s="22"/>
      <c r="IHP32" s="23"/>
      <c r="IHQ32" s="20"/>
      <c r="IHR32" s="22"/>
      <c r="IHS32" s="22"/>
      <c r="IHT32" s="22"/>
      <c r="IHU32" s="22"/>
      <c r="IHV32" s="22"/>
      <c r="IHW32" s="23"/>
      <c r="IHX32" s="20"/>
      <c r="IHY32" s="22"/>
      <c r="IHZ32" s="22"/>
      <c r="IIA32" s="22"/>
      <c r="IIB32" s="22"/>
      <c r="IIC32" s="22"/>
      <c r="IID32" s="23"/>
      <c r="IIE32" s="20"/>
      <c r="IIF32" s="22"/>
      <c r="IIG32" s="22"/>
      <c r="IIH32" s="22"/>
      <c r="III32" s="22"/>
      <c r="IIJ32" s="22"/>
      <c r="IIK32" s="23"/>
      <c r="IIL32" s="20"/>
      <c r="IIM32" s="22"/>
      <c r="IIN32" s="22"/>
      <c r="IIO32" s="22"/>
      <c r="IIP32" s="22"/>
      <c r="IIQ32" s="22"/>
      <c r="IIR32" s="23"/>
      <c r="IIS32" s="20"/>
      <c r="IIT32" s="22"/>
      <c r="IIU32" s="22"/>
      <c r="IIV32" s="22"/>
      <c r="IIW32" s="22"/>
      <c r="IIX32" s="22"/>
      <c r="IIY32" s="23"/>
      <c r="IIZ32" s="20"/>
      <c r="IJA32" s="22"/>
      <c r="IJB32" s="22"/>
      <c r="IJC32" s="22"/>
      <c r="IJD32" s="22"/>
      <c r="IJE32" s="22"/>
      <c r="IJF32" s="23"/>
      <c r="IJG32" s="20"/>
      <c r="IJH32" s="22"/>
      <c r="IJI32" s="22"/>
      <c r="IJJ32" s="22"/>
      <c r="IJK32" s="22"/>
      <c r="IJL32" s="22"/>
      <c r="IJM32" s="23"/>
      <c r="IJN32" s="20"/>
      <c r="IJO32" s="22"/>
      <c r="IJP32" s="22"/>
      <c r="IJQ32" s="22"/>
      <c r="IJR32" s="22"/>
      <c r="IJS32" s="22"/>
      <c r="IJT32" s="23"/>
      <c r="IJU32" s="20"/>
      <c r="IJV32" s="22"/>
      <c r="IJW32" s="22"/>
      <c r="IJX32" s="22"/>
      <c r="IJY32" s="22"/>
      <c r="IJZ32" s="22"/>
      <c r="IKA32" s="23"/>
      <c r="IKB32" s="20"/>
      <c r="IKC32" s="22"/>
      <c r="IKD32" s="22"/>
      <c r="IKE32" s="22"/>
      <c r="IKF32" s="22"/>
      <c r="IKG32" s="22"/>
      <c r="IKH32" s="23"/>
      <c r="IKI32" s="20"/>
      <c r="IKJ32" s="22"/>
      <c r="IKK32" s="22"/>
      <c r="IKL32" s="22"/>
      <c r="IKM32" s="22"/>
      <c r="IKN32" s="22"/>
      <c r="IKO32" s="23"/>
      <c r="IKP32" s="20"/>
      <c r="IKQ32" s="22"/>
      <c r="IKR32" s="22"/>
      <c r="IKS32" s="22"/>
      <c r="IKT32" s="22"/>
      <c r="IKU32" s="22"/>
      <c r="IKV32" s="23"/>
      <c r="IKW32" s="20"/>
      <c r="IKX32" s="22"/>
      <c r="IKY32" s="22"/>
      <c r="IKZ32" s="22"/>
      <c r="ILA32" s="22"/>
      <c r="ILB32" s="22"/>
      <c r="ILC32" s="23"/>
      <c r="ILD32" s="20"/>
      <c r="ILE32" s="22"/>
      <c r="ILF32" s="22"/>
      <c r="ILG32" s="22"/>
      <c r="ILH32" s="22"/>
      <c r="ILI32" s="22"/>
      <c r="ILJ32" s="23"/>
      <c r="ILK32" s="20"/>
      <c r="ILL32" s="22"/>
      <c r="ILM32" s="22"/>
      <c r="ILN32" s="22"/>
      <c r="ILO32" s="22"/>
      <c r="ILP32" s="22"/>
      <c r="ILQ32" s="23"/>
      <c r="ILR32" s="20"/>
      <c r="ILS32" s="22"/>
      <c r="ILT32" s="22"/>
      <c r="ILU32" s="22"/>
      <c r="ILV32" s="22"/>
      <c r="ILW32" s="22"/>
      <c r="ILX32" s="23"/>
      <c r="ILY32" s="20"/>
      <c r="ILZ32" s="22"/>
      <c r="IMA32" s="22"/>
      <c r="IMB32" s="22"/>
      <c r="IMC32" s="22"/>
      <c r="IMD32" s="22"/>
      <c r="IME32" s="23"/>
      <c r="IMF32" s="20"/>
      <c r="IMG32" s="22"/>
      <c r="IMH32" s="22"/>
      <c r="IMI32" s="22"/>
      <c r="IMJ32" s="22"/>
      <c r="IMK32" s="22"/>
      <c r="IML32" s="23"/>
      <c r="IMM32" s="20"/>
      <c r="IMN32" s="22"/>
      <c r="IMO32" s="22"/>
      <c r="IMP32" s="22"/>
      <c r="IMQ32" s="22"/>
      <c r="IMR32" s="22"/>
      <c r="IMS32" s="23"/>
      <c r="IMT32" s="20"/>
      <c r="IMU32" s="22"/>
      <c r="IMV32" s="22"/>
      <c r="IMW32" s="22"/>
      <c r="IMX32" s="22"/>
      <c r="IMY32" s="22"/>
      <c r="IMZ32" s="23"/>
      <c r="INA32" s="20"/>
      <c r="INB32" s="22"/>
      <c r="INC32" s="22"/>
      <c r="IND32" s="22"/>
      <c r="INE32" s="22"/>
      <c r="INF32" s="22"/>
      <c r="ING32" s="23"/>
      <c r="INH32" s="20"/>
      <c r="INI32" s="22"/>
      <c r="INJ32" s="22"/>
      <c r="INK32" s="22"/>
      <c r="INL32" s="22"/>
      <c r="INM32" s="22"/>
      <c r="INN32" s="23"/>
      <c r="INO32" s="20"/>
      <c r="INP32" s="22"/>
      <c r="INQ32" s="22"/>
      <c r="INR32" s="22"/>
      <c r="INS32" s="22"/>
      <c r="INT32" s="22"/>
      <c r="INU32" s="23"/>
      <c r="INV32" s="20"/>
      <c r="INW32" s="22"/>
      <c r="INX32" s="22"/>
      <c r="INY32" s="22"/>
      <c r="INZ32" s="22"/>
      <c r="IOA32" s="22"/>
      <c r="IOB32" s="23"/>
      <c r="IOC32" s="20"/>
      <c r="IOD32" s="22"/>
      <c r="IOE32" s="22"/>
      <c r="IOF32" s="22"/>
      <c r="IOG32" s="22"/>
      <c r="IOH32" s="22"/>
      <c r="IOI32" s="23"/>
      <c r="IOJ32" s="20"/>
      <c r="IOK32" s="22"/>
      <c r="IOL32" s="22"/>
      <c r="IOM32" s="22"/>
      <c r="ION32" s="22"/>
      <c r="IOO32" s="22"/>
      <c r="IOP32" s="23"/>
      <c r="IOQ32" s="20"/>
      <c r="IOR32" s="22"/>
      <c r="IOS32" s="22"/>
      <c r="IOT32" s="22"/>
      <c r="IOU32" s="22"/>
      <c r="IOV32" s="22"/>
      <c r="IOW32" s="23"/>
      <c r="IOX32" s="20"/>
      <c r="IOY32" s="22"/>
      <c r="IOZ32" s="22"/>
      <c r="IPA32" s="22"/>
      <c r="IPB32" s="22"/>
      <c r="IPC32" s="22"/>
      <c r="IPD32" s="23"/>
      <c r="IPE32" s="20"/>
      <c r="IPF32" s="22"/>
      <c r="IPG32" s="22"/>
      <c r="IPH32" s="22"/>
      <c r="IPI32" s="22"/>
      <c r="IPJ32" s="22"/>
      <c r="IPK32" s="23"/>
      <c r="IPL32" s="20"/>
      <c r="IPM32" s="22"/>
      <c r="IPN32" s="22"/>
      <c r="IPO32" s="22"/>
      <c r="IPP32" s="22"/>
      <c r="IPQ32" s="22"/>
      <c r="IPR32" s="23"/>
      <c r="IPS32" s="20"/>
      <c r="IPT32" s="22"/>
      <c r="IPU32" s="22"/>
      <c r="IPV32" s="22"/>
      <c r="IPW32" s="22"/>
      <c r="IPX32" s="22"/>
      <c r="IPY32" s="23"/>
      <c r="IPZ32" s="20"/>
      <c r="IQA32" s="22"/>
      <c r="IQB32" s="22"/>
      <c r="IQC32" s="22"/>
      <c r="IQD32" s="22"/>
      <c r="IQE32" s="22"/>
      <c r="IQF32" s="23"/>
      <c r="IQG32" s="20"/>
      <c r="IQH32" s="22"/>
      <c r="IQI32" s="22"/>
      <c r="IQJ32" s="22"/>
      <c r="IQK32" s="22"/>
      <c r="IQL32" s="22"/>
      <c r="IQM32" s="23"/>
      <c r="IQN32" s="20"/>
      <c r="IQO32" s="22"/>
      <c r="IQP32" s="22"/>
      <c r="IQQ32" s="22"/>
      <c r="IQR32" s="22"/>
      <c r="IQS32" s="22"/>
      <c r="IQT32" s="23"/>
      <c r="IQU32" s="20"/>
      <c r="IQV32" s="22"/>
      <c r="IQW32" s="22"/>
      <c r="IQX32" s="22"/>
      <c r="IQY32" s="22"/>
      <c r="IQZ32" s="22"/>
      <c r="IRA32" s="23"/>
      <c r="IRB32" s="20"/>
      <c r="IRC32" s="22"/>
      <c r="IRD32" s="22"/>
      <c r="IRE32" s="22"/>
      <c r="IRF32" s="22"/>
      <c r="IRG32" s="22"/>
      <c r="IRH32" s="23"/>
      <c r="IRI32" s="20"/>
      <c r="IRJ32" s="22"/>
      <c r="IRK32" s="22"/>
      <c r="IRL32" s="22"/>
      <c r="IRM32" s="22"/>
      <c r="IRN32" s="22"/>
      <c r="IRO32" s="23"/>
      <c r="IRP32" s="20"/>
      <c r="IRQ32" s="22"/>
      <c r="IRR32" s="22"/>
      <c r="IRS32" s="22"/>
      <c r="IRT32" s="22"/>
      <c r="IRU32" s="22"/>
      <c r="IRV32" s="23"/>
      <c r="IRW32" s="20"/>
      <c r="IRX32" s="22"/>
      <c r="IRY32" s="22"/>
      <c r="IRZ32" s="22"/>
      <c r="ISA32" s="22"/>
      <c r="ISB32" s="22"/>
      <c r="ISC32" s="23"/>
      <c r="ISD32" s="20"/>
      <c r="ISE32" s="22"/>
      <c r="ISF32" s="22"/>
      <c r="ISG32" s="22"/>
      <c r="ISH32" s="22"/>
      <c r="ISI32" s="22"/>
      <c r="ISJ32" s="23"/>
      <c r="ISK32" s="20"/>
      <c r="ISL32" s="22"/>
      <c r="ISM32" s="22"/>
      <c r="ISN32" s="22"/>
      <c r="ISO32" s="22"/>
      <c r="ISP32" s="22"/>
      <c r="ISQ32" s="23"/>
      <c r="ISR32" s="20"/>
      <c r="ISS32" s="22"/>
      <c r="IST32" s="22"/>
      <c r="ISU32" s="22"/>
      <c r="ISV32" s="22"/>
      <c r="ISW32" s="22"/>
      <c r="ISX32" s="23"/>
      <c r="ISY32" s="20"/>
      <c r="ISZ32" s="22"/>
      <c r="ITA32" s="22"/>
      <c r="ITB32" s="22"/>
      <c r="ITC32" s="22"/>
      <c r="ITD32" s="22"/>
      <c r="ITE32" s="23"/>
      <c r="ITF32" s="20"/>
      <c r="ITG32" s="22"/>
      <c r="ITH32" s="22"/>
      <c r="ITI32" s="22"/>
      <c r="ITJ32" s="22"/>
      <c r="ITK32" s="22"/>
      <c r="ITL32" s="23"/>
      <c r="ITM32" s="20"/>
      <c r="ITN32" s="22"/>
      <c r="ITO32" s="22"/>
      <c r="ITP32" s="22"/>
      <c r="ITQ32" s="22"/>
      <c r="ITR32" s="22"/>
      <c r="ITS32" s="23"/>
      <c r="ITT32" s="20"/>
      <c r="ITU32" s="22"/>
      <c r="ITV32" s="22"/>
      <c r="ITW32" s="22"/>
      <c r="ITX32" s="22"/>
      <c r="ITY32" s="22"/>
      <c r="ITZ32" s="23"/>
      <c r="IUA32" s="20"/>
      <c r="IUB32" s="22"/>
      <c r="IUC32" s="22"/>
      <c r="IUD32" s="22"/>
      <c r="IUE32" s="22"/>
      <c r="IUF32" s="22"/>
      <c r="IUG32" s="23"/>
      <c r="IUH32" s="20"/>
      <c r="IUI32" s="22"/>
      <c r="IUJ32" s="22"/>
      <c r="IUK32" s="22"/>
      <c r="IUL32" s="22"/>
      <c r="IUM32" s="22"/>
      <c r="IUN32" s="23"/>
      <c r="IUO32" s="20"/>
      <c r="IUP32" s="22"/>
      <c r="IUQ32" s="22"/>
      <c r="IUR32" s="22"/>
      <c r="IUS32" s="22"/>
      <c r="IUT32" s="22"/>
      <c r="IUU32" s="23"/>
      <c r="IUV32" s="20"/>
      <c r="IUW32" s="22"/>
      <c r="IUX32" s="22"/>
      <c r="IUY32" s="22"/>
      <c r="IUZ32" s="22"/>
      <c r="IVA32" s="22"/>
      <c r="IVB32" s="23"/>
      <c r="IVC32" s="20"/>
      <c r="IVD32" s="22"/>
      <c r="IVE32" s="22"/>
      <c r="IVF32" s="22"/>
      <c r="IVG32" s="22"/>
      <c r="IVH32" s="22"/>
      <c r="IVI32" s="23"/>
      <c r="IVJ32" s="20"/>
      <c r="IVK32" s="22"/>
      <c r="IVL32" s="22"/>
      <c r="IVM32" s="22"/>
      <c r="IVN32" s="22"/>
      <c r="IVO32" s="22"/>
      <c r="IVP32" s="23"/>
      <c r="IVQ32" s="20"/>
      <c r="IVR32" s="22"/>
      <c r="IVS32" s="22"/>
      <c r="IVT32" s="22"/>
      <c r="IVU32" s="22"/>
      <c r="IVV32" s="22"/>
      <c r="IVW32" s="23"/>
      <c r="IVX32" s="20"/>
      <c r="IVY32" s="22"/>
      <c r="IVZ32" s="22"/>
      <c r="IWA32" s="22"/>
      <c r="IWB32" s="22"/>
      <c r="IWC32" s="22"/>
      <c r="IWD32" s="23"/>
      <c r="IWE32" s="20"/>
      <c r="IWF32" s="22"/>
      <c r="IWG32" s="22"/>
      <c r="IWH32" s="22"/>
      <c r="IWI32" s="22"/>
      <c r="IWJ32" s="22"/>
      <c r="IWK32" s="23"/>
      <c r="IWL32" s="20"/>
      <c r="IWM32" s="22"/>
      <c r="IWN32" s="22"/>
      <c r="IWO32" s="22"/>
      <c r="IWP32" s="22"/>
      <c r="IWQ32" s="22"/>
      <c r="IWR32" s="23"/>
      <c r="IWS32" s="20"/>
      <c r="IWT32" s="22"/>
      <c r="IWU32" s="22"/>
      <c r="IWV32" s="22"/>
      <c r="IWW32" s="22"/>
      <c r="IWX32" s="22"/>
      <c r="IWY32" s="23"/>
      <c r="IWZ32" s="20"/>
      <c r="IXA32" s="22"/>
      <c r="IXB32" s="22"/>
      <c r="IXC32" s="22"/>
      <c r="IXD32" s="22"/>
      <c r="IXE32" s="22"/>
      <c r="IXF32" s="23"/>
      <c r="IXG32" s="20"/>
      <c r="IXH32" s="22"/>
      <c r="IXI32" s="22"/>
      <c r="IXJ32" s="22"/>
      <c r="IXK32" s="22"/>
      <c r="IXL32" s="22"/>
      <c r="IXM32" s="23"/>
      <c r="IXN32" s="20"/>
      <c r="IXO32" s="22"/>
      <c r="IXP32" s="22"/>
      <c r="IXQ32" s="22"/>
      <c r="IXR32" s="22"/>
      <c r="IXS32" s="22"/>
      <c r="IXT32" s="23"/>
      <c r="IXU32" s="20"/>
      <c r="IXV32" s="22"/>
      <c r="IXW32" s="22"/>
      <c r="IXX32" s="22"/>
      <c r="IXY32" s="22"/>
      <c r="IXZ32" s="22"/>
      <c r="IYA32" s="23"/>
      <c r="IYB32" s="20"/>
      <c r="IYC32" s="22"/>
      <c r="IYD32" s="22"/>
      <c r="IYE32" s="22"/>
      <c r="IYF32" s="22"/>
      <c r="IYG32" s="22"/>
      <c r="IYH32" s="23"/>
      <c r="IYI32" s="20"/>
      <c r="IYJ32" s="22"/>
      <c r="IYK32" s="22"/>
      <c r="IYL32" s="22"/>
      <c r="IYM32" s="22"/>
      <c r="IYN32" s="22"/>
      <c r="IYO32" s="23"/>
      <c r="IYP32" s="20"/>
      <c r="IYQ32" s="22"/>
      <c r="IYR32" s="22"/>
      <c r="IYS32" s="22"/>
      <c r="IYT32" s="22"/>
      <c r="IYU32" s="22"/>
      <c r="IYV32" s="23"/>
      <c r="IYW32" s="20"/>
      <c r="IYX32" s="22"/>
      <c r="IYY32" s="22"/>
      <c r="IYZ32" s="22"/>
      <c r="IZA32" s="22"/>
      <c r="IZB32" s="22"/>
      <c r="IZC32" s="23"/>
      <c r="IZD32" s="20"/>
      <c r="IZE32" s="22"/>
      <c r="IZF32" s="22"/>
      <c r="IZG32" s="22"/>
      <c r="IZH32" s="22"/>
      <c r="IZI32" s="22"/>
      <c r="IZJ32" s="23"/>
      <c r="IZK32" s="20"/>
      <c r="IZL32" s="22"/>
      <c r="IZM32" s="22"/>
      <c r="IZN32" s="22"/>
      <c r="IZO32" s="22"/>
      <c r="IZP32" s="22"/>
      <c r="IZQ32" s="23"/>
      <c r="IZR32" s="20"/>
      <c r="IZS32" s="22"/>
      <c r="IZT32" s="22"/>
      <c r="IZU32" s="22"/>
      <c r="IZV32" s="22"/>
      <c r="IZW32" s="22"/>
      <c r="IZX32" s="23"/>
      <c r="IZY32" s="20"/>
      <c r="IZZ32" s="22"/>
      <c r="JAA32" s="22"/>
      <c r="JAB32" s="22"/>
      <c r="JAC32" s="22"/>
      <c r="JAD32" s="22"/>
      <c r="JAE32" s="23"/>
      <c r="JAF32" s="20"/>
      <c r="JAG32" s="22"/>
      <c r="JAH32" s="22"/>
      <c r="JAI32" s="22"/>
      <c r="JAJ32" s="22"/>
      <c r="JAK32" s="22"/>
      <c r="JAL32" s="23"/>
      <c r="JAM32" s="20"/>
      <c r="JAN32" s="22"/>
      <c r="JAO32" s="22"/>
      <c r="JAP32" s="22"/>
      <c r="JAQ32" s="22"/>
      <c r="JAR32" s="22"/>
      <c r="JAS32" s="23"/>
      <c r="JAT32" s="20"/>
      <c r="JAU32" s="22"/>
      <c r="JAV32" s="22"/>
      <c r="JAW32" s="22"/>
      <c r="JAX32" s="22"/>
      <c r="JAY32" s="22"/>
      <c r="JAZ32" s="23"/>
      <c r="JBA32" s="20"/>
      <c r="JBB32" s="22"/>
      <c r="JBC32" s="22"/>
      <c r="JBD32" s="22"/>
      <c r="JBE32" s="22"/>
      <c r="JBF32" s="22"/>
      <c r="JBG32" s="23"/>
      <c r="JBH32" s="20"/>
      <c r="JBI32" s="22"/>
      <c r="JBJ32" s="22"/>
      <c r="JBK32" s="22"/>
      <c r="JBL32" s="22"/>
      <c r="JBM32" s="22"/>
      <c r="JBN32" s="23"/>
      <c r="JBO32" s="20"/>
      <c r="JBP32" s="22"/>
      <c r="JBQ32" s="22"/>
      <c r="JBR32" s="22"/>
      <c r="JBS32" s="22"/>
      <c r="JBT32" s="22"/>
      <c r="JBU32" s="23"/>
      <c r="JBV32" s="20"/>
      <c r="JBW32" s="22"/>
      <c r="JBX32" s="22"/>
      <c r="JBY32" s="22"/>
      <c r="JBZ32" s="22"/>
      <c r="JCA32" s="22"/>
      <c r="JCB32" s="23"/>
      <c r="JCC32" s="20"/>
      <c r="JCD32" s="22"/>
      <c r="JCE32" s="22"/>
      <c r="JCF32" s="22"/>
      <c r="JCG32" s="22"/>
      <c r="JCH32" s="22"/>
      <c r="JCI32" s="23"/>
      <c r="JCJ32" s="20"/>
      <c r="JCK32" s="22"/>
      <c r="JCL32" s="22"/>
      <c r="JCM32" s="22"/>
      <c r="JCN32" s="22"/>
      <c r="JCO32" s="22"/>
      <c r="JCP32" s="23"/>
      <c r="JCQ32" s="20"/>
      <c r="JCR32" s="22"/>
      <c r="JCS32" s="22"/>
      <c r="JCT32" s="22"/>
      <c r="JCU32" s="22"/>
      <c r="JCV32" s="22"/>
      <c r="JCW32" s="23"/>
      <c r="JCX32" s="20"/>
      <c r="JCY32" s="22"/>
      <c r="JCZ32" s="22"/>
      <c r="JDA32" s="22"/>
      <c r="JDB32" s="22"/>
      <c r="JDC32" s="22"/>
      <c r="JDD32" s="23"/>
      <c r="JDE32" s="20"/>
      <c r="JDF32" s="22"/>
      <c r="JDG32" s="22"/>
      <c r="JDH32" s="22"/>
      <c r="JDI32" s="22"/>
      <c r="JDJ32" s="22"/>
      <c r="JDK32" s="23"/>
      <c r="JDL32" s="20"/>
      <c r="JDM32" s="22"/>
      <c r="JDN32" s="22"/>
      <c r="JDO32" s="22"/>
      <c r="JDP32" s="22"/>
      <c r="JDQ32" s="22"/>
      <c r="JDR32" s="23"/>
      <c r="JDS32" s="20"/>
      <c r="JDT32" s="22"/>
      <c r="JDU32" s="22"/>
      <c r="JDV32" s="22"/>
      <c r="JDW32" s="22"/>
      <c r="JDX32" s="22"/>
      <c r="JDY32" s="23"/>
      <c r="JDZ32" s="20"/>
      <c r="JEA32" s="22"/>
      <c r="JEB32" s="22"/>
      <c r="JEC32" s="22"/>
      <c r="JED32" s="22"/>
      <c r="JEE32" s="22"/>
      <c r="JEF32" s="23"/>
      <c r="JEG32" s="20"/>
      <c r="JEH32" s="22"/>
      <c r="JEI32" s="22"/>
      <c r="JEJ32" s="22"/>
      <c r="JEK32" s="22"/>
      <c r="JEL32" s="22"/>
      <c r="JEM32" s="23"/>
      <c r="JEN32" s="20"/>
      <c r="JEO32" s="22"/>
      <c r="JEP32" s="22"/>
      <c r="JEQ32" s="22"/>
      <c r="JER32" s="22"/>
      <c r="JES32" s="22"/>
      <c r="JET32" s="23"/>
      <c r="JEU32" s="20"/>
      <c r="JEV32" s="22"/>
      <c r="JEW32" s="22"/>
      <c r="JEX32" s="22"/>
      <c r="JEY32" s="22"/>
      <c r="JEZ32" s="22"/>
      <c r="JFA32" s="23"/>
      <c r="JFB32" s="20"/>
      <c r="JFC32" s="22"/>
      <c r="JFD32" s="22"/>
      <c r="JFE32" s="22"/>
      <c r="JFF32" s="22"/>
      <c r="JFG32" s="22"/>
      <c r="JFH32" s="23"/>
      <c r="JFI32" s="20"/>
      <c r="JFJ32" s="22"/>
      <c r="JFK32" s="22"/>
      <c r="JFL32" s="22"/>
      <c r="JFM32" s="22"/>
      <c r="JFN32" s="22"/>
      <c r="JFO32" s="23"/>
      <c r="JFP32" s="20"/>
      <c r="JFQ32" s="22"/>
      <c r="JFR32" s="22"/>
      <c r="JFS32" s="22"/>
      <c r="JFT32" s="22"/>
      <c r="JFU32" s="22"/>
      <c r="JFV32" s="23"/>
      <c r="JFW32" s="20"/>
      <c r="JFX32" s="22"/>
      <c r="JFY32" s="22"/>
      <c r="JFZ32" s="22"/>
      <c r="JGA32" s="22"/>
      <c r="JGB32" s="22"/>
      <c r="JGC32" s="23"/>
      <c r="JGD32" s="20"/>
      <c r="JGE32" s="22"/>
      <c r="JGF32" s="22"/>
      <c r="JGG32" s="22"/>
      <c r="JGH32" s="22"/>
      <c r="JGI32" s="22"/>
      <c r="JGJ32" s="23"/>
      <c r="JGK32" s="20"/>
      <c r="JGL32" s="22"/>
      <c r="JGM32" s="22"/>
      <c r="JGN32" s="22"/>
      <c r="JGO32" s="22"/>
      <c r="JGP32" s="22"/>
      <c r="JGQ32" s="23"/>
      <c r="JGR32" s="20"/>
      <c r="JGS32" s="22"/>
      <c r="JGT32" s="22"/>
      <c r="JGU32" s="22"/>
      <c r="JGV32" s="22"/>
      <c r="JGW32" s="22"/>
      <c r="JGX32" s="23"/>
      <c r="JGY32" s="20"/>
      <c r="JGZ32" s="22"/>
      <c r="JHA32" s="22"/>
      <c r="JHB32" s="22"/>
      <c r="JHC32" s="22"/>
      <c r="JHD32" s="22"/>
      <c r="JHE32" s="23"/>
      <c r="JHF32" s="20"/>
      <c r="JHG32" s="22"/>
      <c r="JHH32" s="22"/>
      <c r="JHI32" s="22"/>
      <c r="JHJ32" s="22"/>
      <c r="JHK32" s="22"/>
      <c r="JHL32" s="23"/>
      <c r="JHM32" s="20"/>
      <c r="JHN32" s="22"/>
      <c r="JHO32" s="22"/>
      <c r="JHP32" s="22"/>
      <c r="JHQ32" s="22"/>
      <c r="JHR32" s="22"/>
      <c r="JHS32" s="23"/>
      <c r="JHT32" s="20"/>
      <c r="JHU32" s="22"/>
      <c r="JHV32" s="22"/>
      <c r="JHW32" s="22"/>
      <c r="JHX32" s="22"/>
      <c r="JHY32" s="22"/>
      <c r="JHZ32" s="23"/>
      <c r="JIA32" s="20"/>
      <c r="JIB32" s="22"/>
      <c r="JIC32" s="22"/>
      <c r="JID32" s="22"/>
      <c r="JIE32" s="22"/>
      <c r="JIF32" s="22"/>
      <c r="JIG32" s="23"/>
      <c r="JIH32" s="20"/>
      <c r="JII32" s="22"/>
      <c r="JIJ32" s="22"/>
      <c r="JIK32" s="22"/>
      <c r="JIL32" s="22"/>
      <c r="JIM32" s="22"/>
      <c r="JIN32" s="23"/>
      <c r="JIO32" s="20"/>
      <c r="JIP32" s="22"/>
      <c r="JIQ32" s="22"/>
      <c r="JIR32" s="22"/>
      <c r="JIS32" s="22"/>
      <c r="JIT32" s="22"/>
      <c r="JIU32" s="23"/>
      <c r="JIV32" s="20"/>
      <c r="JIW32" s="22"/>
      <c r="JIX32" s="22"/>
      <c r="JIY32" s="22"/>
      <c r="JIZ32" s="22"/>
      <c r="JJA32" s="22"/>
      <c r="JJB32" s="23"/>
      <c r="JJC32" s="20"/>
      <c r="JJD32" s="22"/>
      <c r="JJE32" s="22"/>
      <c r="JJF32" s="22"/>
      <c r="JJG32" s="22"/>
      <c r="JJH32" s="22"/>
      <c r="JJI32" s="23"/>
      <c r="JJJ32" s="20"/>
      <c r="JJK32" s="22"/>
      <c r="JJL32" s="22"/>
      <c r="JJM32" s="22"/>
      <c r="JJN32" s="22"/>
      <c r="JJO32" s="22"/>
      <c r="JJP32" s="23"/>
      <c r="JJQ32" s="20"/>
      <c r="JJR32" s="22"/>
      <c r="JJS32" s="22"/>
      <c r="JJT32" s="22"/>
      <c r="JJU32" s="22"/>
      <c r="JJV32" s="22"/>
      <c r="JJW32" s="23"/>
      <c r="JJX32" s="20"/>
      <c r="JJY32" s="22"/>
      <c r="JJZ32" s="22"/>
      <c r="JKA32" s="22"/>
      <c r="JKB32" s="22"/>
      <c r="JKC32" s="22"/>
      <c r="JKD32" s="23"/>
      <c r="JKE32" s="20"/>
      <c r="JKF32" s="22"/>
      <c r="JKG32" s="22"/>
      <c r="JKH32" s="22"/>
      <c r="JKI32" s="22"/>
      <c r="JKJ32" s="22"/>
      <c r="JKK32" s="23"/>
      <c r="JKL32" s="20"/>
      <c r="JKM32" s="22"/>
      <c r="JKN32" s="22"/>
      <c r="JKO32" s="22"/>
      <c r="JKP32" s="22"/>
      <c r="JKQ32" s="22"/>
      <c r="JKR32" s="23"/>
      <c r="JKS32" s="20"/>
      <c r="JKT32" s="22"/>
      <c r="JKU32" s="22"/>
      <c r="JKV32" s="22"/>
      <c r="JKW32" s="22"/>
      <c r="JKX32" s="22"/>
      <c r="JKY32" s="23"/>
      <c r="JKZ32" s="20"/>
      <c r="JLA32" s="22"/>
      <c r="JLB32" s="22"/>
      <c r="JLC32" s="22"/>
      <c r="JLD32" s="22"/>
      <c r="JLE32" s="22"/>
      <c r="JLF32" s="23"/>
      <c r="JLG32" s="20"/>
      <c r="JLH32" s="22"/>
      <c r="JLI32" s="22"/>
      <c r="JLJ32" s="22"/>
      <c r="JLK32" s="22"/>
      <c r="JLL32" s="22"/>
      <c r="JLM32" s="23"/>
      <c r="JLN32" s="20"/>
      <c r="JLO32" s="22"/>
      <c r="JLP32" s="22"/>
      <c r="JLQ32" s="22"/>
      <c r="JLR32" s="22"/>
      <c r="JLS32" s="22"/>
      <c r="JLT32" s="23"/>
      <c r="JLU32" s="20"/>
      <c r="JLV32" s="22"/>
      <c r="JLW32" s="22"/>
      <c r="JLX32" s="22"/>
      <c r="JLY32" s="22"/>
      <c r="JLZ32" s="22"/>
      <c r="JMA32" s="23"/>
      <c r="JMB32" s="20"/>
      <c r="JMC32" s="22"/>
      <c r="JMD32" s="22"/>
      <c r="JME32" s="22"/>
      <c r="JMF32" s="22"/>
      <c r="JMG32" s="22"/>
      <c r="JMH32" s="23"/>
      <c r="JMI32" s="20"/>
      <c r="JMJ32" s="22"/>
      <c r="JMK32" s="22"/>
      <c r="JML32" s="22"/>
      <c r="JMM32" s="22"/>
      <c r="JMN32" s="22"/>
      <c r="JMO32" s="23"/>
      <c r="JMP32" s="20"/>
      <c r="JMQ32" s="22"/>
      <c r="JMR32" s="22"/>
      <c r="JMS32" s="22"/>
      <c r="JMT32" s="22"/>
      <c r="JMU32" s="22"/>
      <c r="JMV32" s="23"/>
      <c r="JMW32" s="20"/>
      <c r="JMX32" s="22"/>
      <c r="JMY32" s="22"/>
      <c r="JMZ32" s="22"/>
      <c r="JNA32" s="22"/>
      <c r="JNB32" s="22"/>
      <c r="JNC32" s="23"/>
      <c r="JND32" s="20"/>
      <c r="JNE32" s="22"/>
      <c r="JNF32" s="22"/>
      <c r="JNG32" s="22"/>
      <c r="JNH32" s="22"/>
      <c r="JNI32" s="22"/>
      <c r="JNJ32" s="23"/>
      <c r="JNK32" s="20"/>
      <c r="JNL32" s="22"/>
      <c r="JNM32" s="22"/>
      <c r="JNN32" s="22"/>
      <c r="JNO32" s="22"/>
      <c r="JNP32" s="22"/>
      <c r="JNQ32" s="23"/>
      <c r="JNR32" s="20"/>
      <c r="JNS32" s="22"/>
      <c r="JNT32" s="22"/>
      <c r="JNU32" s="22"/>
      <c r="JNV32" s="22"/>
      <c r="JNW32" s="22"/>
      <c r="JNX32" s="23"/>
      <c r="JNY32" s="20"/>
      <c r="JNZ32" s="22"/>
      <c r="JOA32" s="22"/>
      <c r="JOB32" s="22"/>
      <c r="JOC32" s="22"/>
      <c r="JOD32" s="22"/>
      <c r="JOE32" s="23"/>
      <c r="JOF32" s="20"/>
      <c r="JOG32" s="22"/>
      <c r="JOH32" s="22"/>
      <c r="JOI32" s="22"/>
      <c r="JOJ32" s="22"/>
      <c r="JOK32" s="22"/>
      <c r="JOL32" s="23"/>
      <c r="JOM32" s="20"/>
      <c r="JON32" s="22"/>
      <c r="JOO32" s="22"/>
      <c r="JOP32" s="22"/>
      <c r="JOQ32" s="22"/>
      <c r="JOR32" s="22"/>
      <c r="JOS32" s="23"/>
      <c r="JOT32" s="20"/>
      <c r="JOU32" s="22"/>
      <c r="JOV32" s="22"/>
      <c r="JOW32" s="22"/>
      <c r="JOX32" s="22"/>
      <c r="JOY32" s="22"/>
      <c r="JOZ32" s="23"/>
      <c r="JPA32" s="20"/>
      <c r="JPB32" s="22"/>
      <c r="JPC32" s="22"/>
      <c r="JPD32" s="22"/>
      <c r="JPE32" s="22"/>
      <c r="JPF32" s="22"/>
      <c r="JPG32" s="23"/>
      <c r="JPH32" s="20"/>
      <c r="JPI32" s="22"/>
      <c r="JPJ32" s="22"/>
      <c r="JPK32" s="22"/>
      <c r="JPL32" s="22"/>
      <c r="JPM32" s="22"/>
      <c r="JPN32" s="23"/>
      <c r="JPO32" s="20"/>
      <c r="JPP32" s="22"/>
      <c r="JPQ32" s="22"/>
      <c r="JPR32" s="22"/>
      <c r="JPS32" s="22"/>
      <c r="JPT32" s="22"/>
      <c r="JPU32" s="23"/>
      <c r="JPV32" s="20"/>
      <c r="JPW32" s="22"/>
      <c r="JPX32" s="22"/>
      <c r="JPY32" s="22"/>
      <c r="JPZ32" s="22"/>
      <c r="JQA32" s="22"/>
      <c r="JQB32" s="23"/>
      <c r="JQC32" s="20"/>
      <c r="JQD32" s="22"/>
      <c r="JQE32" s="22"/>
      <c r="JQF32" s="22"/>
      <c r="JQG32" s="22"/>
      <c r="JQH32" s="22"/>
      <c r="JQI32" s="23"/>
      <c r="JQJ32" s="20"/>
      <c r="JQK32" s="22"/>
      <c r="JQL32" s="22"/>
      <c r="JQM32" s="22"/>
      <c r="JQN32" s="22"/>
      <c r="JQO32" s="22"/>
      <c r="JQP32" s="23"/>
      <c r="JQQ32" s="20"/>
      <c r="JQR32" s="22"/>
      <c r="JQS32" s="22"/>
      <c r="JQT32" s="22"/>
      <c r="JQU32" s="22"/>
      <c r="JQV32" s="22"/>
      <c r="JQW32" s="23"/>
      <c r="JQX32" s="20"/>
      <c r="JQY32" s="22"/>
      <c r="JQZ32" s="22"/>
      <c r="JRA32" s="22"/>
      <c r="JRB32" s="22"/>
      <c r="JRC32" s="22"/>
      <c r="JRD32" s="23"/>
      <c r="JRE32" s="20"/>
      <c r="JRF32" s="22"/>
      <c r="JRG32" s="22"/>
      <c r="JRH32" s="22"/>
      <c r="JRI32" s="22"/>
      <c r="JRJ32" s="22"/>
      <c r="JRK32" s="23"/>
      <c r="JRL32" s="20"/>
      <c r="JRM32" s="22"/>
      <c r="JRN32" s="22"/>
      <c r="JRO32" s="22"/>
      <c r="JRP32" s="22"/>
      <c r="JRQ32" s="22"/>
      <c r="JRR32" s="23"/>
      <c r="JRS32" s="20"/>
      <c r="JRT32" s="22"/>
      <c r="JRU32" s="22"/>
      <c r="JRV32" s="22"/>
      <c r="JRW32" s="22"/>
      <c r="JRX32" s="22"/>
      <c r="JRY32" s="23"/>
      <c r="JRZ32" s="20"/>
      <c r="JSA32" s="22"/>
      <c r="JSB32" s="22"/>
      <c r="JSC32" s="22"/>
      <c r="JSD32" s="22"/>
      <c r="JSE32" s="22"/>
      <c r="JSF32" s="23"/>
      <c r="JSG32" s="20"/>
      <c r="JSH32" s="22"/>
      <c r="JSI32" s="22"/>
      <c r="JSJ32" s="22"/>
      <c r="JSK32" s="22"/>
      <c r="JSL32" s="22"/>
      <c r="JSM32" s="23"/>
      <c r="JSN32" s="20"/>
      <c r="JSO32" s="22"/>
      <c r="JSP32" s="22"/>
      <c r="JSQ32" s="22"/>
      <c r="JSR32" s="22"/>
      <c r="JSS32" s="22"/>
      <c r="JST32" s="23"/>
      <c r="JSU32" s="20"/>
      <c r="JSV32" s="22"/>
      <c r="JSW32" s="22"/>
      <c r="JSX32" s="22"/>
      <c r="JSY32" s="22"/>
      <c r="JSZ32" s="22"/>
      <c r="JTA32" s="23"/>
      <c r="JTB32" s="20"/>
      <c r="JTC32" s="22"/>
      <c r="JTD32" s="22"/>
      <c r="JTE32" s="22"/>
      <c r="JTF32" s="22"/>
      <c r="JTG32" s="22"/>
      <c r="JTH32" s="23"/>
      <c r="JTI32" s="20"/>
      <c r="JTJ32" s="22"/>
      <c r="JTK32" s="22"/>
      <c r="JTL32" s="22"/>
      <c r="JTM32" s="22"/>
      <c r="JTN32" s="22"/>
      <c r="JTO32" s="23"/>
      <c r="JTP32" s="20"/>
      <c r="JTQ32" s="22"/>
      <c r="JTR32" s="22"/>
      <c r="JTS32" s="22"/>
      <c r="JTT32" s="22"/>
      <c r="JTU32" s="22"/>
      <c r="JTV32" s="23"/>
      <c r="JTW32" s="20"/>
      <c r="JTX32" s="22"/>
      <c r="JTY32" s="22"/>
      <c r="JTZ32" s="22"/>
      <c r="JUA32" s="22"/>
      <c r="JUB32" s="22"/>
      <c r="JUC32" s="23"/>
      <c r="JUD32" s="20"/>
      <c r="JUE32" s="22"/>
      <c r="JUF32" s="22"/>
      <c r="JUG32" s="22"/>
      <c r="JUH32" s="22"/>
      <c r="JUI32" s="22"/>
      <c r="JUJ32" s="23"/>
      <c r="JUK32" s="20"/>
      <c r="JUL32" s="22"/>
      <c r="JUM32" s="22"/>
      <c r="JUN32" s="22"/>
      <c r="JUO32" s="22"/>
      <c r="JUP32" s="22"/>
      <c r="JUQ32" s="23"/>
      <c r="JUR32" s="20"/>
      <c r="JUS32" s="22"/>
      <c r="JUT32" s="22"/>
      <c r="JUU32" s="22"/>
      <c r="JUV32" s="22"/>
      <c r="JUW32" s="22"/>
      <c r="JUX32" s="23"/>
      <c r="JUY32" s="20"/>
      <c r="JUZ32" s="22"/>
      <c r="JVA32" s="22"/>
      <c r="JVB32" s="22"/>
      <c r="JVC32" s="22"/>
      <c r="JVD32" s="22"/>
      <c r="JVE32" s="23"/>
      <c r="JVF32" s="20"/>
      <c r="JVG32" s="22"/>
      <c r="JVH32" s="22"/>
      <c r="JVI32" s="22"/>
      <c r="JVJ32" s="22"/>
      <c r="JVK32" s="22"/>
      <c r="JVL32" s="23"/>
      <c r="JVM32" s="20"/>
      <c r="JVN32" s="22"/>
      <c r="JVO32" s="22"/>
      <c r="JVP32" s="22"/>
      <c r="JVQ32" s="22"/>
      <c r="JVR32" s="22"/>
      <c r="JVS32" s="23"/>
      <c r="JVT32" s="20"/>
      <c r="JVU32" s="22"/>
      <c r="JVV32" s="22"/>
      <c r="JVW32" s="22"/>
      <c r="JVX32" s="22"/>
      <c r="JVY32" s="22"/>
      <c r="JVZ32" s="23"/>
      <c r="JWA32" s="20"/>
      <c r="JWB32" s="22"/>
      <c r="JWC32" s="22"/>
      <c r="JWD32" s="22"/>
      <c r="JWE32" s="22"/>
      <c r="JWF32" s="22"/>
      <c r="JWG32" s="23"/>
      <c r="JWH32" s="20"/>
      <c r="JWI32" s="22"/>
      <c r="JWJ32" s="22"/>
      <c r="JWK32" s="22"/>
      <c r="JWL32" s="22"/>
      <c r="JWM32" s="22"/>
      <c r="JWN32" s="23"/>
      <c r="JWO32" s="20"/>
      <c r="JWP32" s="22"/>
      <c r="JWQ32" s="22"/>
      <c r="JWR32" s="22"/>
      <c r="JWS32" s="22"/>
      <c r="JWT32" s="22"/>
      <c r="JWU32" s="23"/>
      <c r="JWV32" s="20"/>
      <c r="JWW32" s="22"/>
      <c r="JWX32" s="22"/>
      <c r="JWY32" s="22"/>
      <c r="JWZ32" s="22"/>
      <c r="JXA32" s="22"/>
      <c r="JXB32" s="23"/>
      <c r="JXC32" s="20"/>
      <c r="JXD32" s="22"/>
      <c r="JXE32" s="22"/>
      <c r="JXF32" s="22"/>
      <c r="JXG32" s="22"/>
      <c r="JXH32" s="22"/>
      <c r="JXI32" s="23"/>
      <c r="JXJ32" s="20"/>
      <c r="JXK32" s="22"/>
      <c r="JXL32" s="22"/>
      <c r="JXM32" s="22"/>
      <c r="JXN32" s="22"/>
      <c r="JXO32" s="22"/>
      <c r="JXP32" s="23"/>
      <c r="JXQ32" s="20"/>
      <c r="JXR32" s="22"/>
      <c r="JXS32" s="22"/>
      <c r="JXT32" s="22"/>
      <c r="JXU32" s="22"/>
      <c r="JXV32" s="22"/>
      <c r="JXW32" s="23"/>
      <c r="JXX32" s="20"/>
      <c r="JXY32" s="22"/>
      <c r="JXZ32" s="22"/>
      <c r="JYA32" s="22"/>
      <c r="JYB32" s="22"/>
      <c r="JYC32" s="22"/>
      <c r="JYD32" s="23"/>
      <c r="JYE32" s="20"/>
      <c r="JYF32" s="22"/>
      <c r="JYG32" s="22"/>
      <c r="JYH32" s="22"/>
      <c r="JYI32" s="22"/>
      <c r="JYJ32" s="22"/>
      <c r="JYK32" s="23"/>
      <c r="JYL32" s="20"/>
      <c r="JYM32" s="22"/>
      <c r="JYN32" s="22"/>
      <c r="JYO32" s="22"/>
      <c r="JYP32" s="22"/>
      <c r="JYQ32" s="22"/>
      <c r="JYR32" s="23"/>
      <c r="JYS32" s="20"/>
      <c r="JYT32" s="22"/>
      <c r="JYU32" s="22"/>
      <c r="JYV32" s="22"/>
      <c r="JYW32" s="22"/>
      <c r="JYX32" s="22"/>
      <c r="JYY32" s="23"/>
      <c r="JYZ32" s="20"/>
      <c r="JZA32" s="22"/>
      <c r="JZB32" s="22"/>
      <c r="JZC32" s="22"/>
      <c r="JZD32" s="22"/>
      <c r="JZE32" s="22"/>
      <c r="JZF32" s="23"/>
      <c r="JZG32" s="20"/>
      <c r="JZH32" s="22"/>
      <c r="JZI32" s="22"/>
      <c r="JZJ32" s="22"/>
      <c r="JZK32" s="22"/>
      <c r="JZL32" s="22"/>
      <c r="JZM32" s="23"/>
      <c r="JZN32" s="20"/>
      <c r="JZO32" s="22"/>
      <c r="JZP32" s="22"/>
      <c r="JZQ32" s="22"/>
      <c r="JZR32" s="22"/>
      <c r="JZS32" s="22"/>
      <c r="JZT32" s="23"/>
      <c r="JZU32" s="20"/>
      <c r="JZV32" s="22"/>
      <c r="JZW32" s="22"/>
      <c r="JZX32" s="22"/>
      <c r="JZY32" s="22"/>
      <c r="JZZ32" s="22"/>
      <c r="KAA32" s="23"/>
      <c r="KAB32" s="20"/>
      <c r="KAC32" s="22"/>
      <c r="KAD32" s="22"/>
      <c r="KAE32" s="22"/>
      <c r="KAF32" s="22"/>
      <c r="KAG32" s="22"/>
      <c r="KAH32" s="23"/>
      <c r="KAI32" s="20"/>
      <c r="KAJ32" s="22"/>
      <c r="KAK32" s="22"/>
      <c r="KAL32" s="22"/>
      <c r="KAM32" s="22"/>
      <c r="KAN32" s="22"/>
      <c r="KAO32" s="23"/>
      <c r="KAP32" s="20"/>
      <c r="KAQ32" s="22"/>
      <c r="KAR32" s="22"/>
      <c r="KAS32" s="22"/>
      <c r="KAT32" s="22"/>
      <c r="KAU32" s="22"/>
      <c r="KAV32" s="23"/>
      <c r="KAW32" s="20"/>
      <c r="KAX32" s="22"/>
      <c r="KAY32" s="22"/>
      <c r="KAZ32" s="22"/>
      <c r="KBA32" s="22"/>
      <c r="KBB32" s="22"/>
      <c r="KBC32" s="23"/>
      <c r="KBD32" s="20"/>
      <c r="KBE32" s="22"/>
      <c r="KBF32" s="22"/>
      <c r="KBG32" s="22"/>
      <c r="KBH32" s="22"/>
      <c r="KBI32" s="22"/>
      <c r="KBJ32" s="23"/>
      <c r="KBK32" s="20"/>
      <c r="KBL32" s="22"/>
      <c r="KBM32" s="22"/>
      <c r="KBN32" s="22"/>
      <c r="KBO32" s="22"/>
      <c r="KBP32" s="22"/>
      <c r="KBQ32" s="23"/>
      <c r="KBR32" s="20"/>
      <c r="KBS32" s="22"/>
      <c r="KBT32" s="22"/>
      <c r="KBU32" s="22"/>
      <c r="KBV32" s="22"/>
      <c r="KBW32" s="22"/>
      <c r="KBX32" s="23"/>
      <c r="KBY32" s="20"/>
      <c r="KBZ32" s="22"/>
      <c r="KCA32" s="22"/>
      <c r="KCB32" s="22"/>
      <c r="KCC32" s="22"/>
      <c r="KCD32" s="22"/>
      <c r="KCE32" s="23"/>
      <c r="KCF32" s="20"/>
      <c r="KCG32" s="22"/>
      <c r="KCH32" s="22"/>
      <c r="KCI32" s="22"/>
      <c r="KCJ32" s="22"/>
      <c r="KCK32" s="22"/>
      <c r="KCL32" s="23"/>
      <c r="KCM32" s="20"/>
      <c r="KCN32" s="22"/>
      <c r="KCO32" s="22"/>
      <c r="KCP32" s="22"/>
      <c r="KCQ32" s="22"/>
      <c r="KCR32" s="22"/>
      <c r="KCS32" s="23"/>
      <c r="KCT32" s="20"/>
      <c r="KCU32" s="22"/>
      <c r="KCV32" s="22"/>
      <c r="KCW32" s="22"/>
      <c r="KCX32" s="22"/>
      <c r="KCY32" s="22"/>
      <c r="KCZ32" s="23"/>
      <c r="KDA32" s="20"/>
      <c r="KDB32" s="22"/>
      <c r="KDC32" s="22"/>
      <c r="KDD32" s="22"/>
      <c r="KDE32" s="22"/>
      <c r="KDF32" s="22"/>
      <c r="KDG32" s="23"/>
      <c r="KDH32" s="20"/>
      <c r="KDI32" s="22"/>
      <c r="KDJ32" s="22"/>
      <c r="KDK32" s="22"/>
      <c r="KDL32" s="22"/>
      <c r="KDM32" s="22"/>
      <c r="KDN32" s="23"/>
      <c r="KDO32" s="20"/>
      <c r="KDP32" s="22"/>
      <c r="KDQ32" s="22"/>
      <c r="KDR32" s="22"/>
      <c r="KDS32" s="22"/>
      <c r="KDT32" s="22"/>
      <c r="KDU32" s="23"/>
      <c r="KDV32" s="20"/>
      <c r="KDW32" s="22"/>
      <c r="KDX32" s="22"/>
      <c r="KDY32" s="22"/>
      <c r="KDZ32" s="22"/>
      <c r="KEA32" s="22"/>
      <c r="KEB32" s="23"/>
      <c r="KEC32" s="20"/>
      <c r="KED32" s="22"/>
      <c r="KEE32" s="22"/>
      <c r="KEF32" s="22"/>
      <c r="KEG32" s="22"/>
      <c r="KEH32" s="22"/>
      <c r="KEI32" s="23"/>
      <c r="KEJ32" s="20"/>
      <c r="KEK32" s="22"/>
      <c r="KEL32" s="22"/>
      <c r="KEM32" s="22"/>
      <c r="KEN32" s="22"/>
      <c r="KEO32" s="22"/>
      <c r="KEP32" s="23"/>
      <c r="KEQ32" s="20"/>
      <c r="KER32" s="22"/>
      <c r="KES32" s="22"/>
      <c r="KET32" s="22"/>
      <c r="KEU32" s="22"/>
      <c r="KEV32" s="22"/>
      <c r="KEW32" s="23"/>
      <c r="KEX32" s="20"/>
      <c r="KEY32" s="22"/>
      <c r="KEZ32" s="22"/>
      <c r="KFA32" s="22"/>
      <c r="KFB32" s="22"/>
      <c r="KFC32" s="22"/>
      <c r="KFD32" s="23"/>
      <c r="KFE32" s="20"/>
      <c r="KFF32" s="22"/>
      <c r="KFG32" s="22"/>
      <c r="KFH32" s="22"/>
      <c r="KFI32" s="22"/>
      <c r="KFJ32" s="22"/>
      <c r="KFK32" s="23"/>
      <c r="KFL32" s="20"/>
      <c r="KFM32" s="22"/>
      <c r="KFN32" s="22"/>
      <c r="KFO32" s="22"/>
      <c r="KFP32" s="22"/>
      <c r="KFQ32" s="22"/>
      <c r="KFR32" s="23"/>
      <c r="KFS32" s="20"/>
      <c r="KFT32" s="22"/>
      <c r="KFU32" s="22"/>
      <c r="KFV32" s="22"/>
      <c r="KFW32" s="22"/>
      <c r="KFX32" s="22"/>
      <c r="KFY32" s="23"/>
      <c r="KFZ32" s="20"/>
      <c r="KGA32" s="22"/>
      <c r="KGB32" s="22"/>
      <c r="KGC32" s="22"/>
      <c r="KGD32" s="22"/>
      <c r="KGE32" s="22"/>
      <c r="KGF32" s="23"/>
      <c r="KGG32" s="20"/>
      <c r="KGH32" s="22"/>
      <c r="KGI32" s="22"/>
      <c r="KGJ32" s="22"/>
      <c r="KGK32" s="22"/>
      <c r="KGL32" s="22"/>
      <c r="KGM32" s="23"/>
      <c r="KGN32" s="20"/>
      <c r="KGO32" s="22"/>
      <c r="KGP32" s="22"/>
      <c r="KGQ32" s="22"/>
      <c r="KGR32" s="22"/>
      <c r="KGS32" s="22"/>
      <c r="KGT32" s="23"/>
      <c r="KGU32" s="20"/>
      <c r="KGV32" s="22"/>
      <c r="KGW32" s="22"/>
      <c r="KGX32" s="22"/>
      <c r="KGY32" s="22"/>
      <c r="KGZ32" s="22"/>
      <c r="KHA32" s="23"/>
      <c r="KHB32" s="20"/>
      <c r="KHC32" s="22"/>
      <c r="KHD32" s="22"/>
      <c r="KHE32" s="22"/>
      <c r="KHF32" s="22"/>
      <c r="KHG32" s="22"/>
      <c r="KHH32" s="23"/>
      <c r="KHI32" s="20"/>
      <c r="KHJ32" s="22"/>
      <c r="KHK32" s="22"/>
      <c r="KHL32" s="22"/>
      <c r="KHM32" s="22"/>
      <c r="KHN32" s="22"/>
      <c r="KHO32" s="23"/>
      <c r="KHP32" s="20"/>
      <c r="KHQ32" s="22"/>
      <c r="KHR32" s="22"/>
      <c r="KHS32" s="22"/>
      <c r="KHT32" s="22"/>
      <c r="KHU32" s="22"/>
      <c r="KHV32" s="23"/>
      <c r="KHW32" s="20"/>
      <c r="KHX32" s="22"/>
      <c r="KHY32" s="22"/>
      <c r="KHZ32" s="22"/>
      <c r="KIA32" s="22"/>
      <c r="KIB32" s="22"/>
      <c r="KIC32" s="23"/>
      <c r="KID32" s="20"/>
      <c r="KIE32" s="22"/>
      <c r="KIF32" s="22"/>
      <c r="KIG32" s="22"/>
      <c r="KIH32" s="22"/>
      <c r="KII32" s="22"/>
      <c r="KIJ32" s="23"/>
      <c r="KIK32" s="20"/>
      <c r="KIL32" s="22"/>
      <c r="KIM32" s="22"/>
      <c r="KIN32" s="22"/>
      <c r="KIO32" s="22"/>
      <c r="KIP32" s="22"/>
      <c r="KIQ32" s="23"/>
      <c r="KIR32" s="20"/>
      <c r="KIS32" s="22"/>
      <c r="KIT32" s="22"/>
      <c r="KIU32" s="22"/>
      <c r="KIV32" s="22"/>
      <c r="KIW32" s="22"/>
      <c r="KIX32" s="23"/>
      <c r="KIY32" s="20"/>
      <c r="KIZ32" s="22"/>
      <c r="KJA32" s="22"/>
      <c r="KJB32" s="22"/>
      <c r="KJC32" s="22"/>
      <c r="KJD32" s="22"/>
      <c r="KJE32" s="23"/>
      <c r="KJF32" s="20"/>
      <c r="KJG32" s="22"/>
      <c r="KJH32" s="22"/>
      <c r="KJI32" s="22"/>
      <c r="KJJ32" s="22"/>
      <c r="KJK32" s="22"/>
      <c r="KJL32" s="23"/>
      <c r="KJM32" s="20"/>
      <c r="KJN32" s="22"/>
      <c r="KJO32" s="22"/>
      <c r="KJP32" s="22"/>
      <c r="KJQ32" s="22"/>
      <c r="KJR32" s="22"/>
      <c r="KJS32" s="23"/>
      <c r="KJT32" s="20"/>
      <c r="KJU32" s="22"/>
      <c r="KJV32" s="22"/>
      <c r="KJW32" s="22"/>
      <c r="KJX32" s="22"/>
      <c r="KJY32" s="22"/>
      <c r="KJZ32" s="23"/>
      <c r="KKA32" s="20"/>
      <c r="KKB32" s="22"/>
      <c r="KKC32" s="22"/>
      <c r="KKD32" s="22"/>
      <c r="KKE32" s="22"/>
      <c r="KKF32" s="22"/>
      <c r="KKG32" s="23"/>
      <c r="KKH32" s="20"/>
      <c r="KKI32" s="22"/>
      <c r="KKJ32" s="22"/>
      <c r="KKK32" s="22"/>
      <c r="KKL32" s="22"/>
      <c r="KKM32" s="22"/>
      <c r="KKN32" s="23"/>
      <c r="KKO32" s="20"/>
      <c r="KKP32" s="22"/>
      <c r="KKQ32" s="22"/>
      <c r="KKR32" s="22"/>
      <c r="KKS32" s="22"/>
      <c r="KKT32" s="22"/>
      <c r="KKU32" s="23"/>
      <c r="KKV32" s="20"/>
      <c r="KKW32" s="22"/>
      <c r="KKX32" s="22"/>
      <c r="KKY32" s="22"/>
      <c r="KKZ32" s="22"/>
      <c r="KLA32" s="22"/>
      <c r="KLB32" s="23"/>
      <c r="KLC32" s="20"/>
      <c r="KLD32" s="22"/>
      <c r="KLE32" s="22"/>
      <c r="KLF32" s="22"/>
      <c r="KLG32" s="22"/>
      <c r="KLH32" s="22"/>
      <c r="KLI32" s="23"/>
      <c r="KLJ32" s="20"/>
      <c r="KLK32" s="22"/>
      <c r="KLL32" s="22"/>
      <c r="KLM32" s="22"/>
      <c r="KLN32" s="22"/>
      <c r="KLO32" s="22"/>
      <c r="KLP32" s="23"/>
      <c r="KLQ32" s="20"/>
      <c r="KLR32" s="22"/>
      <c r="KLS32" s="22"/>
      <c r="KLT32" s="22"/>
      <c r="KLU32" s="22"/>
      <c r="KLV32" s="22"/>
      <c r="KLW32" s="23"/>
      <c r="KLX32" s="20"/>
      <c r="KLY32" s="22"/>
      <c r="KLZ32" s="22"/>
      <c r="KMA32" s="22"/>
      <c r="KMB32" s="22"/>
      <c r="KMC32" s="22"/>
      <c r="KMD32" s="23"/>
      <c r="KME32" s="20"/>
      <c r="KMF32" s="22"/>
      <c r="KMG32" s="22"/>
      <c r="KMH32" s="22"/>
      <c r="KMI32" s="22"/>
      <c r="KMJ32" s="22"/>
      <c r="KMK32" s="23"/>
      <c r="KML32" s="20"/>
      <c r="KMM32" s="22"/>
      <c r="KMN32" s="22"/>
      <c r="KMO32" s="22"/>
      <c r="KMP32" s="22"/>
      <c r="KMQ32" s="22"/>
      <c r="KMR32" s="23"/>
      <c r="KMS32" s="20"/>
      <c r="KMT32" s="22"/>
      <c r="KMU32" s="22"/>
      <c r="KMV32" s="22"/>
      <c r="KMW32" s="22"/>
      <c r="KMX32" s="22"/>
      <c r="KMY32" s="23"/>
      <c r="KMZ32" s="20"/>
      <c r="KNA32" s="22"/>
      <c r="KNB32" s="22"/>
      <c r="KNC32" s="22"/>
      <c r="KND32" s="22"/>
      <c r="KNE32" s="22"/>
      <c r="KNF32" s="23"/>
      <c r="KNG32" s="20"/>
      <c r="KNH32" s="22"/>
      <c r="KNI32" s="22"/>
      <c r="KNJ32" s="22"/>
      <c r="KNK32" s="22"/>
      <c r="KNL32" s="22"/>
      <c r="KNM32" s="23"/>
      <c r="KNN32" s="20"/>
      <c r="KNO32" s="22"/>
      <c r="KNP32" s="22"/>
      <c r="KNQ32" s="22"/>
      <c r="KNR32" s="22"/>
      <c r="KNS32" s="22"/>
      <c r="KNT32" s="23"/>
      <c r="KNU32" s="20"/>
      <c r="KNV32" s="22"/>
      <c r="KNW32" s="22"/>
      <c r="KNX32" s="22"/>
      <c r="KNY32" s="22"/>
      <c r="KNZ32" s="22"/>
      <c r="KOA32" s="23"/>
      <c r="KOB32" s="20"/>
      <c r="KOC32" s="22"/>
      <c r="KOD32" s="22"/>
      <c r="KOE32" s="22"/>
      <c r="KOF32" s="22"/>
      <c r="KOG32" s="22"/>
      <c r="KOH32" s="23"/>
      <c r="KOI32" s="20"/>
      <c r="KOJ32" s="22"/>
      <c r="KOK32" s="22"/>
      <c r="KOL32" s="22"/>
      <c r="KOM32" s="22"/>
      <c r="KON32" s="22"/>
      <c r="KOO32" s="23"/>
      <c r="KOP32" s="20"/>
      <c r="KOQ32" s="22"/>
      <c r="KOR32" s="22"/>
      <c r="KOS32" s="22"/>
      <c r="KOT32" s="22"/>
      <c r="KOU32" s="22"/>
      <c r="KOV32" s="23"/>
      <c r="KOW32" s="20"/>
      <c r="KOX32" s="22"/>
      <c r="KOY32" s="22"/>
      <c r="KOZ32" s="22"/>
      <c r="KPA32" s="22"/>
      <c r="KPB32" s="22"/>
      <c r="KPC32" s="23"/>
      <c r="KPD32" s="20"/>
      <c r="KPE32" s="22"/>
      <c r="KPF32" s="22"/>
      <c r="KPG32" s="22"/>
      <c r="KPH32" s="22"/>
      <c r="KPI32" s="22"/>
      <c r="KPJ32" s="23"/>
      <c r="KPK32" s="20"/>
      <c r="KPL32" s="22"/>
      <c r="KPM32" s="22"/>
      <c r="KPN32" s="22"/>
      <c r="KPO32" s="22"/>
      <c r="KPP32" s="22"/>
      <c r="KPQ32" s="23"/>
      <c r="KPR32" s="20"/>
      <c r="KPS32" s="22"/>
      <c r="KPT32" s="22"/>
      <c r="KPU32" s="22"/>
      <c r="KPV32" s="22"/>
      <c r="KPW32" s="22"/>
      <c r="KPX32" s="23"/>
      <c r="KPY32" s="20"/>
      <c r="KPZ32" s="22"/>
      <c r="KQA32" s="22"/>
      <c r="KQB32" s="22"/>
      <c r="KQC32" s="22"/>
      <c r="KQD32" s="22"/>
      <c r="KQE32" s="23"/>
      <c r="KQF32" s="20"/>
      <c r="KQG32" s="22"/>
      <c r="KQH32" s="22"/>
      <c r="KQI32" s="22"/>
      <c r="KQJ32" s="22"/>
      <c r="KQK32" s="22"/>
      <c r="KQL32" s="23"/>
      <c r="KQM32" s="20"/>
      <c r="KQN32" s="22"/>
      <c r="KQO32" s="22"/>
      <c r="KQP32" s="22"/>
      <c r="KQQ32" s="22"/>
      <c r="KQR32" s="22"/>
      <c r="KQS32" s="23"/>
      <c r="KQT32" s="20"/>
      <c r="KQU32" s="22"/>
      <c r="KQV32" s="22"/>
      <c r="KQW32" s="22"/>
      <c r="KQX32" s="22"/>
      <c r="KQY32" s="22"/>
      <c r="KQZ32" s="23"/>
      <c r="KRA32" s="20"/>
      <c r="KRB32" s="22"/>
      <c r="KRC32" s="22"/>
      <c r="KRD32" s="22"/>
      <c r="KRE32" s="22"/>
      <c r="KRF32" s="22"/>
      <c r="KRG32" s="23"/>
      <c r="KRH32" s="20"/>
      <c r="KRI32" s="22"/>
      <c r="KRJ32" s="22"/>
      <c r="KRK32" s="22"/>
      <c r="KRL32" s="22"/>
      <c r="KRM32" s="22"/>
      <c r="KRN32" s="23"/>
      <c r="KRO32" s="20"/>
      <c r="KRP32" s="22"/>
      <c r="KRQ32" s="22"/>
      <c r="KRR32" s="22"/>
      <c r="KRS32" s="22"/>
      <c r="KRT32" s="22"/>
      <c r="KRU32" s="23"/>
      <c r="KRV32" s="20"/>
      <c r="KRW32" s="22"/>
      <c r="KRX32" s="22"/>
      <c r="KRY32" s="22"/>
      <c r="KRZ32" s="22"/>
      <c r="KSA32" s="22"/>
      <c r="KSB32" s="23"/>
      <c r="KSC32" s="20"/>
      <c r="KSD32" s="22"/>
      <c r="KSE32" s="22"/>
      <c r="KSF32" s="22"/>
      <c r="KSG32" s="22"/>
      <c r="KSH32" s="22"/>
      <c r="KSI32" s="23"/>
      <c r="KSJ32" s="20"/>
      <c r="KSK32" s="22"/>
      <c r="KSL32" s="22"/>
      <c r="KSM32" s="22"/>
      <c r="KSN32" s="22"/>
      <c r="KSO32" s="22"/>
      <c r="KSP32" s="23"/>
      <c r="KSQ32" s="20"/>
      <c r="KSR32" s="22"/>
      <c r="KSS32" s="22"/>
      <c r="KST32" s="22"/>
      <c r="KSU32" s="22"/>
      <c r="KSV32" s="22"/>
      <c r="KSW32" s="23"/>
      <c r="KSX32" s="20"/>
      <c r="KSY32" s="22"/>
      <c r="KSZ32" s="22"/>
      <c r="KTA32" s="22"/>
      <c r="KTB32" s="22"/>
      <c r="KTC32" s="22"/>
      <c r="KTD32" s="23"/>
      <c r="KTE32" s="20"/>
      <c r="KTF32" s="22"/>
      <c r="KTG32" s="22"/>
      <c r="KTH32" s="22"/>
      <c r="KTI32" s="22"/>
      <c r="KTJ32" s="22"/>
      <c r="KTK32" s="23"/>
      <c r="KTL32" s="20"/>
      <c r="KTM32" s="22"/>
      <c r="KTN32" s="22"/>
      <c r="KTO32" s="22"/>
      <c r="KTP32" s="22"/>
      <c r="KTQ32" s="22"/>
      <c r="KTR32" s="23"/>
      <c r="KTS32" s="20"/>
      <c r="KTT32" s="22"/>
      <c r="KTU32" s="22"/>
      <c r="KTV32" s="22"/>
      <c r="KTW32" s="22"/>
      <c r="KTX32" s="22"/>
      <c r="KTY32" s="23"/>
      <c r="KTZ32" s="20"/>
      <c r="KUA32" s="22"/>
      <c r="KUB32" s="22"/>
      <c r="KUC32" s="22"/>
      <c r="KUD32" s="22"/>
      <c r="KUE32" s="22"/>
      <c r="KUF32" s="23"/>
      <c r="KUG32" s="20"/>
      <c r="KUH32" s="22"/>
      <c r="KUI32" s="22"/>
      <c r="KUJ32" s="22"/>
      <c r="KUK32" s="22"/>
      <c r="KUL32" s="22"/>
      <c r="KUM32" s="23"/>
      <c r="KUN32" s="20"/>
      <c r="KUO32" s="22"/>
      <c r="KUP32" s="22"/>
      <c r="KUQ32" s="22"/>
      <c r="KUR32" s="22"/>
      <c r="KUS32" s="22"/>
      <c r="KUT32" s="23"/>
      <c r="KUU32" s="20"/>
      <c r="KUV32" s="22"/>
      <c r="KUW32" s="22"/>
      <c r="KUX32" s="22"/>
      <c r="KUY32" s="22"/>
      <c r="KUZ32" s="22"/>
      <c r="KVA32" s="23"/>
      <c r="KVB32" s="20"/>
      <c r="KVC32" s="22"/>
      <c r="KVD32" s="22"/>
      <c r="KVE32" s="22"/>
      <c r="KVF32" s="22"/>
      <c r="KVG32" s="22"/>
      <c r="KVH32" s="23"/>
      <c r="KVI32" s="20"/>
      <c r="KVJ32" s="22"/>
      <c r="KVK32" s="22"/>
      <c r="KVL32" s="22"/>
      <c r="KVM32" s="22"/>
      <c r="KVN32" s="22"/>
      <c r="KVO32" s="23"/>
      <c r="KVP32" s="20"/>
      <c r="KVQ32" s="22"/>
      <c r="KVR32" s="22"/>
      <c r="KVS32" s="22"/>
      <c r="KVT32" s="22"/>
      <c r="KVU32" s="22"/>
      <c r="KVV32" s="23"/>
      <c r="KVW32" s="20"/>
      <c r="KVX32" s="22"/>
      <c r="KVY32" s="22"/>
      <c r="KVZ32" s="22"/>
      <c r="KWA32" s="22"/>
      <c r="KWB32" s="22"/>
      <c r="KWC32" s="23"/>
      <c r="KWD32" s="20"/>
      <c r="KWE32" s="22"/>
      <c r="KWF32" s="22"/>
      <c r="KWG32" s="22"/>
      <c r="KWH32" s="22"/>
      <c r="KWI32" s="22"/>
      <c r="KWJ32" s="23"/>
      <c r="KWK32" s="20"/>
      <c r="KWL32" s="22"/>
      <c r="KWM32" s="22"/>
      <c r="KWN32" s="22"/>
      <c r="KWO32" s="22"/>
      <c r="KWP32" s="22"/>
      <c r="KWQ32" s="23"/>
      <c r="KWR32" s="20"/>
      <c r="KWS32" s="22"/>
      <c r="KWT32" s="22"/>
      <c r="KWU32" s="22"/>
      <c r="KWV32" s="22"/>
      <c r="KWW32" s="22"/>
      <c r="KWX32" s="23"/>
      <c r="KWY32" s="20"/>
      <c r="KWZ32" s="22"/>
      <c r="KXA32" s="22"/>
      <c r="KXB32" s="22"/>
      <c r="KXC32" s="22"/>
      <c r="KXD32" s="22"/>
      <c r="KXE32" s="23"/>
      <c r="KXF32" s="20"/>
      <c r="KXG32" s="22"/>
      <c r="KXH32" s="22"/>
      <c r="KXI32" s="22"/>
      <c r="KXJ32" s="22"/>
      <c r="KXK32" s="22"/>
      <c r="KXL32" s="23"/>
      <c r="KXM32" s="20"/>
      <c r="KXN32" s="22"/>
      <c r="KXO32" s="22"/>
      <c r="KXP32" s="22"/>
      <c r="KXQ32" s="22"/>
      <c r="KXR32" s="22"/>
      <c r="KXS32" s="23"/>
      <c r="KXT32" s="20"/>
      <c r="KXU32" s="22"/>
      <c r="KXV32" s="22"/>
      <c r="KXW32" s="22"/>
      <c r="KXX32" s="22"/>
      <c r="KXY32" s="22"/>
      <c r="KXZ32" s="23"/>
      <c r="KYA32" s="20"/>
      <c r="KYB32" s="22"/>
      <c r="KYC32" s="22"/>
      <c r="KYD32" s="22"/>
      <c r="KYE32" s="22"/>
      <c r="KYF32" s="22"/>
      <c r="KYG32" s="23"/>
      <c r="KYH32" s="20"/>
      <c r="KYI32" s="22"/>
      <c r="KYJ32" s="22"/>
      <c r="KYK32" s="22"/>
      <c r="KYL32" s="22"/>
      <c r="KYM32" s="22"/>
      <c r="KYN32" s="23"/>
      <c r="KYO32" s="20"/>
      <c r="KYP32" s="22"/>
      <c r="KYQ32" s="22"/>
      <c r="KYR32" s="22"/>
      <c r="KYS32" s="22"/>
      <c r="KYT32" s="22"/>
      <c r="KYU32" s="23"/>
      <c r="KYV32" s="20"/>
      <c r="KYW32" s="22"/>
      <c r="KYX32" s="22"/>
      <c r="KYY32" s="22"/>
      <c r="KYZ32" s="22"/>
      <c r="KZA32" s="22"/>
      <c r="KZB32" s="23"/>
      <c r="KZC32" s="20"/>
      <c r="KZD32" s="22"/>
      <c r="KZE32" s="22"/>
      <c r="KZF32" s="22"/>
      <c r="KZG32" s="22"/>
      <c r="KZH32" s="22"/>
      <c r="KZI32" s="23"/>
      <c r="KZJ32" s="20"/>
      <c r="KZK32" s="22"/>
      <c r="KZL32" s="22"/>
      <c r="KZM32" s="22"/>
      <c r="KZN32" s="22"/>
      <c r="KZO32" s="22"/>
      <c r="KZP32" s="23"/>
      <c r="KZQ32" s="20"/>
      <c r="KZR32" s="22"/>
      <c r="KZS32" s="22"/>
      <c r="KZT32" s="22"/>
      <c r="KZU32" s="22"/>
      <c r="KZV32" s="22"/>
      <c r="KZW32" s="23"/>
      <c r="KZX32" s="20"/>
      <c r="KZY32" s="22"/>
      <c r="KZZ32" s="22"/>
      <c r="LAA32" s="22"/>
      <c r="LAB32" s="22"/>
      <c r="LAC32" s="22"/>
      <c r="LAD32" s="23"/>
      <c r="LAE32" s="20"/>
      <c r="LAF32" s="22"/>
      <c r="LAG32" s="22"/>
      <c r="LAH32" s="22"/>
      <c r="LAI32" s="22"/>
      <c r="LAJ32" s="22"/>
      <c r="LAK32" s="23"/>
      <c r="LAL32" s="20"/>
      <c r="LAM32" s="22"/>
      <c r="LAN32" s="22"/>
      <c r="LAO32" s="22"/>
      <c r="LAP32" s="22"/>
      <c r="LAQ32" s="22"/>
      <c r="LAR32" s="23"/>
      <c r="LAS32" s="20"/>
      <c r="LAT32" s="22"/>
      <c r="LAU32" s="22"/>
      <c r="LAV32" s="22"/>
      <c r="LAW32" s="22"/>
      <c r="LAX32" s="22"/>
      <c r="LAY32" s="23"/>
      <c r="LAZ32" s="20"/>
      <c r="LBA32" s="22"/>
      <c r="LBB32" s="22"/>
      <c r="LBC32" s="22"/>
      <c r="LBD32" s="22"/>
      <c r="LBE32" s="22"/>
      <c r="LBF32" s="23"/>
      <c r="LBG32" s="20"/>
      <c r="LBH32" s="22"/>
      <c r="LBI32" s="22"/>
      <c r="LBJ32" s="22"/>
      <c r="LBK32" s="22"/>
      <c r="LBL32" s="22"/>
      <c r="LBM32" s="23"/>
      <c r="LBN32" s="20"/>
      <c r="LBO32" s="22"/>
      <c r="LBP32" s="22"/>
      <c r="LBQ32" s="22"/>
      <c r="LBR32" s="22"/>
      <c r="LBS32" s="22"/>
      <c r="LBT32" s="23"/>
      <c r="LBU32" s="20"/>
      <c r="LBV32" s="22"/>
      <c r="LBW32" s="22"/>
      <c r="LBX32" s="22"/>
      <c r="LBY32" s="22"/>
      <c r="LBZ32" s="22"/>
      <c r="LCA32" s="23"/>
      <c r="LCB32" s="20"/>
      <c r="LCC32" s="22"/>
      <c r="LCD32" s="22"/>
      <c r="LCE32" s="22"/>
      <c r="LCF32" s="22"/>
      <c r="LCG32" s="22"/>
      <c r="LCH32" s="23"/>
      <c r="LCI32" s="20"/>
      <c r="LCJ32" s="22"/>
      <c r="LCK32" s="22"/>
      <c r="LCL32" s="22"/>
      <c r="LCM32" s="22"/>
      <c r="LCN32" s="22"/>
      <c r="LCO32" s="23"/>
      <c r="LCP32" s="20"/>
      <c r="LCQ32" s="22"/>
      <c r="LCR32" s="22"/>
      <c r="LCS32" s="22"/>
      <c r="LCT32" s="22"/>
      <c r="LCU32" s="22"/>
      <c r="LCV32" s="23"/>
      <c r="LCW32" s="20"/>
      <c r="LCX32" s="22"/>
      <c r="LCY32" s="22"/>
      <c r="LCZ32" s="22"/>
      <c r="LDA32" s="22"/>
      <c r="LDB32" s="22"/>
      <c r="LDC32" s="23"/>
      <c r="LDD32" s="20"/>
      <c r="LDE32" s="22"/>
      <c r="LDF32" s="22"/>
      <c r="LDG32" s="22"/>
      <c r="LDH32" s="22"/>
      <c r="LDI32" s="22"/>
      <c r="LDJ32" s="23"/>
      <c r="LDK32" s="20"/>
      <c r="LDL32" s="22"/>
      <c r="LDM32" s="22"/>
      <c r="LDN32" s="22"/>
      <c r="LDO32" s="22"/>
      <c r="LDP32" s="22"/>
      <c r="LDQ32" s="23"/>
      <c r="LDR32" s="20"/>
      <c r="LDS32" s="22"/>
      <c r="LDT32" s="22"/>
      <c r="LDU32" s="22"/>
      <c r="LDV32" s="22"/>
      <c r="LDW32" s="22"/>
      <c r="LDX32" s="23"/>
      <c r="LDY32" s="20"/>
      <c r="LDZ32" s="22"/>
      <c r="LEA32" s="22"/>
      <c r="LEB32" s="22"/>
      <c r="LEC32" s="22"/>
      <c r="LED32" s="22"/>
      <c r="LEE32" s="23"/>
      <c r="LEF32" s="20"/>
      <c r="LEG32" s="22"/>
      <c r="LEH32" s="22"/>
      <c r="LEI32" s="22"/>
      <c r="LEJ32" s="22"/>
      <c r="LEK32" s="22"/>
      <c r="LEL32" s="23"/>
      <c r="LEM32" s="20"/>
      <c r="LEN32" s="22"/>
      <c r="LEO32" s="22"/>
      <c r="LEP32" s="22"/>
      <c r="LEQ32" s="22"/>
      <c r="LER32" s="22"/>
      <c r="LES32" s="23"/>
      <c r="LET32" s="20"/>
      <c r="LEU32" s="22"/>
      <c r="LEV32" s="22"/>
      <c r="LEW32" s="22"/>
      <c r="LEX32" s="22"/>
      <c r="LEY32" s="22"/>
      <c r="LEZ32" s="23"/>
      <c r="LFA32" s="20"/>
      <c r="LFB32" s="22"/>
      <c r="LFC32" s="22"/>
      <c r="LFD32" s="22"/>
      <c r="LFE32" s="22"/>
      <c r="LFF32" s="22"/>
      <c r="LFG32" s="23"/>
      <c r="LFH32" s="20"/>
      <c r="LFI32" s="22"/>
      <c r="LFJ32" s="22"/>
      <c r="LFK32" s="22"/>
      <c r="LFL32" s="22"/>
      <c r="LFM32" s="22"/>
      <c r="LFN32" s="23"/>
      <c r="LFO32" s="20"/>
      <c r="LFP32" s="22"/>
      <c r="LFQ32" s="22"/>
      <c r="LFR32" s="22"/>
      <c r="LFS32" s="22"/>
      <c r="LFT32" s="22"/>
      <c r="LFU32" s="23"/>
      <c r="LFV32" s="20"/>
      <c r="LFW32" s="22"/>
      <c r="LFX32" s="22"/>
      <c r="LFY32" s="22"/>
      <c r="LFZ32" s="22"/>
      <c r="LGA32" s="22"/>
      <c r="LGB32" s="23"/>
      <c r="LGC32" s="20"/>
      <c r="LGD32" s="22"/>
      <c r="LGE32" s="22"/>
      <c r="LGF32" s="22"/>
      <c r="LGG32" s="22"/>
      <c r="LGH32" s="22"/>
      <c r="LGI32" s="23"/>
      <c r="LGJ32" s="20"/>
      <c r="LGK32" s="22"/>
      <c r="LGL32" s="22"/>
      <c r="LGM32" s="22"/>
      <c r="LGN32" s="22"/>
      <c r="LGO32" s="22"/>
      <c r="LGP32" s="23"/>
      <c r="LGQ32" s="20"/>
      <c r="LGR32" s="22"/>
      <c r="LGS32" s="22"/>
      <c r="LGT32" s="22"/>
      <c r="LGU32" s="22"/>
      <c r="LGV32" s="22"/>
      <c r="LGW32" s="23"/>
      <c r="LGX32" s="20"/>
      <c r="LGY32" s="22"/>
      <c r="LGZ32" s="22"/>
      <c r="LHA32" s="22"/>
      <c r="LHB32" s="22"/>
      <c r="LHC32" s="22"/>
      <c r="LHD32" s="23"/>
      <c r="LHE32" s="20"/>
      <c r="LHF32" s="22"/>
      <c r="LHG32" s="22"/>
      <c r="LHH32" s="22"/>
      <c r="LHI32" s="22"/>
      <c r="LHJ32" s="22"/>
      <c r="LHK32" s="23"/>
      <c r="LHL32" s="20"/>
      <c r="LHM32" s="22"/>
      <c r="LHN32" s="22"/>
      <c r="LHO32" s="22"/>
      <c r="LHP32" s="22"/>
      <c r="LHQ32" s="22"/>
      <c r="LHR32" s="23"/>
      <c r="LHS32" s="20"/>
      <c r="LHT32" s="22"/>
      <c r="LHU32" s="22"/>
      <c r="LHV32" s="22"/>
      <c r="LHW32" s="22"/>
      <c r="LHX32" s="22"/>
      <c r="LHY32" s="23"/>
      <c r="LHZ32" s="20"/>
      <c r="LIA32" s="22"/>
      <c r="LIB32" s="22"/>
      <c r="LIC32" s="22"/>
      <c r="LID32" s="22"/>
      <c r="LIE32" s="22"/>
      <c r="LIF32" s="23"/>
      <c r="LIG32" s="20"/>
      <c r="LIH32" s="22"/>
      <c r="LII32" s="22"/>
      <c r="LIJ32" s="22"/>
      <c r="LIK32" s="22"/>
      <c r="LIL32" s="22"/>
      <c r="LIM32" s="23"/>
      <c r="LIN32" s="20"/>
      <c r="LIO32" s="22"/>
      <c r="LIP32" s="22"/>
      <c r="LIQ32" s="22"/>
      <c r="LIR32" s="22"/>
      <c r="LIS32" s="22"/>
      <c r="LIT32" s="23"/>
      <c r="LIU32" s="20"/>
      <c r="LIV32" s="22"/>
      <c r="LIW32" s="22"/>
      <c r="LIX32" s="22"/>
      <c r="LIY32" s="22"/>
      <c r="LIZ32" s="22"/>
      <c r="LJA32" s="23"/>
      <c r="LJB32" s="20"/>
      <c r="LJC32" s="22"/>
      <c r="LJD32" s="22"/>
      <c r="LJE32" s="22"/>
      <c r="LJF32" s="22"/>
      <c r="LJG32" s="22"/>
      <c r="LJH32" s="23"/>
      <c r="LJI32" s="20"/>
      <c r="LJJ32" s="22"/>
      <c r="LJK32" s="22"/>
      <c r="LJL32" s="22"/>
      <c r="LJM32" s="22"/>
      <c r="LJN32" s="22"/>
      <c r="LJO32" s="23"/>
      <c r="LJP32" s="20"/>
      <c r="LJQ32" s="22"/>
      <c r="LJR32" s="22"/>
      <c r="LJS32" s="22"/>
      <c r="LJT32" s="22"/>
      <c r="LJU32" s="22"/>
      <c r="LJV32" s="23"/>
      <c r="LJW32" s="20"/>
      <c r="LJX32" s="22"/>
      <c r="LJY32" s="22"/>
      <c r="LJZ32" s="22"/>
      <c r="LKA32" s="22"/>
      <c r="LKB32" s="22"/>
      <c r="LKC32" s="23"/>
      <c r="LKD32" s="20"/>
      <c r="LKE32" s="22"/>
      <c r="LKF32" s="22"/>
      <c r="LKG32" s="22"/>
      <c r="LKH32" s="22"/>
      <c r="LKI32" s="22"/>
      <c r="LKJ32" s="23"/>
      <c r="LKK32" s="20"/>
      <c r="LKL32" s="22"/>
      <c r="LKM32" s="22"/>
      <c r="LKN32" s="22"/>
      <c r="LKO32" s="22"/>
      <c r="LKP32" s="22"/>
      <c r="LKQ32" s="23"/>
      <c r="LKR32" s="20"/>
      <c r="LKS32" s="22"/>
      <c r="LKT32" s="22"/>
      <c r="LKU32" s="22"/>
      <c r="LKV32" s="22"/>
      <c r="LKW32" s="22"/>
      <c r="LKX32" s="23"/>
      <c r="LKY32" s="20"/>
      <c r="LKZ32" s="22"/>
      <c r="LLA32" s="22"/>
      <c r="LLB32" s="22"/>
      <c r="LLC32" s="22"/>
      <c r="LLD32" s="22"/>
      <c r="LLE32" s="23"/>
      <c r="LLF32" s="20"/>
      <c r="LLG32" s="22"/>
      <c r="LLH32" s="22"/>
      <c r="LLI32" s="22"/>
      <c r="LLJ32" s="22"/>
      <c r="LLK32" s="22"/>
      <c r="LLL32" s="23"/>
      <c r="LLM32" s="20"/>
      <c r="LLN32" s="22"/>
      <c r="LLO32" s="22"/>
      <c r="LLP32" s="22"/>
      <c r="LLQ32" s="22"/>
      <c r="LLR32" s="22"/>
      <c r="LLS32" s="23"/>
      <c r="LLT32" s="20"/>
      <c r="LLU32" s="22"/>
      <c r="LLV32" s="22"/>
      <c r="LLW32" s="22"/>
      <c r="LLX32" s="22"/>
      <c r="LLY32" s="22"/>
      <c r="LLZ32" s="23"/>
      <c r="LMA32" s="20"/>
      <c r="LMB32" s="22"/>
      <c r="LMC32" s="22"/>
      <c r="LMD32" s="22"/>
      <c r="LME32" s="22"/>
      <c r="LMF32" s="22"/>
      <c r="LMG32" s="23"/>
      <c r="LMH32" s="20"/>
      <c r="LMI32" s="22"/>
      <c r="LMJ32" s="22"/>
      <c r="LMK32" s="22"/>
      <c r="LML32" s="22"/>
      <c r="LMM32" s="22"/>
      <c r="LMN32" s="23"/>
      <c r="LMO32" s="20"/>
      <c r="LMP32" s="22"/>
      <c r="LMQ32" s="22"/>
      <c r="LMR32" s="22"/>
      <c r="LMS32" s="22"/>
      <c r="LMT32" s="22"/>
      <c r="LMU32" s="23"/>
      <c r="LMV32" s="20"/>
      <c r="LMW32" s="22"/>
      <c r="LMX32" s="22"/>
      <c r="LMY32" s="22"/>
      <c r="LMZ32" s="22"/>
      <c r="LNA32" s="22"/>
      <c r="LNB32" s="23"/>
      <c r="LNC32" s="20"/>
      <c r="LND32" s="22"/>
      <c r="LNE32" s="22"/>
      <c r="LNF32" s="22"/>
      <c r="LNG32" s="22"/>
      <c r="LNH32" s="22"/>
      <c r="LNI32" s="23"/>
      <c r="LNJ32" s="20"/>
      <c r="LNK32" s="22"/>
      <c r="LNL32" s="22"/>
      <c r="LNM32" s="22"/>
      <c r="LNN32" s="22"/>
      <c r="LNO32" s="22"/>
      <c r="LNP32" s="23"/>
      <c r="LNQ32" s="20"/>
      <c r="LNR32" s="22"/>
      <c r="LNS32" s="22"/>
      <c r="LNT32" s="22"/>
      <c r="LNU32" s="22"/>
      <c r="LNV32" s="22"/>
      <c r="LNW32" s="23"/>
      <c r="LNX32" s="20"/>
      <c r="LNY32" s="22"/>
      <c r="LNZ32" s="22"/>
      <c r="LOA32" s="22"/>
      <c r="LOB32" s="22"/>
      <c r="LOC32" s="22"/>
      <c r="LOD32" s="23"/>
      <c r="LOE32" s="20"/>
      <c r="LOF32" s="22"/>
      <c r="LOG32" s="22"/>
      <c r="LOH32" s="22"/>
      <c r="LOI32" s="22"/>
      <c r="LOJ32" s="22"/>
      <c r="LOK32" s="23"/>
      <c r="LOL32" s="20"/>
      <c r="LOM32" s="22"/>
      <c r="LON32" s="22"/>
      <c r="LOO32" s="22"/>
      <c r="LOP32" s="22"/>
      <c r="LOQ32" s="22"/>
      <c r="LOR32" s="23"/>
      <c r="LOS32" s="20"/>
      <c r="LOT32" s="22"/>
      <c r="LOU32" s="22"/>
      <c r="LOV32" s="22"/>
      <c r="LOW32" s="22"/>
      <c r="LOX32" s="22"/>
      <c r="LOY32" s="23"/>
      <c r="LOZ32" s="20"/>
      <c r="LPA32" s="22"/>
      <c r="LPB32" s="22"/>
      <c r="LPC32" s="22"/>
      <c r="LPD32" s="22"/>
      <c r="LPE32" s="22"/>
      <c r="LPF32" s="23"/>
      <c r="LPG32" s="20"/>
      <c r="LPH32" s="22"/>
      <c r="LPI32" s="22"/>
      <c r="LPJ32" s="22"/>
      <c r="LPK32" s="22"/>
      <c r="LPL32" s="22"/>
      <c r="LPM32" s="23"/>
      <c r="LPN32" s="20"/>
      <c r="LPO32" s="22"/>
      <c r="LPP32" s="22"/>
      <c r="LPQ32" s="22"/>
      <c r="LPR32" s="22"/>
      <c r="LPS32" s="22"/>
      <c r="LPT32" s="23"/>
      <c r="LPU32" s="20"/>
      <c r="LPV32" s="22"/>
      <c r="LPW32" s="22"/>
      <c r="LPX32" s="22"/>
      <c r="LPY32" s="22"/>
      <c r="LPZ32" s="22"/>
      <c r="LQA32" s="23"/>
      <c r="LQB32" s="20"/>
      <c r="LQC32" s="22"/>
      <c r="LQD32" s="22"/>
      <c r="LQE32" s="22"/>
      <c r="LQF32" s="22"/>
      <c r="LQG32" s="22"/>
      <c r="LQH32" s="23"/>
      <c r="LQI32" s="20"/>
      <c r="LQJ32" s="22"/>
      <c r="LQK32" s="22"/>
      <c r="LQL32" s="22"/>
      <c r="LQM32" s="22"/>
      <c r="LQN32" s="22"/>
      <c r="LQO32" s="23"/>
      <c r="LQP32" s="20"/>
      <c r="LQQ32" s="22"/>
      <c r="LQR32" s="22"/>
      <c r="LQS32" s="22"/>
      <c r="LQT32" s="22"/>
      <c r="LQU32" s="22"/>
      <c r="LQV32" s="23"/>
      <c r="LQW32" s="20"/>
      <c r="LQX32" s="22"/>
      <c r="LQY32" s="22"/>
      <c r="LQZ32" s="22"/>
      <c r="LRA32" s="22"/>
      <c r="LRB32" s="22"/>
      <c r="LRC32" s="23"/>
      <c r="LRD32" s="20"/>
      <c r="LRE32" s="22"/>
      <c r="LRF32" s="22"/>
      <c r="LRG32" s="22"/>
      <c r="LRH32" s="22"/>
      <c r="LRI32" s="22"/>
      <c r="LRJ32" s="23"/>
      <c r="LRK32" s="20"/>
      <c r="LRL32" s="22"/>
      <c r="LRM32" s="22"/>
      <c r="LRN32" s="22"/>
      <c r="LRO32" s="22"/>
      <c r="LRP32" s="22"/>
      <c r="LRQ32" s="23"/>
      <c r="LRR32" s="20"/>
      <c r="LRS32" s="22"/>
      <c r="LRT32" s="22"/>
      <c r="LRU32" s="22"/>
      <c r="LRV32" s="22"/>
      <c r="LRW32" s="22"/>
      <c r="LRX32" s="23"/>
      <c r="LRY32" s="20"/>
      <c r="LRZ32" s="22"/>
      <c r="LSA32" s="22"/>
      <c r="LSB32" s="22"/>
      <c r="LSC32" s="22"/>
      <c r="LSD32" s="22"/>
      <c r="LSE32" s="23"/>
      <c r="LSF32" s="20"/>
      <c r="LSG32" s="22"/>
      <c r="LSH32" s="22"/>
      <c r="LSI32" s="22"/>
      <c r="LSJ32" s="22"/>
      <c r="LSK32" s="22"/>
      <c r="LSL32" s="23"/>
      <c r="LSM32" s="20"/>
      <c r="LSN32" s="22"/>
      <c r="LSO32" s="22"/>
      <c r="LSP32" s="22"/>
      <c r="LSQ32" s="22"/>
      <c r="LSR32" s="22"/>
      <c r="LSS32" s="23"/>
      <c r="LST32" s="20"/>
      <c r="LSU32" s="22"/>
      <c r="LSV32" s="22"/>
      <c r="LSW32" s="22"/>
      <c r="LSX32" s="22"/>
      <c r="LSY32" s="22"/>
      <c r="LSZ32" s="23"/>
      <c r="LTA32" s="20"/>
      <c r="LTB32" s="22"/>
      <c r="LTC32" s="22"/>
      <c r="LTD32" s="22"/>
      <c r="LTE32" s="22"/>
      <c r="LTF32" s="22"/>
      <c r="LTG32" s="23"/>
      <c r="LTH32" s="20"/>
      <c r="LTI32" s="22"/>
      <c r="LTJ32" s="22"/>
      <c r="LTK32" s="22"/>
      <c r="LTL32" s="22"/>
      <c r="LTM32" s="22"/>
      <c r="LTN32" s="23"/>
      <c r="LTO32" s="20"/>
      <c r="LTP32" s="22"/>
      <c r="LTQ32" s="22"/>
      <c r="LTR32" s="22"/>
      <c r="LTS32" s="22"/>
      <c r="LTT32" s="22"/>
      <c r="LTU32" s="23"/>
      <c r="LTV32" s="20"/>
      <c r="LTW32" s="22"/>
      <c r="LTX32" s="22"/>
      <c r="LTY32" s="22"/>
      <c r="LTZ32" s="22"/>
      <c r="LUA32" s="22"/>
      <c r="LUB32" s="23"/>
      <c r="LUC32" s="20"/>
      <c r="LUD32" s="22"/>
      <c r="LUE32" s="22"/>
      <c r="LUF32" s="22"/>
      <c r="LUG32" s="22"/>
      <c r="LUH32" s="22"/>
      <c r="LUI32" s="23"/>
      <c r="LUJ32" s="20"/>
      <c r="LUK32" s="22"/>
      <c r="LUL32" s="22"/>
      <c r="LUM32" s="22"/>
      <c r="LUN32" s="22"/>
      <c r="LUO32" s="22"/>
      <c r="LUP32" s="23"/>
      <c r="LUQ32" s="20"/>
      <c r="LUR32" s="22"/>
      <c r="LUS32" s="22"/>
      <c r="LUT32" s="22"/>
      <c r="LUU32" s="22"/>
      <c r="LUV32" s="22"/>
      <c r="LUW32" s="23"/>
      <c r="LUX32" s="20"/>
      <c r="LUY32" s="22"/>
      <c r="LUZ32" s="22"/>
      <c r="LVA32" s="22"/>
      <c r="LVB32" s="22"/>
      <c r="LVC32" s="22"/>
      <c r="LVD32" s="23"/>
      <c r="LVE32" s="20"/>
      <c r="LVF32" s="22"/>
      <c r="LVG32" s="22"/>
      <c r="LVH32" s="22"/>
      <c r="LVI32" s="22"/>
      <c r="LVJ32" s="22"/>
      <c r="LVK32" s="23"/>
      <c r="LVL32" s="20"/>
      <c r="LVM32" s="22"/>
      <c r="LVN32" s="22"/>
      <c r="LVO32" s="22"/>
      <c r="LVP32" s="22"/>
      <c r="LVQ32" s="22"/>
      <c r="LVR32" s="23"/>
      <c r="LVS32" s="20"/>
      <c r="LVT32" s="22"/>
      <c r="LVU32" s="22"/>
      <c r="LVV32" s="22"/>
      <c r="LVW32" s="22"/>
      <c r="LVX32" s="22"/>
      <c r="LVY32" s="23"/>
      <c r="LVZ32" s="20"/>
      <c r="LWA32" s="22"/>
      <c r="LWB32" s="22"/>
      <c r="LWC32" s="22"/>
      <c r="LWD32" s="22"/>
      <c r="LWE32" s="22"/>
      <c r="LWF32" s="23"/>
      <c r="LWG32" s="20"/>
      <c r="LWH32" s="22"/>
      <c r="LWI32" s="22"/>
      <c r="LWJ32" s="22"/>
      <c r="LWK32" s="22"/>
      <c r="LWL32" s="22"/>
      <c r="LWM32" s="23"/>
      <c r="LWN32" s="20"/>
      <c r="LWO32" s="22"/>
      <c r="LWP32" s="22"/>
      <c r="LWQ32" s="22"/>
      <c r="LWR32" s="22"/>
      <c r="LWS32" s="22"/>
      <c r="LWT32" s="23"/>
      <c r="LWU32" s="20"/>
      <c r="LWV32" s="22"/>
      <c r="LWW32" s="22"/>
      <c r="LWX32" s="22"/>
      <c r="LWY32" s="22"/>
      <c r="LWZ32" s="22"/>
      <c r="LXA32" s="23"/>
      <c r="LXB32" s="20"/>
      <c r="LXC32" s="22"/>
      <c r="LXD32" s="22"/>
      <c r="LXE32" s="22"/>
      <c r="LXF32" s="22"/>
      <c r="LXG32" s="22"/>
      <c r="LXH32" s="23"/>
      <c r="LXI32" s="20"/>
      <c r="LXJ32" s="22"/>
      <c r="LXK32" s="22"/>
      <c r="LXL32" s="22"/>
      <c r="LXM32" s="22"/>
      <c r="LXN32" s="22"/>
      <c r="LXO32" s="23"/>
      <c r="LXP32" s="20"/>
      <c r="LXQ32" s="22"/>
      <c r="LXR32" s="22"/>
      <c r="LXS32" s="22"/>
      <c r="LXT32" s="22"/>
      <c r="LXU32" s="22"/>
      <c r="LXV32" s="23"/>
      <c r="LXW32" s="20"/>
      <c r="LXX32" s="22"/>
      <c r="LXY32" s="22"/>
      <c r="LXZ32" s="22"/>
      <c r="LYA32" s="22"/>
      <c r="LYB32" s="22"/>
      <c r="LYC32" s="23"/>
      <c r="LYD32" s="20"/>
      <c r="LYE32" s="22"/>
      <c r="LYF32" s="22"/>
      <c r="LYG32" s="22"/>
      <c r="LYH32" s="22"/>
      <c r="LYI32" s="22"/>
      <c r="LYJ32" s="23"/>
      <c r="LYK32" s="20"/>
      <c r="LYL32" s="22"/>
      <c r="LYM32" s="22"/>
      <c r="LYN32" s="22"/>
      <c r="LYO32" s="22"/>
      <c r="LYP32" s="22"/>
      <c r="LYQ32" s="23"/>
      <c r="LYR32" s="20"/>
      <c r="LYS32" s="22"/>
      <c r="LYT32" s="22"/>
      <c r="LYU32" s="22"/>
      <c r="LYV32" s="22"/>
      <c r="LYW32" s="22"/>
      <c r="LYX32" s="23"/>
      <c r="LYY32" s="20"/>
      <c r="LYZ32" s="22"/>
      <c r="LZA32" s="22"/>
      <c r="LZB32" s="22"/>
      <c r="LZC32" s="22"/>
      <c r="LZD32" s="22"/>
      <c r="LZE32" s="23"/>
      <c r="LZF32" s="20"/>
      <c r="LZG32" s="22"/>
      <c r="LZH32" s="22"/>
      <c r="LZI32" s="22"/>
      <c r="LZJ32" s="22"/>
      <c r="LZK32" s="22"/>
      <c r="LZL32" s="23"/>
      <c r="LZM32" s="20"/>
      <c r="LZN32" s="22"/>
      <c r="LZO32" s="22"/>
      <c r="LZP32" s="22"/>
      <c r="LZQ32" s="22"/>
      <c r="LZR32" s="22"/>
      <c r="LZS32" s="23"/>
      <c r="LZT32" s="20"/>
      <c r="LZU32" s="22"/>
      <c r="LZV32" s="22"/>
      <c r="LZW32" s="22"/>
      <c r="LZX32" s="22"/>
      <c r="LZY32" s="22"/>
      <c r="LZZ32" s="23"/>
      <c r="MAA32" s="20"/>
      <c r="MAB32" s="22"/>
      <c r="MAC32" s="22"/>
      <c r="MAD32" s="22"/>
      <c r="MAE32" s="22"/>
      <c r="MAF32" s="22"/>
      <c r="MAG32" s="23"/>
      <c r="MAH32" s="20"/>
      <c r="MAI32" s="22"/>
      <c r="MAJ32" s="22"/>
      <c r="MAK32" s="22"/>
      <c r="MAL32" s="22"/>
      <c r="MAM32" s="22"/>
      <c r="MAN32" s="23"/>
      <c r="MAO32" s="20"/>
      <c r="MAP32" s="22"/>
      <c r="MAQ32" s="22"/>
      <c r="MAR32" s="22"/>
      <c r="MAS32" s="22"/>
      <c r="MAT32" s="22"/>
      <c r="MAU32" s="23"/>
      <c r="MAV32" s="20"/>
      <c r="MAW32" s="22"/>
      <c r="MAX32" s="22"/>
      <c r="MAY32" s="22"/>
      <c r="MAZ32" s="22"/>
      <c r="MBA32" s="22"/>
      <c r="MBB32" s="23"/>
      <c r="MBC32" s="20"/>
      <c r="MBD32" s="22"/>
      <c r="MBE32" s="22"/>
      <c r="MBF32" s="22"/>
      <c r="MBG32" s="22"/>
      <c r="MBH32" s="22"/>
      <c r="MBI32" s="23"/>
      <c r="MBJ32" s="20"/>
      <c r="MBK32" s="22"/>
      <c r="MBL32" s="22"/>
      <c r="MBM32" s="22"/>
      <c r="MBN32" s="22"/>
      <c r="MBO32" s="22"/>
      <c r="MBP32" s="23"/>
      <c r="MBQ32" s="20"/>
      <c r="MBR32" s="22"/>
      <c r="MBS32" s="22"/>
      <c r="MBT32" s="22"/>
      <c r="MBU32" s="22"/>
      <c r="MBV32" s="22"/>
      <c r="MBW32" s="23"/>
      <c r="MBX32" s="20"/>
      <c r="MBY32" s="22"/>
      <c r="MBZ32" s="22"/>
      <c r="MCA32" s="22"/>
      <c r="MCB32" s="22"/>
      <c r="MCC32" s="22"/>
      <c r="MCD32" s="23"/>
      <c r="MCE32" s="20"/>
      <c r="MCF32" s="22"/>
      <c r="MCG32" s="22"/>
      <c r="MCH32" s="22"/>
      <c r="MCI32" s="22"/>
      <c r="MCJ32" s="22"/>
      <c r="MCK32" s="23"/>
      <c r="MCL32" s="20"/>
      <c r="MCM32" s="22"/>
      <c r="MCN32" s="22"/>
      <c r="MCO32" s="22"/>
      <c r="MCP32" s="22"/>
      <c r="MCQ32" s="22"/>
      <c r="MCR32" s="23"/>
      <c r="MCS32" s="20"/>
      <c r="MCT32" s="22"/>
      <c r="MCU32" s="22"/>
      <c r="MCV32" s="22"/>
      <c r="MCW32" s="22"/>
      <c r="MCX32" s="22"/>
      <c r="MCY32" s="23"/>
      <c r="MCZ32" s="20"/>
      <c r="MDA32" s="22"/>
      <c r="MDB32" s="22"/>
      <c r="MDC32" s="22"/>
      <c r="MDD32" s="22"/>
      <c r="MDE32" s="22"/>
      <c r="MDF32" s="23"/>
      <c r="MDG32" s="20"/>
      <c r="MDH32" s="22"/>
      <c r="MDI32" s="22"/>
      <c r="MDJ32" s="22"/>
      <c r="MDK32" s="22"/>
      <c r="MDL32" s="22"/>
      <c r="MDM32" s="23"/>
      <c r="MDN32" s="20"/>
      <c r="MDO32" s="22"/>
      <c r="MDP32" s="22"/>
      <c r="MDQ32" s="22"/>
      <c r="MDR32" s="22"/>
      <c r="MDS32" s="22"/>
      <c r="MDT32" s="23"/>
      <c r="MDU32" s="20"/>
      <c r="MDV32" s="22"/>
      <c r="MDW32" s="22"/>
      <c r="MDX32" s="22"/>
      <c r="MDY32" s="22"/>
      <c r="MDZ32" s="22"/>
      <c r="MEA32" s="23"/>
      <c r="MEB32" s="20"/>
      <c r="MEC32" s="22"/>
      <c r="MED32" s="22"/>
      <c r="MEE32" s="22"/>
      <c r="MEF32" s="22"/>
      <c r="MEG32" s="22"/>
      <c r="MEH32" s="23"/>
      <c r="MEI32" s="20"/>
      <c r="MEJ32" s="22"/>
      <c r="MEK32" s="22"/>
      <c r="MEL32" s="22"/>
      <c r="MEM32" s="22"/>
      <c r="MEN32" s="22"/>
      <c r="MEO32" s="23"/>
      <c r="MEP32" s="20"/>
      <c r="MEQ32" s="22"/>
      <c r="MER32" s="22"/>
      <c r="MES32" s="22"/>
      <c r="MET32" s="22"/>
      <c r="MEU32" s="22"/>
      <c r="MEV32" s="23"/>
      <c r="MEW32" s="20"/>
      <c r="MEX32" s="22"/>
      <c r="MEY32" s="22"/>
      <c r="MEZ32" s="22"/>
      <c r="MFA32" s="22"/>
      <c r="MFB32" s="22"/>
      <c r="MFC32" s="23"/>
      <c r="MFD32" s="20"/>
      <c r="MFE32" s="22"/>
      <c r="MFF32" s="22"/>
      <c r="MFG32" s="22"/>
      <c r="MFH32" s="22"/>
      <c r="MFI32" s="22"/>
      <c r="MFJ32" s="23"/>
      <c r="MFK32" s="20"/>
      <c r="MFL32" s="22"/>
      <c r="MFM32" s="22"/>
      <c r="MFN32" s="22"/>
      <c r="MFO32" s="22"/>
      <c r="MFP32" s="22"/>
      <c r="MFQ32" s="23"/>
      <c r="MFR32" s="20"/>
      <c r="MFS32" s="22"/>
      <c r="MFT32" s="22"/>
      <c r="MFU32" s="22"/>
      <c r="MFV32" s="22"/>
      <c r="MFW32" s="22"/>
      <c r="MFX32" s="23"/>
      <c r="MFY32" s="20"/>
      <c r="MFZ32" s="22"/>
      <c r="MGA32" s="22"/>
      <c r="MGB32" s="22"/>
      <c r="MGC32" s="22"/>
      <c r="MGD32" s="22"/>
      <c r="MGE32" s="23"/>
      <c r="MGF32" s="20"/>
      <c r="MGG32" s="22"/>
      <c r="MGH32" s="22"/>
      <c r="MGI32" s="22"/>
      <c r="MGJ32" s="22"/>
      <c r="MGK32" s="22"/>
      <c r="MGL32" s="23"/>
      <c r="MGM32" s="20"/>
      <c r="MGN32" s="22"/>
      <c r="MGO32" s="22"/>
      <c r="MGP32" s="22"/>
      <c r="MGQ32" s="22"/>
      <c r="MGR32" s="22"/>
      <c r="MGS32" s="23"/>
      <c r="MGT32" s="20"/>
      <c r="MGU32" s="22"/>
      <c r="MGV32" s="22"/>
      <c r="MGW32" s="22"/>
      <c r="MGX32" s="22"/>
      <c r="MGY32" s="22"/>
      <c r="MGZ32" s="23"/>
      <c r="MHA32" s="20"/>
      <c r="MHB32" s="22"/>
      <c r="MHC32" s="22"/>
      <c r="MHD32" s="22"/>
      <c r="MHE32" s="22"/>
      <c r="MHF32" s="22"/>
      <c r="MHG32" s="23"/>
      <c r="MHH32" s="20"/>
      <c r="MHI32" s="22"/>
      <c r="MHJ32" s="22"/>
      <c r="MHK32" s="22"/>
      <c r="MHL32" s="22"/>
      <c r="MHM32" s="22"/>
      <c r="MHN32" s="23"/>
      <c r="MHO32" s="20"/>
      <c r="MHP32" s="22"/>
      <c r="MHQ32" s="22"/>
      <c r="MHR32" s="22"/>
      <c r="MHS32" s="22"/>
      <c r="MHT32" s="22"/>
      <c r="MHU32" s="23"/>
      <c r="MHV32" s="20"/>
      <c r="MHW32" s="22"/>
      <c r="MHX32" s="22"/>
      <c r="MHY32" s="22"/>
      <c r="MHZ32" s="22"/>
      <c r="MIA32" s="22"/>
      <c r="MIB32" s="23"/>
      <c r="MIC32" s="20"/>
      <c r="MID32" s="22"/>
      <c r="MIE32" s="22"/>
      <c r="MIF32" s="22"/>
      <c r="MIG32" s="22"/>
      <c r="MIH32" s="22"/>
      <c r="MII32" s="23"/>
      <c r="MIJ32" s="20"/>
      <c r="MIK32" s="22"/>
      <c r="MIL32" s="22"/>
      <c r="MIM32" s="22"/>
      <c r="MIN32" s="22"/>
      <c r="MIO32" s="22"/>
      <c r="MIP32" s="23"/>
      <c r="MIQ32" s="20"/>
      <c r="MIR32" s="22"/>
      <c r="MIS32" s="22"/>
      <c r="MIT32" s="22"/>
      <c r="MIU32" s="22"/>
      <c r="MIV32" s="22"/>
      <c r="MIW32" s="23"/>
      <c r="MIX32" s="20"/>
      <c r="MIY32" s="22"/>
      <c r="MIZ32" s="22"/>
      <c r="MJA32" s="22"/>
      <c r="MJB32" s="22"/>
      <c r="MJC32" s="22"/>
      <c r="MJD32" s="23"/>
      <c r="MJE32" s="20"/>
      <c r="MJF32" s="22"/>
      <c r="MJG32" s="22"/>
      <c r="MJH32" s="22"/>
      <c r="MJI32" s="22"/>
      <c r="MJJ32" s="22"/>
      <c r="MJK32" s="23"/>
      <c r="MJL32" s="20"/>
      <c r="MJM32" s="22"/>
      <c r="MJN32" s="22"/>
      <c r="MJO32" s="22"/>
      <c r="MJP32" s="22"/>
      <c r="MJQ32" s="22"/>
      <c r="MJR32" s="23"/>
      <c r="MJS32" s="20"/>
      <c r="MJT32" s="22"/>
      <c r="MJU32" s="22"/>
      <c r="MJV32" s="22"/>
      <c r="MJW32" s="22"/>
      <c r="MJX32" s="22"/>
      <c r="MJY32" s="23"/>
      <c r="MJZ32" s="20"/>
      <c r="MKA32" s="22"/>
      <c r="MKB32" s="22"/>
      <c r="MKC32" s="22"/>
      <c r="MKD32" s="22"/>
      <c r="MKE32" s="22"/>
      <c r="MKF32" s="23"/>
      <c r="MKG32" s="20"/>
      <c r="MKH32" s="22"/>
      <c r="MKI32" s="22"/>
      <c r="MKJ32" s="22"/>
      <c r="MKK32" s="22"/>
      <c r="MKL32" s="22"/>
      <c r="MKM32" s="23"/>
      <c r="MKN32" s="20"/>
      <c r="MKO32" s="22"/>
      <c r="MKP32" s="22"/>
      <c r="MKQ32" s="22"/>
      <c r="MKR32" s="22"/>
      <c r="MKS32" s="22"/>
      <c r="MKT32" s="23"/>
      <c r="MKU32" s="20"/>
      <c r="MKV32" s="22"/>
      <c r="MKW32" s="22"/>
      <c r="MKX32" s="22"/>
      <c r="MKY32" s="22"/>
      <c r="MKZ32" s="22"/>
      <c r="MLA32" s="23"/>
      <c r="MLB32" s="20"/>
      <c r="MLC32" s="22"/>
      <c r="MLD32" s="22"/>
      <c r="MLE32" s="22"/>
      <c r="MLF32" s="22"/>
      <c r="MLG32" s="22"/>
      <c r="MLH32" s="23"/>
      <c r="MLI32" s="20"/>
      <c r="MLJ32" s="22"/>
      <c r="MLK32" s="22"/>
      <c r="MLL32" s="22"/>
      <c r="MLM32" s="22"/>
      <c r="MLN32" s="22"/>
      <c r="MLO32" s="23"/>
      <c r="MLP32" s="20"/>
      <c r="MLQ32" s="22"/>
      <c r="MLR32" s="22"/>
      <c r="MLS32" s="22"/>
      <c r="MLT32" s="22"/>
      <c r="MLU32" s="22"/>
      <c r="MLV32" s="23"/>
      <c r="MLW32" s="20"/>
      <c r="MLX32" s="22"/>
      <c r="MLY32" s="22"/>
      <c r="MLZ32" s="22"/>
      <c r="MMA32" s="22"/>
      <c r="MMB32" s="22"/>
      <c r="MMC32" s="23"/>
      <c r="MMD32" s="20"/>
      <c r="MME32" s="22"/>
      <c r="MMF32" s="22"/>
      <c r="MMG32" s="22"/>
      <c r="MMH32" s="22"/>
      <c r="MMI32" s="22"/>
      <c r="MMJ32" s="23"/>
      <c r="MMK32" s="20"/>
      <c r="MML32" s="22"/>
      <c r="MMM32" s="22"/>
      <c r="MMN32" s="22"/>
      <c r="MMO32" s="22"/>
      <c r="MMP32" s="22"/>
      <c r="MMQ32" s="23"/>
      <c r="MMR32" s="20"/>
      <c r="MMS32" s="22"/>
      <c r="MMT32" s="22"/>
      <c r="MMU32" s="22"/>
      <c r="MMV32" s="22"/>
      <c r="MMW32" s="22"/>
      <c r="MMX32" s="23"/>
      <c r="MMY32" s="20"/>
      <c r="MMZ32" s="22"/>
      <c r="MNA32" s="22"/>
      <c r="MNB32" s="22"/>
      <c r="MNC32" s="22"/>
      <c r="MND32" s="22"/>
      <c r="MNE32" s="23"/>
      <c r="MNF32" s="20"/>
      <c r="MNG32" s="22"/>
      <c r="MNH32" s="22"/>
      <c r="MNI32" s="22"/>
      <c r="MNJ32" s="22"/>
      <c r="MNK32" s="22"/>
      <c r="MNL32" s="23"/>
      <c r="MNM32" s="20"/>
      <c r="MNN32" s="22"/>
      <c r="MNO32" s="22"/>
      <c r="MNP32" s="22"/>
      <c r="MNQ32" s="22"/>
      <c r="MNR32" s="22"/>
      <c r="MNS32" s="23"/>
      <c r="MNT32" s="20"/>
      <c r="MNU32" s="22"/>
      <c r="MNV32" s="22"/>
      <c r="MNW32" s="22"/>
      <c r="MNX32" s="22"/>
      <c r="MNY32" s="22"/>
      <c r="MNZ32" s="23"/>
      <c r="MOA32" s="20"/>
      <c r="MOB32" s="22"/>
      <c r="MOC32" s="22"/>
      <c r="MOD32" s="22"/>
      <c r="MOE32" s="22"/>
      <c r="MOF32" s="22"/>
      <c r="MOG32" s="23"/>
      <c r="MOH32" s="20"/>
      <c r="MOI32" s="22"/>
      <c r="MOJ32" s="22"/>
      <c r="MOK32" s="22"/>
      <c r="MOL32" s="22"/>
      <c r="MOM32" s="22"/>
      <c r="MON32" s="23"/>
      <c r="MOO32" s="20"/>
      <c r="MOP32" s="22"/>
      <c r="MOQ32" s="22"/>
      <c r="MOR32" s="22"/>
      <c r="MOS32" s="22"/>
      <c r="MOT32" s="22"/>
      <c r="MOU32" s="23"/>
      <c r="MOV32" s="20"/>
      <c r="MOW32" s="22"/>
      <c r="MOX32" s="22"/>
      <c r="MOY32" s="22"/>
      <c r="MOZ32" s="22"/>
      <c r="MPA32" s="22"/>
      <c r="MPB32" s="23"/>
      <c r="MPC32" s="20"/>
      <c r="MPD32" s="22"/>
      <c r="MPE32" s="22"/>
      <c r="MPF32" s="22"/>
      <c r="MPG32" s="22"/>
      <c r="MPH32" s="22"/>
      <c r="MPI32" s="23"/>
      <c r="MPJ32" s="20"/>
      <c r="MPK32" s="22"/>
      <c r="MPL32" s="22"/>
      <c r="MPM32" s="22"/>
      <c r="MPN32" s="22"/>
      <c r="MPO32" s="22"/>
      <c r="MPP32" s="23"/>
      <c r="MPQ32" s="20"/>
      <c r="MPR32" s="22"/>
      <c r="MPS32" s="22"/>
      <c r="MPT32" s="22"/>
      <c r="MPU32" s="22"/>
      <c r="MPV32" s="22"/>
      <c r="MPW32" s="23"/>
      <c r="MPX32" s="20"/>
      <c r="MPY32" s="22"/>
      <c r="MPZ32" s="22"/>
      <c r="MQA32" s="22"/>
      <c r="MQB32" s="22"/>
      <c r="MQC32" s="22"/>
      <c r="MQD32" s="23"/>
      <c r="MQE32" s="20"/>
      <c r="MQF32" s="22"/>
      <c r="MQG32" s="22"/>
      <c r="MQH32" s="22"/>
      <c r="MQI32" s="22"/>
      <c r="MQJ32" s="22"/>
      <c r="MQK32" s="23"/>
      <c r="MQL32" s="20"/>
      <c r="MQM32" s="22"/>
      <c r="MQN32" s="22"/>
      <c r="MQO32" s="22"/>
      <c r="MQP32" s="22"/>
      <c r="MQQ32" s="22"/>
      <c r="MQR32" s="23"/>
      <c r="MQS32" s="20"/>
      <c r="MQT32" s="22"/>
      <c r="MQU32" s="22"/>
      <c r="MQV32" s="22"/>
      <c r="MQW32" s="22"/>
      <c r="MQX32" s="22"/>
      <c r="MQY32" s="23"/>
      <c r="MQZ32" s="20"/>
      <c r="MRA32" s="22"/>
      <c r="MRB32" s="22"/>
      <c r="MRC32" s="22"/>
      <c r="MRD32" s="22"/>
      <c r="MRE32" s="22"/>
      <c r="MRF32" s="23"/>
      <c r="MRG32" s="20"/>
      <c r="MRH32" s="22"/>
      <c r="MRI32" s="22"/>
      <c r="MRJ32" s="22"/>
      <c r="MRK32" s="22"/>
      <c r="MRL32" s="22"/>
      <c r="MRM32" s="23"/>
      <c r="MRN32" s="20"/>
      <c r="MRO32" s="22"/>
      <c r="MRP32" s="22"/>
      <c r="MRQ32" s="22"/>
      <c r="MRR32" s="22"/>
      <c r="MRS32" s="22"/>
      <c r="MRT32" s="23"/>
      <c r="MRU32" s="20"/>
      <c r="MRV32" s="22"/>
      <c r="MRW32" s="22"/>
      <c r="MRX32" s="22"/>
      <c r="MRY32" s="22"/>
      <c r="MRZ32" s="22"/>
      <c r="MSA32" s="23"/>
      <c r="MSB32" s="20"/>
      <c r="MSC32" s="22"/>
      <c r="MSD32" s="22"/>
      <c r="MSE32" s="22"/>
      <c r="MSF32" s="22"/>
      <c r="MSG32" s="22"/>
      <c r="MSH32" s="23"/>
      <c r="MSI32" s="20"/>
      <c r="MSJ32" s="22"/>
      <c r="MSK32" s="22"/>
      <c r="MSL32" s="22"/>
      <c r="MSM32" s="22"/>
      <c r="MSN32" s="22"/>
      <c r="MSO32" s="23"/>
      <c r="MSP32" s="20"/>
      <c r="MSQ32" s="22"/>
      <c r="MSR32" s="22"/>
      <c r="MSS32" s="22"/>
      <c r="MST32" s="22"/>
      <c r="MSU32" s="22"/>
      <c r="MSV32" s="23"/>
      <c r="MSW32" s="20"/>
      <c r="MSX32" s="22"/>
      <c r="MSY32" s="22"/>
      <c r="MSZ32" s="22"/>
      <c r="MTA32" s="22"/>
      <c r="MTB32" s="22"/>
      <c r="MTC32" s="23"/>
      <c r="MTD32" s="20"/>
      <c r="MTE32" s="22"/>
      <c r="MTF32" s="22"/>
      <c r="MTG32" s="22"/>
      <c r="MTH32" s="22"/>
      <c r="MTI32" s="22"/>
      <c r="MTJ32" s="23"/>
      <c r="MTK32" s="20"/>
      <c r="MTL32" s="22"/>
      <c r="MTM32" s="22"/>
      <c r="MTN32" s="22"/>
      <c r="MTO32" s="22"/>
      <c r="MTP32" s="22"/>
      <c r="MTQ32" s="23"/>
      <c r="MTR32" s="20"/>
      <c r="MTS32" s="22"/>
      <c r="MTT32" s="22"/>
      <c r="MTU32" s="22"/>
      <c r="MTV32" s="22"/>
      <c r="MTW32" s="22"/>
      <c r="MTX32" s="23"/>
      <c r="MTY32" s="20"/>
      <c r="MTZ32" s="22"/>
      <c r="MUA32" s="22"/>
      <c r="MUB32" s="22"/>
      <c r="MUC32" s="22"/>
      <c r="MUD32" s="22"/>
      <c r="MUE32" s="23"/>
      <c r="MUF32" s="20"/>
      <c r="MUG32" s="22"/>
      <c r="MUH32" s="22"/>
      <c r="MUI32" s="22"/>
      <c r="MUJ32" s="22"/>
      <c r="MUK32" s="22"/>
      <c r="MUL32" s="23"/>
      <c r="MUM32" s="20"/>
      <c r="MUN32" s="22"/>
      <c r="MUO32" s="22"/>
      <c r="MUP32" s="22"/>
      <c r="MUQ32" s="22"/>
      <c r="MUR32" s="22"/>
      <c r="MUS32" s="23"/>
      <c r="MUT32" s="20"/>
      <c r="MUU32" s="22"/>
      <c r="MUV32" s="22"/>
      <c r="MUW32" s="22"/>
      <c r="MUX32" s="22"/>
      <c r="MUY32" s="22"/>
      <c r="MUZ32" s="23"/>
      <c r="MVA32" s="20"/>
      <c r="MVB32" s="22"/>
      <c r="MVC32" s="22"/>
      <c r="MVD32" s="22"/>
      <c r="MVE32" s="22"/>
      <c r="MVF32" s="22"/>
      <c r="MVG32" s="23"/>
      <c r="MVH32" s="20"/>
      <c r="MVI32" s="22"/>
      <c r="MVJ32" s="22"/>
      <c r="MVK32" s="22"/>
      <c r="MVL32" s="22"/>
      <c r="MVM32" s="22"/>
      <c r="MVN32" s="23"/>
      <c r="MVO32" s="20"/>
      <c r="MVP32" s="22"/>
      <c r="MVQ32" s="22"/>
      <c r="MVR32" s="22"/>
      <c r="MVS32" s="22"/>
      <c r="MVT32" s="22"/>
      <c r="MVU32" s="23"/>
      <c r="MVV32" s="20"/>
      <c r="MVW32" s="22"/>
      <c r="MVX32" s="22"/>
      <c r="MVY32" s="22"/>
      <c r="MVZ32" s="22"/>
      <c r="MWA32" s="22"/>
      <c r="MWB32" s="23"/>
      <c r="MWC32" s="20"/>
      <c r="MWD32" s="22"/>
      <c r="MWE32" s="22"/>
      <c r="MWF32" s="22"/>
      <c r="MWG32" s="22"/>
      <c r="MWH32" s="22"/>
      <c r="MWI32" s="23"/>
      <c r="MWJ32" s="20"/>
      <c r="MWK32" s="22"/>
      <c r="MWL32" s="22"/>
      <c r="MWM32" s="22"/>
      <c r="MWN32" s="22"/>
      <c r="MWO32" s="22"/>
      <c r="MWP32" s="23"/>
      <c r="MWQ32" s="20"/>
      <c r="MWR32" s="22"/>
      <c r="MWS32" s="22"/>
      <c r="MWT32" s="22"/>
      <c r="MWU32" s="22"/>
      <c r="MWV32" s="22"/>
      <c r="MWW32" s="23"/>
      <c r="MWX32" s="20"/>
      <c r="MWY32" s="22"/>
      <c r="MWZ32" s="22"/>
      <c r="MXA32" s="22"/>
      <c r="MXB32" s="22"/>
      <c r="MXC32" s="22"/>
      <c r="MXD32" s="23"/>
      <c r="MXE32" s="20"/>
      <c r="MXF32" s="22"/>
      <c r="MXG32" s="22"/>
      <c r="MXH32" s="22"/>
      <c r="MXI32" s="22"/>
      <c r="MXJ32" s="22"/>
      <c r="MXK32" s="23"/>
      <c r="MXL32" s="20"/>
      <c r="MXM32" s="22"/>
      <c r="MXN32" s="22"/>
      <c r="MXO32" s="22"/>
      <c r="MXP32" s="22"/>
      <c r="MXQ32" s="22"/>
      <c r="MXR32" s="23"/>
      <c r="MXS32" s="20"/>
      <c r="MXT32" s="22"/>
      <c r="MXU32" s="22"/>
      <c r="MXV32" s="22"/>
      <c r="MXW32" s="22"/>
      <c r="MXX32" s="22"/>
      <c r="MXY32" s="23"/>
      <c r="MXZ32" s="20"/>
      <c r="MYA32" s="22"/>
      <c r="MYB32" s="22"/>
      <c r="MYC32" s="22"/>
      <c r="MYD32" s="22"/>
      <c r="MYE32" s="22"/>
      <c r="MYF32" s="23"/>
      <c r="MYG32" s="20"/>
      <c r="MYH32" s="22"/>
      <c r="MYI32" s="22"/>
      <c r="MYJ32" s="22"/>
      <c r="MYK32" s="22"/>
      <c r="MYL32" s="22"/>
      <c r="MYM32" s="23"/>
      <c r="MYN32" s="20"/>
      <c r="MYO32" s="22"/>
      <c r="MYP32" s="22"/>
      <c r="MYQ32" s="22"/>
      <c r="MYR32" s="22"/>
      <c r="MYS32" s="22"/>
      <c r="MYT32" s="23"/>
      <c r="MYU32" s="20"/>
      <c r="MYV32" s="22"/>
      <c r="MYW32" s="22"/>
      <c r="MYX32" s="22"/>
      <c r="MYY32" s="22"/>
      <c r="MYZ32" s="22"/>
      <c r="MZA32" s="23"/>
      <c r="MZB32" s="20"/>
      <c r="MZC32" s="22"/>
      <c r="MZD32" s="22"/>
      <c r="MZE32" s="22"/>
      <c r="MZF32" s="22"/>
      <c r="MZG32" s="22"/>
      <c r="MZH32" s="23"/>
      <c r="MZI32" s="20"/>
      <c r="MZJ32" s="22"/>
      <c r="MZK32" s="22"/>
      <c r="MZL32" s="22"/>
      <c r="MZM32" s="22"/>
      <c r="MZN32" s="22"/>
      <c r="MZO32" s="23"/>
      <c r="MZP32" s="20"/>
      <c r="MZQ32" s="22"/>
      <c r="MZR32" s="22"/>
      <c r="MZS32" s="22"/>
      <c r="MZT32" s="22"/>
      <c r="MZU32" s="22"/>
      <c r="MZV32" s="23"/>
      <c r="MZW32" s="20"/>
      <c r="MZX32" s="22"/>
      <c r="MZY32" s="22"/>
      <c r="MZZ32" s="22"/>
      <c r="NAA32" s="22"/>
      <c r="NAB32" s="22"/>
      <c r="NAC32" s="23"/>
      <c r="NAD32" s="20"/>
      <c r="NAE32" s="22"/>
      <c r="NAF32" s="22"/>
      <c r="NAG32" s="22"/>
      <c r="NAH32" s="22"/>
      <c r="NAI32" s="22"/>
      <c r="NAJ32" s="23"/>
      <c r="NAK32" s="20"/>
      <c r="NAL32" s="22"/>
      <c r="NAM32" s="22"/>
      <c r="NAN32" s="22"/>
      <c r="NAO32" s="22"/>
      <c r="NAP32" s="22"/>
      <c r="NAQ32" s="23"/>
      <c r="NAR32" s="20"/>
      <c r="NAS32" s="22"/>
      <c r="NAT32" s="22"/>
      <c r="NAU32" s="22"/>
      <c r="NAV32" s="22"/>
      <c r="NAW32" s="22"/>
      <c r="NAX32" s="23"/>
      <c r="NAY32" s="20"/>
      <c r="NAZ32" s="22"/>
      <c r="NBA32" s="22"/>
      <c r="NBB32" s="22"/>
      <c r="NBC32" s="22"/>
      <c r="NBD32" s="22"/>
      <c r="NBE32" s="23"/>
      <c r="NBF32" s="20"/>
      <c r="NBG32" s="22"/>
      <c r="NBH32" s="22"/>
      <c r="NBI32" s="22"/>
      <c r="NBJ32" s="22"/>
      <c r="NBK32" s="22"/>
      <c r="NBL32" s="23"/>
      <c r="NBM32" s="20"/>
      <c r="NBN32" s="22"/>
      <c r="NBO32" s="22"/>
      <c r="NBP32" s="22"/>
      <c r="NBQ32" s="22"/>
      <c r="NBR32" s="22"/>
      <c r="NBS32" s="23"/>
      <c r="NBT32" s="20"/>
      <c r="NBU32" s="22"/>
      <c r="NBV32" s="22"/>
      <c r="NBW32" s="22"/>
      <c r="NBX32" s="22"/>
      <c r="NBY32" s="22"/>
      <c r="NBZ32" s="23"/>
      <c r="NCA32" s="20"/>
      <c r="NCB32" s="22"/>
      <c r="NCC32" s="22"/>
      <c r="NCD32" s="22"/>
      <c r="NCE32" s="22"/>
      <c r="NCF32" s="22"/>
      <c r="NCG32" s="23"/>
      <c r="NCH32" s="20"/>
      <c r="NCI32" s="22"/>
      <c r="NCJ32" s="22"/>
      <c r="NCK32" s="22"/>
      <c r="NCL32" s="22"/>
      <c r="NCM32" s="22"/>
      <c r="NCN32" s="23"/>
      <c r="NCO32" s="20"/>
      <c r="NCP32" s="22"/>
      <c r="NCQ32" s="22"/>
      <c r="NCR32" s="22"/>
      <c r="NCS32" s="22"/>
      <c r="NCT32" s="22"/>
      <c r="NCU32" s="23"/>
      <c r="NCV32" s="20"/>
      <c r="NCW32" s="22"/>
      <c r="NCX32" s="22"/>
      <c r="NCY32" s="22"/>
      <c r="NCZ32" s="22"/>
      <c r="NDA32" s="22"/>
      <c r="NDB32" s="23"/>
      <c r="NDC32" s="20"/>
      <c r="NDD32" s="22"/>
      <c r="NDE32" s="22"/>
      <c r="NDF32" s="22"/>
      <c r="NDG32" s="22"/>
      <c r="NDH32" s="22"/>
      <c r="NDI32" s="23"/>
      <c r="NDJ32" s="20"/>
      <c r="NDK32" s="22"/>
      <c r="NDL32" s="22"/>
      <c r="NDM32" s="22"/>
      <c r="NDN32" s="22"/>
      <c r="NDO32" s="22"/>
      <c r="NDP32" s="23"/>
      <c r="NDQ32" s="20"/>
      <c r="NDR32" s="22"/>
      <c r="NDS32" s="22"/>
      <c r="NDT32" s="22"/>
      <c r="NDU32" s="22"/>
      <c r="NDV32" s="22"/>
      <c r="NDW32" s="23"/>
      <c r="NDX32" s="20"/>
      <c r="NDY32" s="22"/>
      <c r="NDZ32" s="22"/>
      <c r="NEA32" s="22"/>
      <c r="NEB32" s="22"/>
      <c r="NEC32" s="22"/>
      <c r="NED32" s="23"/>
      <c r="NEE32" s="20"/>
      <c r="NEF32" s="22"/>
      <c r="NEG32" s="22"/>
      <c r="NEH32" s="22"/>
      <c r="NEI32" s="22"/>
      <c r="NEJ32" s="22"/>
      <c r="NEK32" s="23"/>
      <c r="NEL32" s="20"/>
      <c r="NEM32" s="22"/>
      <c r="NEN32" s="22"/>
      <c r="NEO32" s="22"/>
      <c r="NEP32" s="22"/>
      <c r="NEQ32" s="22"/>
      <c r="NER32" s="23"/>
      <c r="NES32" s="20"/>
      <c r="NET32" s="22"/>
      <c r="NEU32" s="22"/>
      <c r="NEV32" s="22"/>
      <c r="NEW32" s="22"/>
      <c r="NEX32" s="22"/>
      <c r="NEY32" s="23"/>
      <c r="NEZ32" s="20"/>
      <c r="NFA32" s="22"/>
      <c r="NFB32" s="22"/>
      <c r="NFC32" s="22"/>
      <c r="NFD32" s="22"/>
      <c r="NFE32" s="22"/>
      <c r="NFF32" s="23"/>
      <c r="NFG32" s="20"/>
      <c r="NFH32" s="22"/>
      <c r="NFI32" s="22"/>
      <c r="NFJ32" s="22"/>
      <c r="NFK32" s="22"/>
      <c r="NFL32" s="22"/>
      <c r="NFM32" s="23"/>
      <c r="NFN32" s="20"/>
      <c r="NFO32" s="22"/>
      <c r="NFP32" s="22"/>
      <c r="NFQ32" s="22"/>
      <c r="NFR32" s="22"/>
      <c r="NFS32" s="22"/>
      <c r="NFT32" s="23"/>
      <c r="NFU32" s="20"/>
      <c r="NFV32" s="22"/>
      <c r="NFW32" s="22"/>
      <c r="NFX32" s="22"/>
      <c r="NFY32" s="22"/>
      <c r="NFZ32" s="22"/>
      <c r="NGA32" s="23"/>
      <c r="NGB32" s="20"/>
      <c r="NGC32" s="22"/>
      <c r="NGD32" s="22"/>
      <c r="NGE32" s="22"/>
      <c r="NGF32" s="22"/>
      <c r="NGG32" s="22"/>
      <c r="NGH32" s="23"/>
      <c r="NGI32" s="20"/>
      <c r="NGJ32" s="22"/>
      <c r="NGK32" s="22"/>
      <c r="NGL32" s="22"/>
      <c r="NGM32" s="22"/>
      <c r="NGN32" s="22"/>
      <c r="NGO32" s="23"/>
      <c r="NGP32" s="20"/>
      <c r="NGQ32" s="22"/>
      <c r="NGR32" s="22"/>
      <c r="NGS32" s="22"/>
      <c r="NGT32" s="22"/>
      <c r="NGU32" s="22"/>
      <c r="NGV32" s="23"/>
      <c r="NGW32" s="20"/>
      <c r="NGX32" s="22"/>
      <c r="NGY32" s="22"/>
      <c r="NGZ32" s="22"/>
      <c r="NHA32" s="22"/>
      <c r="NHB32" s="22"/>
      <c r="NHC32" s="23"/>
      <c r="NHD32" s="20"/>
      <c r="NHE32" s="22"/>
      <c r="NHF32" s="22"/>
      <c r="NHG32" s="22"/>
      <c r="NHH32" s="22"/>
      <c r="NHI32" s="22"/>
      <c r="NHJ32" s="23"/>
      <c r="NHK32" s="20"/>
      <c r="NHL32" s="22"/>
      <c r="NHM32" s="22"/>
      <c r="NHN32" s="22"/>
      <c r="NHO32" s="22"/>
      <c r="NHP32" s="22"/>
      <c r="NHQ32" s="23"/>
      <c r="NHR32" s="20"/>
      <c r="NHS32" s="22"/>
      <c r="NHT32" s="22"/>
      <c r="NHU32" s="22"/>
      <c r="NHV32" s="22"/>
      <c r="NHW32" s="22"/>
      <c r="NHX32" s="23"/>
      <c r="NHY32" s="20"/>
      <c r="NHZ32" s="22"/>
      <c r="NIA32" s="22"/>
      <c r="NIB32" s="22"/>
      <c r="NIC32" s="22"/>
      <c r="NID32" s="22"/>
      <c r="NIE32" s="23"/>
      <c r="NIF32" s="20"/>
      <c r="NIG32" s="22"/>
      <c r="NIH32" s="22"/>
      <c r="NII32" s="22"/>
      <c r="NIJ32" s="22"/>
      <c r="NIK32" s="22"/>
      <c r="NIL32" s="23"/>
      <c r="NIM32" s="20"/>
      <c r="NIN32" s="22"/>
      <c r="NIO32" s="22"/>
      <c r="NIP32" s="22"/>
      <c r="NIQ32" s="22"/>
      <c r="NIR32" s="22"/>
      <c r="NIS32" s="23"/>
      <c r="NIT32" s="20"/>
      <c r="NIU32" s="22"/>
      <c r="NIV32" s="22"/>
      <c r="NIW32" s="22"/>
      <c r="NIX32" s="22"/>
      <c r="NIY32" s="22"/>
      <c r="NIZ32" s="23"/>
      <c r="NJA32" s="20"/>
      <c r="NJB32" s="22"/>
      <c r="NJC32" s="22"/>
      <c r="NJD32" s="22"/>
      <c r="NJE32" s="22"/>
      <c r="NJF32" s="22"/>
      <c r="NJG32" s="23"/>
      <c r="NJH32" s="20"/>
      <c r="NJI32" s="22"/>
      <c r="NJJ32" s="22"/>
      <c r="NJK32" s="22"/>
      <c r="NJL32" s="22"/>
      <c r="NJM32" s="22"/>
      <c r="NJN32" s="23"/>
      <c r="NJO32" s="20"/>
      <c r="NJP32" s="22"/>
      <c r="NJQ32" s="22"/>
      <c r="NJR32" s="22"/>
      <c r="NJS32" s="22"/>
      <c r="NJT32" s="22"/>
      <c r="NJU32" s="23"/>
      <c r="NJV32" s="20"/>
      <c r="NJW32" s="22"/>
      <c r="NJX32" s="22"/>
      <c r="NJY32" s="22"/>
      <c r="NJZ32" s="22"/>
      <c r="NKA32" s="22"/>
      <c r="NKB32" s="23"/>
      <c r="NKC32" s="20"/>
      <c r="NKD32" s="22"/>
      <c r="NKE32" s="22"/>
      <c r="NKF32" s="22"/>
      <c r="NKG32" s="22"/>
      <c r="NKH32" s="22"/>
      <c r="NKI32" s="23"/>
      <c r="NKJ32" s="20"/>
      <c r="NKK32" s="22"/>
      <c r="NKL32" s="22"/>
      <c r="NKM32" s="22"/>
      <c r="NKN32" s="22"/>
      <c r="NKO32" s="22"/>
      <c r="NKP32" s="23"/>
      <c r="NKQ32" s="20"/>
      <c r="NKR32" s="22"/>
      <c r="NKS32" s="22"/>
      <c r="NKT32" s="22"/>
      <c r="NKU32" s="22"/>
      <c r="NKV32" s="22"/>
      <c r="NKW32" s="23"/>
      <c r="NKX32" s="20"/>
      <c r="NKY32" s="22"/>
      <c r="NKZ32" s="22"/>
      <c r="NLA32" s="22"/>
      <c r="NLB32" s="22"/>
      <c r="NLC32" s="22"/>
      <c r="NLD32" s="23"/>
      <c r="NLE32" s="20"/>
      <c r="NLF32" s="22"/>
      <c r="NLG32" s="22"/>
      <c r="NLH32" s="22"/>
      <c r="NLI32" s="22"/>
      <c r="NLJ32" s="22"/>
      <c r="NLK32" s="23"/>
      <c r="NLL32" s="20"/>
      <c r="NLM32" s="22"/>
      <c r="NLN32" s="22"/>
      <c r="NLO32" s="22"/>
      <c r="NLP32" s="22"/>
      <c r="NLQ32" s="22"/>
      <c r="NLR32" s="23"/>
      <c r="NLS32" s="20"/>
      <c r="NLT32" s="22"/>
      <c r="NLU32" s="22"/>
      <c r="NLV32" s="22"/>
      <c r="NLW32" s="22"/>
      <c r="NLX32" s="22"/>
      <c r="NLY32" s="23"/>
      <c r="NLZ32" s="20"/>
      <c r="NMA32" s="22"/>
      <c r="NMB32" s="22"/>
      <c r="NMC32" s="22"/>
      <c r="NMD32" s="22"/>
      <c r="NME32" s="22"/>
      <c r="NMF32" s="23"/>
      <c r="NMG32" s="20"/>
      <c r="NMH32" s="22"/>
      <c r="NMI32" s="22"/>
      <c r="NMJ32" s="22"/>
      <c r="NMK32" s="22"/>
      <c r="NML32" s="22"/>
      <c r="NMM32" s="23"/>
      <c r="NMN32" s="20"/>
      <c r="NMO32" s="22"/>
      <c r="NMP32" s="22"/>
      <c r="NMQ32" s="22"/>
      <c r="NMR32" s="22"/>
      <c r="NMS32" s="22"/>
      <c r="NMT32" s="23"/>
      <c r="NMU32" s="20"/>
      <c r="NMV32" s="22"/>
      <c r="NMW32" s="22"/>
      <c r="NMX32" s="22"/>
      <c r="NMY32" s="22"/>
      <c r="NMZ32" s="22"/>
      <c r="NNA32" s="23"/>
      <c r="NNB32" s="20"/>
      <c r="NNC32" s="22"/>
      <c r="NND32" s="22"/>
      <c r="NNE32" s="22"/>
      <c r="NNF32" s="22"/>
      <c r="NNG32" s="22"/>
      <c r="NNH32" s="23"/>
      <c r="NNI32" s="20"/>
      <c r="NNJ32" s="22"/>
      <c r="NNK32" s="22"/>
      <c r="NNL32" s="22"/>
      <c r="NNM32" s="22"/>
      <c r="NNN32" s="22"/>
      <c r="NNO32" s="23"/>
      <c r="NNP32" s="20"/>
      <c r="NNQ32" s="22"/>
      <c r="NNR32" s="22"/>
      <c r="NNS32" s="22"/>
      <c r="NNT32" s="22"/>
      <c r="NNU32" s="22"/>
      <c r="NNV32" s="23"/>
      <c r="NNW32" s="20"/>
      <c r="NNX32" s="22"/>
      <c r="NNY32" s="22"/>
      <c r="NNZ32" s="22"/>
      <c r="NOA32" s="22"/>
      <c r="NOB32" s="22"/>
      <c r="NOC32" s="23"/>
      <c r="NOD32" s="20"/>
      <c r="NOE32" s="22"/>
      <c r="NOF32" s="22"/>
      <c r="NOG32" s="22"/>
      <c r="NOH32" s="22"/>
      <c r="NOI32" s="22"/>
      <c r="NOJ32" s="23"/>
      <c r="NOK32" s="20"/>
      <c r="NOL32" s="22"/>
      <c r="NOM32" s="22"/>
      <c r="NON32" s="22"/>
      <c r="NOO32" s="22"/>
      <c r="NOP32" s="22"/>
      <c r="NOQ32" s="23"/>
      <c r="NOR32" s="20"/>
      <c r="NOS32" s="22"/>
      <c r="NOT32" s="22"/>
      <c r="NOU32" s="22"/>
      <c r="NOV32" s="22"/>
      <c r="NOW32" s="22"/>
      <c r="NOX32" s="23"/>
      <c r="NOY32" s="20"/>
      <c r="NOZ32" s="22"/>
      <c r="NPA32" s="22"/>
      <c r="NPB32" s="22"/>
      <c r="NPC32" s="22"/>
      <c r="NPD32" s="22"/>
      <c r="NPE32" s="23"/>
      <c r="NPF32" s="20"/>
      <c r="NPG32" s="22"/>
      <c r="NPH32" s="22"/>
      <c r="NPI32" s="22"/>
      <c r="NPJ32" s="22"/>
      <c r="NPK32" s="22"/>
      <c r="NPL32" s="23"/>
      <c r="NPM32" s="20"/>
      <c r="NPN32" s="22"/>
      <c r="NPO32" s="22"/>
      <c r="NPP32" s="22"/>
      <c r="NPQ32" s="22"/>
      <c r="NPR32" s="22"/>
      <c r="NPS32" s="23"/>
      <c r="NPT32" s="20"/>
      <c r="NPU32" s="22"/>
      <c r="NPV32" s="22"/>
      <c r="NPW32" s="22"/>
      <c r="NPX32" s="22"/>
      <c r="NPY32" s="22"/>
      <c r="NPZ32" s="23"/>
      <c r="NQA32" s="20"/>
      <c r="NQB32" s="22"/>
      <c r="NQC32" s="22"/>
      <c r="NQD32" s="22"/>
      <c r="NQE32" s="22"/>
      <c r="NQF32" s="22"/>
      <c r="NQG32" s="23"/>
      <c r="NQH32" s="20"/>
      <c r="NQI32" s="22"/>
      <c r="NQJ32" s="22"/>
      <c r="NQK32" s="22"/>
      <c r="NQL32" s="22"/>
      <c r="NQM32" s="22"/>
      <c r="NQN32" s="23"/>
      <c r="NQO32" s="20"/>
      <c r="NQP32" s="22"/>
      <c r="NQQ32" s="22"/>
      <c r="NQR32" s="22"/>
      <c r="NQS32" s="22"/>
      <c r="NQT32" s="22"/>
      <c r="NQU32" s="23"/>
      <c r="NQV32" s="20"/>
      <c r="NQW32" s="22"/>
      <c r="NQX32" s="22"/>
      <c r="NQY32" s="22"/>
      <c r="NQZ32" s="22"/>
      <c r="NRA32" s="22"/>
      <c r="NRB32" s="23"/>
      <c r="NRC32" s="20"/>
      <c r="NRD32" s="22"/>
      <c r="NRE32" s="22"/>
      <c r="NRF32" s="22"/>
      <c r="NRG32" s="22"/>
      <c r="NRH32" s="22"/>
      <c r="NRI32" s="23"/>
      <c r="NRJ32" s="20"/>
      <c r="NRK32" s="22"/>
      <c r="NRL32" s="22"/>
      <c r="NRM32" s="22"/>
      <c r="NRN32" s="22"/>
      <c r="NRO32" s="22"/>
      <c r="NRP32" s="23"/>
      <c r="NRQ32" s="20"/>
      <c r="NRR32" s="22"/>
      <c r="NRS32" s="22"/>
      <c r="NRT32" s="22"/>
      <c r="NRU32" s="22"/>
      <c r="NRV32" s="22"/>
      <c r="NRW32" s="23"/>
      <c r="NRX32" s="20"/>
      <c r="NRY32" s="22"/>
      <c r="NRZ32" s="22"/>
      <c r="NSA32" s="22"/>
      <c r="NSB32" s="22"/>
      <c r="NSC32" s="22"/>
      <c r="NSD32" s="23"/>
      <c r="NSE32" s="20"/>
      <c r="NSF32" s="22"/>
      <c r="NSG32" s="22"/>
      <c r="NSH32" s="22"/>
      <c r="NSI32" s="22"/>
      <c r="NSJ32" s="22"/>
      <c r="NSK32" s="23"/>
      <c r="NSL32" s="20"/>
      <c r="NSM32" s="22"/>
      <c r="NSN32" s="22"/>
      <c r="NSO32" s="22"/>
      <c r="NSP32" s="22"/>
      <c r="NSQ32" s="22"/>
      <c r="NSR32" s="23"/>
      <c r="NSS32" s="20"/>
      <c r="NST32" s="22"/>
      <c r="NSU32" s="22"/>
      <c r="NSV32" s="22"/>
      <c r="NSW32" s="22"/>
      <c r="NSX32" s="22"/>
      <c r="NSY32" s="23"/>
      <c r="NSZ32" s="20"/>
      <c r="NTA32" s="22"/>
      <c r="NTB32" s="22"/>
      <c r="NTC32" s="22"/>
      <c r="NTD32" s="22"/>
      <c r="NTE32" s="22"/>
      <c r="NTF32" s="23"/>
      <c r="NTG32" s="20"/>
      <c r="NTH32" s="22"/>
      <c r="NTI32" s="22"/>
      <c r="NTJ32" s="22"/>
      <c r="NTK32" s="22"/>
      <c r="NTL32" s="22"/>
      <c r="NTM32" s="23"/>
      <c r="NTN32" s="20"/>
      <c r="NTO32" s="22"/>
      <c r="NTP32" s="22"/>
      <c r="NTQ32" s="22"/>
      <c r="NTR32" s="22"/>
      <c r="NTS32" s="22"/>
      <c r="NTT32" s="23"/>
      <c r="NTU32" s="20"/>
      <c r="NTV32" s="22"/>
      <c r="NTW32" s="22"/>
      <c r="NTX32" s="22"/>
      <c r="NTY32" s="22"/>
      <c r="NTZ32" s="22"/>
      <c r="NUA32" s="23"/>
      <c r="NUB32" s="20"/>
      <c r="NUC32" s="22"/>
      <c r="NUD32" s="22"/>
      <c r="NUE32" s="22"/>
      <c r="NUF32" s="22"/>
      <c r="NUG32" s="22"/>
      <c r="NUH32" s="23"/>
      <c r="NUI32" s="20"/>
      <c r="NUJ32" s="22"/>
      <c r="NUK32" s="22"/>
      <c r="NUL32" s="22"/>
      <c r="NUM32" s="22"/>
      <c r="NUN32" s="22"/>
      <c r="NUO32" s="23"/>
      <c r="NUP32" s="20"/>
      <c r="NUQ32" s="22"/>
      <c r="NUR32" s="22"/>
      <c r="NUS32" s="22"/>
      <c r="NUT32" s="22"/>
      <c r="NUU32" s="22"/>
      <c r="NUV32" s="23"/>
      <c r="NUW32" s="20"/>
      <c r="NUX32" s="22"/>
      <c r="NUY32" s="22"/>
      <c r="NUZ32" s="22"/>
      <c r="NVA32" s="22"/>
      <c r="NVB32" s="22"/>
      <c r="NVC32" s="23"/>
      <c r="NVD32" s="20"/>
      <c r="NVE32" s="22"/>
      <c r="NVF32" s="22"/>
      <c r="NVG32" s="22"/>
      <c r="NVH32" s="22"/>
      <c r="NVI32" s="22"/>
      <c r="NVJ32" s="23"/>
      <c r="NVK32" s="20"/>
      <c r="NVL32" s="22"/>
      <c r="NVM32" s="22"/>
      <c r="NVN32" s="22"/>
      <c r="NVO32" s="22"/>
      <c r="NVP32" s="22"/>
      <c r="NVQ32" s="23"/>
      <c r="NVR32" s="20"/>
      <c r="NVS32" s="22"/>
      <c r="NVT32" s="22"/>
      <c r="NVU32" s="22"/>
      <c r="NVV32" s="22"/>
      <c r="NVW32" s="22"/>
      <c r="NVX32" s="23"/>
      <c r="NVY32" s="20"/>
      <c r="NVZ32" s="22"/>
      <c r="NWA32" s="22"/>
      <c r="NWB32" s="22"/>
      <c r="NWC32" s="22"/>
      <c r="NWD32" s="22"/>
      <c r="NWE32" s="23"/>
      <c r="NWF32" s="20"/>
      <c r="NWG32" s="22"/>
      <c r="NWH32" s="22"/>
      <c r="NWI32" s="22"/>
      <c r="NWJ32" s="22"/>
      <c r="NWK32" s="22"/>
      <c r="NWL32" s="23"/>
      <c r="NWM32" s="20"/>
      <c r="NWN32" s="22"/>
      <c r="NWO32" s="22"/>
      <c r="NWP32" s="22"/>
      <c r="NWQ32" s="22"/>
      <c r="NWR32" s="22"/>
      <c r="NWS32" s="23"/>
      <c r="NWT32" s="20"/>
      <c r="NWU32" s="22"/>
      <c r="NWV32" s="22"/>
      <c r="NWW32" s="22"/>
      <c r="NWX32" s="22"/>
      <c r="NWY32" s="22"/>
      <c r="NWZ32" s="23"/>
      <c r="NXA32" s="20"/>
      <c r="NXB32" s="22"/>
      <c r="NXC32" s="22"/>
      <c r="NXD32" s="22"/>
      <c r="NXE32" s="22"/>
      <c r="NXF32" s="22"/>
      <c r="NXG32" s="23"/>
      <c r="NXH32" s="20"/>
      <c r="NXI32" s="22"/>
      <c r="NXJ32" s="22"/>
      <c r="NXK32" s="22"/>
      <c r="NXL32" s="22"/>
      <c r="NXM32" s="22"/>
      <c r="NXN32" s="23"/>
      <c r="NXO32" s="20"/>
      <c r="NXP32" s="22"/>
      <c r="NXQ32" s="22"/>
      <c r="NXR32" s="22"/>
      <c r="NXS32" s="22"/>
      <c r="NXT32" s="22"/>
      <c r="NXU32" s="23"/>
      <c r="NXV32" s="20"/>
      <c r="NXW32" s="22"/>
      <c r="NXX32" s="22"/>
      <c r="NXY32" s="22"/>
      <c r="NXZ32" s="22"/>
      <c r="NYA32" s="22"/>
      <c r="NYB32" s="23"/>
      <c r="NYC32" s="20"/>
      <c r="NYD32" s="22"/>
      <c r="NYE32" s="22"/>
      <c r="NYF32" s="22"/>
      <c r="NYG32" s="22"/>
      <c r="NYH32" s="22"/>
      <c r="NYI32" s="23"/>
      <c r="NYJ32" s="20"/>
      <c r="NYK32" s="22"/>
      <c r="NYL32" s="22"/>
      <c r="NYM32" s="22"/>
      <c r="NYN32" s="22"/>
      <c r="NYO32" s="22"/>
      <c r="NYP32" s="23"/>
      <c r="NYQ32" s="20"/>
      <c r="NYR32" s="22"/>
      <c r="NYS32" s="22"/>
      <c r="NYT32" s="22"/>
      <c r="NYU32" s="22"/>
      <c r="NYV32" s="22"/>
      <c r="NYW32" s="23"/>
      <c r="NYX32" s="20"/>
      <c r="NYY32" s="22"/>
      <c r="NYZ32" s="22"/>
      <c r="NZA32" s="22"/>
      <c r="NZB32" s="22"/>
      <c r="NZC32" s="22"/>
      <c r="NZD32" s="23"/>
      <c r="NZE32" s="20"/>
      <c r="NZF32" s="22"/>
      <c r="NZG32" s="22"/>
      <c r="NZH32" s="22"/>
      <c r="NZI32" s="22"/>
      <c r="NZJ32" s="22"/>
      <c r="NZK32" s="23"/>
      <c r="NZL32" s="20"/>
      <c r="NZM32" s="22"/>
      <c r="NZN32" s="22"/>
      <c r="NZO32" s="22"/>
      <c r="NZP32" s="22"/>
      <c r="NZQ32" s="22"/>
      <c r="NZR32" s="23"/>
      <c r="NZS32" s="20"/>
      <c r="NZT32" s="22"/>
      <c r="NZU32" s="22"/>
      <c r="NZV32" s="22"/>
      <c r="NZW32" s="22"/>
      <c r="NZX32" s="22"/>
      <c r="NZY32" s="23"/>
      <c r="NZZ32" s="20"/>
      <c r="OAA32" s="22"/>
      <c r="OAB32" s="22"/>
      <c r="OAC32" s="22"/>
      <c r="OAD32" s="22"/>
      <c r="OAE32" s="22"/>
      <c r="OAF32" s="23"/>
      <c r="OAG32" s="20"/>
      <c r="OAH32" s="22"/>
      <c r="OAI32" s="22"/>
      <c r="OAJ32" s="22"/>
      <c r="OAK32" s="22"/>
      <c r="OAL32" s="22"/>
      <c r="OAM32" s="23"/>
      <c r="OAN32" s="20"/>
      <c r="OAO32" s="22"/>
      <c r="OAP32" s="22"/>
      <c r="OAQ32" s="22"/>
      <c r="OAR32" s="22"/>
      <c r="OAS32" s="22"/>
      <c r="OAT32" s="23"/>
      <c r="OAU32" s="20"/>
      <c r="OAV32" s="22"/>
      <c r="OAW32" s="22"/>
      <c r="OAX32" s="22"/>
      <c r="OAY32" s="22"/>
      <c r="OAZ32" s="22"/>
      <c r="OBA32" s="23"/>
      <c r="OBB32" s="20"/>
      <c r="OBC32" s="22"/>
      <c r="OBD32" s="22"/>
      <c r="OBE32" s="22"/>
      <c r="OBF32" s="22"/>
      <c r="OBG32" s="22"/>
      <c r="OBH32" s="23"/>
      <c r="OBI32" s="20"/>
      <c r="OBJ32" s="22"/>
      <c r="OBK32" s="22"/>
      <c r="OBL32" s="22"/>
      <c r="OBM32" s="22"/>
      <c r="OBN32" s="22"/>
      <c r="OBO32" s="23"/>
      <c r="OBP32" s="20"/>
      <c r="OBQ32" s="22"/>
      <c r="OBR32" s="22"/>
      <c r="OBS32" s="22"/>
      <c r="OBT32" s="22"/>
      <c r="OBU32" s="22"/>
      <c r="OBV32" s="23"/>
      <c r="OBW32" s="20"/>
      <c r="OBX32" s="22"/>
      <c r="OBY32" s="22"/>
      <c r="OBZ32" s="22"/>
      <c r="OCA32" s="22"/>
      <c r="OCB32" s="22"/>
      <c r="OCC32" s="23"/>
      <c r="OCD32" s="20"/>
      <c r="OCE32" s="22"/>
      <c r="OCF32" s="22"/>
      <c r="OCG32" s="22"/>
      <c r="OCH32" s="22"/>
      <c r="OCI32" s="22"/>
      <c r="OCJ32" s="23"/>
      <c r="OCK32" s="20"/>
      <c r="OCL32" s="22"/>
      <c r="OCM32" s="22"/>
      <c r="OCN32" s="22"/>
      <c r="OCO32" s="22"/>
      <c r="OCP32" s="22"/>
      <c r="OCQ32" s="23"/>
      <c r="OCR32" s="20"/>
      <c r="OCS32" s="22"/>
      <c r="OCT32" s="22"/>
      <c r="OCU32" s="22"/>
      <c r="OCV32" s="22"/>
      <c r="OCW32" s="22"/>
      <c r="OCX32" s="23"/>
      <c r="OCY32" s="20"/>
      <c r="OCZ32" s="22"/>
      <c r="ODA32" s="22"/>
      <c r="ODB32" s="22"/>
      <c r="ODC32" s="22"/>
      <c r="ODD32" s="22"/>
      <c r="ODE32" s="23"/>
      <c r="ODF32" s="20"/>
      <c r="ODG32" s="22"/>
      <c r="ODH32" s="22"/>
      <c r="ODI32" s="22"/>
      <c r="ODJ32" s="22"/>
      <c r="ODK32" s="22"/>
      <c r="ODL32" s="23"/>
      <c r="ODM32" s="20"/>
      <c r="ODN32" s="22"/>
      <c r="ODO32" s="22"/>
      <c r="ODP32" s="22"/>
      <c r="ODQ32" s="22"/>
      <c r="ODR32" s="22"/>
      <c r="ODS32" s="23"/>
      <c r="ODT32" s="20"/>
      <c r="ODU32" s="22"/>
      <c r="ODV32" s="22"/>
      <c r="ODW32" s="22"/>
      <c r="ODX32" s="22"/>
      <c r="ODY32" s="22"/>
      <c r="ODZ32" s="23"/>
      <c r="OEA32" s="20"/>
      <c r="OEB32" s="22"/>
      <c r="OEC32" s="22"/>
      <c r="OED32" s="22"/>
      <c r="OEE32" s="22"/>
      <c r="OEF32" s="22"/>
      <c r="OEG32" s="23"/>
      <c r="OEH32" s="20"/>
      <c r="OEI32" s="22"/>
      <c r="OEJ32" s="22"/>
      <c r="OEK32" s="22"/>
      <c r="OEL32" s="22"/>
      <c r="OEM32" s="22"/>
      <c r="OEN32" s="23"/>
      <c r="OEO32" s="20"/>
      <c r="OEP32" s="22"/>
      <c r="OEQ32" s="22"/>
      <c r="OER32" s="22"/>
      <c r="OES32" s="22"/>
      <c r="OET32" s="22"/>
      <c r="OEU32" s="23"/>
      <c r="OEV32" s="20"/>
      <c r="OEW32" s="22"/>
      <c r="OEX32" s="22"/>
      <c r="OEY32" s="22"/>
      <c r="OEZ32" s="22"/>
      <c r="OFA32" s="22"/>
      <c r="OFB32" s="23"/>
      <c r="OFC32" s="20"/>
      <c r="OFD32" s="22"/>
      <c r="OFE32" s="22"/>
      <c r="OFF32" s="22"/>
      <c r="OFG32" s="22"/>
      <c r="OFH32" s="22"/>
      <c r="OFI32" s="23"/>
      <c r="OFJ32" s="20"/>
      <c r="OFK32" s="22"/>
      <c r="OFL32" s="22"/>
      <c r="OFM32" s="22"/>
      <c r="OFN32" s="22"/>
      <c r="OFO32" s="22"/>
      <c r="OFP32" s="23"/>
      <c r="OFQ32" s="20"/>
      <c r="OFR32" s="22"/>
      <c r="OFS32" s="22"/>
      <c r="OFT32" s="22"/>
      <c r="OFU32" s="22"/>
      <c r="OFV32" s="22"/>
      <c r="OFW32" s="23"/>
      <c r="OFX32" s="20"/>
      <c r="OFY32" s="22"/>
      <c r="OFZ32" s="22"/>
      <c r="OGA32" s="22"/>
      <c r="OGB32" s="22"/>
      <c r="OGC32" s="22"/>
      <c r="OGD32" s="23"/>
      <c r="OGE32" s="20"/>
      <c r="OGF32" s="22"/>
      <c r="OGG32" s="22"/>
      <c r="OGH32" s="22"/>
      <c r="OGI32" s="22"/>
      <c r="OGJ32" s="22"/>
      <c r="OGK32" s="23"/>
      <c r="OGL32" s="20"/>
      <c r="OGM32" s="22"/>
      <c r="OGN32" s="22"/>
      <c r="OGO32" s="22"/>
      <c r="OGP32" s="22"/>
      <c r="OGQ32" s="22"/>
      <c r="OGR32" s="23"/>
      <c r="OGS32" s="20"/>
      <c r="OGT32" s="22"/>
      <c r="OGU32" s="22"/>
      <c r="OGV32" s="22"/>
      <c r="OGW32" s="22"/>
      <c r="OGX32" s="22"/>
      <c r="OGY32" s="23"/>
      <c r="OGZ32" s="20"/>
      <c r="OHA32" s="22"/>
      <c r="OHB32" s="22"/>
      <c r="OHC32" s="22"/>
      <c r="OHD32" s="22"/>
      <c r="OHE32" s="22"/>
      <c r="OHF32" s="23"/>
      <c r="OHG32" s="20"/>
      <c r="OHH32" s="22"/>
      <c r="OHI32" s="22"/>
      <c r="OHJ32" s="22"/>
      <c r="OHK32" s="22"/>
      <c r="OHL32" s="22"/>
      <c r="OHM32" s="23"/>
      <c r="OHN32" s="20"/>
      <c r="OHO32" s="22"/>
      <c r="OHP32" s="22"/>
      <c r="OHQ32" s="22"/>
      <c r="OHR32" s="22"/>
      <c r="OHS32" s="22"/>
      <c r="OHT32" s="23"/>
      <c r="OHU32" s="20"/>
      <c r="OHV32" s="22"/>
      <c r="OHW32" s="22"/>
      <c r="OHX32" s="22"/>
      <c r="OHY32" s="22"/>
      <c r="OHZ32" s="22"/>
      <c r="OIA32" s="23"/>
      <c r="OIB32" s="20"/>
      <c r="OIC32" s="22"/>
      <c r="OID32" s="22"/>
      <c r="OIE32" s="22"/>
      <c r="OIF32" s="22"/>
      <c r="OIG32" s="22"/>
      <c r="OIH32" s="23"/>
      <c r="OII32" s="20"/>
      <c r="OIJ32" s="22"/>
      <c r="OIK32" s="22"/>
      <c r="OIL32" s="22"/>
      <c r="OIM32" s="22"/>
      <c r="OIN32" s="22"/>
      <c r="OIO32" s="23"/>
      <c r="OIP32" s="20"/>
      <c r="OIQ32" s="22"/>
      <c r="OIR32" s="22"/>
      <c r="OIS32" s="22"/>
      <c r="OIT32" s="22"/>
      <c r="OIU32" s="22"/>
      <c r="OIV32" s="23"/>
      <c r="OIW32" s="20"/>
      <c r="OIX32" s="22"/>
      <c r="OIY32" s="22"/>
      <c r="OIZ32" s="22"/>
      <c r="OJA32" s="22"/>
      <c r="OJB32" s="22"/>
      <c r="OJC32" s="23"/>
      <c r="OJD32" s="20"/>
      <c r="OJE32" s="22"/>
      <c r="OJF32" s="22"/>
      <c r="OJG32" s="22"/>
      <c r="OJH32" s="22"/>
      <c r="OJI32" s="22"/>
      <c r="OJJ32" s="23"/>
      <c r="OJK32" s="20"/>
      <c r="OJL32" s="22"/>
      <c r="OJM32" s="22"/>
      <c r="OJN32" s="22"/>
      <c r="OJO32" s="22"/>
      <c r="OJP32" s="22"/>
      <c r="OJQ32" s="23"/>
      <c r="OJR32" s="20"/>
      <c r="OJS32" s="22"/>
      <c r="OJT32" s="22"/>
      <c r="OJU32" s="22"/>
      <c r="OJV32" s="22"/>
      <c r="OJW32" s="22"/>
      <c r="OJX32" s="23"/>
      <c r="OJY32" s="20"/>
      <c r="OJZ32" s="22"/>
      <c r="OKA32" s="22"/>
      <c r="OKB32" s="22"/>
      <c r="OKC32" s="22"/>
      <c r="OKD32" s="22"/>
      <c r="OKE32" s="23"/>
      <c r="OKF32" s="20"/>
      <c r="OKG32" s="22"/>
      <c r="OKH32" s="22"/>
      <c r="OKI32" s="22"/>
      <c r="OKJ32" s="22"/>
      <c r="OKK32" s="22"/>
      <c r="OKL32" s="23"/>
      <c r="OKM32" s="20"/>
      <c r="OKN32" s="22"/>
      <c r="OKO32" s="22"/>
      <c r="OKP32" s="22"/>
      <c r="OKQ32" s="22"/>
      <c r="OKR32" s="22"/>
      <c r="OKS32" s="23"/>
      <c r="OKT32" s="20"/>
      <c r="OKU32" s="22"/>
      <c r="OKV32" s="22"/>
      <c r="OKW32" s="22"/>
      <c r="OKX32" s="22"/>
      <c r="OKY32" s="22"/>
      <c r="OKZ32" s="23"/>
      <c r="OLA32" s="20"/>
      <c r="OLB32" s="22"/>
      <c r="OLC32" s="22"/>
      <c r="OLD32" s="22"/>
      <c r="OLE32" s="22"/>
      <c r="OLF32" s="22"/>
      <c r="OLG32" s="23"/>
      <c r="OLH32" s="20"/>
      <c r="OLI32" s="22"/>
      <c r="OLJ32" s="22"/>
      <c r="OLK32" s="22"/>
      <c r="OLL32" s="22"/>
      <c r="OLM32" s="22"/>
      <c r="OLN32" s="23"/>
      <c r="OLO32" s="20"/>
      <c r="OLP32" s="22"/>
      <c r="OLQ32" s="22"/>
      <c r="OLR32" s="22"/>
      <c r="OLS32" s="22"/>
      <c r="OLT32" s="22"/>
      <c r="OLU32" s="23"/>
      <c r="OLV32" s="20"/>
      <c r="OLW32" s="22"/>
      <c r="OLX32" s="22"/>
      <c r="OLY32" s="22"/>
      <c r="OLZ32" s="22"/>
      <c r="OMA32" s="22"/>
      <c r="OMB32" s="23"/>
      <c r="OMC32" s="20"/>
      <c r="OMD32" s="22"/>
      <c r="OME32" s="22"/>
      <c r="OMF32" s="22"/>
      <c r="OMG32" s="22"/>
      <c r="OMH32" s="22"/>
      <c r="OMI32" s="23"/>
      <c r="OMJ32" s="20"/>
      <c r="OMK32" s="22"/>
      <c r="OML32" s="22"/>
      <c r="OMM32" s="22"/>
      <c r="OMN32" s="22"/>
      <c r="OMO32" s="22"/>
      <c r="OMP32" s="23"/>
      <c r="OMQ32" s="20"/>
      <c r="OMR32" s="22"/>
      <c r="OMS32" s="22"/>
      <c r="OMT32" s="22"/>
      <c r="OMU32" s="22"/>
      <c r="OMV32" s="22"/>
      <c r="OMW32" s="23"/>
      <c r="OMX32" s="20"/>
      <c r="OMY32" s="22"/>
      <c r="OMZ32" s="22"/>
      <c r="ONA32" s="22"/>
      <c r="ONB32" s="22"/>
      <c r="ONC32" s="22"/>
      <c r="OND32" s="23"/>
      <c r="ONE32" s="20"/>
      <c r="ONF32" s="22"/>
      <c r="ONG32" s="22"/>
      <c r="ONH32" s="22"/>
      <c r="ONI32" s="22"/>
      <c r="ONJ32" s="22"/>
      <c r="ONK32" s="23"/>
      <c r="ONL32" s="20"/>
      <c r="ONM32" s="22"/>
      <c r="ONN32" s="22"/>
      <c r="ONO32" s="22"/>
      <c r="ONP32" s="22"/>
      <c r="ONQ32" s="22"/>
      <c r="ONR32" s="23"/>
      <c r="ONS32" s="20"/>
      <c r="ONT32" s="22"/>
      <c r="ONU32" s="22"/>
      <c r="ONV32" s="22"/>
      <c r="ONW32" s="22"/>
      <c r="ONX32" s="22"/>
      <c r="ONY32" s="23"/>
      <c r="ONZ32" s="20"/>
      <c r="OOA32" s="22"/>
      <c r="OOB32" s="22"/>
      <c r="OOC32" s="22"/>
      <c r="OOD32" s="22"/>
      <c r="OOE32" s="22"/>
      <c r="OOF32" s="23"/>
      <c r="OOG32" s="20"/>
      <c r="OOH32" s="22"/>
      <c r="OOI32" s="22"/>
      <c r="OOJ32" s="22"/>
      <c r="OOK32" s="22"/>
      <c r="OOL32" s="22"/>
      <c r="OOM32" s="23"/>
      <c r="OON32" s="20"/>
      <c r="OOO32" s="22"/>
      <c r="OOP32" s="22"/>
      <c r="OOQ32" s="22"/>
      <c r="OOR32" s="22"/>
      <c r="OOS32" s="22"/>
      <c r="OOT32" s="23"/>
      <c r="OOU32" s="20"/>
      <c r="OOV32" s="22"/>
      <c r="OOW32" s="22"/>
      <c r="OOX32" s="22"/>
      <c r="OOY32" s="22"/>
      <c r="OOZ32" s="22"/>
      <c r="OPA32" s="23"/>
      <c r="OPB32" s="20"/>
      <c r="OPC32" s="22"/>
      <c r="OPD32" s="22"/>
      <c r="OPE32" s="22"/>
      <c r="OPF32" s="22"/>
      <c r="OPG32" s="22"/>
      <c r="OPH32" s="23"/>
      <c r="OPI32" s="20"/>
      <c r="OPJ32" s="22"/>
      <c r="OPK32" s="22"/>
      <c r="OPL32" s="22"/>
      <c r="OPM32" s="22"/>
      <c r="OPN32" s="22"/>
      <c r="OPO32" s="23"/>
      <c r="OPP32" s="20"/>
      <c r="OPQ32" s="22"/>
      <c r="OPR32" s="22"/>
      <c r="OPS32" s="22"/>
      <c r="OPT32" s="22"/>
      <c r="OPU32" s="22"/>
      <c r="OPV32" s="23"/>
      <c r="OPW32" s="20"/>
      <c r="OPX32" s="22"/>
      <c r="OPY32" s="22"/>
      <c r="OPZ32" s="22"/>
      <c r="OQA32" s="22"/>
      <c r="OQB32" s="22"/>
      <c r="OQC32" s="23"/>
      <c r="OQD32" s="20"/>
      <c r="OQE32" s="22"/>
      <c r="OQF32" s="22"/>
      <c r="OQG32" s="22"/>
      <c r="OQH32" s="22"/>
      <c r="OQI32" s="22"/>
      <c r="OQJ32" s="23"/>
      <c r="OQK32" s="20"/>
      <c r="OQL32" s="22"/>
      <c r="OQM32" s="22"/>
      <c r="OQN32" s="22"/>
      <c r="OQO32" s="22"/>
      <c r="OQP32" s="22"/>
      <c r="OQQ32" s="23"/>
      <c r="OQR32" s="20"/>
      <c r="OQS32" s="22"/>
      <c r="OQT32" s="22"/>
      <c r="OQU32" s="22"/>
      <c r="OQV32" s="22"/>
      <c r="OQW32" s="22"/>
      <c r="OQX32" s="23"/>
      <c r="OQY32" s="20"/>
      <c r="OQZ32" s="22"/>
      <c r="ORA32" s="22"/>
      <c r="ORB32" s="22"/>
      <c r="ORC32" s="22"/>
      <c r="ORD32" s="22"/>
      <c r="ORE32" s="23"/>
      <c r="ORF32" s="20"/>
      <c r="ORG32" s="22"/>
      <c r="ORH32" s="22"/>
      <c r="ORI32" s="22"/>
      <c r="ORJ32" s="22"/>
      <c r="ORK32" s="22"/>
      <c r="ORL32" s="23"/>
      <c r="ORM32" s="20"/>
      <c r="ORN32" s="22"/>
      <c r="ORO32" s="22"/>
      <c r="ORP32" s="22"/>
      <c r="ORQ32" s="22"/>
      <c r="ORR32" s="22"/>
      <c r="ORS32" s="23"/>
      <c r="ORT32" s="20"/>
      <c r="ORU32" s="22"/>
      <c r="ORV32" s="22"/>
      <c r="ORW32" s="22"/>
      <c r="ORX32" s="22"/>
      <c r="ORY32" s="22"/>
      <c r="ORZ32" s="23"/>
      <c r="OSA32" s="20"/>
      <c r="OSB32" s="22"/>
      <c r="OSC32" s="22"/>
      <c r="OSD32" s="22"/>
      <c r="OSE32" s="22"/>
      <c r="OSF32" s="22"/>
      <c r="OSG32" s="23"/>
      <c r="OSH32" s="20"/>
      <c r="OSI32" s="22"/>
      <c r="OSJ32" s="22"/>
      <c r="OSK32" s="22"/>
      <c r="OSL32" s="22"/>
      <c r="OSM32" s="22"/>
      <c r="OSN32" s="23"/>
      <c r="OSO32" s="20"/>
      <c r="OSP32" s="22"/>
      <c r="OSQ32" s="22"/>
      <c r="OSR32" s="22"/>
      <c r="OSS32" s="22"/>
      <c r="OST32" s="22"/>
      <c r="OSU32" s="23"/>
      <c r="OSV32" s="20"/>
      <c r="OSW32" s="22"/>
      <c r="OSX32" s="22"/>
      <c r="OSY32" s="22"/>
      <c r="OSZ32" s="22"/>
      <c r="OTA32" s="22"/>
      <c r="OTB32" s="23"/>
      <c r="OTC32" s="20"/>
      <c r="OTD32" s="22"/>
      <c r="OTE32" s="22"/>
      <c r="OTF32" s="22"/>
      <c r="OTG32" s="22"/>
      <c r="OTH32" s="22"/>
      <c r="OTI32" s="23"/>
      <c r="OTJ32" s="20"/>
      <c r="OTK32" s="22"/>
      <c r="OTL32" s="22"/>
      <c r="OTM32" s="22"/>
      <c r="OTN32" s="22"/>
      <c r="OTO32" s="22"/>
      <c r="OTP32" s="23"/>
      <c r="OTQ32" s="20"/>
      <c r="OTR32" s="22"/>
      <c r="OTS32" s="22"/>
      <c r="OTT32" s="22"/>
      <c r="OTU32" s="22"/>
      <c r="OTV32" s="22"/>
      <c r="OTW32" s="23"/>
      <c r="OTX32" s="20"/>
      <c r="OTY32" s="22"/>
      <c r="OTZ32" s="22"/>
      <c r="OUA32" s="22"/>
      <c r="OUB32" s="22"/>
      <c r="OUC32" s="22"/>
      <c r="OUD32" s="23"/>
      <c r="OUE32" s="20"/>
      <c r="OUF32" s="22"/>
      <c r="OUG32" s="22"/>
      <c r="OUH32" s="22"/>
      <c r="OUI32" s="22"/>
      <c r="OUJ32" s="22"/>
      <c r="OUK32" s="23"/>
      <c r="OUL32" s="20"/>
      <c r="OUM32" s="22"/>
      <c r="OUN32" s="22"/>
      <c r="OUO32" s="22"/>
      <c r="OUP32" s="22"/>
      <c r="OUQ32" s="22"/>
      <c r="OUR32" s="23"/>
      <c r="OUS32" s="20"/>
      <c r="OUT32" s="22"/>
      <c r="OUU32" s="22"/>
      <c r="OUV32" s="22"/>
      <c r="OUW32" s="22"/>
      <c r="OUX32" s="22"/>
      <c r="OUY32" s="23"/>
      <c r="OUZ32" s="20"/>
      <c r="OVA32" s="22"/>
      <c r="OVB32" s="22"/>
      <c r="OVC32" s="22"/>
      <c r="OVD32" s="22"/>
      <c r="OVE32" s="22"/>
      <c r="OVF32" s="23"/>
      <c r="OVG32" s="20"/>
      <c r="OVH32" s="22"/>
      <c r="OVI32" s="22"/>
      <c r="OVJ32" s="22"/>
      <c r="OVK32" s="22"/>
      <c r="OVL32" s="22"/>
      <c r="OVM32" s="23"/>
      <c r="OVN32" s="20"/>
      <c r="OVO32" s="22"/>
      <c r="OVP32" s="22"/>
      <c r="OVQ32" s="22"/>
      <c r="OVR32" s="22"/>
      <c r="OVS32" s="22"/>
      <c r="OVT32" s="23"/>
      <c r="OVU32" s="20"/>
      <c r="OVV32" s="22"/>
      <c r="OVW32" s="22"/>
      <c r="OVX32" s="22"/>
      <c r="OVY32" s="22"/>
      <c r="OVZ32" s="22"/>
      <c r="OWA32" s="23"/>
      <c r="OWB32" s="20"/>
      <c r="OWC32" s="22"/>
      <c r="OWD32" s="22"/>
      <c r="OWE32" s="22"/>
      <c r="OWF32" s="22"/>
      <c r="OWG32" s="22"/>
      <c r="OWH32" s="23"/>
      <c r="OWI32" s="20"/>
      <c r="OWJ32" s="22"/>
      <c r="OWK32" s="22"/>
      <c r="OWL32" s="22"/>
      <c r="OWM32" s="22"/>
      <c r="OWN32" s="22"/>
      <c r="OWO32" s="23"/>
      <c r="OWP32" s="20"/>
      <c r="OWQ32" s="22"/>
      <c r="OWR32" s="22"/>
      <c r="OWS32" s="22"/>
      <c r="OWT32" s="22"/>
      <c r="OWU32" s="22"/>
      <c r="OWV32" s="23"/>
      <c r="OWW32" s="20"/>
      <c r="OWX32" s="22"/>
      <c r="OWY32" s="22"/>
      <c r="OWZ32" s="22"/>
      <c r="OXA32" s="22"/>
      <c r="OXB32" s="22"/>
      <c r="OXC32" s="23"/>
      <c r="OXD32" s="20"/>
      <c r="OXE32" s="22"/>
      <c r="OXF32" s="22"/>
      <c r="OXG32" s="22"/>
      <c r="OXH32" s="22"/>
      <c r="OXI32" s="22"/>
      <c r="OXJ32" s="23"/>
      <c r="OXK32" s="20"/>
      <c r="OXL32" s="22"/>
      <c r="OXM32" s="22"/>
      <c r="OXN32" s="22"/>
      <c r="OXO32" s="22"/>
      <c r="OXP32" s="22"/>
      <c r="OXQ32" s="23"/>
      <c r="OXR32" s="20"/>
      <c r="OXS32" s="22"/>
      <c r="OXT32" s="22"/>
      <c r="OXU32" s="22"/>
      <c r="OXV32" s="22"/>
      <c r="OXW32" s="22"/>
      <c r="OXX32" s="23"/>
      <c r="OXY32" s="20"/>
      <c r="OXZ32" s="22"/>
      <c r="OYA32" s="22"/>
      <c r="OYB32" s="22"/>
      <c r="OYC32" s="22"/>
      <c r="OYD32" s="22"/>
      <c r="OYE32" s="23"/>
      <c r="OYF32" s="20"/>
      <c r="OYG32" s="22"/>
      <c r="OYH32" s="22"/>
      <c r="OYI32" s="22"/>
      <c r="OYJ32" s="22"/>
      <c r="OYK32" s="22"/>
      <c r="OYL32" s="23"/>
      <c r="OYM32" s="20"/>
      <c r="OYN32" s="22"/>
      <c r="OYO32" s="22"/>
      <c r="OYP32" s="22"/>
      <c r="OYQ32" s="22"/>
      <c r="OYR32" s="22"/>
      <c r="OYS32" s="23"/>
      <c r="OYT32" s="20"/>
      <c r="OYU32" s="22"/>
      <c r="OYV32" s="22"/>
      <c r="OYW32" s="22"/>
      <c r="OYX32" s="22"/>
      <c r="OYY32" s="22"/>
      <c r="OYZ32" s="23"/>
      <c r="OZA32" s="20"/>
      <c r="OZB32" s="22"/>
      <c r="OZC32" s="22"/>
      <c r="OZD32" s="22"/>
      <c r="OZE32" s="22"/>
      <c r="OZF32" s="22"/>
      <c r="OZG32" s="23"/>
      <c r="OZH32" s="20"/>
      <c r="OZI32" s="22"/>
      <c r="OZJ32" s="22"/>
      <c r="OZK32" s="22"/>
      <c r="OZL32" s="22"/>
      <c r="OZM32" s="22"/>
      <c r="OZN32" s="23"/>
      <c r="OZO32" s="20"/>
      <c r="OZP32" s="22"/>
      <c r="OZQ32" s="22"/>
      <c r="OZR32" s="22"/>
      <c r="OZS32" s="22"/>
      <c r="OZT32" s="22"/>
      <c r="OZU32" s="23"/>
      <c r="OZV32" s="20"/>
      <c r="OZW32" s="22"/>
      <c r="OZX32" s="22"/>
      <c r="OZY32" s="22"/>
      <c r="OZZ32" s="22"/>
      <c r="PAA32" s="22"/>
      <c r="PAB32" s="23"/>
      <c r="PAC32" s="20"/>
      <c r="PAD32" s="22"/>
      <c r="PAE32" s="22"/>
      <c r="PAF32" s="22"/>
      <c r="PAG32" s="22"/>
      <c r="PAH32" s="22"/>
      <c r="PAI32" s="23"/>
      <c r="PAJ32" s="20"/>
      <c r="PAK32" s="22"/>
      <c r="PAL32" s="22"/>
      <c r="PAM32" s="22"/>
      <c r="PAN32" s="22"/>
      <c r="PAO32" s="22"/>
      <c r="PAP32" s="23"/>
      <c r="PAQ32" s="20"/>
      <c r="PAR32" s="22"/>
      <c r="PAS32" s="22"/>
      <c r="PAT32" s="22"/>
      <c r="PAU32" s="22"/>
      <c r="PAV32" s="22"/>
      <c r="PAW32" s="23"/>
      <c r="PAX32" s="20"/>
      <c r="PAY32" s="22"/>
      <c r="PAZ32" s="22"/>
      <c r="PBA32" s="22"/>
      <c r="PBB32" s="22"/>
      <c r="PBC32" s="22"/>
      <c r="PBD32" s="23"/>
      <c r="PBE32" s="20"/>
      <c r="PBF32" s="22"/>
      <c r="PBG32" s="22"/>
      <c r="PBH32" s="22"/>
      <c r="PBI32" s="22"/>
      <c r="PBJ32" s="22"/>
      <c r="PBK32" s="23"/>
      <c r="PBL32" s="20"/>
      <c r="PBM32" s="22"/>
      <c r="PBN32" s="22"/>
      <c r="PBO32" s="22"/>
      <c r="PBP32" s="22"/>
      <c r="PBQ32" s="22"/>
      <c r="PBR32" s="23"/>
      <c r="PBS32" s="20"/>
      <c r="PBT32" s="22"/>
      <c r="PBU32" s="22"/>
      <c r="PBV32" s="22"/>
      <c r="PBW32" s="22"/>
      <c r="PBX32" s="22"/>
      <c r="PBY32" s="23"/>
      <c r="PBZ32" s="20"/>
      <c r="PCA32" s="22"/>
      <c r="PCB32" s="22"/>
      <c r="PCC32" s="22"/>
      <c r="PCD32" s="22"/>
      <c r="PCE32" s="22"/>
      <c r="PCF32" s="23"/>
      <c r="PCG32" s="20"/>
      <c r="PCH32" s="22"/>
      <c r="PCI32" s="22"/>
      <c r="PCJ32" s="22"/>
      <c r="PCK32" s="22"/>
      <c r="PCL32" s="22"/>
      <c r="PCM32" s="23"/>
      <c r="PCN32" s="20"/>
      <c r="PCO32" s="22"/>
      <c r="PCP32" s="22"/>
      <c r="PCQ32" s="22"/>
      <c r="PCR32" s="22"/>
      <c r="PCS32" s="22"/>
      <c r="PCT32" s="23"/>
      <c r="PCU32" s="20"/>
      <c r="PCV32" s="22"/>
      <c r="PCW32" s="22"/>
      <c r="PCX32" s="22"/>
      <c r="PCY32" s="22"/>
      <c r="PCZ32" s="22"/>
      <c r="PDA32" s="23"/>
      <c r="PDB32" s="20"/>
      <c r="PDC32" s="22"/>
      <c r="PDD32" s="22"/>
      <c r="PDE32" s="22"/>
      <c r="PDF32" s="22"/>
      <c r="PDG32" s="22"/>
      <c r="PDH32" s="23"/>
      <c r="PDI32" s="20"/>
      <c r="PDJ32" s="22"/>
      <c r="PDK32" s="22"/>
      <c r="PDL32" s="22"/>
      <c r="PDM32" s="22"/>
      <c r="PDN32" s="22"/>
      <c r="PDO32" s="23"/>
      <c r="PDP32" s="20"/>
      <c r="PDQ32" s="22"/>
      <c r="PDR32" s="22"/>
      <c r="PDS32" s="22"/>
      <c r="PDT32" s="22"/>
      <c r="PDU32" s="22"/>
      <c r="PDV32" s="23"/>
      <c r="PDW32" s="20"/>
      <c r="PDX32" s="22"/>
      <c r="PDY32" s="22"/>
      <c r="PDZ32" s="22"/>
      <c r="PEA32" s="22"/>
      <c r="PEB32" s="22"/>
      <c r="PEC32" s="23"/>
      <c r="PED32" s="20"/>
      <c r="PEE32" s="22"/>
      <c r="PEF32" s="22"/>
      <c r="PEG32" s="22"/>
      <c r="PEH32" s="22"/>
      <c r="PEI32" s="22"/>
      <c r="PEJ32" s="23"/>
      <c r="PEK32" s="20"/>
      <c r="PEL32" s="22"/>
      <c r="PEM32" s="22"/>
      <c r="PEN32" s="22"/>
      <c r="PEO32" s="22"/>
      <c r="PEP32" s="22"/>
      <c r="PEQ32" s="23"/>
      <c r="PER32" s="20"/>
      <c r="PES32" s="22"/>
      <c r="PET32" s="22"/>
      <c r="PEU32" s="22"/>
      <c r="PEV32" s="22"/>
      <c r="PEW32" s="22"/>
      <c r="PEX32" s="23"/>
      <c r="PEY32" s="20"/>
      <c r="PEZ32" s="22"/>
      <c r="PFA32" s="22"/>
      <c r="PFB32" s="22"/>
      <c r="PFC32" s="22"/>
      <c r="PFD32" s="22"/>
      <c r="PFE32" s="23"/>
      <c r="PFF32" s="20"/>
      <c r="PFG32" s="22"/>
      <c r="PFH32" s="22"/>
      <c r="PFI32" s="22"/>
      <c r="PFJ32" s="22"/>
      <c r="PFK32" s="22"/>
      <c r="PFL32" s="23"/>
      <c r="PFM32" s="20"/>
      <c r="PFN32" s="22"/>
      <c r="PFO32" s="22"/>
      <c r="PFP32" s="22"/>
      <c r="PFQ32" s="22"/>
      <c r="PFR32" s="22"/>
      <c r="PFS32" s="23"/>
      <c r="PFT32" s="20"/>
      <c r="PFU32" s="22"/>
      <c r="PFV32" s="22"/>
      <c r="PFW32" s="22"/>
      <c r="PFX32" s="22"/>
      <c r="PFY32" s="22"/>
      <c r="PFZ32" s="23"/>
      <c r="PGA32" s="20"/>
      <c r="PGB32" s="22"/>
      <c r="PGC32" s="22"/>
      <c r="PGD32" s="22"/>
      <c r="PGE32" s="22"/>
      <c r="PGF32" s="22"/>
      <c r="PGG32" s="23"/>
      <c r="PGH32" s="20"/>
      <c r="PGI32" s="22"/>
      <c r="PGJ32" s="22"/>
      <c r="PGK32" s="22"/>
      <c r="PGL32" s="22"/>
      <c r="PGM32" s="22"/>
      <c r="PGN32" s="23"/>
      <c r="PGO32" s="20"/>
      <c r="PGP32" s="22"/>
      <c r="PGQ32" s="22"/>
      <c r="PGR32" s="22"/>
      <c r="PGS32" s="22"/>
      <c r="PGT32" s="22"/>
      <c r="PGU32" s="23"/>
      <c r="PGV32" s="20"/>
      <c r="PGW32" s="22"/>
      <c r="PGX32" s="22"/>
      <c r="PGY32" s="22"/>
      <c r="PGZ32" s="22"/>
      <c r="PHA32" s="22"/>
      <c r="PHB32" s="23"/>
      <c r="PHC32" s="20"/>
      <c r="PHD32" s="22"/>
      <c r="PHE32" s="22"/>
      <c r="PHF32" s="22"/>
      <c r="PHG32" s="22"/>
      <c r="PHH32" s="22"/>
      <c r="PHI32" s="23"/>
      <c r="PHJ32" s="20"/>
      <c r="PHK32" s="22"/>
      <c r="PHL32" s="22"/>
      <c r="PHM32" s="22"/>
      <c r="PHN32" s="22"/>
      <c r="PHO32" s="22"/>
      <c r="PHP32" s="23"/>
      <c r="PHQ32" s="20"/>
      <c r="PHR32" s="22"/>
      <c r="PHS32" s="22"/>
      <c r="PHT32" s="22"/>
      <c r="PHU32" s="22"/>
      <c r="PHV32" s="22"/>
      <c r="PHW32" s="23"/>
      <c r="PHX32" s="20"/>
      <c r="PHY32" s="22"/>
      <c r="PHZ32" s="22"/>
      <c r="PIA32" s="22"/>
      <c r="PIB32" s="22"/>
      <c r="PIC32" s="22"/>
      <c r="PID32" s="23"/>
      <c r="PIE32" s="20"/>
      <c r="PIF32" s="22"/>
      <c r="PIG32" s="22"/>
      <c r="PIH32" s="22"/>
      <c r="PII32" s="22"/>
      <c r="PIJ32" s="22"/>
      <c r="PIK32" s="23"/>
      <c r="PIL32" s="20"/>
      <c r="PIM32" s="22"/>
      <c r="PIN32" s="22"/>
      <c r="PIO32" s="22"/>
      <c r="PIP32" s="22"/>
      <c r="PIQ32" s="22"/>
      <c r="PIR32" s="23"/>
      <c r="PIS32" s="20"/>
      <c r="PIT32" s="22"/>
      <c r="PIU32" s="22"/>
      <c r="PIV32" s="22"/>
      <c r="PIW32" s="22"/>
      <c r="PIX32" s="22"/>
      <c r="PIY32" s="23"/>
      <c r="PIZ32" s="20"/>
      <c r="PJA32" s="22"/>
      <c r="PJB32" s="22"/>
      <c r="PJC32" s="22"/>
      <c r="PJD32" s="22"/>
      <c r="PJE32" s="22"/>
      <c r="PJF32" s="23"/>
      <c r="PJG32" s="20"/>
      <c r="PJH32" s="22"/>
      <c r="PJI32" s="22"/>
      <c r="PJJ32" s="22"/>
      <c r="PJK32" s="22"/>
      <c r="PJL32" s="22"/>
      <c r="PJM32" s="23"/>
      <c r="PJN32" s="20"/>
      <c r="PJO32" s="22"/>
      <c r="PJP32" s="22"/>
      <c r="PJQ32" s="22"/>
      <c r="PJR32" s="22"/>
      <c r="PJS32" s="22"/>
      <c r="PJT32" s="23"/>
      <c r="PJU32" s="20"/>
      <c r="PJV32" s="22"/>
      <c r="PJW32" s="22"/>
      <c r="PJX32" s="22"/>
      <c r="PJY32" s="22"/>
      <c r="PJZ32" s="22"/>
      <c r="PKA32" s="23"/>
      <c r="PKB32" s="20"/>
      <c r="PKC32" s="22"/>
      <c r="PKD32" s="22"/>
      <c r="PKE32" s="22"/>
      <c r="PKF32" s="22"/>
      <c r="PKG32" s="22"/>
      <c r="PKH32" s="23"/>
      <c r="PKI32" s="20"/>
      <c r="PKJ32" s="22"/>
      <c r="PKK32" s="22"/>
      <c r="PKL32" s="22"/>
      <c r="PKM32" s="22"/>
      <c r="PKN32" s="22"/>
      <c r="PKO32" s="23"/>
      <c r="PKP32" s="20"/>
      <c r="PKQ32" s="22"/>
      <c r="PKR32" s="22"/>
      <c r="PKS32" s="22"/>
      <c r="PKT32" s="22"/>
      <c r="PKU32" s="22"/>
      <c r="PKV32" s="23"/>
      <c r="PKW32" s="20"/>
      <c r="PKX32" s="22"/>
      <c r="PKY32" s="22"/>
      <c r="PKZ32" s="22"/>
      <c r="PLA32" s="22"/>
      <c r="PLB32" s="22"/>
      <c r="PLC32" s="23"/>
      <c r="PLD32" s="20"/>
      <c r="PLE32" s="22"/>
      <c r="PLF32" s="22"/>
      <c r="PLG32" s="22"/>
      <c r="PLH32" s="22"/>
      <c r="PLI32" s="22"/>
      <c r="PLJ32" s="23"/>
      <c r="PLK32" s="20"/>
      <c r="PLL32" s="22"/>
      <c r="PLM32" s="22"/>
      <c r="PLN32" s="22"/>
      <c r="PLO32" s="22"/>
      <c r="PLP32" s="22"/>
      <c r="PLQ32" s="23"/>
      <c r="PLR32" s="20"/>
      <c r="PLS32" s="22"/>
      <c r="PLT32" s="22"/>
      <c r="PLU32" s="22"/>
      <c r="PLV32" s="22"/>
      <c r="PLW32" s="22"/>
      <c r="PLX32" s="23"/>
      <c r="PLY32" s="20"/>
      <c r="PLZ32" s="22"/>
      <c r="PMA32" s="22"/>
      <c r="PMB32" s="22"/>
      <c r="PMC32" s="22"/>
      <c r="PMD32" s="22"/>
      <c r="PME32" s="23"/>
      <c r="PMF32" s="20"/>
      <c r="PMG32" s="22"/>
      <c r="PMH32" s="22"/>
      <c r="PMI32" s="22"/>
      <c r="PMJ32" s="22"/>
      <c r="PMK32" s="22"/>
      <c r="PML32" s="23"/>
      <c r="PMM32" s="20"/>
      <c r="PMN32" s="22"/>
      <c r="PMO32" s="22"/>
      <c r="PMP32" s="22"/>
      <c r="PMQ32" s="22"/>
      <c r="PMR32" s="22"/>
      <c r="PMS32" s="23"/>
      <c r="PMT32" s="20"/>
      <c r="PMU32" s="22"/>
      <c r="PMV32" s="22"/>
      <c r="PMW32" s="22"/>
      <c r="PMX32" s="22"/>
      <c r="PMY32" s="22"/>
      <c r="PMZ32" s="23"/>
      <c r="PNA32" s="20"/>
      <c r="PNB32" s="22"/>
      <c r="PNC32" s="22"/>
      <c r="PND32" s="22"/>
      <c r="PNE32" s="22"/>
      <c r="PNF32" s="22"/>
      <c r="PNG32" s="23"/>
      <c r="PNH32" s="20"/>
      <c r="PNI32" s="22"/>
      <c r="PNJ32" s="22"/>
      <c r="PNK32" s="22"/>
      <c r="PNL32" s="22"/>
      <c r="PNM32" s="22"/>
      <c r="PNN32" s="23"/>
      <c r="PNO32" s="20"/>
      <c r="PNP32" s="22"/>
      <c r="PNQ32" s="22"/>
      <c r="PNR32" s="22"/>
      <c r="PNS32" s="22"/>
      <c r="PNT32" s="22"/>
      <c r="PNU32" s="23"/>
      <c r="PNV32" s="20"/>
      <c r="PNW32" s="22"/>
      <c r="PNX32" s="22"/>
      <c r="PNY32" s="22"/>
      <c r="PNZ32" s="22"/>
      <c r="POA32" s="22"/>
      <c r="POB32" s="23"/>
      <c r="POC32" s="20"/>
      <c r="POD32" s="22"/>
      <c r="POE32" s="22"/>
      <c r="POF32" s="22"/>
      <c r="POG32" s="22"/>
      <c r="POH32" s="22"/>
      <c r="POI32" s="23"/>
      <c r="POJ32" s="20"/>
      <c r="POK32" s="22"/>
      <c r="POL32" s="22"/>
      <c r="POM32" s="22"/>
      <c r="PON32" s="22"/>
      <c r="POO32" s="22"/>
      <c r="POP32" s="23"/>
      <c r="POQ32" s="20"/>
      <c r="POR32" s="22"/>
      <c r="POS32" s="22"/>
      <c r="POT32" s="22"/>
      <c r="POU32" s="22"/>
      <c r="POV32" s="22"/>
      <c r="POW32" s="23"/>
      <c r="POX32" s="20"/>
      <c r="POY32" s="22"/>
      <c r="POZ32" s="22"/>
      <c r="PPA32" s="22"/>
      <c r="PPB32" s="22"/>
      <c r="PPC32" s="22"/>
      <c r="PPD32" s="23"/>
      <c r="PPE32" s="20"/>
      <c r="PPF32" s="22"/>
      <c r="PPG32" s="22"/>
      <c r="PPH32" s="22"/>
      <c r="PPI32" s="22"/>
      <c r="PPJ32" s="22"/>
      <c r="PPK32" s="23"/>
      <c r="PPL32" s="20"/>
      <c r="PPM32" s="22"/>
      <c r="PPN32" s="22"/>
      <c r="PPO32" s="22"/>
      <c r="PPP32" s="22"/>
      <c r="PPQ32" s="22"/>
      <c r="PPR32" s="23"/>
      <c r="PPS32" s="20"/>
      <c r="PPT32" s="22"/>
      <c r="PPU32" s="22"/>
      <c r="PPV32" s="22"/>
      <c r="PPW32" s="22"/>
      <c r="PPX32" s="22"/>
      <c r="PPY32" s="23"/>
      <c r="PPZ32" s="20"/>
      <c r="PQA32" s="22"/>
      <c r="PQB32" s="22"/>
      <c r="PQC32" s="22"/>
      <c r="PQD32" s="22"/>
      <c r="PQE32" s="22"/>
      <c r="PQF32" s="23"/>
      <c r="PQG32" s="20"/>
      <c r="PQH32" s="22"/>
      <c r="PQI32" s="22"/>
      <c r="PQJ32" s="22"/>
      <c r="PQK32" s="22"/>
      <c r="PQL32" s="22"/>
      <c r="PQM32" s="23"/>
      <c r="PQN32" s="20"/>
      <c r="PQO32" s="22"/>
      <c r="PQP32" s="22"/>
      <c r="PQQ32" s="22"/>
      <c r="PQR32" s="22"/>
      <c r="PQS32" s="22"/>
      <c r="PQT32" s="23"/>
      <c r="PQU32" s="20"/>
      <c r="PQV32" s="22"/>
      <c r="PQW32" s="22"/>
      <c r="PQX32" s="22"/>
      <c r="PQY32" s="22"/>
      <c r="PQZ32" s="22"/>
      <c r="PRA32" s="23"/>
      <c r="PRB32" s="20"/>
      <c r="PRC32" s="22"/>
      <c r="PRD32" s="22"/>
      <c r="PRE32" s="22"/>
      <c r="PRF32" s="22"/>
      <c r="PRG32" s="22"/>
      <c r="PRH32" s="23"/>
      <c r="PRI32" s="20"/>
      <c r="PRJ32" s="22"/>
      <c r="PRK32" s="22"/>
      <c r="PRL32" s="22"/>
      <c r="PRM32" s="22"/>
      <c r="PRN32" s="22"/>
      <c r="PRO32" s="23"/>
      <c r="PRP32" s="20"/>
      <c r="PRQ32" s="22"/>
      <c r="PRR32" s="22"/>
      <c r="PRS32" s="22"/>
      <c r="PRT32" s="22"/>
      <c r="PRU32" s="22"/>
      <c r="PRV32" s="23"/>
      <c r="PRW32" s="20"/>
      <c r="PRX32" s="22"/>
      <c r="PRY32" s="22"/>
      <c r="PRZ32" s="22"/>
      <c r="PSA32" s="22"/>
      <c r="PSB32" s="22"/>
      <c r="PSC32" s="23"/>
      <c r="PSD32" s="20"/>
      <c r="PSE32" s="22"/>
      <c r="PSF32" s="22"/>
      <c r="PSG32" s="22"/>
      <c r="PSH32" s="22"/>
      <c r="PSI32" s="22"/>
      <c r="PSJ32" s="23"/>
      <c r="PSK32" s="20"/>
      <c r="PSL32" s="22"/>
      <c r="PSM32" s="22"/>
      <c r="PSN32" s="22"/>
      <c r="PSO32" s="22"/>
      <c r="PSP32" s="22"/>
      <c r="PSQ32" s="23"/>
      <c r="PSR32" s="20"/>
      <c r="PSS32" s="22"/>
      <c r="PST32" s="22"/>
      <c r="PSU32" s="22"/>
      <c r="PSV32" s="22"/>
      <c r="PSW32" s="22"/>
      <c r="PSX32" s="23"/>
      <c r="PSY32" s="20"/>
      <c r="PSZ32" s="22"/>
      <c r="PTA32" s="22"/>
      <c r="PTB32" s="22"/>
      <c r="PTC32" s="22"/>
      <c r="PTD32" s="22"/>
      <c r="PTE32" s="23"/>
      <c r="PTF32" s="20"/>
      <c r="PTG32" s="22"/>
      <c r="PTH32" s="22"/>
      <c r="PTI32" s="22"/>
      <c r="PTJ32" s="22"/>
      <c r="PTK32" s="22"/>
      <c r="PTL32" s="23"/>
      <c r="PTM32" s="20"/>
      <c r="PTN32" s="22"/>
      <c r="PTO32" s="22"/>
      <c r="PTP32" s="22"/>
      <c r="PTQ32" s="22"/>
      <c r="PTR32" s="22"/>
      <c r="PTS32" s="23"/>
      <c r="PTT32" s="20"/>
      <c r="PTU32" s="22"/>
      <c r="PTV32" s="22"/>
      <c r="PTW32" s="22"/>
      <c r="PTX32" s="22"/>
      <c r="PTY32" s="22"/>
      <c r="PTZ32" s="23"/>
      <c r="PUA32" s="20"/>
      <c r="PUB32" s="22"/>
      <c r="PUC32" s="22"/>
      <c r="PUD32" s="22"/>
      <c r="PUE32" s="22"/>
      <c r="PUF32" s="22"/>
      <c r="PUG32" s="23"/>
      <c r="PUH32" s="20"/>
      <c r="PUI32" s="22"/>
      <c r="PUJ32" s="22"/>
      <c r="PUK32" s="22"/>
      <c r="PUL32" s="22"/>
      <c r="PUM32" s="22"/>
      <c r="PUN32" s="23"/>
      <c r="PUO32" s="20"/>
      <c r="PUP32" s="22"/>
      <c r="PUQ32" s="22"/>
      <c r="PUR32" s="22"/>
      <c r="PUS32" s="22"/>
      <c r="PUT32" s="22"/>
      <c r="PUU32" s="23"/>
      <c r="PUV32" s="20"/>
      <c r="PUW32" s="22"/>
      <c r="PUX32" s="22"/>
      <c r="PUY32" s="22"/>
      <c r="PUZ32" s="22"/>
      <c r="PVA32" s="22"/>
      <c r="PVB32" s="23"/>
      <c r="PVC32" s="20"/>
      <c r="PVD32" s="22"/>
      <c r="PVE32" s="22"/>
      <c r="PVF32" s="22"/>
      <c r="PVG32" s="22"/>
      <c r="PVH32" s="22"/>
      <c r="PVI32" s="23"/>
      <c r="PVJ32" s="20"/>
      <c r="PVK32" s="22"/>
      <c r="PVL32" s="22"/>
      <c r="PVM32" s="22"/>
      <c r="PVN32" s="22"/>
      <c r="PVO32" s="22"/>
      <c r="PVP32" s="23"/>
      <c r="PVQ32" s="20"/>
      <c r="PVR32" s="22"/>
      <c r="PVS32" s="22"/>
      <c r="PVT32" s="22"/>
      <c r="PVU32" s="22"/>
      <c r="PVV32" s="22"/>
      <c r="PVW32" s="23"/>
      <c r="PVX32" s="20"/>
      <c r="PVY32" s="22"/>
      <c r="PVZ32" s="22"/>
      <c r="PWA32" s="22"/>
      <c r="PWB32" s="22"/>
      <c r="PWC32" s="22"/>
      <c r="PWD32" s="23"/>
      <c r="PWE32" s="20"/>
      <c r="PWF32" s="22"/>
      <c r="PWG32" s="22"/>
      <c r="PWH32" s="22"/>
      <c r="PWI32" s="22"/>
      <c r="PWJ32" s="22"/>
      <c r="PWK32" s="23"/>
      <c r="PWL32" s="20"/>
      <c r="PWM32" s="22"/>
      <c r="PWN32" s="22"/>
      <c r="PWO32" s="22"/>
      <c r="PWP32" s="22"/>
      <c r="PWQ32" s="22"/>
      <c r="PWR32" s="23"/>
      <c r="PWS32" s="20"/>
      <c r="PWT32" s="22"/>
      <c r="PWU32" s="22"/>
      <c r="PWV32" s="22"/>
      <c r="PWW32" s="22"/>
      <c r="PWX32" s="22"/>
      <c r="PWY32" s="23"/>
      <c r="PWZ32" s="20"/>
      <c r="PXA32" s="22"/>
      <c r="PXB32" s="22"/>
      <c r="PXC32" s="22"/>
      <c r="PXD32" s="22"/>
      <c r="PXE32" s="22"/>
      <c r="PXF32" s="23"/>
      <c r="PXG32" s="20"/>
      <c r="PXH32" s="22"/>
      <c r="PXI32" s="22"/>
      <c r="PXJ32" s="22"/>
      <c r="PXK32" s="22"/>
      <c r="PXL32" s="22"/>
      <c r="PXM32" s="23"/>
      <c r="PXN32" s="20"/>
      <c r="PXO32" s="22"/>
      <c r="PXP32" s="22"/>
      <c r="PXQ32" s="22"/>
      <c r="PXR32" s="22"/>
      <c r="PXS32" s="22"/>
      <c r="PXT32" s="23"/>
      <c r="PXU32" s="20"/>
      <c r="PXV32" s="22"/>
      <c r="PXW32" s="22"/>
      <c r="PXX32" s="22"/>
      <c r="PXY32" s="22"/>
      <c r="PXZ32" s="22"/>
      <c r="PYA32" s="23"/>
      <c r="PYB32" s="20"/>
      <c r="PYC32" s="22"/>
      <c r="PYD32" s="22"/>
      <c r="PYE32" s="22"/>
      <c r="PYF32" s="22"/>
      <c r="PYG32" s="22"/>
      <c r="PYH32" s="23"/>
      <c r="PYI32" s="20"/>
      <c r="PYJ32" s="22"/>
      <c r="PYK32" s="22"/>
      <c r="PYL32" s="22"/>
      <c r="PYM32" s="22"/>
      <c r="PYN32" s="22"/>
      <c r="PYO32" s="23"/>
      <c r="PYP32" s="20"/>
      <c r="PYQ32" s="22"/>
      <c r="PYR32" s="22"/>
      <c r="PYS32" s="22"/>
      <c r="PYT32" s="22"/>
      <c r="PYU32" s="22"/>
      <c r="PYV32" s="23"/>
      <c r="PYW32" s="20"/>
      <c r="PYX32" s="22"/>
      <c r="PYY32" s="22"/>
      <c r="PYZ32" s="22"/>
      <c r="PZA32" s="22"/>
      <c r="PZB32" s="22"/>
      <c r="PZC32" s="23"/>
      <c r="PZD32" s="20"/>
      <c r="PZE32" s="22"/>
      <c r="PZF32" s="22"/>
      <c r="PZG32" s="22"/>
      <c r="PZH32" s="22"/>
      <c r="PZI32" s="22"/>
      <c r="PZJ32" s="23"/>
      <c r="PZK32" s="20"/>
      <c r="PZL32" s="22"/>
      <c r="PZM32" s="22"/>
      <c r="PZN32" s="22"/>
      <c r="PZO32" s="22"/>
      <c r="PZP32" s="22"/>
      <c r="PZQ32" s="23"/>
      <c r="PZR32" s="20"/>
      <c r="PZS32" s="22"/>
      <c r="PZT32" s="22"/>
      <c r="PZU32" s="22"/>
      <c r="PZV32" s="22"/>
      <c r="PZW32" s="22"/>
      <c r="PZX32" s="23"/>
      <c r="PZY32" s="20"/>
      <c r="PZZ32" s="22"/>
      <c r="QAA32" s="22"/>
      <c r="QAB32" s="22"/>
      <c r="QAC32" s="22"/>
      <c r="QAD32" s="22"/>
      <c r="QAE32" s="23"/>
      <c r="QAF32" s="20"/>
      <c r="QAG32" s="22"/>
      <c r="QAH32" s="22"/>
      <c r="QAI32" s="22"/>
      <c r="QAJ32" s="22"/>
      <c r="QAK32" s="22"/>
      <c r="QAL32" s="23"/>
      <c r="QAM32" s="20"/>
      <c r="QAN32" s="22"/>
      <c r="QAO32" s="22"/>
      <c r="QAP32" s="22"/>
      <c r="QAQ32" s="22"/>
      <c r="QAR32" s="22"/>
      <c r="QAS32" s="23"/>
      <c r="QAT32" s="20"/>
      <c r="QAU32" s="22"/>
      <c r="QAV32" s="22"/>
      <c r="QAW32" s="22"/>
      <c r="QAX32" s="22"/>
      <c r="QAY32" s="22"/>
      <c r="QAZ32" s="23"/>
      <c r="QBA32" s="20"/>
      <c r="QBB32" s="22"/>
      <c r="QBC32" s="22"/>
      <c r="QBD32" s="22"/>
      <c r="QBE32" s="22"/>
      <c r="QBF32" s="22"/>
      <c r="QBG32" s="23"/>
      <c r="QBH32" s="20"/>
      <c r="QBI32" s="22"/>
      <c r="QBJ32" s="22"/>
      <c r="QBK32" s="22"/>
      <c r="QBL32" s="22"/>
      <c r="QBM32" s="22"/>
      <c r="QBN32" s="23"/>
      <c r="QBO32" s="20"/>
      <c r="QBP32" s="22"/>
      <c r="QBQ32" s="22"/>
      <c r="QBR32" s="22"/>
      <c r="QBS32" s="22"/>
      <c r="QBT32" s="22"/>
      <c r="QBU32" s="23"/>
      <c r="QBV32" s="20"/>
      <c r="QBW32" s="22"/>
      <c r="QBX32" s="22"/>
      <c r="QBY32" s="22"/>
      <c r="QBZ32" s="22"/>
      <c r="QCA32" s="22"/>
      <c r="QCB32" s="23"/>
      <c r="QCC32" s="20"/>
      <c r="QCD32" s="22"/>
      <c r="QCE32" s="22"/>
      <c r="QCF32" s="22"/>
      <c r="QCG32" s="22"/>
      <c r="QCH32" s="22"/>
      <c r="QCI32" s="23"/>
      <c r="QCJ32" s="20"/>
      <c r="QCK32" s="22"/>
      <c r="QCL32" s="22"/>
      <c r="QCM32" s="22"/>
      <c r="QCN32" s="22"/>
      <c r="QCO32" s="22"/>
      <c r="QCP32" s="23"/>
      <c r="QCQ32" s="20"/>
      <c r="QCR32" s="22"/>
      <c r="QCS32" s="22"/>
      <c r="QCT32" s="22"/>
      <c r="QCU32" s="22"/>
      <c r="QCV32" s="22"/>
      <c r="QCW32" s="23"/>
      <c r="QCX32" s="20"/>
      <c r="QCY32" s="22"/>
      <c r="QCZ32" s="22"/>
      <c r="QDA32" s="22"/>
      <c r="QDB32" s="22"/>
      <c r="QDC32" s="22"/>
      <c r="QDD32" s="23"/>
      <c r="QDE32" s="20"/>
      <c r="QDF32" s="22"/>
      <c r="QDG32" s="22"/>
      <c r="QDH32" s="22"/>
      <c r="QDI32" s="22"/>
      <c r="QDJ32" s="22"/>
      <c r="QDK32" s="23"/>
      <c r="QDL32" s="20"/>
      <c r="QDM32" s="22"/>
      <c r="QDN32" s="22"/>
      <c r="QDO32" s="22"/>
      <c r="QDP32" s="22"/>
      <c r="QDQ32" s="22"/>
      <c r="QDR32" s="23"/>
      <c r="QDS32" s="20"/>
      <c r="QDT32" s="22"/>
      <c r="QDU32" s="22"/>
      <c r="QDV32" s="22"/>
      <c r="QDW32" s="22"/>
      <c r="QDX32" s="22"/>
      <c r="QDY32" s="23"/>
      <c r="QDZ32" s="20"/>
      <c r="QEA32" s="22"/>
      <c r="QEB32" s="22"/>
      <c r="QEC32" s="22"/>
      <c r="QED32" s="22"/>
      <c r="QEE32" s="22"/>
      <c r="QEF32" s="23"/>
      <c r="QEG32" s="20"/>
      <c r="QEH32" s="22"/>
      <c r="QEI32" s="22"/>
      <c r="QEJ32" s="22"/>
      <c r="QEK32" s="22"/>
      <c r="QEL32" s="22"/>
      <c r="QEM32" s="23"/>
      <c r="QEN32" s="20"/>
      <c r="QEO32" s="22"/>
      <c r="QEP32" s="22"/>
      <c r="QEQ32" s="22"/>
      <c r="QER32" s="22"/>
      <c r="QES32" s="22"/>
      <c r="QET32" s="23"/>
      <c r="QEU32" s="20"/>
      <c r="QEV32" s="22"/>
      <c r="QEW32" s="22"/>
      <c r="QEX32" s="22"/>
      <c r="QEY32" s="22"/>
      <c r="QEZ32" s="22"/>
      <c r="QFA32" s="23"/>
      <c r="QFB32" s="20"/>
      <c r="QFC32" s="22"/>
      <c r="QFD32" s="22"/>
      <c r="QFE32" s="22"/>
      <c r="QFF32" s="22"/>
      <c r="QFG32" s="22"/>
      <c r="QFH32" s="23"/>
      <c r="QFI32" s="20"/>
      <c r="QFJ32" s="22"/>
      <c r="QFK32" s="22"/>
      <c r="QFL32" s="22"/>
      <c r="QFM32" s="22"/>
      <c r="QFN32" s="22"/>
      <c r="QFO32" s="23"/>
      <c r="QFP32" s="20"/>
      <c r="QFQ32" s="22"/>
      <c r="QFR32" s="22"/>
      <c r="QFS32" s="22"/>
      <c r="QFT32" s="22"/>
      <c r="QFU32" s="22"/>
      <c r="QFV32" s="23"/>
      <c r="QFW32" s="20"/>
      <c r="QFX32" s="22"/>
      <c r="QFY32" s="22"/>
      <c r="QFZ32" s="22"/>
      <c r="QGA32" s="22"/>
      <c r="QGB32" s="22"/>
      <c r="QGC32" s="23"/>
      <c r="QGD32" s="20"/>
      <c r="QGE32" s="22"/>
      <c r="QGF32" s="22"/>
      <c r="QGG32" s="22"/>
      <c r="QGH32" s="22"/>
      <c r="QGI32" s="22"/>
      <c r="QGJ32" s="23"/>
      <c r="QGK32" s="20"/>
      <c r="QGL32" s="22"/>
      <c r="QGM32" s="22"/>
      <c r="QGN32" s="22"/>
      <c r="QGO32" s="22"/>
      <c r="QGP32" s="22"/>
      <c r="QGQ32" s="23"/>
      <c r="QGR32" s="20"/>
      <c r="QGS32" s="22"/>
      <c r="QGT32" s="22"/>
      <c r="QGU32" s="22"/>
      <c r="QGV32" s="22"/>
      <c r="QGW32" s="22"/>
      <c r="QGX32" s="23"/>
      <c r="QGY32" s="20"/>
      <c r="QGZ32" s="22"/>
      <c r="QHA32" s="22"/>
      <c r="QHB32" s="22"/>
      <c r="QHC32" s="22"/>
      <c r="QHD32" s="22"/>
      <c r="QHE32" s="23"/>
      <c r="QHF32" s="20"/>
      <c r="QHG32" s="22"/>
      <c r="QHH32" s="22"/>
      <c r="QHI32" s="22"/>
      <c r="QHJ32" s="22"/>
      <c r="QHK32" s="22"/>
      <c r="QHL32" s="23"/>
      <c r="QHM32" s="20"/>
      <c r="QHN32" s="22"/>
      <c r="QHO32" s="22"/>
      <c r="QHP32" s="22"/>
      <c r="QHQ32" s="22"/>
      <c r="QHR32" s="22"/>
      <c r="QHS32" s="23"/>
      <c r="QHT32" s="20"/>
      <c r="QHU32" s="22"/>
      <c r="QHV32" s="22"/>
      <c r="QHW32" s="22"/>
      <c r="QHX32" s="22"/>
      <c r="QHY32" s="22"/>
      <c r="QHZ32" s="23"/>
      <c r="QIA32" s="20"/>
      <c r="QIB32" s="22"/>
      <c r="QIC32" s="22"/>
      <c r="QID32" s="22"/>
      <c r="QIE32" s="22"/>
      <c r="QIF32" s="22"/>
      <c r="QIG32" s="23"/>
      <c r="QIH32" s="20"/>
      <c r="QII32" s="22"/>
      <c r="QIJ32" s="22"/>
      <c r="QIK32" s="22"/>
      <c r="QIL32" s="22"/>
      <c r="QIM32" s="22"/>
      <c r="QIN32" s="23"/>
      <c r="QIO32" s="20"/>
      <c r="QIP32" s="22"/>
      <c r="QIQ32" s="22"/>
      <c r="QIR32" s="22"/>
      <c r="QIS32" s="22"/>
      <c r="QIT32" s="22"/>
      <c r="QIU32" s="23"/>
      <c r="QIV32" s="20"/>
      <c r="QIW32" s="22"/>
      <c r="QIX32" s="22"/>
      <c r="QIY32" s="22"/>
      <c r="QIZ32" s="22"/>
      <c r="QJA32" s="22"/>
      <c r="QJB32" s="23"/>
      <c r="QJC32" s="20"/>
      <c r="QJD32" s="22"/>
      <c r="QJE32" s="22"/>
      <c r="QJF32" s="22"/>
      <c r="QJG32" s="22"/>
      <c r="QJH32" s="22"/>
      <c r="QJI32" s="23"/>
      <c r="QJJ32" s="20"/>
      <c r="QJK32" s="22"/>
      <c r="QJL32" s="22"/>
      <c r="QJM32" s="22"/>
      <c r="QJN32" s="22"/>
      <c r="QJO32" s="22"/>
      <c r="QJP32" s="23"/>
      <c r="QJQ32" s="20"/>
      <c r="QJR32" s="22"/>
      <c r="QJS32" s="22"/>
      <c r="QJT32" s="22"/>
      <c r="QJU32" s="22"/>
      <c r="QJV32" s="22"/>
      <c r="QJW32" s="23"/>
      <c r="QJX32" s="20"/>
      <c r="QJY32" s="22"/>
      <c r="QJZ32" s="22"/>
      <c r="QKA32" s="22"/>
      <c r="QKB32" s="22"/>
      <c r="QKC32" s="22"/>
      <c r="QKD32" s="23"/>
      <c r="QKE32" s="20"/>
      <c r="QKF32" s="22"/>
      <c r="QKG32" s="22"/>
      <c r="QKH32" s="22"/>
      <c r="QKI32" s="22"/>
      <c r="QKJ32" s="22"/>
      <c r="QKK32" s="23"/>
      <c r="QKL32" s="20"/>
      <c r="QKM32" s="22"/>
      <c r="QKN32" s="22"/>
      <c r="QKO32" s="22"/>
      <c r="QKP32" s="22"/>
      <c r="QKQ32" s="22"/>
      <c r="QKR32" s="23"/>
      <c r="QKS32" s="20"/>
      <c r="QKT32" s="22"/>
      <c r="QKU32" s="22"/>
      <c r="QKV32" s="22"/>
      <c r="QKW32" s="22"/>
      <c r="QKX32" s="22"/>
      <c r="QKY32" s="23"/>
      <c r="QKZ32" s="20"/>
      <c r="QLA32" s="22"/>
      <c r="QLB32" s="22"/>
      <c r="QLC32" s="22"/>
      <c r="QLD32" s="22"/>
      <c r="QLE32" s="22"/>
      <c r="QLF32" s="23"/>
      <c r="QLG32" s="20"/>
      <c r="QLH32" s="22"/>
      <c r="QLI32" s="22"/>
      <c r="QLJ32" s="22"/>
      <c r="QLK32" s="22"/>
      <c r="QLL32" s="22"/>
      <c r="QLM32" s="23"/>
      <c r="QLN32" s="20"/>
      <c r="QLO32" s="22"/>
      <c r="QLP32" s="22"/>
      <c r="QLQ32" s="22"/>
      <c r="QLR32" s="22"/>
      <c r="QLS32" s="22"/>
      <c r="QLT32" s="23"/>
      <c r="QLU32" s="20"/>
      <c r="QLV32" s="22"/>
      <c r="QLW32" s="22"/>
      <c r="QLX32" s="22"/>
      <c r="QLY32" s="22"/>
      <c r="QLZ32" s="22"/>
      <c r="QMA32" s="23"/>
      <c r="QMB32" s="20"/>
      <c r="QMC32" s="22"/>
      <c r="QMD32" s="22"/>
      <c r="QME32" s="22"/>
      <c r="QMF32" s="22"/>
      <c r="QMG32" s="22"/>
      <c r="QMH32" s="23"/>
      <c r="QMI32" s="20"/>
      <c r="QMJ32" s="22"/>
      <c r="QMK32" s="22"/>
      <c r="QML32" s="22"/>
      <c r="QMM32" s="22"/>
      <c r="QMN32" s="22"/>
      <c r="QMO32" s="23"/>
      <c r="QMP32" s="20"/>
      <c r="QMQ32" s="22"/>
      <c r="QMR32" s="22"/>
      <c r="QMS32" s="22"/>
      <c r="QMT32" s="22"/>
      <c r="QMU32" s="22"/>
      <c r="QMV32" s="23"/>
      <c r="QMW32" s="20"/>
      <c r="QMX32" s="22"/>
      <c r="QMY32" s="22"/>
      <c r="QMZ32" s="22"/>
      <c r="QNA32" s="22"/>
      <c r="QNB32" s="22"/>
      <c r="QNC32" s="23"/>
      <c r="QND32" s="20"/>
      <c r="QNE32" s="22"/>
      <c r="QNF32" s="22"/>
      <c r="QNG32" s="22"/>
      <c r="QNH32" s="22"/>
      <c r="QNI32" s="22"/>
      <c r="QNJ32" s="23"/>
      <c r="QNK32" s="20"/>
      <c r="QNL32" s="22"/>
      <c r="QNM32" s="22"/>
      <c r="QNN32" s="22"/>
      <c r="QNO32" s="22"/>
      <c r="QNP32" s="22"/>
      <c r="QNQ32" s="23"/>
      <c r="QNR32" s="20"/>
      <c r="QNS32" s="22"/>
      <c r="QNT32" s="22"/>
      <c r="QNU32" s="22"/>
      <c r="QNV32" s="22"/>
      <c r="QNW32" s="22"/>
      <c r="QNX32" s="23"/>
      <c r="QNY32" s="20"/>
      <c r="QNZ32" s="22"/>
      <c r="QOA32" s="22"/>
      <c r="QOB32" s="22"/>
      <c r="QOC32" s="22"/>
      <c r="QOD32" s="22"/>
      <c r="QOE32" s="23"/>
      <c r="QOF32" s="20"/>
      <c r="QOG32" s="22"/>
      <c r="QOH32" s="22"/>
      <c r="QOI32" s="22"/>
      <c r="QOJ32" s="22"/>
      <c r="QOK32" s="22"/>
      <c r="QOL32" s="23"/>
      <c r="QOM32" s="20"/>
      <c r="QON32" s="22"/>
      <c r="QOO32" s="22"/>
      <c r="QOP32" s="22"/>
      <c r="QOQ32" s="22"/>
      <c r="QOR32" s="22"/>
      <c r="QOS32" s="23"/>
      <c r="QOT32" s="20"/>
      <c r="QOU32" s="22"/>
      <c r="QOV32" s="22"/>
      <c r="QOW32" s="22"/>
      <c r="QOX32" s="22"/>
      <c r="QOY32" s="22"/>
      <c r="QOZ32" s="23"/>
      <c r="QPA32" s="20"/>
      <c r="QPB32" s="22"/>
      <c r="QPC32" s="22"/>
      <c r="QPD32" s="22"/>
      <c r="QPE32" s="22"/>
      <c r="QPF32" s="22"/>
      <c r="QPG32" s="23"/>
      <c r="QPH32" s="20"/>
      <c r="QPI32" s="22"/>
      <c r="QPJ32" s="22"/>
      <c r="QPK32" s="22"/>
      <c r="QPL32" s="22"/>
      <c r="QPM32" s="22"/>
      <c r="QPN32" s="23"/>
      <c r="QPO32" s="20"/>
      <c r="QPP32" s="22"/>
      <c r="QPQ32" s="22"/>
      <c r="QPR32" s="22"/>
      <c r="QPS32" s="22"/>
      <c r="QPT32" s="22"/>
      <c r="QPU32" s="23"/>
      <c r="QPV32" s="20"/>
      <c r="QPW32" s="22"/>
      <c r="QPX32" s="22"/>
      <c r="QPY32" s="22"/>
      <c r="QPZ32" s="22"/>
      <c r="QQA32" s="22"/>
      <c r="QQB32" s="23"/>
      <c r="QQC32" s="20"/>
      <c r="QQD32" s="22"/>
      <c r="QQE32" s="22"/>
      <c r="QQF32" s="22"/>
      <c r="QQG32" s="22"/>
      <c r="QQH32" s="22"/>
      <c r="QQI32" s="23"/>
      <c r="QQJ32" s="20"/>
      <c r="QQK32" s="22"/>
      <c r="QQL32" s="22"/>
      <c r="QQM32" s="22"/>
      <c r="QQN32" s="22"/>
      <c r="QQO32" s="22"/>
      <c r="QQP32" s="23"/>
      <c r="QQQ32" s="20"/>
      <c r="QQR32" s="22"/>
      <c r="QQS32" s="22"/>
      <c r="QQT32" s="22"/>
      <c r="QQU32" s="22"/>
      <c r="QQV32" s="22"/>
      <c r="QQW32" s="23"/>
      <c r="QQX32" s="20"/>
      <c r="QQY32" s="22"/>
      <c r="QQZ32" s="22"/>
      <c r="QRA32" s="22"/>
      <c r="QRB32" s="22"/>
      <c r="QRC32" s="22"/>
      <c r="QRD32" s="23"/>
      <c r="QRE32" s="20"/>
      <c r="QRF32" s="22"/>
      <c r="QRG32" s="22"/>
      <c r="QRH32" s="22"/>
      <c r="QRI32" s="22"/>
      <c r="QRJ32" s="22"/>
      <c r="QRK32" s="23"/>
      <c r="QRL32" s="20"/>
      <c r="QRM32" s="22"/>
      <c r="QRN32" s="22"/>
      <c r="QRO32" s="22"/>
      <c r="QRP32" s="22"/>
      <c r="QRQ32" s="22"/>
      <c r="QRR32" s="23"/>
      <c r="QRS32" s="20"/>
      <c r="QRT32" s="22"/>
      <c r="QRU32" s="22"/>
      <c r="QRV32" s="22"/>
      <c r="QRW32" s="22"/>
      <c r="QRX32" s="22"/>
      <c r="QRY32" s="23"/>
      <c r="QRZ32" s="20"/>
      <c r="QSA32" s="22"/>
      <c r="QSB32" s="22"/>
      <c r="QSC32" s="22"/>
      <c r="QSD32" s="22"/>
      <c r="QSE32" s="22"/>
      <c r="QSF32" s="23"/>
      <c r="QSG32" s="20"/>
      <c r="QSH32" s="22"/>
      <c r="QSI32" s="22"/>
      <c r="QSJ32" s="22"/>
      <c r="QSK32" s="22"/>
      <c r="QSL32" s="22"/>
      <c r="QSM32" s="23"/>
      <c r="QSN32" s="20"/>
      <c r="QSO32" s="22"/>
      <c r="QSP32" s="22"/>
      <c r="QSQ32" s="22"/>
      <c r="QSR32" s="22"/>
      <c r="QSS32" s="22"/>
      <c r="QST32" s="23"/>
      <c r="QSU32" s="20"/>
      <c r="QSV32" s="22"/>
      <c r="QSW32" s="22"/>
      <c r="QSX32" s="22"/>
      <c r="QSY32" s="22"/>
      <c r="QSZ32" s="22"/>
      <c r="QTA32" s="23"/>
      <c r="QTB32" s="20"/>
      <c r="QTC32" s="22"/>
      <c r="QTD32" s="22"/>
      <c r="QTE32" s="22"/>
      <c r="QTF32" s="22"/>
      <c r="QTG32" s="22"/>
      <c r="QTH32" s="23"/>
      <c r="QTI32" s="20"/>
      <c r="QTJ32" s="22"/>
      <c r="QTK32" s="22"/>
      <c r="QTL32" s="22"/>
      <c r="QTM32" s="22"/>
      <c r="QTN32" s="22"/>
      <c r="QTO32" s="23"/>
      <c r="QTP32" s="20"/>
      <c r="QTQ32" s="22"/>
      <c r="QTR32" s="22"/>
      <c r="QTS32" s="22"/>
      <c r="QTT32" s="22"/>
      <c r="QTU32" s="22"/>
      <c r="QTV32" s="23"/>
      <c r="QTW32" s="20"/>
      <c r="QTX32" s="22"/>
      <c r="QTY32" s="22"/>
      <c r="QTZ32" s="22"/>
      <c r="QUA32" s="22"/>
      <c r="QUB32" s="22"/>
      <c r="QUC32" s="23"/>
      <c r="QUD32" s="20"/>
      <c r="QUE32" s="22"/>
      <c r="QUF32" s="22"/>
      <c r="QUG32" s="22"/>
      <c r="QUH32" s="22"/>
      <c r="QUI32" s="22"/>
      <c r="QUJ32" s="23"/>
      <c r="QUK32" s="20"/>
      <c r="QUL32" s="22"/>
      <c r="QUM32" s="22"/>
      <c r="QUN32" s="22"/>
      <c r="QUO32" s="22"/>
      <c r="QUP32" s="22"/>
      <c r="QUQ32" s="23"/>
      <c r="QUR32" s="20"/>
      <c r="QUS32" s="22"/>
      <c r="QUT32" s="22"/>
      <c r="QUU32" s="22"/>
      <c r="QUV32" s="22"/>
      <c r="QUW32" s="22"/>
      <c r="QUX32" s="23"/>
      <c r="QUY32" s="20"/>
      <c r="QUZ32" s="22"/>
      <c r="QVA32" s="22"/>
      <c r="QVB32" s="22"/>
      <c r="QVC32" s="22"/>
      <c r="QVD32" s="22"/>
      <c r="QVE32" s="23"/>
      <c r="QVF32" s="20"/>
      <c r="QVG32" s="22"/>
      <c r="QVH32" s="22"/>
      <c r="QVI32" s="22"/>
      <c r="QVJ32" s="22"/>
      <c r="QVK32" s="22"/>
      <c r="QVL32" s="23"/>
      <c r="QVM32" s="20"/>
      <c r="QVN32" s="22"/>
      <c r="QVO32" s="22"/>
      <c r="QVP32" s="22"/>
      <c r="QVQ32" s="22"/>
      <c r="QVR32" s="22"/>
      <c r="QVS32" s="23"/>
      <c r="QVT32" s="20"/>
      <c r="QVU32" s="22"/>
      <c r="QVV32" s="22"/>
      <c r="QVW32" s="22"/>
      <c r="QVX32" s="22"/>
      <c r="QVY32" s="22"/>
      <c r="QVZ32" s="23"/>
      <c r="QWA32" s="20"/>
      <c r="QWB32" s="22"/>
      <c r="QWC32" s="22"/>
      <c r="QWD32" s="22"/>
      <c r="QWE32" s="22"/>
      <c r="QWF32" s="22"/>
      <c r="QWG32" s="23"/>
      <c r="QWH32" s="20"/>
      <c r="QWI32" s="22"/>
      <c r="QWJ32" s="22"/>
      <c r="QWK32" s="22"/>
      <c r="QWL32" s="22"/>
      <c r="QWM32" s="22"/>
      <c r="QWN32" s="23"/>
      <c r="QWO32" s="20"/>
      <c r="QWP32" s="22"/>
      <c r="QWQ32" s="22"/>
      <c r="QWR32" s="22"/>
      <c r="QWS32" s="22"/>
      <c r="QWT32" s="22"/>
      <c r="QWU32" s="23"/>
      <c r="QWV32" s="20"/>
      <c r="QWW32" s="22"/>
      <c r="QWX32" s="22"/>
      <c r="QWY32" s="22"/>
      <c r="QWZ32" s="22"/>
      <c r="QXA32" s="22"/>
      <c r="QXB32" s="23"/>
      <c r="QXC32" s="20"/>
      <c r="QXD32" s="22"/>
      <c r="QXE32" s="22"/>
      <c r="QXF32" s="22"/>
      <c r="QXG32" s="22"/>
      <c r="QXH32" s="22"/>
      <c r="QXI32" s="23"/>
      <c r="QXJ32" s="20"/>
      <c r="QXK32" s="22"/>
      <c r="QXL32" s="22"/>
      <c r="QXM32" s="22"/>
      <c r="QXN32" s="22"/>
      <c r="QXO32" s="22"/>
      <c r="QXP32" s="23"/>
      <c r="QXQ32" s="20"/>
      <c r="QXR32" s="22"/>
      <c r="QXS32" s="22"/>
      <c r="QXT32" s="22"/>
      <c r="QXU32" s="22"/>
      <c r="QXV32" s="22"/>
      <c r="QXW32" s="23"/>
      <c r="QXX32" s="20"/>
      <c r="QXY32" s="22"/>
      <c r="QXZ32" s="22"/>
      <c r="QYA32" s="22"/>
      <c r="QYB32" s="22"/>
      <c r="QYC32" s="22"/>
      <c r="QYD32" s="23"/>
      <c r="QYE32" s="20"/>
      <c r="QYF32" s="22"/>
      <c r="QYG32" s="22"/>
      <c r="QYH32" s="22"/>
      <c r="QYI32" s="22"/>
      <c r="QYJ32" s="22"/>
      <c r="QYK32" s="23"/>
      <c r="QYL32" s="20"/>
      <c r="QYM32" s="22"/>
      <c r="QYN32" s="22"/>
      <c r="QYO32" s="22"/>
      <c r="QYP32" s="22"/>
      <c r="QYQ32" s="22"/>
      <c r="QYR32" s="23"/>
      <c r="QYS32" s="20"/>
      <c r="QYT32" s="22"/>
      <c r="QYU32" s="22"/>
      <c r="QYV32" s="22"/>
      <c r="QYW32" s="22"/>
      <c r="QYX32" s="22"/>
      <c r="QYY32" s="23"/>
      <c r="QYZ32" s="20"/>
      <c r="QZA32" s="22"/>
      <c r="QZB32" s="22"/>
      <c r="QZC32" s="22"/>
      <c r="QZD32" s="22"/>
      <c r="QZE32" s="22"/>
      <c r="QZF32" s="23"/>
      <c r="QZG32" s="20"/>
      <c r="QZH32" s="22"/>
      <c r="QZI32" s="22"/>
      <c r="QZJ32" s="22"/>
      <c r="QZK32" s="22"/>
      <c r="QZL32" s="22"/>
      <c r="QZM32" s="23"/>
      <c r="QZN32" s="20"/>
      <c r="QZO32" s="22"/>
      <c r="QZP32" s="22"/>
      <c r="QZQ32" s="22"/>
      <c r="QZR32" s="22"/>
      <c r="QZS32" s="22"/>
      <c r="QZT32" s="23"/>
      <c r="QZU32" s="20"/>
      <c r="QZV32" s="22"/>
      <c r="QZW32" s="22"/>
      <c r="QZX32" s="22"/>
      <c r="QZY32" s="22"/>
      <c r="QZZ32" s="22"/>
      <c r="RAA32" s="23"/>
      <c r="RAB32" s="20"/>
      <c r="RAC32" s="22"/>
      <c r="RAD32" s="22"/>
      <c r="RAE32" s="22"/>
      <c r="RAF32" s="22"/>
      <c r="RAG32" s="22"/>
      <c r="RAH32" s="23"/>
      <c r="RAI32" s="20"/>
      <c r="RAJ32" s="22"/>
      <c r="RAK32" s="22"/>
      <c r="RAL32" s="22"/>
      <c r="RAM32" s="22"/>
      <c r="RAN32" s="22"/>
      <c r="RAO32" s="23"/>
      <c r="RAP32" s="20"/>
      <c r="RAQ32" s="22"/>
      <c r="RAR32" s="22"/>
      <c r="RAS32" s="22"/>
      <c r="RAT32" s="22"/>
      <c r="RAU32" s="22"/>
      <c r="RAV32" s="23"/>
      <c r="RAW32" s="20"/>
      <c r="RAX32" s="22"/>
      <c r="RAY32" s="22"/>
      <c r="RAZ32" s="22"/>
      <c r="RBA32" s="22"/>
      <c r="RBB32" s="22"/>
      <c r="RBC32" s="23"/>
      <c r="RBD32" s="20"/>
      <c r="RBE32" s="22"/>
      <c r="RBF32" s="22"/>
      <c r="RBG32" s="22"/>
      <c r="RBH32" s="22"/>
      <c r="RBI32" s="22"/>
      <c r="RBJ32" s="23"/>
      <c r="RBK32" s="20"/>
      <c r="RBL32" s="22"/>
      <c r="RBM32" s="22"/>
      <c r="RBN32" s="22"/>
      <c r="RBO32" s="22"/>
      <c r="RBP32" s="22"/>
      <c r="RBQ32" s="23"/>
      <c r="RBR32" s="20"/>
      <c r="RBS32" s="22"/>
      <c r="RBT32" s="22"/>
      <c r="RBU32" s="22"/>
      <c r="RBV32" s="22"/>
      <c r="RBW32" s="22"/>
      <c r="RBX32" s="23"/>
      <c r="RBY32" s="20"/>
      <c r="RBZ32" s="22"/>
      <c r="RCA32" s="22"/>
      <c r="RCB32" s="22"/>
      <c r="RCC32" s="22"/>
      <c r="RCD32" s="22"/>
      <c r="RCE32" s="23"/>
      <c r="RCF32" s="20"/>
      <c r="RCG32" s="22"/>
      <c r="RCH32" s="22"/>
      <c r="RCI32" s="22"/>
      <c r="RCJ32" s="22"/>
      <c r="RCK32" s="22"/>
      <c r="RCL32" s="23"/>
      <c r="RCM32" s="20"/>
      <c r="RCN32" s="22"/>
      <c r="RCO32" s="22"/>
      <c r="RCP32" s="22"/>
      <c r="RCQ32" s="22"/>
      <c r="RCR32" s="22"/>
      <c r="RCS32" s="23"/>
      <c r="RCT32" s="20"/>
      <c r="RCU32" s="22"/>
      <c r="RCV32" s="22"/>
      <c r="RCW32" s="22"/>
      <c r="RCX32" s="22"/>
      <c r="RCY32" s="22"/>
      <c r="RCZ32" s="23"/>
      <c r="RDA32" s="20"/>
      <c r="RDB32" s="22"/>
      <c r="RDC32" s="22"/>
      <c r="RDD32" s="22"/>
      <c r="RDE32" s="22"/>
      <c r="RDF32" s="22"/>
      <c r="RDG32" s="23"/>
      <c r="RDH32" s="20"/>
      <c r="RDI32" s="22"/>
      <c r="RDJ32" s="22"/>
      <c r="RDK32" s="22"/>
      <c r="RDL32" s="22"/>
      <c r="RDM32" s="22"/>
      <c r="RDN32" s="23"/>
      <c r="RDO32" s="20"/>
      <c r="RDP32" s="22"/>
      <c r="RDQ32" s="22"/>
      <c r="RDR32" s="22"/>
      <c r="RDS32" s="22"/>
      <c r="RDT32" s="22"/>
      <c r="RDU32" s="23"/>
      <c r="RDV32" s="20"/>
      <c r="RDW32" s="22"/>
      <c r="RDX32" s="22"/>
      <c r="RDY32" s="22"/>
      <c r="RDZ32" s="22"/>
      <c r="REA32" s="22"/>
      <c r="REB32" s="23"/>
      <c r="REC32" s="20"/>
      <c r="RED32" s="22"/>
      <c r="REE32" s="22"/>
      <c r="REF32" s="22"/>
      <c r="REG32" s="22"/>
      <c r="REH32" s="22"/>
      <c r="REI32" s="23"/>
      <c r="REJ32" s="20"/>
      <c r="REK32" s="22"/>
      <c r="REL32" s="22"/>
      <c r="REM32" s="22"/>
      <c r="REN32" s="22"/>
      <c r="REO32" s="22"/>
      <c r="REP32" s="23"/>
      <c r="REQ32" s="20"/>
      <c r="RER32" s="22"/>
      <c r="RES32" s="22"/>
      <c r="RET32" s="22"/>
      <c r="REU32" s="22"/>
      <c r="REV32" s="22"/>
      <c r="REW32" s="23"/>
      <c r="REX32" s="20"/>
      <c r="REY32" s="22"/>
      <c r="REZ32" s="22"/>
      <c r="RFA32" s="22"/>
      <c r="RFB32" s="22"/>
      <c r="RFC32" s="22"/>
      <c r="RFD32" s="23"/>
      <c r="RFE32" s="20"/>
      <c r="RFF32" s="22"/>
      <c r="RFG32" s="22"/>
      <c r="RFH32" s="22"/>
      <c r="RFI32" s="22"/>
      <c r="RFJ32" s="22"/>
      <c r="RFK32" s="23"/>
      <c r="RFL32" s="20"/>
      <c r="RFM32" s="22"/>
      <c r="RFN32" s="22"/>
      <c r="RFO32" s="22"/>
      <c r="RFP32" s="22"/>
      <c r="RFQ32" s="22"/>
      <c r="RFR32" s="23"/>
      <c r="RFS32" s="20"/>
      <c r="RFT32" s="22"/>
      <c r="RFU32" s="22"/>
      <c r="RFV32" s="22"/>
      <c r="RFW32" s="22"/>
      <c r="RFX32" s="22"/>
      <c r="RFY32" s="23"/>
      <c r="RFZ32" s="20"/>
      <c r="RGA32" s="22"/>
      <c r="RGB32" s="22"/>
      <c r="RGC32" s="22"/>
      <c r="RGD32" s="22"/>
      <c r="RGE32" s="22"/>
      <c r="RGF32" s="23"/>
      <c r="RGG32" s="20"/>
      <c r="RGH32" s="22"/>
      <c r="RGI32" s="22"/>
      <c r="RGJ32" s="22"/>
      <c r="RGK32" s="22"/>
      <c r="RGL32" s="22"/>
      <c r="RGM32" s="23"/>
      <c r="RGN32" s="20"/>
      <c r="RGO32" s="22"/>
      <c r="RGP32" s="22"/>
      <c r="RGQ32" s="22"/>
      <c r="RGR32" s="22"/>
      <c r="RGS32" s="22"/>
      <c r="RGT32" s="23"/>
      <c r="RGU32" s="20"/>
      <c r="RGV32" s="22"/>
      <c r="RGW32" s="22"/>
      <c r="RGX32" s="22"/>
      <c r="RGY32" s="22"/>
      <c r="RGZ32" s="22"/>
      <c r="RHA32" s="23"/>
      <c r="RHB32" s="20"/>
      <c r="RHC32" s="22"/>
      <c r="RHD32" s="22"/>
      <c r="RHE32" s="22"/>
      <c r="RHF32" s="22"/>
      <c r="RHG32" s="22"/>
      <c r="RHH32" s="23"/>
      <c r="RHI32" s="20"/>
      <c r="RHJ32" s="22"/>
      <c r="RHK32" s="22"/>
      <c r="RHL32" s="22"/>
      <c r="RHM32" s="22"/>
      <c r="RHN32" s="22"/>
      <c r="RHO32" s="23"/>
      <c r="RHP32" s="20"/>
      <c r="RHQ32" s="22"/>
      <c r="RHR32" s="22"/>
      <c r="RHS32" s="22"/>
      <c r="RHT32" s="22"/>
      <c r="RHU32" s="22"/>
      <c r="RHV32" s="23"/>
      <c r="RHW32" s="20"/>
      <c r="RHX32" s="22"/>
      <c r="RHY32" s="22"/>
      <c r="RHZ32" s="22"/>
      <c r="RIA32" s="22"/>
      <c r="RIB32" s="22"/>
      <c r="RIC32" s="23"/>
      <c r="RID32" s="20"/>
      <c r="RIE32" s="22"/>
      <c r="RIF32" s="22"/>
      <c r="RIG32" s="22"/>
      <c r="RIH32" s="22"/>
      <c r="RII32" s="22"/>
      <c r="RIJ32" s="23"/>
      <c r="RIK32" s="20"/>
      <c r="RIL32" s="22"/>
      <c r="RIM32" s="22"/>
      <c r="RIN32" s="22"/>
      <c r="RIO32" s="22"/>
      <c r="RIP32" s="22"/>
      <c r="RIQ32" s="23"/>
      <c r="RIR32" s="20"/>
      <c r="RIS32" s="22"/>
      <c r="RIT32" s="22"/>
      <c r="RIU32" s="22"/>
      <c r="RIV32" s="22"/>
      <c r="RIW32" s="22"/>
      <c r="RIX32" s="23"/>
      <c r="RIY32" s="20"/>
      <c r="RIZ32" s="22"/>
      <c r="RJA32" s="22"/>
      <c r="RJB32" s="22"/>
      <c r="RJC32" s="22"/>
      <c r="RJD32" s="22"/>
      <c r="RJE32" s="23"/>
      <c r="RJF32" s="20"/>
      <c r="RJG32" s="22"/>
      <c r="RJH32" s="22"/>
      <c r="RJI32" s="22"/>
      <c r="RJJ32" s="22"/>
      <c r="RJK32" s="22"/>
      <c r="RJL32" s="23"/>
      <c r="RJM32" s="20"/>
      <c r="RJN32" s="22"/>
      <c r="RJO32" s="22"/>
      <c r="RJP32" s="22"/>
      <c r="RJQ32" s="22"/>
      <c r="RJR32" s="22"/>
      <c r="RJS32" s="23"/>
      <c r="RJT32" s="20"/>
      <c r="RJU32" s="22"/>
      <c r="RJV32" s="22"/>
      <c r="RJW32" s="22"/>
      <c r="RJX32" s="22"/>
      <c r="RJY32" s="22"/>
      <c r="RJZ32" s="23"/>
      <c r="RKA32" s="20"/>
      <c r="RKB32" s="22"/>
      <c r="RKC32" s="22"/>
      <c r="RKD32" s="22"/>
      <c r="RKE32" s="22"/>
      <c r="RKF32" s="22"/>
      <c r="RKG32" s="23"/>
      <c r="RKH32" s="20"/>
      <c r="RKI32" s="22"/>
      <c r="RKJ32" s="22"/>
      <c r="RKK32" s="22"/>
      <c r="RKL32" s="22"/>
      <c r="RKM32" s="22"/>
      <c r="RKN32" s="23"/>
      <c r="RKO32" s="20"/>
      <c r="RKP32" s="22"/>
      <c r="RKQ32" s="22"/>
      <c r="RKR32" s="22"/>
      <c r="RKS32" s="22"/>
      <c r="RKT32" s="22"/>
      <c r="RKU32" s="23"/>
      <c r="RKV32" s="20"/>
      <c r="RKW32" s="22"/>
      <c r="RKX32" s="22"/>
      <c r="RKY32" s="22"/>
      <c r="RKZ32" s="22"/>
      <c r="RLA32" s="22"/>
      <c r="RLB32" s="23"/>
      <c r="RLC32" s="20"/>
      <c r="RLD32" s="22"/>
      <c r="RLE32" s="22"/>
      <c r="RLF32" s="22"/>
      <c r="RLG32" s="22"/>
      <c r="RLH32" s="22"/>
      <c r="RLI32" s="23"/>
      <c r="RLJ32" s="20"/>
      <c r="RLK32" s="22"/>
      <c r="RLL32" s="22"/>
      <c r="RLM32" s="22"/>
      <c r="RLN32" s="22"/>
      <c r="RLO32" s="22"/>
      <c r="RLP32" s="23"/>
      <c r="RLQ32" s="20"/>
      <c r="RLR32" s="22"/>
      <c r="RLS32" s="22"/>
      <c r="RLT32" s="22"/>
      <c r="RLU32" s="22"/>
      <c r="RLV32" s="22"/>
      <c r="RLW32" s="23"/>
      <c r="RLX32" s="20"/>
      <c r="RLY32" s="22"/>
      <c r="RLZ32" s="22"/>
      <c r="RMA32" s="22"/>
      <c r="RMB32" s="22"/>
      <c r="RMC32" s="22"/>
      <c r="RMD32" s="23"/>
      <c r="RME32" s="20"/>
      <c r="RMF32" s="22"/>
      <c r="RMG32" s="22"/>
      <c r="RMH32" s="22"/>
      <c r="RMI32" s="22"/>
      <c r="RMJ32" s="22"/>
      <c r="RMK32" s="23"/>
      <c r="RML32" s="20"/>
      <c r="RMM32" s="22"/>
      <c r="RMN32" s="22"/>
      <c r="RMO32" s="22"/>
      <c r="RMP32" s="22"/>
      <c r="RMQ32" s="22"/>
      <c r="RMR32" s="23"/>
      <c r="RMS32" s="20"/>
      <c r="RMT32" s="22"/>
      <c r="RMU32" s="22"/>
      <c r="RMV32" s="22"/>
      <c r="RMW32" s="22"/>
      <c r="RMX32" s="22"/>
      <c r="RMY32" s="23"/>
      <c r="RMZ32" s="20"/>
      <c r="RNA32" s="22"/>
      <c r="RNB32" s="22"/>
      <c r="RNC32" s="22"/>
      <c r="RND32" s="22"/>
      <c r="RNE32" s="22"/>
      <c r="RNF32" s="23"/>
      <c r="RNG32" s="20"/>
      <c r="RNH32" s="22"/>
      <c r="RNI32" s="22"/>
      <c r="RNJ32" s="22"/>
      <c r="RNK32" s="22"/>
      <c r="RNL32" s="22"/>
      <c r="RNM32" s="23"/>
      <c r="RNN32" s="20"/>
      <c r="RNO32" s="22"/>
      <c r="RNP32" s="22"/>
      <c r="RNQ32" s="22"/>
      <c r="RNR32" s="22"/>
      <c r="RNS32" s="22"/>
      <c r="RNT32" s="23"/>
      <c r="RNU32" s="20"/>
      <c r="RNV32" s="22"/>
      <c r="RNW32" s="22"/>
      <c r="RNX32" s="22"/>
      <c r="RNY32" s="22"/>
      <c r="RNZ32" s="22"/>
      <c r="ROA32" s="23"/>
      <c r="ROB32" s="20"/>
      <c r="ROC32" s="22"/>
      <c r="ROD32" s="22"/>
      <c r="ROE32" s="22"/>
      <c r="ROF32" s="22"/>
      <c r="ROG32" s="22"/>
      <c r="ROH32" s="23"/>
      <c r="ROI32" s="20"/>
      <c r="ROJ32" s="22"/>
      <c r="ROK32" s="22"/>
      <c r="ROL32" s="22"/>
      <c r="ROM32" s="22"/>
      <c r="RON32" s="22"/>
      <c r="ROO32" s="23"/>
      <c r="ROP32" s="20"/>
      <c r="ROQ32" s="22"/>
      <c r="ROR32" s="22"/>
      <c r="ROS32" s="22"/>
      <c r="ROT32" s="22"/>
      <c r="ROU32" s="22"/>
      <c r="ROV32" s="23"/>
      <c r="ROW32" s="20"/>
      <c r="ROX32" s="22"/>
      <c r="ROY32" s="22"/>
      <c r="ROZ32" s="22"/>
      <c r="RPA32" s="22"/>
      <c r="RPB32" s="22"/>
      <c r="RPC32" s="23"/>
      <c r="RPD32" s="20"/>
      <c r="RPE32" s="22"/>
      <c r="RPF32" s="22"/>
      <c r="RPG32" s="22"/>
      <c r="RPH32" s="22"/>
      <c r="RPI32" s="22"/>
      <c r="RPJ32" s="23"/>
      <c r="RPK32" s="20"/>
      <c r="RPL32" s="22"/>
      <c r="RPM32" s="22"/>
      <c r="RPN32" s="22"/>
      <c r="RPO32" s="22"/>
      <c r="RPP32" s="22"/>
      <c r="RPQ32" s="23"/>
      <c r="RPR32" s="20"/>
      <c r="RPS32" s="22"/>
      <c r="RPT32" s="22"/>
      <c r="RPU32" s="22"/>
      <c r="RPV32" s="22"/>
      <c r="RPW32" s="22"/>
      <c r="RPX32" s="23"/>
      <c r="RPY32" s="20"/>
      <c r="RPZ32" s="22"/>
      <c r="RQA32" s="22"/>
      <c r="RQB32" s="22"/>
      <c r="RQC32" s="22"/>
      <c r="RQD32" s="22"/>
      <c r="RQE32" s="23"/>
      <c r="RQF32" s="20"/>
      <c r="RQG32" s="22"/>
      <c r="RQH32" s="22"/>
      <c r="RQI32" s="22"/>
      <c r="RQJ32" s="22"/>
      <c r="RQK32" s="22"/>
      <c r="RQL32" s="23"/>
      <c r="RQM32" s="20"/>
      <c r="RQN32" s="22"/>
      <c r="RQO32" s="22"/>
      <c r="RQP32" s="22"/>
      <c r="RQQ32" s="22"/>
      <c r="RQR32" s="22"/>
      <c r="RQS32" s="23"/>
      <c r="RQT32" s="20"/>
      <c r="RQU32" s="22"/>
      <c r="RQV32" s="22"/>
      <c r="RQW32" s="22"/>
      <c r="RQX32" s="22"/>
      <c r="RQY32" s="22"/>
      <c r="RQZ32" s="23"/>
      <c r="RRA32" s="20"/>
      <c r="RRB32" s="22"/>
      <c r="RRC32" s="22"/>
      <c r="RRD32" s="22"/>
      <c r="RRE32" s="22"/>
      <c r="RRF32" s="22"/>
      <c r="RRG32" s="23"/>
      <c r="RRH32" s="20"/>
      <c r="RRI32" s="22"/>
      <c r="RRJ32" s="22"/>
      <c r="RRK32" s="22"/>
      <c r="RRL32" s="22"/>
      <c r="RRM32" s="22"/>
      <c r="RRN32" s="23"/>
      <c r="RRO32" s="20"/>
      <c r="RRP32" s="22"/>
      <c r="RRQ32" s="22"/>
      <c r="RRR32" s="22"/>
      <c r="RRS32" s="22"/>
      <c r="RRT32" s="22"/>
      <c r="RRU32" s="23"/>
      <c r="RRV32" s="20"/>
      <c r="RRW32" s="22"/>
      <c r="RRX32" s="22"/>
      <c r="RRY32" s="22"/>
      <c r="RRZ32" s="22"/>
      <c r="RSA32" s="22"/>
      <c r="RSB32" s="23"/>
      <c r="RSC32" s="20"/>
      <c r="RSD32" s="22"/>
      <c r="RSE32" s="22"/>
      <c r="RSF32" s="22"/>
      <c r="RSG32" s="22"/>
      <c r="RSH32" s="22"/>
      <c r="RSI32" s="23"/>
      <c r="RSJ32" s="20"/>
      <c r="RSK32" s="22"/>
      <c r="RSL32" s="22"/>
      <c r="RSM32" s="22"/>
      <c r="RSN32" s="22"/>
      <c r="RSO32" s="22"/>
      <c r="RSP32" s="23"/>
      <c r="RSQ32" s="20"/>
      <c r="RSR32" s="22"/>
      <c r="RSS32" s="22"/>
      <c r="RST32" s="22"/>
      <c r="RSU32" s="22"/>
      <c r="RSV32" s="22"/>
      <c r="RSW32" s="23"/>
      <c r="RSX32" s="20"/>
      <c r="RSY32" s="22"/>
      <c r="RSZ32" s="22"/>
      <c r="RTA32" s="22"/>
      <c r="RTB32" s="22"/>
      <c r="RTC32" s="22"/>
      <c r="RTD32" s="23"/>
      <c r="RTE32" s="20"/>
      <c r="RTF32" s="22"/>
      <c r="RTG32" s="22"/>
      <c r="RTH32" s="22"/>
      <c r="RTI32" s="22"/>
      <c r="RTJ32" s="22"/>
      <c r="RTK32" s="23"/>
      <c r="RTL32" s="20"/>
      <c r="RTM32" s="22"/>
      <c r="RTN32" s="22"/>
      <c r="RTO32" s="22"/>
      <c r="RTP32" s="22"/>
      <c r="RTQ32" s="22"/>
      <c r="RTR32" s="23"/>
      <c r="RTS32" s="20"/>
      <c r="RTT32" s="22"/>
      <c r="RTU32" s="22"/>
      <c r="RTV32" s="22"/>
      <c r="RTW32" s="22"/>
      <c r="RTX32" s="22"/>
      <c r="RTY32" s="23"/>
      <c r="RTZ32" s="20"/>
      <c r="RUA32" s="22"/>
      <c r="RUB32" s="22"/>
      <c r="RUC32" s="22"/>
      <c r="RUD32" s="22"/>
      <c r="RUE32" s="22"/>
      <c r="RUF32" s="23"/>
      <c r="RUG32" s="20"/>
      <c r="RUH32" s="22"/>
      <c r="RUI32" s="22"/>
      <c r="RUJ32" s="22"/>
      <c r="RUK32" s="22"/>
      <c r="RUL32" s="22"/>
      <c r="RUM32" s="23"/>
      <c r="RUN32" s="20"/>
      <c r="RUO32" s="22"/>
      <c r="RUP32" s="22"/>
      <c r="RUQ32" s="22"/>
      <c r="RUR32" s="22"/>
      <c r="RUS32" s="22"/>
      <c r="RUT32" s="23"/>
      <c r="RUU32" s="20"/>
      <c r="RUV32" s="22"/>
      <c r="RUW32" s="22"/>
      <c r="RUX32" s="22"/>
      <c r="RUY32" s="22"/>
      <c r="RUZ32" s="22"/>
      <c r="RVA32" s="23"/>
      <c r="RVB32" s="20"/>
      <c r="RVC32" s="22"/>
      <c r="RVD32" s="22"/>
      <c r="RVE32" s="22"/>
      <c r="RVF32" s="22"/>
      <c r="RVG32" s="22"/>
      <c r="RVH32" s="23"/>
      <c r="RVI32" s="20"/>
      <c r="RVJ32" s="22"/>
      <c r="RVK32" s="22"/>
      <c r="RVL32" s="22"/>
      <c r="RVM32" s="22"/>
      <c r="RVN32" s="22"/>
      <c r="RVO32" s="23"/>
      <c r="RVP32" s="20"/>
      <c r="RVQ32" s="22"/>
      <c r="RVR32" s="22"/>
      <c r="RVS32" s="22"/>
      <c r="RVT32" s="22"/>
      <c r="RVU32" s="22"/>
      <c r="RVV32" s="23"/>
      <c r="RVW32" s="20"/>
      <c r="RVX32" s="22"/>
      <c r="RVY32" s="22"/>
      <c r="RVZ32" s="22"/>
      <c r="RWA32" s="22"/>
      <c r="RWB32" s="22"/>
      <c r="RWC32" s="23"/>
      <c r="RWD32" s="20"/>
      <c r="RWE32" s="22"/>
      <c r="RWF32" s="22"/>
      <c r="RWG32" s="22"/>
      <c r="RWH32" s="22"/>
      <c r="RWI32" s="22"/>
      <c r="RWJ32" s="23"/>
      <c r="RWK32" s="20"/>
      <c r="RWL32" s="22"/>
      <c r="RWM32" s="22"/>
      <c r="RWN32" s="22"/>
      <c r="RWO32" s="22"/>
      <c r="RWP32" s="22"/>
      <c r="RWQ32" s="23"/>
      <c r="RWR32" s="20"/>
      <c r="RWS32" s="22"/>
      <c r="RWT32" s="22"/>
      <c r="RWU32" s="22"/>
      <c r="RWV32" s="22"/>
      <c r="RWW32" s="22"/>
      <c r="RWX32" s="23"/>
      <c r="RWY32" s="20"/>
      <c r="RWZ32" s="22"/>
      <c r="RXA32" s="22"/>
      <c r="RXB32" s="22"/>
      <c r="RXC32" s="22"/>
      <c r="RXD32" s="22"/>
      <c r="RXE32" s="23"/>
      <c r="RXF32" s="20"/>
      <c r="RXG32" s="22"/>
      <c r="RXH32" s="22"/>
      <c r="RXI32" s="22"/>
      <c r="RXJ32" s="22"/>
      <c r="RXK32" s="22"/>
      <c r="RXL32" s="23"/>
      <c r="RXM32" s="20"/>
      <c r="RXN32" s="22"/>
      <c r="RXO32" s="22"/>
      <c r="RXP32" s="22"/>
      <c r="RXQ32" s="22"/>
      <c r="RXR32" s="22"/>
      <c r="RXS32" s="23"/>
      <c r="RXT32" s="20"/>
      <c r="RXU32" s="22"/>
      <c r="RXV32" s="22"/>
      <c r="RXW32" s="22"/>
      <c r="RXX32" s="22"/>
      <c r="RXY32" s="22"/>
      <c r="RXZ32" s="23"/>
      <c r="RYA32" s="20"/>
      <c r="RYB32" s="22"/>
      <c r="RYC32" s="22"/>
      <c r="RYD32" s="22"/>
      <c r="RYE32" s="22"/>
      <c r="RYF32" s="22"/>
      <c r="RYG32" s="23"/>
      <c r="RYH32" s="20"/>
      <c r="RYI32" s="22"/>
      <c r="RYJ32" s="22"/>
      <c r="RYK32" s="22"/>
      <c r="RYL32" s="22"/>
      <c r="RYM32" s="22"/>
      <c r="RYN32" s="23"/>
      <c r="RYO32" s="20"/>
      <c r="RYP32" s="22"/>
      <c r="RYQ32" s="22"/>
      <c r="RYR32" s="22"/>
      <c r="RYS32" s="22"/>
      <c r="RYT32" s="22"/>
      <c r="RYU32" s="23"/>
      <c r="RYV32" s="20"/>
      <c r="RYW32" s="22"/>
      <c r="RYX32" s="22"/>
      <c r="RYY32" s="22"/>
      <c r="RYZ32" s="22"/>
      <c r="RZA32" s="22"/>
      <c r="RZB32" s="23"/>
      <c r="RZC32" s="20"/>
      <c r="RZD32" s="22"/>
      <c r="RZE32" s="22"/>
      <c r="RZF32" s="22"/>
      <c r="RZG32" s="22"/>
      <c r="RZH32" s="22"/>
      <c r="RZI32" s="23"/>
      <c r="RZJ32" s="20"/>
      <c r="RZK32" s="22"/>
      <c r="RZL32" s="22"/>
      <c r="RZM32" s="22"/>
      <c r="RZN32" s="22"/>
      <c r="RZO32" s="22"/>
      <c r="RZP32" s="23"/>
      <c r="RZQ32" s="20"/>
      <c r="RZR32" s="22"/>
      <c r="RZS32" s="22"/>
      <c r="RZT32" s="22"/>
      <c r="RZU32" s="22"/>
      <c r="RZV32" s="22"/>
      <c r="RZW32" s="23"/>
      <c r="RZX32" s="20"/>
      <c r="RZY32" s="22"/>
      <c r="RZZ32" s="22"/>
      <c r="SAA32" s="22"/>
      <c r="SAB32" s="22"/>
      <c r="SAC32" s="22"/>
      <c r="SAD32" s="23"/>
      <c r="SAE32" s="20"/>
      <c r="SAF32" s="22"/>
      <c r="SAG32" s="22"/>
      <c r="SAH32" s="22"/>
      <c r="SAI32" s="22"/>
      <c r="SAJ32" s="22"/>
      <c r="SAK32" s="23"/>
      <c r="SAL32" s="20"/>
      <c r="SAM32" s="22"/>
      <c r="SAN32" s="22"/>
      <c r="SAO32" s="22"/>
      <c r="SAP32" s="22"/>
      <c r="SAQ32" s="22"/>
      <c r="SAR32" s="23"/>
      <c r="SAS32" s="20"/>
      <c r="SAT32" s="22"/>
      <c r="SAU32" s="22"/>
      <c r="SAV32" s="22"/>
      <c r="SAW32" s="22"/>
      <c r="SAX32" s="22"/>
      <c r="SAY32" s="23"/>
      <c r="SAZ32" s="20"/>
      <c r="SBA32" s="22"/>
      <c r="SBB32" s="22"/>
      <c r="SBC32" s="22"/>
      <c r="SBD32" s="22"/>
      <c r="SBE32" s="22"/>
      <c r="SBF32" s="23"/>
      <c r="SBG32" s="20"/>
      <c r="SBH32" s="22"/>
      <c r="SBI32" s="22"/>
      <c r="SBJ32" s="22"/>
      <c r="SBK32" s="22"/>
      <c r="SBL32" s="22"/>
      <c r="SBM32" s="23"/>
      <c r="SBN32" s="20"/>
      <c r="SBO32" s="22"/>
      <c r="SBP32" s="22"/>
      <c r="SBQ32" s="22"/>
      <c r="SBR32" s="22"/>
      <c r="SBS32" s="22"/>
      <c r="SBT32" s="23"/>
      <c r="SBU32" s="20"/>
      <c r="SBV32" s="22"/>
      <c r="SBW32" s="22"/>
      <c r="SBX32" s="22"/>
      <c r="SBY32" s="22"/>
      <c r="SBZ32" s="22"/>
      <c r="SCA32" s="23"/>
      <c r="SCB32" s="20"/>
      <c r="SCC32" s="22"/>
      <c r="SCD32" s="22"/>
      <c r="SCE32" s="22"/>
      <c r="SCF32" s="22"/>
      <c r="SCG32" s="22"/>
      <c r="SCH32" s="23"/>
      <c r="SCI32" s="20"/>
      <c r="SCJ32" s="22"/>
      <c r="SCK32" s="22"/>
      <c r="SCL32" s="22"/>
      <c r="SCM32" s="22"/>
      <c r="SCN32" s="22"/>
      <c r="SCO32" s="23"/>
      <c r="SCP32" s="20"/>
      <c r="SCQ32" s="22"/>
      <c r="SCR32" s="22"/>
      <c r="SCS32" s="22"/>
      <c r="SCT32" s="22"/>
      <c r="SCU32" s="22"/>
      <c r="SCV32" s="23"/>
      <c r="SCW32" s="20"/>
      <c r="SCX32" s="22"/>
      <c r="SCY32" s="22"/>
      <c r="SCZ32" s="22"/>
      <c r="SDA32" s="22"/>
      <c r="SDB32" s="22"/>
      <c r="SDC32" s="23"/>
      <c r="SDD32" s="20"/>
      <c r="SDE32" s="22"/>
      <c r="SDF32" s="22"/>
      <c r="SDG32" s="22"/>
      <c r="SDH32" s="22"/>
      <c r="SDI32" s="22"/>
      <c r="SDJ32" s="23"/>
      <c r="SDK32" s="20"/>
      <c r="SDL32" s="22"/>
      <c r="SDM32" s="22"/>
      <c r="SDN32" s="22"/>
      <c r="SDO32" s="22"/>
      <c r="SDP32" s="22"/>
      <c r="SDQ32" s="23"/>
      <c r="SDR32" s="20"/>
      <c r="SDS32" s="22"/>
      <c r="SDT32" s="22"/>
      <c r="SDU32" s="22"/>
      <c r="SDV32" s="22"/>
      <c r="SDW32" s="22"/>
      <c r="SDX32" s="23"/>
      <c r="SDY32" s="20"/>
      <c r="SDZ32" s="22"/>
      <c r="SEA32" s="22"/>
      <c r="SEB32" s="22"/>
      <c r="SEC32" s="22"/>
      <c r="SED32" s="22"/>
      <c r="SEE32" s="23"/>
      <c r="SEF32" s="20"/>
      <c r="SEG32" s="22"/>
      <c r="SEH32" s="22"/>
      <c r="SEI32" s="22"/>
      <c r="SEJ32" s="22"/>
      <c r="SEK32" s="22"/>
      <c r="SEL32" s="23"/>
      <c r="SEM32" s="20"/>
      <c r="SEN32" s="22"/>
      <c r="SEO32" s="22"/>
      <c r="SEP32" s="22"/>
      <c r="SEQ32" s="22"/>
      <c r="SER32" s="22"/>
      <c r="SES32" s="23"/>
      <c r="SET32" s="20"/>
      <c r="SEU32" s="22"/>
      <c r="SEV32" s="22"/>
      <c r="SEW32" s="22"/>
      <c r="SEX32" s="22"/>
      <c r="SEY32" s="22"/>
      <c r="SEZ32" s="23"/>
      <c r="SFA32" s="20"/>
      <c r="SFB32" s="22"/>
      <c r="SFC32" s="22"/>
      <c r="SFD32" s="22"/>
      <c r="SFE32" s="22"/>
      <c r="SFF32" s="22"/>
      <c r="SFG32" s="23"/>
      <c r="SFH32" s="20"/>
      <c r="SFI32" s="22"/>
      <c r="SFJ32" s="22"/>
      <c r="SFK32" s="22"/>
      <c r="SFL32" s="22"/>
      <c r="SFM32" s="22"/>
      <c r="SFN32" s="23"/>
      <c r="SFO32" s="20"/>
      <c r="SFP32" s="22"/>
      <c r="SFQ32" s="22"/>
      <c r="SFR32" s="22"/>
      <c r="SFS32" s="22"/>
      <c r="SFT32" s="22"/>
      <c r="SFU32" s="23"/>
      <c r="SFV32" s="20"/>
      <c r="SFW32" s="22"/>
      <c r="SFX32" s="22"/>
      <c r="SFY32" s="22"/>
      <c r="SFZ32" s="22"/>
      <c r="SGA32" s="22"/>
      <c r="SGB32" s="23"/>
      <c r="SGC32" s="20"/>
      <c r="SGD32" s="22"/>
      <c r="SGE32" s="22"/>
      <c r="SGF32" s="22"/>
      <c r="SGG32" s="22"/>
      <c r="SGH32" s="22"/>
      <c r="SGI32" s="23"/>
      <c r="SGJ32" s="20"/>
      <c r="SGK32" s="22"/>
      <c r="SGL32" s="22"/>
      <c r="SGM32" s="22"/>
      <c r="SGN32" s="22"/>
      <c r="SGO32" s="22"/>
      <c r="SGP32" s="23"/>
      <c r="SGQ32" s="20"/>
      <c r="SGR32" s="22"/>
      <c r="SGS32" s="22"/>
      <c r="SGT32" s="22"/>
      <c r="SGU32" s="22"/>
      <c r="SGV32" s="22"/>
      <c r="SGW32" s="23"/>
      <c r="SGX32" s="20"/>
      <c r="SGY32" s="22"/>
      <c r="SGZ32" s="22"/>
      <c r="SHA32" s="22"/>
      <c r="SHB32" s="22"/>
      <c r="SHC32" s="22"/>
      <c r="SHD32" s="23"/>
      <c r="SHE32" s="20"/>
      <c r="SHF32" s="22"/>
      <c r="SHG32" s="22"/>
      <c r="SHH32" s="22"/>
      <c r="SHI32" s="22"/>
      <c r="SHJ32" s="22"/>
      <c r="SHK32" s="23"/>
      <c r="SHL32" s="20"/>
      <c r="SHM32" s="22"/>
      <c r="SHN32" s="22"/>
      <c r="SHO32" s="22"/>
      <c r="SHP32" s="22"/>
      <c r="SHQ32" s="22"/>
      <c r="SHR32" s="23"/>
      <c r="SHS32" s="20"/>
      <c r="SHT32" s="22"/>
      <c r="SHU32" s="22"/>
      <c r="SHV32" s="22"/>
      <c r="SHW32" s="22"/>
      <c r="SHX32" s="22"/>
      <c r="SHY32" s="23"/>
      <c r="SHZ32" s="20"/>
      <c r="SIA32" s="22"/>
      <c r="SIB32" s="22"/>
      <c r="SIC32" s="22"/>
      <c r="SID32" s="22"/>
      <c r="SIE32" s="22"/>
      <c r="SIF32" s="23"/>
      <c r="SIG32" s="20"/>
      <c r="SIH32" s="22"/>
      <c r="SII32" s="22"/>
      <c r="SIJ32" s="22"/>
      <c r="SIK32" s="22"/>
      <c r="SIL32" s="22"/>
      <c r="SIM32" s="23"/>
      <c r="SIN32" s="20"/>
      <c r="SIO32" s="22"/>
      <c r="SIP32" s="22"/>
      <c r="SIQ32" s="22"/>
      <c r="SIR32" s="22"/>
      <c r="SIS32" s="22"/>
      <c r="SIT32" s="23"/>
      <c r="SIU32" s="20"/>
      <c r="SIV32" s="22"/>
      <c r="SIW32" s="22"/>
      <c r="SIX32" s="22"/>
      <c r="SIY32" s="22"/>
      <c r="SIZ32" s="22"/>
      <c r="SJA32" s="23"/>
      <c r="SJB32" s="20"/>
      <c r="SJC32" s="22"/>
      <c r="SJD32" s="22"/>
      <c r="SJE32" s="22"/>
      <c r="SJF32" s="22"/>
      <c r="SJG32" s="22"/>
      <c r="SJH32" s="23"/>
      <c r="SJI32" s="20"/>
      <c r="SJJ32" s="22"/>
      <c r="SJK32" s="22"/>
      <c r="SJL32" s="22"/>
      <c r="SJM32" s="22"/>
      <c r="SJN32" s="22"/>
      <c r="SJO32" s="23"/>
      <c r="SJP32" s="20"/>
      <c r="SJQ32" s="22"/>
      <c r="SJR32" s="22"/>
      <c r="SJS32" s="22"/>
      <c r="SJT32" s="22"/>
      <c r="SJU32" s="22"/>
      <c r="SJV32" s="23"/>
      <c r="SJW32" s="20"/>
      <c r="SJX32" s="22"/>
      <c r="SJY32" s="22"/>
      <c r="SJZ32" s="22"/>
      <c r="SKA32" s="22"/>
      <c r="SKB32" s="22"/>
      <c r="SKC32" s="23"/>
      <c r="SKD32" s="20"/>
      <c r="SKE32" s="22"/>
      <c r="SKF32" s="22"/>
      <c r="SKG32" s="22"/>
      <c r="SKH32" s="22"/>
      <c r="SKI32" s="22"/>
      <c r="SKJ32" s="23"/>
      <c r="SKK32" s="20"/>
      <c r="SKL32" s="22"/>
      <c r="SKM32" s="22"/>
      <c r="SKN32" s="22"/>
      <c r="SKO32" s="22"/>
      <c r="SKP32" s="22"/>
      <c r="SKQ32" s="23"/>
      <c r="SKR32" s="20"/>
      <c r="SKS32" s="22"/>
      <c r="SKT32" s="22"/>
      <c r="SKU32" s="22"/>
      <c r="SKV32" s="22"/>
      <c r="SKW32" s="22"/>
      <c r="SKX32" s="23"/>
      <c r="SKY32" s="20"/>
      <c r="SKZ32" s="22"/>
      <c r="SLA32" s="22"/>
      <c r="SLB32" s="22"/>
      <c r="SLC32" s="22"/>
      <c r="SLD32" s="22"/>
      <c r="SLE32" s="23"/>
      <c r="SLF32" s="20"/>
      <c r="SLG32" s="22"/>
      <c r="SLH32" s="22"/>
      <c r="SLI32" s="22"/>
      <c r="SLJ32" s="22"/>
      <c r="SLK32" s="22"/>
      <c r="SLL32" s="23"/>
      <c r="SLM32" s="20"/>
      <c r="SLN32" s="22"/>
      <c r="SLO32" s="22"/>
      <c r="SLP32" s="22"/>
      <c r="SLQ32" s="22"/>
      <c r="SLR32" s="22"/>
      <c r="SLS32" s="23"/>
      <c r="SLT32" s="20"/>
      <c r="SLU32" s="22"/>
      <c r="SLV32" s="22"/>
      <c r="SLW32" s="22"/>
      <c r="SLX32" s="22"/>
      <c r="SLY32" s="22"/>
      <c r="SLZ32" s="23"/>
      <c r="SMA32" s="20"/>
      <c r="SMB32" s="22"/>
      <c r="SMC32" s="22"/>
      <c r="SMD32" s="22"/>
      <c r="SME32" s="22"/>
      <c r="SMF32" s="22"/>
      <c r="SMG32" s="23"/>
      <c r="SMH32" s="20"/>
      <c r="SMI32" s="22"/>
      <c r="SMJ32" s="22"/>
      <c r="SMK32" s="22"/>
      <c r="SML32" s="22"/>
      <c r="SMM32" s="22"/>
      <c r="SMN32" s="23"/>
      <c r="SMO32" s="20"/>
      <c r="SMP32" s="22"/>
      <c r="SMQ32" s="22"/>
      <c r="SMR32" s="22"/>
      <c r="SMS32" s="22"/>
      <c r="SMT32" s="22"/>
      <c r="SMU32" s="23"/>
      <c r="SMV32" s="20"/>
      <c r="SMW32" s="22"/>
      <c r="SMX32" s="22"/>
      <c r="SMY32" s="22"/>
      <c r="SMZ32" s="22"/>
      <c r="SNA32" s="22"/>
      <c r="SNB32" s="23"/>
      <c r="SNC32" s="20"/>
      <c r="SND32" s="22"/>
      <c r="SNE32" s="22"/>
      <c r="SNF32" s="22"/>
      <c r="SNG32" s="22"/>
      <c r="SNH32" s="22"/>
      <c r="SNI32" s="23"/>
      <c r="SNJ32" s="20"/>
      <c r="SNK32" s="22"/>
      <c r="SNL32" s="22"/>
      <c r="SNM32" s="22"/>
      <c r="SNN32" s="22"/>
      <c r="SNO32" s="22"/>
      <c r="SNP32" s="23"/>
      <c r="SNQ32" s="20"/>
      <c r="SNR32" s="22"/>
      <c r="SNS32" s="22"/>
      <c r="SNT32" s="22"/>
      <c r="SNU32" s="22"/>
      <c r="SNV32" s="22"/>
      <c r="SNW32" s="23"/>
      <c r="SNX32" s="20"/>
      <c r="SNY32" s="22"/>
      <c r="SNZ32" s="22"/>
      <c r="SOA32" s="22"/>
      <c r="SOB32" s="22"/>
      <c r="SOC32" s="22"/>
      <c r="SOD32" s="23"/>
      <c r="SOE32" s="20"/>
      <c r="SOF32" s="22"/>
      <c r="SOG32" s="22"/>
      <c r="SOH32" s="22"/>
      <c r="SOI32" s="22"/>
      <c r="SOJ32" s="22"/>
      <c r="SOK32" s="23"/>
      <c r="SOL32" s="20"/>
      <c r="SOM32" s="22"/>
      <c r="SON32" s="22"/>
      <c r="SOO32" s="22"/>
      <c r="SOP32" s="22"/>
      <c r="SOQ32" s="22"/>
      <c r="SOR32" s="23"/>
      <c r="SOS32" s="20"/>
      <c r="SOT32" s="22"/>
      <c r="SOU32" s="22"/>
      <c r="SOV32" s="22"/>
      <c r="SOW32" s="22"/>
      <c r="SOX32" s="22"/>
      <c r="SOY32" s="23"/>
      <c r="SOZ32" s="20"/>
      <c r="SPA32" s="22"/>
      <c r="SPB32" s="22"/>
      <c r="SPC32" s="22"/>
      <c r="SPD32" s="22"/>
      <c r="SPE32" s="22"/>
      <c r="SPF32" s="23"/>
      <c r="SPG32" s="20"/>
      <c r="SPH32" s="22"/>
      <c r="SPI32" s="22"/>
      <c r="SPJ32" s="22"/>
      <c r="SPK32" s="22"/>
      <c r="SPL32" s="22"/>
      <c r="SPM32" s="23"/>
      <c r="SPN32" s="20"/>
      <c r="SPO32" s="22"/>
      <c r="SPP32" s="22"/>
      <c r="SPQ32" s="22"/>
      <c r="SPR32" s="22"/>
      <c r="SPS32" s="22"/>
      <c r="SPT32" s="23"/>
      <c r="SPU32" s="20"/>
      <c r="SPV32" s="22"/>
      <c r="SPW32" s="22"/>
      <c r="SPX32" s="22"/>
      <c r="SPY32" s="22"/>
      <c r="SPZ32" s="22"/>
      <c r="SQA32" s="23"/>
      <c r="SQB32" s="20"/>
      <c r="SQC32" s="22"/>
      <c r="SQD32" s="22"/>
      <c r="SQE32" s="22"/>
      <c r="SQF32" s="22"/>
      <c r="SQG32" s="22"/>
      <c r="SQH32" s="23"/>
      <c r="SQI32" s="20"/>
      <c r="SQJ32" s="22"/>
      <c r="SQK32" s="22"/>
      <c r="SQL32" s="22"/>
      <c r="SQM32" s="22"/>
      <c r="SQN32" s="22"/>
      <c r="SQO32" s="23"/>
      <c r="SQP32" s="20"/>
      <c r="SQQ32" s="22"/>
      <c r="SQR32" s="22"/>
      <c r="SQS32" s="22"/>
      <c r="SQT32" s="22"/>
      <c r="SQU32" s="22"/>
      <c r="SQV32" s="23"/>
      <c r="SQW32" s="20"/>
      <c r="SQX32" s="22"/>
      <c r="SQY32" s="22"/>
      <c r="SQZ32" s="22"/>
      <c r="SRA32" s="22"/>
      <c r="SRB32" s="22"/>
      <c r="SRC32" s="23"/>
      <c r="SRD32" s="20"/>
      <c r="SRE32" s="22"/>
      <c r="SRF32" s="22"/>
      <c r="SRG32" s="22"/>
      <c r="SRH32" s="22"/>
      <c r="SRI32" s="22"/>
      <c r="SRJ32" s="23"/>
      <c r="SRK32" s="20"/>
      <c r="SRL32" s="22"/>
      <c r="SRM32" s="22"/>
      <c r="SRN32" s="22"/>
      <c r="SRO32" s="22"/>
      <c r="SRP32" s="22"/>
      <c r="SRQ32" s="23"/>
      <c r="SRR32" s="20"/>
      <c r="SRS32" s="22"/>
      <c r="SRT32" s="22"/>
      <c r="SRU32" s="22"/>
      <c r="SRV32" s="22"/>
      <c r="SRW32" s="22"/>
      <c r="SRX32" s="23"/>
      <c r="SRY32" s="20"/>
      <c r="SRZ32" s="22"/>
      <c r="SSA32" s="22"/>
      <c r="SSB32" s="22"/>
      <c r="SSC32" s="22"/>
      <c r="SSD32" s="22"/>
      <c r="SSE32" s="23"/>
      <c r="SSF32" s="20"/>
      <c r="SSG32" s="22"/>
      <c r="SSH32" s="22"/>
      <c r="SSI32" s="22"/>
      <c r="SSJ32" s="22"/>
      <c r="SSK32" s="22"/>
      <c r="SSL32" s="23"/>
      <c r="SSM32" s="20"/>
      <c r="SSN32" s="22"/>
      <c r="SSO32" s="22"/>
      <c r="SSP32" s="22"/>
      <c r="SSQ32" s="22"/>
      <c r="SSR32" s="22"/>
      <c r="SSS32" s="23"/>
      <c r="SST32" s="20"/>
      <c r="SSU32" s="22"/>
      <c r="SSV32" s="22"/>
      <c r="SSW32" s="22"/>
      <c r="SSX32" s="22"/>
      <c r="SSY32" s="22"/>
      <c r="SSZ32" s="23"/>
      <c r="STA32" s="20"/>
      <c r="STB32" s="22"/>
      <c r="STC32" s="22"/>
      <c r="STD32" s="22"/>
      <c r="STE32" s="22"/>
      <c r="STF32" s="22"/>
      <c r="STG32" s="23"/>
      <c r="STH32" s="20"/>
      <c r="STI32" s="22"/>
      <c r="STJ32" s="22"/>
      <c r="STK32" s="22"/>
      <c r="STL32" s="22"/>
      <c r="STM32" s="22"/>
      <c r="STN32" s="23"/>
      <c r="STO32" s="20"/>
      <c r="STP32" s="22"/>
      <c r="STQ32" s="22"/>
      <c r="STR32" s="22"/>
      <c r="STS32" s="22"/>
      <c r="STT32" s="22"/>
      <c r="STU32" s="23"/>
      <c r="STV32" s="20"/>
      <c r="STW32" s="22"/>
      <c r="STX32" s="22"/>
      <c r="STY32" s="22"/>
      <c r="STZ32" s="22"/>
      <c r="SUA32" s="22"/>
      <c r="SUB32" s="23"/>
      <c r="SUC32" s="20"/>
      <c r="SUD32" s="22"/>
      <c r="SUE32" s="22"/>
      <c r="SUF32" s="22"/>
      <c r="SUG32" s="22"/>
      <c r="SUH32" s="22"/>
      <c r="SUI32" s="23"/>
      <c r="SUJ32" s="20"/>
      <c r="SUK32" s="22"/>
      <c r="SUL32" s="22"/>
      <c r="SUM32" s="22"/>
      <c r="SUN32" s="22"/>
      <c r="SUO32" s="22"/>
      <c r="SUP32" s="23"/>
      <c r="SUQ32" s="20"/>
      <c r="SUR32" s="22"/>
      <c r="SUS32" s="22"/>
      <c r="SUT32" s="22"/>
      <c r="SUU32" s="22"/>
      <c r="SUV32" s="22"/>
      <c r="SUW32" s="23"/>
      <c r="SUX32" s="20"/>
      <c r="SUY32" s="22"/>
      <c r="SUZ32" s="22"/>
      <c r="SVA32" s="22"/>
      <c r="SVB32" s="22"/>
      <c r="SVC32" s="22"/>
      <c r="SVD32" s="23"/>
      <c r="SVE32" s="20"/>
      <c r="SVF32" s="22"/>
      <c r="SVG32" s="22"/>
      <c r="SVH32" s="22"/>
      <c r="SVI32" s="22"/>
      <c r="SVJ32" s="22"/>
      <c r="SVK32" s="23"/>
      <c r="SVL32" s="20"/>
      <c r="SVM32" s="22"/>
      <c r="SVN32" s="22"/>
      <c r="SVO32" s="22"/>
      <c r="SVP32" s="22"/>
      <c r="SVQ32" s="22"/>
      <c r="SVR32" s="23"/>
      <c r="SVS32" s="20"/>
      <c r="SVT32" s="22"/>
      <c r="SVU32" s="22"/>
      <c r="SVV32" s="22"/>
      <c r="SVW32" s="22"/>
      <c r="SVX32" s="22"/>
      <c r="SVY32" s="23"/>
      <c r="SVZ32" s="20"/>
      <c r="SWA32" s="22"/>
      <c r="SWB32" s="22"/>
      <c r="SWC32" s="22"/>
      <c r="SWD32" s="22"/>
      <c r="SWE32" s="22"/>
      <c r="SWF32" s="23"/>
      <c r="SWG32" s="20"/>
      <c r="SWH32" s="22"/>
      <c r="SWI32" s="22"/>
      <c r="SWJ32" s="22"/>
      <c r="SWK32" s="22"/>
      <c r="SWL32" s="22"/>
      <c r="SWM32" s="23"/>
      <c r="SWN32" s="20"/>
      <c r="SWO32" s="22"/>
      <c r="SWP32" s="22"/>
      <c r="SWQ32" s="22"/>
      <c r="SWR32" s="22"/>
      <c r="SWS32" s="22"/>
      <c r="SWT32" s="23"/>
      <c r="SWU32" s="20"/>
      <c r="SWV32" s="22"/>
      <c r="SWW32" s="22"/>
      <c r="SWX32" s="22"/>
      <c r="SWY32" s="22"/>
      <c r="SWZ32" s="22"/>
      <c r="SXA32" s="23"/>
      <c r="SXB32" s="20"/>
      <c r="SXC32" s="22"/>
      <c r="SXD32" s="22"/>
      <c r="SXE32" s="22"/>
      <c r="SXF32" s="22"/>
      <c r="SXG32" s="22"/>
      <c r="SXH32" s="23"/>
      <c r="SXI32" s="20"/>
      <c r="SXJ32" s="22"/>
      <c r="SXK32" s="22"/>
      <c r="SXL32" s="22"/>
      <c r="SXM32" s="22"/>
      <c r="SXN32" s="22"/>
      <c r="SXO32" s="23"/>
      <c r="SXP32" s="20"/>
      <c r="SXQ32" s="22"/>
      <c r="SXR32" s="22"/>
      <c r="SXS32" s="22"/>
      <c r="SXT32" s="22"/>
      <c r="SXU32" s="22"/>
      <c r="SXV32" s="23"/>
      <c r="SXW32" s="20"/>
      <c r="SXX32" s="22"/>
      <c r="SXY32" s="22"/>
      <c r="SXZ32" s="22"/>
      <c r="SYA32" s="22"/>
      <c r="SYB32" s="22"/>
      <c r="SYC32" s="23"/>
      <c r="SYD32" s="20"/>
      <c r="SYE32" s="22"/>
      <c r="SYF32" s="22"/>
      <c r="SYG32" s="22"/>
      <c r="SYH32" s="22"/>
      <c r="SYI32" s="22"/>
      <c r="SYJ32" s="23"/>
      <c r="SYK32" s="20"/>
      <c r="SYL32" s="22"/>
      <c r="SYM32" s="22"/>
      <c r="SYN32" s="22"/>
      <c r="SYO32" s="22"/>
      <c r="SYP32" s="22"/>
      <c r="SYQ32" s="23"/>
      <c r="SYR32" s="20"/>
      <c r="SYS32" s="22"/>
      <c r="SYT32" s="22"/>
      <c r="SYU32" s="22"/>
      <c r="SYV32" s="22"/>
      <c r="SYW32" s="22"/>
      <c r="SYX32" s="23"/>
      <c r="SYY32" s="20"/>
      <c r="SYZ32" s="22"/>
      <c r="SZA32" s="22"/>
      <c r="SZB32" s="22"/>
      <c r="SZC32" s="22"/>
      <c r="SZD32" s="22"/>
      <c r="SZE32" s="23"/>
      <c r="SZF32" s="20"/>
      <c r="SZG32" s="22"/>
      <c r="SZH32" s="22"/>
      <c r="SZI32" s="22"/>
      <c r="SZJ32" s="22"/>
      <c r="SZK32" s="22"/>
      <c r="SZL32" s="23"/>
      <c r="SZM32" s="20"/>
      <c r="SZN32" s="22"/>
      <c r="SZO32" s="22"/>
      <c r="SZP32" s="22"/>
      <c r="SZQ32" s="22"/>
      <c r="SZR32" s="22"/>
      <c r="SZS32" s="23"/>
      <c r="SZT32" s="20"/>
      <c r="SZU32" s="22"/>
      <c r="SZV32" s="22"/>
      <c r="SZW32" s="22"/>
      <c r="SZX32" s="22"/>
      <c r="SZY32" s="22"/>
      <c r="SZZ32" s="23"/>
      <c r="TAA32" s="20"/>
      <c r="TAB32" s="22"/>
      <c r="TAC32" s="22"/>
      <c r="TAD32" s="22"/>
      <c r="TAE32" s="22"/>
      <c r="TAF32" s="22"/>
      <c r="TAG32" s="23"/>
      <c r="TAH32" s="20"/>
      <c r="TAI32" s="22"/>
      <c r="TAJ32" s="22"/>
      <c r="TAK32" s="22"/>
      <c r="TAL32" s="22"/>
      <c r="TAM32" s="22"/>
      <c r="TAN32" s="23"/>
      <c r="TAO32" s="20"/>
      <c r="TAP32" s="22"/>
      <c r="TAQ32" s="22"/>
      <c r="TAR32" s="22"/>
      <c r="TAS32" s="22"/>
      <c r="TAT32" s="22"/>
      <c r="TAU32" s="23"/>
      <c r="TAV32" s="20"/>
      <c r="TAW32" s="22"/>
      <c r="TAX32" s="22"/>
      <c r="TAY32" s="22"/>
      <c r="TAZ32" s="22"/>
      <c r="TBA32" s="22"/>
      <c r="TBB32" s="23"/>
      <c r="TBC32" s="20"/>
      <c r="TBD32" s="22"/>
      <c r="TBE32" s="22"/>
      <c r="TBF32" s="22"/>
      <c r="TBG32" s="22"/>
      <c r="TBH32" s="22"/>
      <c r="TBI32" s="23"/>
      <c r="TBJ32" s="20"/>
      <c r="TBK32" s="22"/>
      <c r="TBL32" s="22"/>
      <c r="TBM32" s="22"/>
      <c r="TBN32" s="22"/>
      <c r="TBO32" s="22"/>
      <c r="TBP32" s="23"/>
      <c r="TBQ32" s="20"/>
      <c r="TBR32" s="22"/>
      <c r="TBS32" s="22"/>
      <c r="TBT32" s="22"/>
      <c r="TBU32" s="22"/>
      <c r="TBV32" s="22"/>
      <c r="TBW32" s="23"/>
      <c r="TBX32" s="20"/>
      <c r="TBY32" s="22"/>
      <c r="TBZ32" s="22"/>
      <c r="TCA32" s="22"/>
      <c r="TCB32" s="22"/>
      <c r="TCC32" s="22"/>
      <c r="TCD32" s="23"/>
      <c r="TCE32" s="20"/>
      <c r="TCF32" s="22"/>
      <c r="TCG32" s="22"/>
      <c r="TCH32" s="22"/>
      <c r="TCI32" s="22"/>
      <c r="TCJ32" s="22"/>
      <c r="TCK32" s="23"/>
      <c r="TCL32" s="20"/>
      <c r="TCM32" s="22"/>
      <c r="TCN32" s="22"/>
      <c r="TCO32" s="22"/>
      <c r="TCP32" s="22"/>
      <c r="TCQ32" s="22"/>
      <c r="TCR32" s="23"/>
      <c r="TCS32" s="20"/>
      <c r="TCT32" s="22"/>
      <c r="TCU32" s="22"/>
      <c r="TCV32" s="22"/>
      <c r="TCW32" s="22"/>
      <c r="TCX32" s="22"/>
      <c r="TCY32" s="23"/>
      <c r="TCZ32" s="20"/>
      <c r="TDA32" s="22"/>
      <c r="TDB32" s="22"/>
      <c r="TDC32" s="22"/>
      <c r="TDD32" s="22"/>
      <c r="TDE32" s="22"/>
      <c r="TDF32" s="23"/>
      <c r="TDG32" s="20"/>
      <c r="TDH32" s="22"/>
      <c r="TDI32" s="22"/>
      <c r="TDJ32" s="22"/>
      <c r="TDK32" s="22"/>
      <c r="TDL32" s="22"/>
      <c r="TDM32" s="23"/>
      <c r="TDN32" s="20"/>
      <c r="TDO32" s="22"/>
      <c r="TDP32" s="22"/>
      <c r="TDQ32" s="22"/>
      <c r="TDR32" s="22"/>
      <c r="TDS32" s="22"/>
      <c r="TDT32" s="23"/>
      <c r="TDU32" s="20"/>
      <c r="TDV32" s="22"/>
      <c r="TDW32" s="22"/>
      <c r="TDX32" s="22"/>
      <c r="TDY32" s="22"/>
      <c r="TDZ32" s="22"/>
      <c r="TEA32" s="23"/>
      <c r="TEB32" s="20"/>
      <c r="TEC32" s="22"/>
      <c r="TED32" s="22"/>
      <c r="TEE32" s="22"/>
      <c r="TEF32" s="22"/>
      <c r="TEG32" s="22"/>
      <c r="TEH32" s="23"/>
      <c r="TEI32" s="20"/>
      <c r="TEJ32" s="22"/>
      <c r="TEK32" s="22"/>
      <c r="TEL32" s="22"/>
      <c r="TEM32" s="22"/>
      <c r="TEN32" s="22"/>
      <c r="TEO32" s="23"/>
      <c r="TEP32" s="20"/>
      <c r="TEQ32" s="22"/>
      <c r="TER32" s="22"/>
      <c r="TES32" s="22"/>
      <c r="TET32" s="22"/>
      <c r="TEU32" s="22"/>
      <c r="TEV32" s="23"/>
      <c r="TEW32" s="20"/>
      <c r="TEX32" s="22"/>
      <c r="TEY32" s="22"/>
      <c r="TEZ32" s="22"/>
      <c r="TFA32" s="22"/>
      <c r="TFB32" s="22"/>
      <c r="TFC32" s="23"/>
      <c r="TFD32" s="20"/>
      <c r="TFE32" s="22"/>
      <c r="TFF32" s="22"/>
      <c r="TFG32" s="22"/>
      <c r="TFH32" s="22"/>
      <c r="TFI32" s="22"/>
      <c r="TFJ32" s="23"/>
      <c r="TFK32" s="20"/>
      <c r="TFL32" s="22"/>
      <c r="TFM32" s="22"/>
      <c r="TFN32" s="22"/>
      <c r="TFO32" s="22"/>
      <c r="TFP32" s="22"/>
      <c r="TFQ32" s="23"/>
      <c r="TFR32" s="20"/>
      <c r="TFS32" s="22"/>
      <c r="TFT32" s="22"/>
      <c r="TFU32" s="22"/>
      <c r="TFV32" s="22"/>
      <c r="TFW32" s="22"/>
      <c r="TFX32" s="23"/>
      <c r="TFY32" s="20"/>
      <c r="TFZ32" s="22"/>
      <c r="TGA32" s="22"/>
      <c r="TGB32" s="22"/>
      <c r="TGC32" s="22"/>
      <c r="TGD32" s="22"/>
      <c r="TGE32" s="23"/>
      <c r="TGF32" s="20"/>
      <c r="TGG32" s="22"/>
      <c r="TGH32" s="22"/>
      <c r="TGI32" s="22"/>
      <c r="TGJ32" s="22"/>
      <c r="TGK32" s="22"/>
      <c r="TGL32" s="23"/>
      <c r="TGM32" s="20"/>
      <c r="TGN32" s="22"/>
      <c r="TGO32" s="22"/>
      <c r="TGP32" s="22"/>
      <c r="TGQ32" s="22"/>
      <c r="TGR32" s="22"/>
      <c r="TGS32" s="23"/>
      <c r="TGT32" s="20"/>
      <c r="TGU32" s="22"/>
      <c r="TGV32" s="22"/>
      <c r="TGW32" s="22"/>
      <c r="TGX32" s="22"/>
      <c r="TGY32" s="22"/>
      <c r="TGZ32" s="23"/>
      <c r="THA32" s="20"/>
      <c r="THB32" s="22"/>
      <c r="THC32" s="22"/>
      <c r="THD32" s="22"/>
      <c r="THE32" s="22"/>
      <c r="THF32" s="22"/>
      <c r="THG32" s="23"/>
      <c r="THH32" s="20"/>
      <c r="THI32" s="22"/>
      <c r="THJ32" s="22"/>
      <c r="THK32" s="22"/>
      <c r="THL32" s="22"/>
      <c r="THM32" s="22"/>
      <c r="THN32" s="23"/>
      <c r="THO32" s="20"/>
      <c r="THP32" s="22"/>
      <c r="THQ32" s="22"/>
      <c r="THR32" s="22"/>
      <c r="THS32" s="22"/>
      <c r="THT32" s="22"/>
      <c r="THU32" s="23"/>
      <c r="THV32" s="20"/>
      <c r="THW32" s="22"/>
      <c r="THX32" s="22"/>
      <c r="THY32" s="22"/>
      <c r="THZ32" s="22"/>
      <c r="TIA32" s="22"/>
      <c r="TIB32" s="23"/>
      <c r="TIC32" s="20"/>
      <c r="TID32" s="22"/>
      <c r="TIE32" s="22"/>
      <c r="TIF32" s="22"/>
      <c r="TIG32" s="22"/>
      <c r="TIH32" s="22"/>
      <c r="TII32" s="23"/>
      <c r="TIJ32" s="20"/>
      <c r="TIK32" s="22"/>
      <c r="TIL32" s="22"/>
      <c r="TIM32" s="22"/>
      <c r="TIN32" s="22"/>
      <c r="TIO32" s="22"/>
      <c r="TIP32" s="23"/>
      <c r="TIQ32" s="20"/>
      <c r="TIR32" s="22"/>
      <c r="TIS32" s="22"/>
      <c r="TIT32" s="22"/>
      <c r="TIU32" s="22"/>
      <c r="TIV32" s="22"/>
      <c r="TIW32" s="23"/>
      <c r="TIX32" s="20"/>
      <c r="TIY32" s="22"/>
      <c r="TIZ32" s="22"/>
      <c r="TJA32" s="22"/>
      <c r="TJB32" s="22"/>
      <c r="TJC32" s="22"/>
      <c r="TJD32" s="23"/>
      <c r="TJE32" s="20"/>
      <c r="TJF32" s="22"/>
      <c r="TJG32" s="22"/>
      <c r="TJH32" s="22"/>
      <c r="TJI32" s="22"/>
      <c r="TJJ32" s="22"/>
      <c r="TJK32" s="23"/>
      <c r="TJL32" s="20"/>
      <c r="TJM32" s="22"/>
      <c r="TJN32" s="22"/>
      <c r="TJO32" s="22"/>
      <c r="TJP32" s="22"/>
      <c r="TJQ32" s="22"/>
      <c r="TJR32" s="23"/>
      <c r="TJS32" s="20"/>
      <c r="TJT32" s="22"/>
      <c r="TJU32" s="22"/>
      <c r="TJV32" s="22"/>
      <c r="TJW32" s="22"/>
      <c r="TJX32" s="22"/>
      <c r="TJY32" s="23"/>
      <c r="TJZ32" s="20"/>
      <c r="TKA32" s="22"/>
      <c r="TKB32" s="22"/>
      <c r="TKC32" s="22"/>
      <c r="TKD32" s="22"/>
      <c r="TKE32" s="22"/>
      <c r="TKF32" s="23"/>
      <c r="TKG32" s="20"/>
      <c r="TKH32" s="22"/>
      <c r="TKI32" s="22"/>
      <c r="TKJ32" s="22"/>
      <c r="TKK32" s="22"/>
      <c r="TKL32" s="22"/>
      <c r="TKM32" s="23"/>
      <c r="TKN32" s="20"/>
      <c r="TKO32" s="22"/>
      <c r="TKP32" s="22"/>
      <c r="TKQ32" s="22"/>
      <c r="TKR32" s="22"/>
      <c r="TKS32" s="22"/>
      <c r="TKT32" s="23"/>
      <c r="TKU32" s="20"/>
      <c r="TKV32" s="22"/>
      <c r="TKW32" s="22"/>
      <c r="TKX32" s="22"/>
      <c r="TKY32" s="22"/>
      <c r="TKZ32" s="22"/>
      <c r="TLA32" s="23"/>
      <c r="TLB32" s="20"/>
      <c r="TLC32" s="22"/>
      <c r="TLD32" s="22"/>
      <c r="TLE32" s="22"/>
      <c r="TLF32" s="22"/>
      <c r="TLG32" s="22"/>
      <c r="TLH32" s="23"/>
      <c r="TLI32" s="20"/>
      <c r="TLJ32" s="22"/>
      <c r="TLK32" s="22"/>
      <c r="TLL32" s="22"/>
      <c r="TLM32" s="22"/>
      <c r="TLN32" s="22"/>
      <c r="TLO32" s="23"/>
      <c r="TLP32" s="20"/>
      <c r="TLQ32" s="22"/>
      <c r="TLR32" s="22"/>
      <c r="TLS32" s="22"/>
      <c r="TLT32" s="22"/>
      <c r="TLU32" s="22"/>
      <c r="TLV32" s="23"/>
      <c r="TLW32" s="20"/>
      <c r="TLX32" s="22"/>
      <c r="TLY32" s="22"/>
      <c r="TLZ32" s="22"/>
      <c r="TMA32" s="22"/>
      <c r="TMB32" s="22"/>
      <c r="TMC32" s="23"/>
      <c r="TMD32" s="20"/>
      <c r="TME32" s="22"/>
      <c r="TMF32" s="22"/>
      <c r="TMG32" s="22"/>
      <c r="TMH32" s="22"/>
      <c r="TMI32" s="22"/>
      <c r="TMJ32" s="23"/>
      <c r="TMK32" s="20"/>
      <c r="TML32" s="22"/>
      <c r="TMM32" s="22"/>
      <c r="TMN32" s="22"/>
      <c r="TMO32" s="22"/>
      <c r="TMP32" s="22"/>
      <c r="TMQ32" s="23"/>
      <c r="TMR32" s="20"/>
      <c r="TMS32" s="22"/>
      <c r="TMT32" s="22"/>
      <c r="TMU32" s="22"/>
      <c r="TMV32" s="22"/>
      <c r="TMW32" s="22"/>
      <c r="TMX32" s="23"/>
      <c r="TMY32" s="20"/>
      <c r="TMZ32" s="22"/>
      <c r="TNA32" s="22"/>
      <c r="TNB32" s="22"/>
      <c r="TNC32" s="22"/>
      <c r="TND32" s="22"/>
      <c r="TNE32" s="23"/>
      <c r="TNF32" s="20"/>
      <c r="TNG32" s="22"/>
      <c r="TNH32" s="22"/>
      <c r="TNI32" s="22"/>
      <c r="TNJ32" s="22"/>
      <c r="TNK32" s="22"/>
      <c r="TNL32" s="23"/>
      <c r="TNM32" s="20"/>
      <c r="TNN32" s="22"/>
      <c r="TNO32" s="22"/>
      <c r="TNP32" s="22"/>
      <c r="TNQ32" s="22"/>
      <c r="TNR32" s="22"/>
      <c r="TNS32" s="23"/>
      <c r="TNT32" s="20"/>
      <c r="TNU32" s="22"/>
      <c r="TNV32" s="22"/>
      <c r="TNW32" s="22"/>
      <c r="TNX32" s="22"/>
      <c r="TNY32" s="22"/>
      <c r="TNZ32" s="23"/>
      <c r="TOA32" s="20"/>
      <c r="TOB32" s="22"/>
      <c r="TOC32" s="22"/>
      <c r="TOD32" s="22"/>
      <c r="TOE32" s="22"/>
      <c r="TOF32" s="22"/>
      <c r="TOG32" s="23"/>
      <c r="TOH32" s="20"/>
      <c r="TOI32" s="22"/>
      <c r="TOJ32" s="22"/>
      <c r="TOK32" s="22"/>
      <c r="TOL32" s="22"/>
      <c r="TOM32" s="22"/>
      <c r="TON32" s="23"/>
      <c r="TOO32" s="20"/>
      <c r="TOP32" s="22"/>
      <c r="TOQ32" s="22"/>
      <c r="TOR32" s="22"/>
      <c r="TOS32" s="22"/>
      <c r="TOT32" s="22"/>
      <c r="TOU32" s="23"/>
      <c r="TOV32" s="20"/>
      <c r="TOW32" s="22"/>
      <c r="TOX32" s="22"/>
      <c r="TOY32" s="22"/>
      <c r="TOZ32" s="22"/>
      <c r="TPA32" s="22"/>
      <c r="TPB32" s="23"/>
      <c r="TPC32" s="20"/>
      <c r="TPD32" s="22"/>
      <c r="TPE32" s="22"/>
      <c r="TPF32" s="22"/>
      <c r="TPG32" s="22"/>
      <c r="TPH32" s="22"/>
      <c r="TPI32" s="23"/>
      <c r="TPJ32" s="20"/>
      <c r="TPK32" s="22"/>
      <c r="TPL32" s="22"/>
      <c r="TPM32" s="22"/>
      <c r="TPN32" s="22"/>
      <c r="TPO32" s="22"/>
      <c r="TPP32" s="23"/>
      <c r="TPQ32" s="20"/>
      <c r="TPR32" s="22"/>
      <c r="TPS32" s="22"/>
      <c r="TPT32" s="22"/>
      <c r="TPU32" s="22"/>
      <c r="TPV32" s="22"/>
      <c r="TPW32" s="23"/>
      <c r="TPX32" s="20"/>
      <c r="TPY32" s="22"/>
      <c r="TPZ32" s="22"/>
      <c r="TQA32" s="22"/>
      <c r="TQB32" s="22"/>
      <c r="TQC32" s="22"/>
      <c r="TQD32" s="23"/>
      <c r="TQE32" s="20"/>
      <c r="TQF32" s="22"/>
      <c r="TQG32" s="22"/>
      <c r="TQH32" s="22"/>
      <c r="TQI32" s="22"/>
      <c r="TQJ32" s="22"/>
      <c r="TQK32" s="23"/>
      <c r="TQL32" s="20"/>
      <c r="TQM32" s="22"/>
      <c r="TQN32" s="22"/>
      <c r="TQO32" s="22"/>
      <c r="TQP32" s="22"/>
      <c r="TQQ32" s="22"/>
      <c r="TQR32" s="23"/>
      <c r="TQS32" s="20"/>
      <c r="TQT32" s="22"/>
      <c r="TQU32" s="22"/>
      <c r="TQV32" s="22"/>
      <c r="TQW32" s="22"/>
      <c r="TQX32" s="22"/>
      <c r="TQY32" s="23"/>
      <c r="TQZ32" s="20"/>
      <c r="TRA32" s="22"/>
      <c r="TRB32" s="22"/>
      <c r="TRC32" s="22"/>
      <c r="TRD32" s="22"/>
      <c r="TRE32" s="22"/>
      <c r="TRF32" s="23"/>
      <c r="TRG32" s="20"/>
      <c r="TRH32" s="22"/>
      <c r="TRI32" s="22"/>
      <c r="TRJ32" s="22"/>
      <c r="TRK32" s="22"/>
      <c r="TRL32" s="22"/>
      <c r="TRM32" s="23"/>
      <c r="TRN32" s="20"/>
      <c r="TRO32" s="22"/>
      <c r="TRP32" s="22"/>
      <c r="TRQ32" s="22"/>
      <c r="TRR32" s="22"/>
      <c r="TRS32" s="22"/>
      <c r="TRT32" s="23"/>
      <c r="TRU32" s="20"/>
      <c r="TRV32" s="22"/>
      <c r="TRW32" s="22"/>
      <c r="TRX32" s="22"/>
      <c r="TRY32" s="22"/>
      <c r="TRZ32" s="22"/>
      <c r="TSA32" s="23"/>
      <c r="TSB32" s="20"/>
      <c r="TSC32" s="22"/>
      <c r="TSD32" s="22"/>
      <c r="TSE32" s="22"/>
      <c r="TSF32" s="22"/>
      <c r="TSG32" s="22"/>
      <c r="TSH32" s="23"/>
      <c r="TSI32" s="20"/>
      <c r="TSJ32" s="22"/>
      <c r="TSK32" s="22"/>
      <c r="TSL32" s="22"/>
      <c r="TSM32" s="22"/>
      <c r="TSN32" s="22"/>
      <c r="TSO32" s="23"/>
      <c r="TSP32" s="20"/>
      <c r="TSQ32" s="22"/>
      <c r="TSR32" s="22"/>
      <c r="TSS32" s="22"/>
      <c r="TST32" s="22"/>
      <c r="TSU32" s="22"/>
      <c r="TSV32" s="23"/>
      <c r="TSW32" s="20"/>
      <c r="TSX32" s="22"/>
      <c r="TSY32" s="22"/>
      <c r="TSZ32" s="22"/>
      <c r="TTA32" s="22"/>
      <c r="TTB32" s="22"/>
      <c r="TTC32" s="23"/>
      <c r="TTD32" s="20"/>
      <c r="TTE32" s="22"/>
      <c r="TTF32" s="22"/>
      <c r="TTG32" s="22"/>
      <c r="TTH32" s="22"/>
      <c r="TTI32" s="22"/>
      <c r="TTJ32" s="23"/>
      <c r="TTK32" s="20"/>
      <c r="TTL32" s="22"/>
      <c r="TTM32" s="22"/>
      <c r="TTN32" s="22"/>
      <c r="TTO32" s="22"/>
      <c r="TTP32" s="22"/>
      <c r="TTQ32" s="23"/>
      <c r="TTR32" s="20"/>
      <c r="TTS32" s="22"/>
      <c r="TTT32" s="22"/>
      <c r="TTU32" s="22"/>
      <c r="TTV32" s="22"/>
      <c r="TTW32" s="22"/>
      <c r="TTX32" s="23"/>
      <c r="TTY32" s="20"/>
      <c r="TTZ32" s="22"/>
      <c r="TUA32" s="22"/>
      <c r="TUB32" s="22"/>
      <c r="TUC32" s="22"/>
      <c r="TUD32" s="22"/>
      <c r="TUE32" s="23"/>
      <c r="TUF32" s="20"/>
      <c r="TUG32" s="22"/>
      <c r="TUH32" s="22"/>
      <c r="TUI32" s="22"/>
      <c r="TUJ32" s="22"/>
      <c r="TUK32" s="22"/>
      <c r="TUL32" s="23"/>
      <c r="TUM32" s="20"/>
      <c r="TUN32" s="22"/>
      <c r="TUO32" s="22"/>
      <c r="TUP32" s="22"/>
      <c r="TUQ32" s="22"/>
      <c r="TUR32" s="22"/>
      <c r="TUS32" s="23"/>
      <c r="TUT32" s="20"/>
      <c r="TUU32" s="22"/>
      <c r="TUV32" s="22"/>
      <c r="TUW32" s="22"/>
      <c r="TUX32" s="22"/>
      <c r="TUY32" s="22"/>
      <c r="TUZ32" s="23"/>
      <c r="TVA32" s="20"/>
      <c r="TVB32" s="22"/>
      <c r="TVC32" s="22"/>
      <c r="TVD32" s="22"/>
      <c r="TVE32" s="22"/>
      <c r="TVF32" s="22"/>
      <c r="TVG32" s="23"/>
      <c r="TVH32" s="20"/>
      <c r="TVI32" s="22"/>
      <c r="TVJ32" s="22"/>
      <c r="TVK32" s="22"/>
      <c r="TVL32" s="22"/>
      <c r="TVM32" s="22"/>
      <c r="TVN32" s="23"/>
      <c r="TVO32" s="20"/>
      <c r="TVP32" s="22"/>
      <c r="TVQ32" s="22"/>
      <c r="TVR32" s="22"/>
      <c r="TVS32" s="22"/>
      <c r="TVT32" s="22"/>
      <c r="TVU32" s="23"/>
      <c r="TVV32" s="20"/>
      <c r="TVW32" s="22"/>
      <c r="TVX32" s="22"/>
      <c r="TVY32" s="22"/>
      <c r="TVZ32" s="22"/>
      <c r="TWA32" s="22"/>
      <c r="TWB32" s="23"/>
      <c r="TWC32" s="20"/>
      <c r="TWD32" s="22"/>
      <c r="TWE32" s="22"/>
      <c r="TWF32" s="22"/>
      <c r="TWG32" s="22"/>
      <c r="TWH32" s="22"/>
      <c r="TWI32" s="23"/>
      <c r="TWJ32" s="20"/>
      <c r="TWK32" s="22"/>
      <c r="TWL32" s="22"/>
      <c r="TWM32" s="22"/>
      <c r="TWN32" s="22"/>
      <c r="TWO32" s="22"/>
      <c r="TWP32" s="23"/>
      <c r="TWQ32" s="20"/>
      <c r="TWR32" s="22"/>
      <c r="TWS32" s="22"/>
      <c r="TWT32" s="22"/>
      <c r="TWU32" s="22"/>
      <c r="TWV32" s="22"/>
      <c r="TWW32" s="23"/>
      <c r="TWX32" s="20"/>
      <c r="TWY32" s="22"/>
      <c r="TWZ32" s="22"/>
      <c r="TXA32" s="22"/>
      <c r="TXB32" s="22"/>
      <c r="TXC32" s="22"/>
      <c r="TXD32" s="23"/>
      <c r="TXE32" s="20"/>
      <c r="TXF32" s="22"/>
      <c r="TXG32" s="22"/>
      <c r="TXH32" s="22"/>
      <c r="TXI32" s="22"/>
      <c r="TXJ32" s="22"/>
      <c r="TXK32" s="23"/>
      <c r="TXL32" s="20"/>
      <c r="TXM32" s="22"/>
      <c r="TXN32" s="22"/>
      <c r="TXO32" s="22"/>
      <c r="TXP32" s="22"/>
      <c r="TXQ32" s="22"/>
      <c r="TXR32" s="23"/>
      <c r="TXS32" s="20"/>
      <c r="TXT32" s="22"/>
      <c r="TXU32" s="22"/>
      <c r="TXV32" s="22"/>
      <c r="TXW32" s="22"/>
      <c r="TXX32" s="22"/>
      <c r="TXY32" s="23"/>
      <c r="TXZ32" s="20"/>
      <c r="TYA32" s="22"/>
      <c r="TYB32" s="22"/>
      <c r="TYC32" s="22"/>
      <c r="TYD32" s="22"/>
      <c r="TYE32" s="22"/>
      <c r="TYF32" s="23"/>
      <c r="TYG32" s="20"/>
      <c r="TYH32" s="22"/>
      <c r="TYI32" s="22"/>
      <c r="TYJ32" s="22"/>
      <c r="TYK32" s="22"/>
      <c r="TYL32" s="22"/>
      <c r="TYM32" s="23"/>
      <c r="TYN32" s="20"/>
      <c r="TYO32" s="22"/>
      <c r="TYP32" s="22"/>
      <c r="TYQ32" s="22"/>
      <c r="TYR32" s="22"/>
      <c r="TYS32" s="22"/>
      <c r="TYT32" s="23"/>
      <c r="TYU32" s="20"/>
      <c r="TYV32" s="22"/>
      <c r="TYW32" s="22"/>
      <c r="TYX32" s="22"/>
      <c r="TYY32" s="22"/>
      <c r="TYZ32" s="22"/>
      <c r="TZA32" s="23"/>
      <c r="TZB32" s="20"/>
      <c r="TZC32" s="22"/>
      <c r="TZD32" s="22"/>
      <c r="TZE32" s="22"/>
      <c r="TZF32" s="22"/>
      <c r="TZG32" s="22"/>
      <c r="TZH32" s="23"/>
      <c r="TZI32" s="20"/>
      <c r="TZJ32" s="22"/>
      <c r="TZK32" s="22"/>
      <c r="TZL32" s="22"/>
      <c r="TZM32" s="22"/>
      <c r="TZN32" s="22"/>
      <c r="TZO32" s="23"/>
      <c r="TZP32" s="20"/>
      <c r="TZQ32" s="22"/>
      <c r="TZR32" s="22"/>
      <c r="TZS32" s="22"/>
      <c r="TZT32" s="22"/>
      <c r="TZU32" s="22"/>
      <c r="TZV32" s="23"/>
      <c r="TZW32" s="20"/>
      <c r="TZX32" s="22"/>
      <c r="TZY32" s="22"/>
      <c r="TZZ32" s="22"/>
      <c r="UAA32" s="22"/>
      <c r="UAB32" s="22"/>
      <c r="UAC32" s="23"/>
      <c r="UAD32" s="20"/>
      <c r="UAE32" s="22"/>
      <c r="UAF32" s="22"/>
      <c r="UAG32" s="22"/>
      <c r="UAH32" s="22"/>
      <c r="UAI32" s="22"/>
      <c r="UAJ32" s="23"/>
      <c r="UAK32" s="20"/>
      <c r="UAL32" s="22"/>
      <c r="UAM32" s="22"/>
      <c r="UAN32" s="22"/>
      <c r="UAO32" s="22"/>
      <c r="UAP32" s="22"/>
      <c r="UAQ32" s="23"/>
      <c r="UAR32" s="20"/>
      <c r="UAS32" s="22"/>
      <c r="UAT32" s="22"/>
      <c r="UAU32" s="22"/>
      <c r="UAV32" s="22"/>
      <c r="UAW32" s="22"/>
      <c r="UAX32" s="23"/>
      <c r="UAY32" s="20"/>
      <c r="UAZ32" s="22"/>
      <c r="UBA32" s="22"/>
      <c r="UBB32" s="22"/>
      <c r="UBC32" s="22"/>
      <c r="UBD32" s="22"/>
      <c r="UBE32" s="23"/>
      <c r="UBF32" s="20"/>
      <c r="UBG32" s="22"/>
      <c r="UBH32" s="22"/>
      <c r="UBI32" s="22"/>
      <c r="UBJ32" s="22"/>
      <c r="UBK32" s="22"/>
      <c r="UBL32" s="23"/>
      <c r="UBM32" s="20"/>
      <c r="UBN32" s="22"/>
      <c r="UBO32" s="22"/>
      <c r="UBP32" s="22"/>
      <c r="UBQ32" s="22"/>
      <c r="UBR32" s="22"/>
      <c r="UBS32" s="23"/>
      <c r="UBT32" s="20"/>
      <c r="UBU32" s="22"/>
      <c r="UBV32" s="22"/>
      <c r="UBW32" s="22"/>
      <c r="UBX32" s="22"/>
      <c r="UBY32" s="22"/>
      <c r="UBZ32" s="23"/>
      <c r="UCA32" s="20"/>
      <c r="UCB32" s="22"/>
      <c r="UCC32" s="22"/>
      <c r="UCD32" s="22"/>
      <c r="UCE32" s="22"/>
      <c r="UCF32" s="22"/>
      <c r="UCG32" s="23"/>
      <c r="UCH32" s="20"/>
      <c r="UCI32" s="22"/>
      <c r="UCJ32" s="22"/>
      <c r="UCK32" s="22"/>
      <c r="UCL32" s="22"/>
      <c r="UCM32" s="22"/>
      <c r="UCN32" s="23"/>
      <c r="UCO32" s="20"/>
      <c r="UCP32" s="22"/>
      <c r="UCQ32" s="22"/>
      <c r="UCR32" s="22"/>
      <c r="UCS32" s="22"/>
      <c r="UCT32" s="22"/>
      <c r="UCU32" s="23"/>
      <c r="UCV32" s="20"/>
      <c r="UCW32" s="22"/>
      <c r="UCX32" s="22"/>
      <c r="UCY32" s="22"/>
      <c r="UCZ32" s="22"/>
      <c r="UDA32" s="22"/>
      <c r="UDB32" s="23"/>
      <c r="UDC32" s="20"/>
      <c r="UDD32" s="22"/>
      <c r="UDE32" s="22"/>
      <c r="UDF32" s="22"/>
      <c r="UDG32" s="22"/>
      <c r="UDH32" s="22"/>
      <c r="UDI32" s="23"/>
      <c r="UDJ32" s="20"/>
      <c r="UDK32" s="22"/>
      <c r="UDL32" s="22"/>
      <c r="UDM32" s="22"/>
      <c r="UDN32" s="22"/>
      <c r="UDO32" s="22"/>
      <c r="UDP32" s="23"/>
      <c r="UDQ32" s="20"/>
      <c r="UDR32" s="22"/>
      <c r="UDS32" s="22"/>
      <c r="UDT32" s="22"/>
      <c r="UDU32" s="22"/>
      <c r="UDV32" s="22"/>
      <c r="UDW32" s="23"/>
      <c r="UDX32" s="20"/>
      <c r="UDY32" s="22"/>
      <c r="UDZ32" s="22"/>
      <c r="UEA32" s="22"/>
      <c r="UEB32" s="22"/>
      <c r="UEC32" s="22"/>
      <c r="UED32" s="23"/>
      <c r="UEE32" s="20"/>
      <c r="UEF32" s="22"/>
      <c r="UEG32" s="22"/>
      <c r="UEH32" s="22"/>
      <c r="UEI32" s="22"/>
      <c r="UEJ32" s="22"/>
      <c r="UEK32" s="23"/>
      <c r="UEL32" s="20"/>
      <c r="UEM32" s="22"/>
      <c r="UEN32" s="22"/>
      <c r="UEO32" s="22"/>
      <c r="UEP32" s="22"/>
      <c r="UEQ32" s="22"/>
      <c r="UER32" s="23"/>
      <c r="UES32" s="20"/>
      <c r="UET32" s="22"/>
      <c r="UEU32" s="22"/>
      <c r="UEV32" s="22"/>
      <c r="UEW32" s="22"/>
      <c r="UEX32" s="22"/>
      <c r="UEY32" s="23"/>
      <c r="UEZ32" s="20"/>
      <c r="UFA32" s="22"/>
      <c r="UFB32" s="22"/>
      <c r="UFC32" s="22"/>
      <c r="UFD32" s="22"/>
      <c r="UFE32" s="22"/>
      <c r="UFF32" s="23"/>
      <c r="UFG32" s="20"/>
      <c r="UFH32" s="22"/>
      <c r="UFI32" s="22"/>
      <c r="UFJ32" s="22"/>
      <c r="UFK32" s="22"/>
      <c r="UFL32" s="22"/>
      <c r="UFM32" s="23"/>
      <c r="UFN32" s="20"/>
      <c r="UFO32" s="22"/>
      <c r="UFP32" s="22"/>
      <c r="UFQ32" s="22"/>
      <c r="UFR32" s="22"/>
      <c r="UFS32" s="22"/>
      <c r="UFT32" s="23"/>
      <c r="UFU32" s="20"/>
      <c r="UFV32" s="22"/>
      <c r="UFW32" s="22"/>
      <c r="UFX32" s="22"/>
      <c r="UFY32" s="22"/>
      <c r="UFZ32" s="22"/>
      <c r="UGA32" s="23"/>
      <c r="UGB32" s="20"/>
      <c r="UGC32" s="22"/>
      <c r="UGD32" s="22"/>
      <c r="UGE32" s="22"/>
      <c r="UGF32" s="22"/>
      <c r="UGG32" s="22"/>
      <c r="UGH32" s="23"/>
      <c r="UGI32" s="20"/>
      <c r="UGJ32" s="22"/>
      <c r="UGK32" s="22"/>
      <c r="UGL32" s="22"/>
      <c r="UGM32" s="22"/>
      <c r="UGN32" s="22"/>
      <c r="UGO32" s="23"/>
      <c r="UGP32" s="20"/>
      <c r="UGQ32" s="22"/>
      <c r="UGR32" s="22"/>
      <c r="UGS32" s="22"/>
      <c r="UGT32" s="22"/>
      <c r="UGU32" s="22"/>
      <c r="UGV32" s="23"/>
      <c r="UGW32" s="20"/>
      <c r="UGX32" s="22"/>
      <c r="UGY32" s="22"/>
      <c r="UGZ32" s="22"/>
      <c r="UHA32" s="22"/>
      <c r="UHB32" s="22"/>
      <c r="UHC32" s="23"/>
      <c r="UHD32" s="20"/>
      <c r="UHE32" s="22"/>
      <c r="UHF32" s="22"/>
      <c r="UHG32" s="22"/>
      <c r="UHH32" s="22"/>
      <c r="UHI32" s="22"/>
      <c r="UHJ32" s="23"/>
      <c r="UHK32" s="20"/>
      <c r="UHL32" s="22"/>
      <c r="UHM32" s="22"/>
      <c r="UHN32" s="22"/>
      <c r="UHO32" s="22"/>
      <c r="UHP32" s="22"/>
      <c r="UHQ32" s="23"/>
      <c r="UHR32" s="20"/>
      <c r="UHS32" s="22"/>
      <c r="UHT32" s="22"/>
      <c r="UHU32" s="22"/>
      <c r="UHV32" s="22"/>
      <c r="UHW32" s="22"/>
      <c r="UHX32" s="23"/>
      <c r="UHY32" s="20"/>
      <c r="UHZ32" s="22"/>
      <c r="UIA32" s="22"/>
      <c r="UIB32" s="22"/>
      <c r="UIC32" s="22"/>
      <c r="UID32" s="22"/>
      <c r="UIE32" s="23"/>
      <c r="UIF32" s="20"/>
      <c r="UIG32" s="22"/>
      <c r="UIH32" s="22"/>
      <c r="UII32" s="22"/>
      <c r="UIJ32" s="22"/>
      <c r="UIK32" s="22"/>
      <c r="UIL32" s="23"/>
      <c r="UIM32" s="20"/>
      <c r="UIN32" s="22"/>
      <c r="UIO32" s="22"/>
      <c r="UIP32" s="22"/>
      <c r="UIQ32" s="22"/>
      <c r="UIR32" s="22"/>
      <c r="UIS32" s="23"/>
      <c r="UIT32" s="20"/>
      <c r="UIU32" s="22"/>
      <c r="UIV32" s="22"/>
      <c r="UIW32" s="22"/>
      <c r="UIX32" s="22"/>
      <c r="UIY32" s="22"/>
      <c r="UIZ32" s="23"/>
      <c r="UJA32" s="20"/>
      <c r="UJB32" s="22"/>
      <c r="UJC32" s="22"/>
      <c r="UJD32" s="22"/>
      <c r="UJE32" s="22"/>
      <c r="UJF32" s="22"/>
      <c r="UJG32" s="23"/>
      <c r="UJH32" s="20"/>
      <c r="UJI32" s="22"/>
      <c r="UJJ32" s="22"/>
      <c r="UJK32" s="22"/>
      <c r="UJL32" s="22"/>
      <c r="UJM32" s="22"/>
      <c r="UJN32" s="23"/>
      <c r="UJO32" s="20"/>
      <c r="UJP32" s="22"/>
      <c r="UJQ32" s="22"/>
      <c r="UJR32" s="22"/>
      <c r="UJS32" s="22"/>
      <c r="UJT32" s="22"/>
      <c r="UJU32" s="23"/>
      <c r="UJV32" s="20"/>
      <c r="UJW32" s="22"/>
      <c r="UJX32" s="22"/>
      <c r="UJY32" s="22"/>
      <c r="UJZ32" s="22"/>
      <c r="UKA32" s="22"/>
      <c r="UKB32" s="23"/>
      <c r="UKC32" s="20"/>
      <c r="UKD32" s="22"/>
      <c r="UKE32" s="22"/>
      <c r="UKF32" s="22"/>
      <c r="UKG32" s="22"/>
      <c r="UKH32" s="22"/>
      <c r="UKI32" s="23"/>
      <c r="UKJ32" s="20"/>
      <c r="UKK32" s="22"/>
      <c r="UKL32" s="22"/>
      <c r="UKM32" s="22"/>
      <c r="UKN32" s="22"/>
      <c r="UKO32" s="22"/>
      <c r="UKP32" s="23"/>
      <c r="UKQ32" s="20"/>
      <c r="UKR32" s="22"/>
      <c r="UKS32" s="22"/>
      <c r="UKT32" s="22"/>
      <c r="UKU32" s="22"/>
      <c r="UKV32" s="22"/>
      <c r="UKW32" s="23"/>
      <c r="UKX32" s="20"/>
      <c r="UKY32" s="22"/>
      <c r="UKZ32" s="22"/>
      <c r="ULA32" s="22"/>
      <c r="ULB32" s="22"/>
      <c r="ULC32" s="22"/>
      <c r="ULD32" s="23"/>
      <c r="ULE32" s="20"/>
      <c r="ULF32" s="22"/>
      <c r="ULG32" s="22"/>
      <c r="ULH32" s="22"/>
      <c r="ULI32" s="22"/>
      <c r="ULJ32" s="22"/>
      <c r="ULK32" s="23"/>
      <c r="ULL32" s="20"/>
      <c r="ULM32" s="22"/>
      <c r="ULN32" s="22"/>
      <c r="ULO32" s="22"/>
      <c r="ULP32" s="22"/>
      <c r="ULQ32" s="22"/>
      <c r="ULR32" s="23"/>
      <c r="ULS32" s="20"/>
      <c r="ULT32" s="22"/>
      <c r="ULU32" s="22"/>
      <c r="ULV32" s="22"/>
      <c r="ULW32" s="22"/>
      <c r="ULX32" s="22"/>
      <c r="ULY32" s="23"/>
      <c r="ULZ32" s="20"/>
      <c r="UMA32" s="22"/>
      <c r="UMB32" s="22"/>
      <c r="UMC32" s="22"/>
      <c r="UMD32" s="22"/>
      <c r="UME32" s="22"/>
      <c r="UMF32" s="23"/>
      <c r="UMG32" s="20"/>
      <c r="UMH32" s="22"/>
      <c r="UMI32" s="22"/>
      <c r="UMJ32" s="22"/>
      <c r="UMK32" s="22"/>
      <c r="UML32" s="22"/>
      <c r="UMM32" s="23"/>
      <c r="UMN32" s="20"/>
      <c r="UMO32" s="22"/>
      <c r="UMP32" s="22"/>
      <c r="UMQ32" s="22"/>
      <c r="UMR32" s="22"/>
      <c r="UMS32" s="22"/>
      <c r="UMT32" s="23"/>
      <c r="UMU32" s="20"/>
      <c r="UMV32" s="22"/>
      <c r="UMW32" s="22"/>
      <c r="UMX32" s="22"/>
      <c r="UMY32" s="22"/>
      <c r="UMZ32" s="22"/>
      <c r="UNA32" s="23"/>
      <c r="UNB32" s="20"/>
      <c r="UNC32" s="22"/>
      <c r="UND32" s="22"/>
      <c r="UNE32" s="22"/>
      <c r="UNF32" s="22"/>
      <c r="UNG32" s="22"/>
      <c r="UNH32" s="23"/>
      <c r="UNI32" s="20"/>
      <c r="UNJ32" s="22"/>
      <c r="UNK32" s="22"/>
      <c r="UNL32" s="22"/>
      <c r="UNM32" s="22"/>
      <c r="UNN32" s="22"/>
      <c r="UNO32" s="23"/>
      <c r="UNP32" s="20"/>
      <c r="UNQ32" s="22"/>
      <c r="UNR32" s="22"/>
      <c r="UNS32" s="22"/>
      <c r="UNT32" s="22"/>
      <c r="UNU32" s="22"/>
      <c r="UNV32" s="23"/>
      <c r="UNW32" s="20"/>
      <c r="UNX32" s="22"/>
      <c r="UNY32" s="22"/>
      <c r="UNZ32" s="22"/>
      <c r="UOA32" s="22"/>
      <c r="UOB32" s="22"/>
      <c r="UOC32" s="23"/>
      <c r="UOD32" s="20"/>
      <c r="UOE32" s="22"/>
      <c r="UOF32" s="22"/>
      <c r="UOG32" s="22"/>
      <c r="UOH32" s="22"/>
      <c r="UOI32" s="22"/>
      <c r="UOJ32" s="23"/>
      <c r="UOK32" s="20"/>
      <c r="UOL32" s="22"/>
      <c r="UOM32" s="22"/>
      <c r="UON32" s="22"/>
      <c r="UOO32" s="22"/>
      <c r="UOP32" s="22"/>
      <c r="UOQ32" s="23"/>
      <c r="UOR32" s="20"/>
      <c r="UOS32" s="22"/>
      <c r="UOT32" s="22"/>
      <c r="UOU32" s="22"/>
      <c r="UOV32" s="22"/>
      <c r="UOW32" s="22"/>
      <c r="UOX32" s="23"/>
      <c r="UOY32" s="20"/>
      <c r="UOZ32" s="22"/>
      <c r="UPA32" s="22"/>
      <c r="UPB32" s="22"/>
      <c r="UPC32" s="22"/>
      <c r="UPD32" s="22"/>
      <c r="UPE32" s="23"/>
      <c r="UPF32" s="20"/>
      <c r="UPG32" s="22"/>
      <c r="UPH32" s="22"/>
      <c r="UPI32" s="22"/>
      <c r="UPJ32" s="22"/>
      <c r="UPK32" s="22"/>
      <c r="UPL32" s="23"/>
      <c r="UPM32" s="20"/>
      <c r="UPN32" s="22"/>
      <c r="UPO32" s="22"/>
      <c r="UPP32" s="22"/>
      <c r="UPQ32" s="22"/>
      <c r="UPR32" s="22"/>
      <c r="UPS32" s="23"/>
      <c r="UPT32" s="20"/>
      <c r="UPU32" s="22"/>
      <c r="UPV32" s="22"/>
      <c r="UPW32" s="22"/>
      <c r="UPX32" s="22"/>
      <c r="UPY32" s="22"/>
      <c r="UPZ32" s="23"/>
      <c r="UQA32" s="20"/>
      <c r="UQB32" s="22"/>
      <c r="UQC32" s="22"/>
      <c r="UQD32" s="22"/>
      <c r="UQE32" s="22"/>
      <c r="UQF32" s="22"/>
      <c r="UQG32" s="23"/>
      <c r="UQH32" s="20"/>
      <c r="UQI32" s="22"/>
      <c r="UQJ32" s="22"/>
      <c r="UQK32" s="22"/>
      <c r="UQL32" s="22"/>
      <c r="UQM32" s="22"/>
      <c r="UQN32" s="23"/>
      <c r="UQO32" s="20"/>
      <c r="UQP32" s="22"/>
      <c r="UQQ32" s="22"/>
      <c r="UQR32" s="22"/>
      <c r="UQS32" s="22"/>
      <c r="UQT32" s="22"/>
      <c r="UQU32" s="23"/>
      <c r="UQV32" s="20"/>
      <c r="UQW32" s="22"/>
      <c r="UQX32" s="22"/>
      <c r="UQY32" s="22"/>
      <c r="UQZ32" s="22"/>
      <c r="URA32" s="22"/>
      <c r="URB32" s="23"/>
      <c r="URC32" s="20"/>
      <c r="URD32" s="22"/>
      <c r="URE32" s="22"/>
      <c r="URF32" s="22"/>
      <c r="URG32" s="22"/>
      <c r="URH32" s="22"/>
      <c r="URI32" s="23"/>
      <c r="URJ32" s="20"/>
      <c r="URK32" s="22"/>
      <c r="URL32" s="22"/>
      <c r="URM32" s="22"/>
      <c r="URN32" s="22"/>
      <c r="URO32" s="22"/>
      <c r="URP32" s="23"/>
      <c r="URQ32" s="20"/>
      <c r="URR32" s="22"/>
      <c r="URS32" s="22"/>
      <c r="URT32" s="22"/>
      <c r="URU32" s="22"/>
      <c r="URV32" s="22"/>
      <c r="URW32" s="23"/>
      <c r="URX32" s="20"/>
      <c r="URY32" s="22"/>
      <c r="URZ32" s="22"/>
      <c r="USA32" s="22"/>
      <c r="USB32" s="22"/>
      <c r="USC32" s="22"/>
      <c r="USD32" s="23"/>
      <c r="USE32" s="20"/>
      <c r="USF32" s="22"/>
      <c r="USG32" s="22"/>
      <c r="USH32" s="22"/>
      <c r="USI32" s="22"/>
      <c r="USJ32" s="22"/>
      <c r="USK32" s="23"/>
      <c r="USL32" s="20"/>
      <c r="USM32" s="22"/>
      <c r="USN32" s="22"/>
      <c r="USO32" s="22"/>
      <c r="USP32" s="22"/>
      <c r="USQ32" s="22"/>
      <c r="USR32" s="23"/>
      <c r="USS32" s="20"/>
      <c r="UST32" s="22"/>
      <c r="USU32" s="22"/>
      <c r="USV32" s="22"/>
      <c r="USW32" s="22"/>
      <c r="USX32" s="22"/>
      <c r="USY32" s="23"/>
      <c r="USZ32" s="20"/>
      <c r="UTA32" s="22"/>
      <c r="UTB32" s="22"/>
      <c r="UTC32" s="22"/>
      <c r="UTD32" s="22"/>
      <c r="UTE32" s="22"/>
      <c r="UTF32" s="23"/>
      <c r="UTG32" s="20"/>
      <c r="UTH32" s="22"/>
      <c r="UTI32" s="22"/>
      <c r="UTJ32" s="22"/>
      <c r="UTK32" s="22"/>
      <c r="UTL32" s="22"/>
      <c r="UTM32" s="23"/>
      <c r="UTN32" s="20"/>
      <c r="UTO32" s="22"/>
      <c r="UTP32" s="22"/>
      <c r="UTQ32" s="22"/>
      <c r="UTR32" s="22"/>
      <c r="UTS32" s="22"/>
      <c r="UTT32" s="23"/>
      <c r="UTU32" s="20"/>
      <c r="UTV32" s="22"/>
      <c r="UTW32" s="22"/>
      <c r="UTX32" s="22"/>
      <c r="UTY32" s="22"/>
      <c r="UTZ32" s="22"/>
      <c r="UUA32" s="23"/>
      <c r="UUB32" s="20"/>
      <c r="UUC32" s="22"/>
      <c r="UUD32" s="22"/>
      <c r="UUE32" s="22"/>
      <c r="UUF32" s="22"/>
      <c r="UUG32" s="22"/>
      <c r="UUH32" s="23"/>
      <c r="UUI32" s="20"/>
      <c r="UUJ32" s="22"/>
      <c r="UUK32" s="22"/>
      <c r="UUL32" s="22"/>
      <c r="UUM32" s="22"/>
      <c r="UUN32" s="22"/>
      <c r="UUO32" s="23"/>
      <c r="UUP32" s="20"/>
      <c r="UUQ32" s="22"/>
      <c r="UUR32" s="22"/>
      <c r="UUS32" s="22"/>
      <c r="UUT32" s="22"/>
      <c r="UUU32" s="22"/>
      <c r="UUV32" s="23"/>
      <c r="UUW32" s="20"/>
      <c r="UUX32" s="22"/>
      <c r="UUY32" s="22"/>
      <c r="UUZ32" s="22"/>
      <c r="UVA32" s="22"/>
      <c r="UVB32" s="22"/>
      <c r="UVC32" s="23"/>
      <c r="UVD32" s="20"/>
      <c r="UVE32" s="22"/>
      <c r="UVF32" s="22"/>
      <c r="UVG32" s="22"/>
      <c r="UVH32" s="22"/>
      <c r="UVI32" s="22"/>
      <c r="UVJ32" s="23"/>
      <c r="UVK32" s="20"/>
      <c r="UVL32" s="22"/>
      <c r="UVM32" s="22"/>
      <c r="UVN32" s="22"/>
      <c r="UVO32" s="22"/>
      <c r="UVP32" s="22"/>
      <c r="UVQ32" s="23"/>
      <c r="UVR32" s="20"/>
      <c r="UVS32" s="22"/>
      <c r="UVT32" s="22"/>
      <c r="UVU32" s="22"/>
      <c r="UVV32" s="22"/>
      <c r="UVW32" s="22"/>
      <c r="UVX32" s="23"/>
      <c r="UVY32" s="20"/>
      <c r="UVZ32" s="22"/>
      <c r="UWA32" s="22"/>
      <c r="UWB32" s="22"/>
      <c r="UWC32" s="22"/>
      <c r="UWD32" s="22"/>
      <c r="UWE32" s="23"/>
      <c r="UWF32" s="20"/>
      <c r="UWG32" s="22"/>
      <c r="UWH32" s="22"/>
      <c r="UWI32" s="22"/>
      <c r="UWJ32" s="22"/>
      <c r="UWK32" s="22"/>
      <c r="UWL32" s="23"/>
      <c r="UWM32" s="20"/>
      <c r="UWN32" s="22"/>
      <c r="UWO32" s="22"/>
      <c r="UWP32" s="22"/>
      <c r="UWQ32" s="22"/>
      <c r="UWR32" s="22"/>
      <c r="UWS32" s="23"/>
      <c r="UWT32" s="20"/>
      <c r="UWU32" s="22"/>
      <c r="UWV32" s="22"/>
      <c r="UWW32" s="22"/>
      <c r="UWX32" s="22"/>
      <c r="UWY32" s="22"/>
      <c r="UWZ32" s="23"/>
      <c r="UXA32" s="20"/>
      <c r="UXB32" s="22"/>
      <c r="UXC32" s="22"/>
      <c r="UXD32" s="22"/>
      <c r="UXE32" s="22"/>
      <c r="UXF32" s="22"/>
      <c r="UXG32" s="23"/>
      <c r="UXH32" s="20"/>
      <c r="UXI32" s="22"/>
      <c r="UXJ32" s="22"/>
      <c r="UXK32" s="22"/>
      <c r="UXL32" s="22"/>
      <c r="UXM32" s="22"/>
      <c r="UXN32" s="23"/>
      <c r="UXO32" s="20"/>
      <c r="UXP32" s="22"/>
      <c r="UXQ32" s="22"/>
      <c r="UXR32" s="22"/>
      <c r="UXS32" s="22"/>
      <c r="UXT32" s="22"/>
      <c r="UXU32" s="23"/>
      <c r="UXV32" s="20"/>
      <c r="UXW32" s="22"/>
      <c r="UXX32" s="22"/>
      <c r="UXY32" s="22"/>
      <c r="UXZ32" s="22"/>
      <c r="UYA32" s="22"/>
      <c r="UYB32" s="23"/>
      <c r="UYC32" s="20"/>
      <c r="UYD32" s="22"/>
      <c r="UYE32" s="22"/>
      <c r="UYF32" s="22"/>
      <c r="UYG32" s="22"/>
      <c r="UYH32" s="22"/>
      <c r="UYI32" s="23"/>
      <c r="UYJ32" s="20"/>
      <c r="UYK32" s="22"/>
      <c r="UYL32" s="22"/>
      <c r="UYM32" s="22"/>
      <c r="UYN32" s="22"/>
      <c r="UYO32" s="22"/>
      <c r="UYP32" s="23"/>
      <c r="UYQ32" s="20"/>
      <c r="UYR32" s="22"/>
      <c r="UYS32" s="22"/>
      <c r="UYT32" s="22"/>
      <c r="UYU32" s="22"/>
      <c r="UYV32" s="22"/>
      <c r="UYW32" s="23"/>
      <c r="UYX32" s="20"/>
      <c r="UYY32" s="22"/>
      <c r="UYZ32" s="22"/>
      <c r="UZA32" s="22"/>
      <c r="UZB32" s="22"/>
      <c r="UZC32" s="22"/>
      <c r="UZD32" s="23"/>
      <c r="UZE32" s="20"/>
      <c r="UZF32" s="22"/>
      <c r="UZG32" s="22"/>
      <c r="UZH32" s="22"/>
      <c r="UZI32" s="22"/>
      <c r="UZJ32" s="22"/>
      <c r="UZK32" s="23"/>
      <c r="UZL32" s="20"/>
      <c r="UZM32" s="22"/>
      <c r="UZN32" s="22"/>
      <c r="UZO32" s="22"/>
      <c r="UZP32" s="22"/>
      <c r="UZQ32" s="22"/>
      <c r="UZR32" s="23"/>
      <c r="UZS32" s="20"/>
      <c r="UZT32" s="22"/>
      <c r="UZU32" s="22"/>
      <c r="UZV32" s="22"/>
      <c r="UZW32" s="22"/>
      <c r="UZX32" s="22"/>
      <c r="UZY32" s="23"/>
      <c r="UZZ32" s="20"/>
      <c r="VAA32" s="22"/>
      <c r="VAB32" s="22"/>
      <c r="VAC32" s="22"/>
      <c r="VAD32" s="22"/>
      <c r="VAE32" s="22"/>
      <c r="VAF32" s="23"/>
      <c r="VAG32" s="20"/>
      <c r="VAH32" s="22"/>
      <c r="VAI32" s="22"/>
      <c r="VAJ32" s="22"/>
      <c r="VAK32" s="22"/>
      <c r="VAL32" s="22"/>
      <c r="VAM32" s="23"/>
      <c r="VAN32" s="20"/>
      <c r="VAO32" s="22"/>
      <c r="VAP32" s="22"/>
      <c r="VAQ32" s="22"/>
      <c r="VAR32" s="22"/>
      <c r="VAS32" s="22"/>
      <c r="VAT32" s="23"/>
      <c r="VAU32" s="20"/>
      <c r="VAV32" s="22"/>
      <c r="VAW32" s="22"/>
      <c r="VAX32" s="22"/>
      <c r="VAY32" s="22"/>
      <c r="VAZ32" s="22"/>
      <c r="VBA32" s="23"/>
      <c r="VBB32" s="20"/>
      <c r="VBC32" s="22"/>
      <c r="VBD32" s="22"/>
      <c r="VBE32" s="22"/>
      <c r="VBF32" s="22"/>
      <c r="VBG32" s="22"/>
      <c r="VBH32" s="23"/>
      <c r="VBI32" s="20"/>
      <c r="VBJ32" s="22"/>
      <c r="VBK32" s="22"/>
      <c r="VBL32" s="22"/>
      <c r="VBM32" s="22"/>
      <c r="VBN32" s="22"/>
      <c r="VBO32" s="23"/>
      <c r="VBP32" s="20"/>
      <c r="VBQ32" s="22"/>
      <c r="VBR32" s="22"/>
      <c r="VBS32" s="22"/>
      <c r="VBT32" s="22"/>
      <c r="VBU32" s="22"/>
      <c r="VBV32" s="23"/>
      <c r="VBW32" s="20"/>
      <c r="VBX32" s="22"/>
      <c r="VBY32" s="22"/>
      <c r="VBZ32" s="22"/>
      <c r="VCA32" s="22"/>
      <c r="VCB32" s="22"/>
      <c r="VCC32" s="23"/>
      <c r="VCD32" s="20"/>
      <c r="VCE32" s="22"/>
      <c r="VCF32" s="22"/>
      <c r="VCG32" s="22"/>
      <c r="VCH32" s="22"/>
      <c r="VCI32" s="22"/>
      <c r="VCJ32" s="23"/>
      <c r="VCK32" s="20"/>
      <c r="VCL32" s="22"/>
      <c r="VCM32" s="22"/>
      <c r="VCN32" s="22"/>
      <c r="VCO32" s="22"/>
      <c r="VCP32" s="22"/>
      <c r="VCQ32" s="23"/>
      <c r="VCR32" s="20"/>
      <c r="VCS32" s="22"/>
      <c r="VCT32" s="22"/>
      <c r="VCU32" s="22"/>
      <c r="VCV32" s="22"/>
      <c r="VCW32" s="22"/>
      <c r="VCX32" s="23"/>
      <c r="VCY32" s="20"/>
      <c r="VCZ32" s="22"/>
      <c r="VDA32" s="22"/>
      <c r="VDB32" s="22"/>
      <c r="VDC32" s="22"/>
      <c r="VDD32" s="22"/>
      <c r="VDE32" s="23"/>
      <c r="VDF32" s="20"/>
      <c r="VDG32" s="22"/>
      <c r="VDH32" s="22"/>
      <c r="VDI32" s="22"/>
      <c r="VDJ32" s="22"/>
      <c r="VDK32" s="22"/>
      <c r="VDL32" s="23"/>
      <c r="VDM32" s="20"/>
      <c r="VDN32" s="22"/>
      <c r="VDO32" s="22"/>
      <c r="VDP32" s="22"/>
      <c r="VDQ32" s="22"/>
      <c r="VDR32" s="22"/>
      <c r="VDS32" s="23"/>
      <c r="VDT32" s="20"/>
      <c r="VDU32" s="22"/>
      <c r="VDV32" s="22"/>
      <c r="VDW32" s="22"/>
      <c r="VDX32" s="22"/>
      <c r="VDY32" s="22"/>
      <c r="VDZ32" s="23"/>
      <c r="VEA32" s="20"/>
      <c r="VEB32" s="22"/>
      <c r="VEC32" s="22"/>
      <c r="VED32" s="22"/>
      <c r="VEE32" s="22"/>
      <c r="VEF32" s="22"/>
      <c r="VEG32" s="23"/>
      <c r="VEH32" s="20"/>
      <c r="VEI32" s="22"/>
      <c r="VEJ32" s="22"/>
      <c r="VEK32" s="22"/>
      <c r="VEL32" s="22"/>
      <c r="VEM32" s="22"/>
      <c r="VEN32" s="23"/>
      <c r="VEO32" s="20"/>
      <c r="VEP32" s="22"/>
      <c r="VEQ32" s="22"/>
      <c r="VER32" s="22"/>
      <c r="VES32" s="22"/>
      <c r="VET32" s="22"/>
      <c r="VEU32" s="23"/>
      <c r="VEV32" s="20"/>
      <c r="VEW32" s="22"/>
      <c r="VEX32" s="22"/>
      <c r="VEY32" s="22"/>
      <c r="VEZ32" s="22"/>
      <c r="VFA32" s="22"/>
      <c r="VFB32" s="23"/>
      <c r="VFC32" s="20"/>
      <c r="VFD32" s="22"/>
      <c r="VFE32" s="22"/>
      <c r="VFF32" s="22"/>
      <c r="VFG32" s="22"/>
      <c r="VFH32" s="22"/>
      <c r="VFI32" s="23"/>
      <c r="VFJ32" s="20"/>
      <c r="VFK32" s="22"/>
      <c r="VFL32" s="22"/>
      <c r="VFM32" s="22"/>
      <c r="VFN32" s="22"/>
      <c r="VFO32" s="22"/>
      <c r="VFP32" s="23"/>
      <c r="VFQ32" s="20"/>
      <c r="VFR32" s="22"/>
      <c r="VFS32" s="22"/>
      <c r="VFT32" s="22"/>
      <c r="VFU32" s="22"/>
      <c r="VFV32" s="22"/>
      <c r="VFW32" s="23"/>
      <c r="VFX32" s="20"/>
      <c r="VFY32" s="22"/>
      <c r="VFZ32" s="22"/>
      <c r="VGA32" s="22"/>
      <c r="VGB32" s="22"/>
      <c r="VGC32" s="22"/>
      <c r="VGD32" s="23"/>
      <c r="VGE32" s="20"/>
      <c r="VGF32" s="22"/>
      <c r="VGG32" s="22"/>
      <c r="VGH32" s="22"/>
      <c r="VGI32" s="22"/>
      <c r="VGJ32" s="22"/>
      <c r="VGK32" s="23"/>
      <c r="VGL32" s="20"/>
      <c r="VGM32" s="22"/>
      <c r="VGN32" s="22"/>
      <c r="VGO32" s="22"/>
      <c r="VGP32" s="22"/>
      <c r="VGQ32" s="22"/>
      <c r="VGR32" s="23"/>
      <c r="VGS32" s="20"/>
      <c r="VGT32" s="22"/>
      <c r="VGU32" s="22"/>
      <c r="VGV32" s="22"/>
      <c r="VGW32" s="22"/>
      <c r="VGX32" s="22"/>
      <c r="VGY32" s="23"/>
      <c r="VGZ32" s="20"/>
      <c r="VHA32" s="22"/>
      <c r="VHB32" s="22"/>
      <c r="VHC32" s="22"/>
      <c r="VHD32" s="22"/>
      <c r="VHE32" s="22"/>
      <c r="VHF32" s="23"/>
      <c r="VHG32" s="20"/>
      <c r="VHH32" s="22"/>
      <c r="VHI32" s="22"/>
      <c r="VHJ32" s="22"/>
      <c r="VHK32" s="22"/>
      <c r="VHL32" s="22"/>
      <c r="VHM32" s="23"/>
      <c r="VHN32" s="20"/>
      <c r="VHO32" s="22"/>
      <c r="VHP32" s="22"/>
      <c r="VHQ32" s="22"/>
      <c r="VHR32" s="22"/>
      <c r="VHS32" s="22"/>
      <c r="VHT32" s="23"/>
      <c r="VHU32" s="20"/>
      <c r="VHV32" s="22"/>
      <c r="VHW32" s="22"/>
      <c r="VHX32" s="22"/>
      <c r="VHY32" s="22"/>
      <c r="VHZ32" s="22"/>
      <c r="VIA32" s="23"/>
      <c r="VIB32" s="20"/>
      <c r="VIC32" s="22"/>
      <c r="VID32" s="22"/>
      <c r="VIE32" s="22"/>
      <c r="VIF32" s="22"/>
      <c r="VIG32" s="22"/>
      <c r="VIH32" s="23"/>
      <c r="VII32" s="20"/>
      <c r="VIJ32" s="22"/>
      <c r="VIK32" s="22"/>
      <c r="VIL32" s="22"/>
      <c r="VIM32" s="22"/>
      <c r="VIN32" s="22"/>
      <c r="VIO32" s="23"/>
      <c r="VIP32" s="20"/>
      <c r="VIQ32" s="22"/>
      <c r="VIR32" s="22"/>
      <c r="VIS32" s="22"/>
      <c r="VIT32" s="22"/>
      <c r="VIU32" s="22"/>
      <c r="VIV32" s="23"/>
      <c r="VIW32" s="20"/>
      <c r="VIX32" s="22"/>
      <c r="VIY32" s="22"/>
      <c r="VIZ32" s="22"/>
      <c r="VJA32" s="22"/>
      <c r="VJB32" s="22"/>
      <c r="VJC32" s="23"/>
      <c r="VJD32" s="20"/>
      <c r="VJE32" s="22"/>
      <c r="VJF32" s="22"/>
      <c r="VJG32" s="22"/>
      <c r="VJH32" s="22"/>
      <c r="VJI32" s="22"/>
      <c r="VJJ32" s="23"/>
      <c r="VJK32" s="20"/>
      <c r="VJL32" s="22"/>
      <c r="VJM32" s="22"/>
      <c r="VJN32" s="22"/>
      <c r="VJO32" s="22"/>
      <c r="VJP32" s="22"/>
      <c r="VJQ32" s="23"/>
      <c r="VJR32" s="20"/>
      <c r="VJS32" s="22"/>
      <c r="VJT32" s="22"/>
      <c r="VJU32" s="22"/>
      <c r="VJV32" s="22"/>
      <c r="VJW32" s="22"/>
      <c r="VJX32" s="23"/>
      <c r="VJY32" s="20"/>
      <c r="VJZ32" s="22"/>
      <c r="VKA32" s="22"/>
      <c r="VKB32" s="22"/>
      <c r="VKC32" s="22"/>
      <c r="VKD32" s="22"/>
      <c r="VKE32" s="23"/>
      <c r="VKF32" s="20"/>
      <c r="VKG32" s="22"/>
      <c r="VKH32" s="22"/>
      <c r="VKI32" s="22"/>
      <c r="VKJ32" s="22"/>
      <c r="VKK32" s="22"/>
      <c r="VKL32" s="23"/>
      <c r="VKM32" s="20"/>
      <c r="VKN32" s="22"/>
      <c r="VKO32" s="22"/>
      <c r="VKP32" s="22"/>
      <c r="VKQ32" s="22"/>
      <c r="VKR32" s="22"/>
      <c r="VKS32" s="23"/>
      <c r="VKT32" s="20"/>
      <c r="VKU32" s="22"/>
      <c r="VKV32" s="22"/>
      <c r="VKW32" s="22"/>
      <c r="VKX32" s="22"/>
      <c r="VKY32" s="22"/>
      <c r="VKZ32" s="23"/>
      <c r="VLA32" s="20"/>
      <c r="VLB32" s="22"/>
      <c r="VLC32" s="22"/>
      <c r="VLD32" s="22"/>
      <c r="VLE32" s="22"/>
      <c r="VLF32" s="22"/>
      <c r="VLG32" s="23"/>
      <c r="VLH32" s="20"/>
      <c r="VLI32" s="22"/>
      <c r="VLJ32" s="22"/>
      <c r="VLK32" s="22"/>
      <c r="VLL32" s="22"/>
      <c r="VLM32" s="22"/>
      <c r="VLN32" s="23"/>
      <c r="VLO32" s="20"/>
      <c r="VLP32" s="22"/>
      <c r="VLQ32" s="22"/>
      <c r="VLR32" s="22"/>
      <c r="VLS32" s="22"/>
      <c r="VLT32" s="22"/>
      <c r="VLU32" s="23"/>
      <c r="VLV32" s="20"/>
      <c r="VLW32" s="22"/>
      <c r="VLX32" s="22"/>
      <c r="VLY32" s="22"/>
      <c r="VLZ32" s="22"/>
      <c r="VMA32" s="22"/>
      <c r="VMB32" s="23"/>
      <c r="VMC32" s="20"/>
      <c r="VMD32" s="22"/>
      <c r="VME32" s="22"/>
      <c r="VMF32" s="22"/>
      <c r="VMG32" s="22"/>
      <c r="VMH32" s="22"/>
      <c r="VMI32" s="23"/>
      <c r="VMJ32" s="20"/>
      <c r="VMK32" s="22"/>
      <c r="VML32" s="22"/>
      <c r="VMM32" s="22"/>
      <c r="VMN32" s="22"/>
      <c r="VMO32" s="22"/>
      <c r="VMP32" s="23"/>
      <c r="VMQ32" s="20"/>
      <c r="VMR32" s="22"/>
      <c r="VMS32" s="22"/>
      <c r="VMT32" s="22"/>
      <c r="VMU32" s="22"/>
      <c r="VMV32" s="22"/>
      <c r="VMW32" s="23"/>
      <c r="VMX32" s="20"/>
      <c r="VMY32" s="22"/>
      <c r="VMZ32" s="22"/>
      <c r="VNA32" s="22"/>
      <c r="VNB32" s="22"/>
      <c r="VNC32" s="22"/>
      <c r="VND32" s="23"/>
      <c r="VNE32" s="20"/>
      <c r="VNF32" s="22"/>
      <c r="VNG32" s="22"/>
      <c r="VNH32" s="22"/>
      <c r="VNI32" s="22"/>
      <c r="VNJ32" s="22"/>
      <c r="VNK32" s="23"/>
      <c r="VNL32" s="20"/>
      <c r="VNM32" s="22"/>
      <c r="VNN32" s="22"/>
      <c r="VNO32" s="22"/>
      <c r="VNP32" s="22"/>
      <c r="VNQ32" s="22"/>
      <c r="VNR32" s="23"/>
      <c r="VNS32" s="20"/>
      <c r="VNT32" s="22"/>
      <c r="VNU32" s="22"/>
      <c r="VNV32" s="22"/>
      <c r="VNW32" s="22"/>
      <c r="VNX32" s="22"/>
      <c r="VNY32" s="23"/>
      <c r="VNZ32" s="20"/>
      <c r="VOA32" s="22"/>
      <c r="VOB32" s="22"/>
      <c r="VOC32" s="22"/>
      <c r="VOD32" s="22"/>
      <c r="VOE32" s="22"/>
      <c r="VOF32" s="23"/>
      <c r="VOG32" s="20"/>
      <c r="VOH32" s="22"/>
      <c r="VOI32" s="22"/>
      <c r="VOJ32" s="22"/>
      <c r="VOK32" s="22"/>
      <c r="VOL32" s="22"/>
      <c r="VOM32" s="23"/>
      <c r="VON32" s="20"/>
      <c r="VOO32" s="22"/>
      <c r="VOP32" s="22"/>
      <c r="VOQ32" s="22"/>
      <c r="VOR32" s="22"/>
      <c r="VOS32" s="22"/>
      <c r="VOT32" s="23"/>
      <c r="VOU32" s="20"/>
      <c r="VOV32" s="22"/>
      <c r="VOW32" s="22"/>
      <c r="VOX32" s="22"/>
      <c r="VOY32" s="22"/>
      <c r="VOZ32" s="22"/>
      <c r="VPA32" s="23"/>
      <c r="VPB32" s="20"/>
      <c r="VPC32" s="22"/>
      <c r="VPD32" s="22"/>
      <c r="VPE32" s="22"/>
      <c r="VPF32" s="22"/>
      <c r="VPG32" s="22"/>
      <c r="VPH32" s="23"/>
      <c r="VPI32" s="20"/>
      <c r="VPJ32" s="22"/>
      <c r="VPK32" s="22"/>
      <c r="VPL32" s="22"/>
      <c r="VPM32" s="22"/>
      <c r="VPN32" s="22"/>
      <c r="VPO32" s="23"/>
      <c r="VPP32" s="20"/>
      <c r="VPQ32" s="22"/>
      <c r="VPR32" s="22"/>
      <c r="VPS32" s="22"/>
      <c r="VPT32" s="22"/>
      <c r="VPU32" s="22"/>
      <c r="VPV32" s="23"/>
      <c r="VPW32" s="20"/>
      <c r="VPX32" s="22"/>
      <c r="VPY32" s="22"/>
      <c r="VPZ32" s="22"/>
      <c r="VQA32" s="22"/>
      <c r="VQB32" s="22"/>
      <c r="VQC32" s="23"/>
      <c r="VQD32" s="20"/>
      <c r="VQE32" s="22"/>
      <c r="VQF32" s="22"/>
      <c r="VQG32" s="22"/>
      <c r="VQH32" s="22"/>
      <c r="VQI32" s="22"/>
      <c r="VQJ32" s="23"/>
      <c r="VQK32" s="20"/>
      <c r="VQL32" s="22"/>
      <c r="VQM32" s="22"/>
      <c r="VQN32" s="22"/>
      <c r="VQO32" s="22"/>
      <c r="VQP32" s="22"/>
      <c r="VQQ32" s="23"/>
      <c r="VQR32" s="20"/>
      <c r="VQS32" s="22"/>
      <c r="VQT32" s="22"/>
      <c r="VQU32" s="22"/>
      <c r="VQV32" s="22"/>
      <c r="VQW32" s="22"/>
      <c r="VQX32" s="23"/>
      <c r="VQY32" s="20"/>
      <c r="VQZ32" s="22"/>
      <c r="VRA32" s="22"/>
      <c r="VRB32" s="22"/>
      <c r="VRC32" s="22"/>
      <c r="VRD32" s="22"/>
      <c r="VRE32" s="23"/>
      <c r="VRF32" s="20"/>
      <c r="VRG32" s="22"/>
      <c r="VRH32" s="22"/>
      <c r="VRI32" s="22"/>
      <c r="VRJ32" s="22"/>
      <c r="VRK32" s="22"/>
      <c r="VRL32" s="23"/>
      <c r="VRM32" s="20"/>
      <c r="VRN32" s="22"/>
      <c r="VRO32" s="22"/>
      <c r="VRP32" s="22"/>
      <c r="VRQ32" s="22"/>
      <c r="VRR32" s="22"/>
      <c r="VRS32" s="23"/>
      <c r="VRT32" s="20"/>
      <c r="VRU32" s="22"/>
      <c r="VRV32" s="22"/>
      <c r="VRW32" s="22"/>
      <c r="VRX32" s="22"/>
      <c r="VRY32" s="22"/>
      <c r="VRZ32" s="23"/>
      <c r="VSA32" s="20"/>
      <c r="VSB32" s="22"/>
      <c r="VSC32" s="22"/>
      <c r="VSD32" s="22"/>
      <c r="VSE32" s="22"/>
      <c r="VSF32" s="22"/>
      <c r="VSG32" s="23"/>
      <c r="VSH32" s="20"/>
      <c r="VSI32" s="22"/>
      <c r="VSJ32" s="22"/>
      <c r="VSK32" s="22"/>
      <c r="VSL32" s="22"/>
      <c r="VSM32" s="22"/>
      <c r="VSN32" s="23"/>
      <c r="VSO32" s="20"/>
      <c r="VSP32" s="22"/>
      <c r="VSQ32" s="22"/>
      <c r="VSR32" s="22"/>
      <c r="VSS32" s="22"/>
      <c r="VST32" s="22"/>
      <c r="VSU32" s="23"/>
      <c r="VSV32" s="20"/>
      <c r="VSW32" s="22"/>
      <c r="VSX32" s="22"/>
      <c r="VSY32" s="22"/>
      <c r="VSZ32" s="22"/>
      <c r="VTA32" s="22"/>
      <c r="VTB32" s="23"/>
      <c r="VTC32" s="20"/>
      <c r="VTD32" s="22"/>
      <c r="VTE32" s="22"/>
      <c r="VTF32" s="22"/>
      <c r="VTG32" s="22"/>
      <c r="VTH32" s="22"/>
      <c r="VTI32" s="23"/>
      <c r="VTJ32" s="20"/>
      <c r="VTK32" s="22"/>
      <c r="VTL32" s="22"/>
      <c r="VTM32" s="22"/>
      <c r="VTN32" s="22"/>
      <c r="VTO32" s="22"/>
      <c r="VTP32" s="23"/>
      <c r="VTQ32" s="20"/>
      <c r="VTR32" s="22"/>
      <c r="VTS32" s="22"/>
      <c r="VTT32" s="22"/>
      <c r="VTU32" s="22"/>
      <c r="VTV32" s="22"/>
      <c r="VTW32" s="23"/>
      <c r="VTX32" s="20"/>
      <c r="VTY32" s="22"/>
      <c r="VTZ32" s="22"/>
      <c r="VUA32" s="22"/>
      <c r="VUB32" s="22"/>
      <c r="VUC32" s="22"/>
      <c r="VUD32" s="23"/>
      <c r="VUE32" s="20"/>
      <c r="VUF32" s="22"/>
      <c r="VUG32" s="22"/>
      <c r="VUH32" s="22"/>
      <c r="VUI32" s="22"/>
      <c r="VUJ32" s="22"/>
      <c r="VUK32" s="23"/>
      <c r="VUL32" s="20"/>
      <c r="VUM32" s="22"/>
      <c r="VUN32" s="22"/>
      <c r="VUO32" s="22"/>
      <c r="VUP32" s="22"/>
      <c r="VUQ32" s="22"/>
      <c r="VUR32" s="23"/>
      <c r="VUS32" s="20"/>
      <c r="VUT32" s="22"/>
      <c r="VUU32" s="22"/>
      <c r="VUV32" s="22"/>
      <c r="VUW32" s="22"/>
      <c r="VUX32" s="22"/>
      <c r="VUY32" s="23"/>
      <c r="VUZ32" s="20"/>
      <c r="VVA32" s="22"/>
      <c r="VVB32" s="22"/>
      <c r="VVC32" s="22"/>
      <c r="VVD32" s="22"/>
      <c r="VVE32" s="22"/>
      <c r="VVF32" s="23"/>
      <c r="VVG32" s="20"/>
      <c r="VVH32" s="22"/>
      <c r="VVI32" s="22"/>
      <c r="VVJ32" s="22"/>
      <c r="VVK32" s="22"/>
      <c r="VVL32" s="22"/>
      <c r="VVM32" s="23"/>
      <c r="VVN32" s="20"/>
      <c r="VVO32" s="22"/>
      <c r="VVP32" s="22"/>
      <c r="VVQ32" s="22"/>
      <c r="VVR32" s="22"/>
      <c r="VVS32" s="22"/>
      <c r="VVT32" s="23"/>
      <c r="VVU32" s="20"/>
      <c r="VVV32" s="22"/>
      <c r="VVW32" s="22"/>
      <c r="VVX32" s="22"/>
      <c r="VVY32" s="22"/>
      <c r="VVZ32" s="22"/>
      <c r="VWA32" s="23"/>
      <c r="VWB32" s="20"/>
      <c r="VWC32" s="22"/>
      <c r="VWD32" s="22"/>
      <c r="VWE32" s="22"/>
      <c r="VWF32" s="22"/>
      <c r="VWG32" s="22"/>
      <c r="VWH32" s="23"/>
      <c r="VWI32" s="20"/>
      <c r="VWJ32" s="22"/>
      <c r="VWK32" s="22"/>
      <c r="VWL32" s="22"/>
      <c r="VWM32" s="22"/>
      <c r="VWN32" s="22"/>
      <c r="VWO32" s="23"/>
      <c r="VWP32" s="20"/>
      <c r="VWQ32" s="22"/>
      <c r="VWR32" s="22"/>
      <c r="VWS32" s="22"/>
      <c r="VWT32" s="22"/>
      <c r="VWU32" s="22"/>
      <c r="VWV32" s="23"/>
      <c r="VWW32" s="20"/>
      <c r="VWX32" s="22"/>
      <c r="VWY32" s="22"/>
      <c r="VWZ32" s="22"/>
      <c r="VXA32" s="22"/>
      <c r="VXB32" s="22"/>
      <c r="VXC32" s="23"/>
      <c r="VXD32" s="20"/>
      <c r="VXE32" s="22"/>
      <c r="VXF32" s="22"/>
      <c r="VXG32" s="22"/>
      <c r="VXH32" s="22"/>
      <c r="VXI32" s="22"/>
      <c r="VXJ32" s="23"/>
      <c r="VXK32" s="20"/>
      <c r="VXL32" s="22"/>
      <c r="VXM32" s="22"/>
      <c r="VXN32" s="22"/>
      <c r="VXO32" s="22"/>
      <c r="VXP32" s="22"/>
      <c r="VXQ32" s="23"/>
      <c r="VXR32" s="20"/>
      <c r="VXS32" s="22"/>
      <c r="VXT32" s="22"/>
      <c r="VXU32" s="22"/>
      <c r="VXV32" s="22"/>
      <c r="VXW32" s="22"/>
      <c r="VXX32" s="23"/>
      <c r="VXY32" s="20"/>
      <c r="VXZ32" s="22"/>
      <c r="VYA32" s="22"/>
      <c r="VYB32" s="22"/>
      <c r="VYC32" s="22"/>
      <c r="VYD32" s="22"/>
      <c r="VYE32" s="23"/>
      <c r="VYF32" s="20"/>
      <c r="VYG32" s="22"/>
      <c r="VYH32" s="22"/>
      <c r="VYI32" s="22"/>
      <c r="VYJ32" s="22"/>
      <c r="VYK32" s="22"/>
      <c r="VYL32" s="23"/>
      <c r="VYM32" s="20"/>
      <c r="VYN32" s="22"/>
      <c r="VYO32" s="22"/>
      <c r="VYP32" s="22"/>
      <c r="VYQ32" s="22"/>
      <c r="VYR32" s="22"/>
      <c r="VYS32" s="23"/>
      <c r="VYT32" s="20"/>
      <c r="VYU32" s="22"/>
      <c r="VYV32" s="22"/>
      <c r="VYW32" s="22"/>
      <c r="VYX32" s="22"/>
      <c r="VYY32" s="22"/>
      <c r="VYZ32" s="23"/>
      <c r="VZA32" s="20"/>
      <c r="VZB32" s="22"/>
      <c r="VZC32" s="22"/>
      <c r="VZD32" s="22"/>
      <c r="VZE32" s="22"/>
      <c r="VZF32" s="22"/>
      <c r="VZG32" s="23"/>
      <c r="VZH32" s="20"/>
      <c r="VZI32" s="22"/>
      <c r="VZJ32" s="22"/>
      <c r="VZK32" s="22"/>
      <c r="VZL32" s="22"/>
      <c r="VZM32" s="22"/>
      <c r="VZN32" s="23"/>
      <c r="VZO32" s="20"/>
      <c r="VZP32" s="22"/>
      <c r="VZQ32" s="22"/>
      <c r="VZR32" s="22"/>
      <c r="VZS32" s="22"/>
      <c r="VZT32" s="22"/>
      <c r="VZU32" s="23"/>
      <c r="VZV32" s="20"/>
      <c r="VZW32" s="22"/>
      <c r="VZX32" s="22"/>
      <c r="VZY32" s="22"/>
      <c r="VZZ32" s="22"/>
      <c r="WAA32" s="22"/>
      <c r="WAB32" s="23"/>
      <c r="WAC32" s="20"/>
      <c r="WAD32" s="22"/>
      <c r="WAE32" s="22"/>
      <c r="WAF32" s="22"/>
      <c r="WAG32" s="22"/>
      <c r="WAH32" s="22"/>
      <c r="WAI32" s="23"/>
      <c r="WAJ32" s="20"/>
      <c r="WAK32" s="22"/>
      <c r="WAL32" s="22"/>
      <c r="WAM32" s="22"/>
      <c r="WAN32" s="22"/>
      <c r="WAO32" s="22"/>
      <c r="WAP32" s="23"/>
      <c r="WAQ32" s="20"/>
      <c r="WAR32" s="22"/>
      <c r="WAS32" s="22"/>
      <c r="WAT32" s="22"/>
      <c r="WAU32" s="22"/>
      <c r="WAV32" s="22"/>
      <c r="WAW32" s="23"/>
      <c r="WAX32" s="20"/>
      <c r="WAY32" s="22"/>
      <c r="WAZ32" s="22"/>
      <c r="WBA32" s="22"/>
      <c r="WBB32" s="22"/>
      <c r="WBC32" s="22"/>
      <c r="WBD32" s="23"/>
      <c r="WBE32" s="20"/>
      <c r="WBF32" s="22"/>
      <c r="WBG32" s="22"/>
      <c r="WBH32" s="22"/>
      <c r="WBI32" s="22"/>
      <c r="WBJ32" s="22"/>
      <c r="WBK32" s="23"/>
      <c r="WBL32" s="20"/>
      <c r="WBM32" s="22"/>
      <c r="WBN32" s="22"/>
      <c r="WBO32" s="22"/>
      <c r="WBP32" s="22"/>
      <c r="WBQ32" s="22"/>
      <c r="WBR32" s="23"/>
      <c r="WBS32" s="20"/>
      <c r="WBT32" s="22"/>
      <c r="WBU32" s="22"/>
      <c r="WBV32" s="22"/>
      <c r="WBW32" s="22"/>
      <c r="WBX32" s="22"/>
      <c r="WBY32" s="23"/>
      <c r="WBZ32" s="20"/>
      <c r="WCA32" s="22"/>
      <c r="WCB32" s="22"/>
      <c r="WCC32" s="22"/>
      <c r="WCD32" s="22"/>
      <c r="WCE32" s="22"/>
      <c r="WCF32" s="23"/>
      <c r="WCG32" s="20"/>
      <c r="WCH32" s="22"/>
      <c r="WCI32" s="22"/>
      <c r="WCJ32" s="22"/>
      <c r="WCK32" s="22"/>
      <c r="WCL32" s="22"/>
      <c r="WCM32" s="23"/>
      <c r="WCN32" s="20"/>
      <c r="WCO32" s="22"/>
      <c r="WCP32" s="22"/>
      <c r="WCQ32" s="22"/>
      <c r="WCR32" s="22"/>
      <c r="WCS32" s="22"/>
      <c r="WCT32" s="23"/>
      <c r="WCU32" s="20"/>
      <c r="WCV32" s="22"/>
      <c r="WCW32" s="22"/>
      <c r="WCX32" s="22"/>
      <c r="WCY32" s="22"/>
      <c r="WCZ32" s="22"/>
      <c r="WDA32" s="23"/>
      <c r="WDB32" s="20"/>
      <c r="WDC32" s="22"/>
      <c r="WDD32" s="22"/>
      <c r="WDE32" s="22"/>
      <c r="WDF32" s="22"/>
      <c r="WDG32" s="22"/>
      <c r="WDH32" s="23"/>
      <c r="WDI32" s="20"/>
      <c r="WDJ32" s="22"/>
      <c r="WDK32" s="22"/>
      <c r="WDL32" s="22"/>
      <c r="WDM32" s="22"/>
      <c r="WDN32" s="22"/>
      <c r="WDO32" s="23"/>
      <c r="WDP32" s="20"/>
      <c r="WDQ32" s="22"/>
      <c r="WDR32" s="22"/>
      <c r="WDS32" s="22"/>
      <c r="WDT32" s="22"/>
      <c r="WDU32" s="22"/>
      <c r="WDV32" s="23"/>
      <c r="WDW32" s="20"/>
      <c r="WDX32" s="22"/>
      <c r="WDY32" s="22"/>
      <c r="WDZ32" s="22"/>
      <c r="WEA32" s="22"/>
      <c r="WEB32" s="22"/>
      <c r="WEC32" s="23"/>
      <c r="WED32" s="20"/>
      <c r="WEE32" s="22"/>
      <c r="WEF32" s="22"/>
      <c r="WEG32" s="22"/>
      <c r="WEH32" s="22"/>
      <c r="WEI32" s="22"/>
      <c r="WEJ32" s="23"/>
      <c r="WEK32" s="20"/>
      <c r="WEL32" s="22"/>
      <c r="WEM32" s="22"/>
      <c r="WEN32" s="22"/>
      <c r="WEO32" s="22"/>
      <c r="WEP32" s="22"/>
      <c r="WEQ32" s="23"/>
      <c r="WER32" s="20"/>
      <c r="WES32" s="22"/>
      <c r="WET32" s="22"/>
      <c r="WEU32" s="22"/>
      <c r="WEV32" s="22"/>
      <c r="WEW32" s="22"/>
      <c r="WEX32" s="23"/>
      <c r="WEY32" s="20"/>
      <c r="WEZ32" s="22"/>
      <c r="WFA32" s="22"/>
      <c r="WFB32" s="22"/>
      <c r="WFC32" s="22"/>
      <c r="WFD32" s="22"/>
      <c r="WFE32" s="23"/>
      <c r="WFF32" s="20"/>
      <c r="WFG32" s="22"/>
      <c r="WFH32" s="22"/>
      <c r="WFI32" s="22"/>
      <c r="WFJ32" s="22"/>
      <c r="WFK32" s="22"/>
      <c r="WFL32" s="23"/>
      <c r="WFM32" s="20"/>
      <c r="WFN32" s="22"/>
      <c r="WFO32" s="22"/>
      <c r="WFP32" s="22"/>
      <c r="WFQ32" s="22"/>
      <c r="WFR32" s="22"/>
      <c r="WFS32" s="23"/>
      <c r="WFT32" s="20"/>
      <c r="WFU32" s="22"/>
      <c r="WFV32" s="22"/>
      <c r="WFW32" s="22"/>
      <c r="WFX32" s="22"/>
      <c r="WFY32" s="22"/>
      <c r="WFZ32" s="23"/>
      <c r="WGA32" s="20"/>
      <c r="WGB32" s="22"/>
      <c r="WGC32" s="22"/>
      <c r="WGD32" s="22"/>
      <c r="WGE32" s="22"/>
      <c r="WGF32" s="22"/>
      <c r="WGG32" s="23"/>
      <c r="WGH32" s="20"/>
      <c r="WGI32" s="22"/>
      <c r="WGJ32" s="22"/>
      <c r="WGK32" s="22"/>
      <c r="WGL32" s="22"/>
      <c r="WGM32" s="22"/>
      <c r="WGN32" s="23"/>
      <c r="WGO32" s="20"/>
      <c r="WGP32" s="22"/>
      <c r="WGQ32" s="22"/>
      <c r="WGR32" s="22"/>
      <c r="WGS32" s="22"/>
      <c r="WGT32" s="22"/>
      <c r="WGU32" s="23"/>
      <c r="WGV32" s="20"/>
      <c r="WGW32" s="22"/>
      <c r="WGX32" s="22"/>
      <c r="WGY32" s="22"/>
      <c r="WGZ32" s="22"/>
      <c r="WHA32" s="22"/>
      <c r="WHB32" s="23"/>
      <c r="WHC32" s="20"/>
      <c r="WHD32" s="22"/>
      <c r="WHE32" s="22"/>
      <c r="WHF32" s="22"/>
      <c r="WHG32" s="22"/>
      <c r="WHH32" s="22"/>
      <c r="WHI32" s="23"/>
      <c r="WHJ32" s="20"/>
      <c r="WHK32" s="22"/>
      <c r="WHL32" s="22"/>
      <c r="WHM32" s="22"/>
      <c r="WHN32" s="22"/>
      <c r="WHO32" s="22"/>
      <c r="WHP32" s="23"/>
      <c r="WHQ32" s="20"/>
      <c r="WHR32" s="22"/>
      <c r="WHS32" s="22"/>
      <c r="WHT32" s="22"/>
      <c r="WHU32" s="22"/>
      <c r="WHV32" s="22"/>
      <c r="WHW32" s="23"/>
      <c r="WHX32" s="20"/>
      <c r="WHY32" s="22"/>
      <c r="WHZ32" s="22"/>
      <c r="WIA32" s="22"/>
      <c r="WIB32" s="22"/>
      <c r="WIC32" s="22"/>
      <c r="WID32" s="23"/>
      <c r="WIE32" s="20"/>
      <c r="WIF32" s="22"/>
      <c r="WIG32" s="22"/>
      <c r="WIH32" s="22"/>
      <c r="WII32" s="22"/>
      <c r="WIJ32" s="22"/>
      <c r="WIK32" s="23"/>
      <c r="WIL32" s="20"/>
      <c r="WIM32" s="22"/>
      <c r="WIN32" s="22"/>
      <c r="WIO32" s="22"/>
      <c r="WIP32" s="22"/>
      <c r="WIQ32" s="22"/>
      <c r="WIR32" s="23"/>
      <c r="WIS32" s="20"/>
      <c r="WIT32" s="22"/>
      <c r="WIU32" s="22"/>
      <c r="WIV32" s="22"/>
      <c r="WIW32" s="22"/>
      <c r="WIX32" s="22"/>
      <c r="WIY32" s="23"/>
      <c r="WIZ32" s="20"/>
      <c r="WJA32" s="22"/>
      <c r="WJB32" s="22"/>
      <c r="WJC32" s="22"/>
      <c r="WJD32" s="22"/>
      <c r="WJE32" s="22"/>
      <c r="WJF32" s="23"/>
      <c r="WJG32" s="20"/>
      <c r="WJH32" s="22"/>
      <c r="WJI32" s="22"/>
      <c r="WJJ32" s="22"/>
      <c r="WJK32" s="22"/>
      <c r="WJL32" s="22"/>
      <c r="WJM32" s="23"/>
      <c r="WJN32" s="20"/>
      <c r="WJO32" s="22"/>
      <c r="WJP32" s="22"/>
      <c r="WJQ32" s="22"/>
      <c r="WJR32" s="22"/>
      <c r="WJS32" s="22"/>
      <c r="WJT32" s="23"/>
      <c r="WJU32" s="20"/>
      <c r="WJV32" s="22"/>
      <c r="WJW32" s="22"/>
      <c r="WJX32" s="22"/>
      <c r="WJY32" s="22"/>
      <c r="WJZ32" s="22"/>
      <c r="WKA32" s="23"/>
      <c r="WKB32" s="20"/>
      <c r="WKC32" s="22"/>
      <c r="WKD32" s="22"/>
      <c r="WKE32" s="22"/>
      <c r="WKF32" s="22"/>
      <c r="WKG32" s="22"/>
      <c r="WKH32" s="23"/>
      <c r="WKI32" s="20"/>
      <c r="WKJ32" s="22"/>
      <c r="WKK32" s="22"/>
      <c r="WKL32" s="22"/>
      <c r="WKM32" s="22"/>
      <c r="WKN32" s="22"/>
      <c r="WKO32" s="23"/>
      <c r="WKP32" s="20"/>
      <c r="WKQ32" s="22"/>
      <c r="WKR32" s="22"/>
      <c r="WKS32" s="22"/>
      <c r="WKT32" s="22"/>
      <c r="WKU32" s="22"/>
      <c r="WKV32" s="23"/>
      <c r="WKW32" s="20"/>
      <c r="WKX32" s="22"/>
      <c r="WKY32" s="22"/>
      <c r="WKZ32" s="22"/>
      <c r="WLA32" s="22"/>
      <c r="WLB32" s="22"/>
      <c r="WLC32" s="23"/>
      <c r="WLD32" s="20"/>
      <c r="WLE32" s="22"/>
      <c r="WLF32" s="22"/>
      <c r="WLG32" s="22"/>
      <c r="WLH32" s="22"/>
      <c r="WLI32" s="22"/>
      <c r="WLJ32" s="23"/>
      <c r="WLK32" s="20"/>
      <c r="WLL32" s="22"/>
      <c r="WLM32" s="22"/>
      <c r="WLN32" s="22"/>
      <c r="WLO32" s="22"/>
      <c r="WLP32" s="22"/>
      <c r="WLQ32" s="23"/>
      <c r="WLR32" s="20"/>
      <c r="WLS32" s="22"/>
      <c r="WLT32" s="22"/>
      <c r="WLU32" s="22"/>
      <c r="WLV32" s="22"/>
      <c r="WLW32" s="22"/>
      <c r="WLX32" s="23"/>
      <c r="WLY32" s="20"/>
      <c r="WLZ32" s="22"/>
      <c r="WMA32" s="22"/>
      <c r="WMB32" s="22"/>
      <c r="WMC32" s="22"/>
      <c r="WMD32" s="22"/>
      <c r="WME32" s="23"/>
      <c r="WMF32" s="20"/>
      <c r="WMG32" s="22"/>
      <c r="WMH32" s="22"/>
      <c r="WMI32" s="22"/>
      <c r="WMJ32" s="22"/>
      <c r="WMK32" s="22"/>
      <c r="WML32" s="23"/>
      <c r="WMM32" s="20"/>
      <c r="WMN32" s="22"/>
      <c r="WMO32" s="22"/>
      <c r="WMP32" s="22"/>
      <c r="WMQ32" s="22"/>
      <c r="WMR32" s="22"/>
      <c r="WMS32" s="23"/>
      <c r="WMT32" s="20"/>
      <c r="WMU32" s="22"/>
      <c r="WMV32" s="22"/>
      <c r="WMW32" s="22"/>
      <c r="WMX32" s="22"/>
      <c r="WMY32" s="22"/>
      <c r="WMZ32" s="23"/>
      <c r="WNA32" s="20"/>
      <c r="WNB32" s="22"/>
      <c r="WNC32" s="22"/>
      <c r="WND32" s="22"/>
      <c r="WNE32" s="22"/>
      <c r="WNF32" s="22"/>
      <c r="WNG32" s="23"/>
      <c r="WNH32" s="20"/>
      <c r="WNI32" s="22"/>
      <c r="WNJ32" s="22"/>
      <c r="WNK32" s="22"/>
      <c r="WNL32" s="22"/>
      <c r="WNM32" s="22"/>
      <c r="WNN32" s="23"/>
      <c r="WNO32" s="20"/>
      <c r="WNP32" s="22"/>
      <c r="WNQ32" s="22"/>
      <c r="WNR32" s="22"/>
      <c r="WNS32" s="22"/>
      <c r="WNT32" s="22"/>
      <c r="WNU32" s="23"/>
      <c r="WNV32" s="20"/>
      <c r="WNW32" s="22"/>
      <c r="WNX32" s="22"/>
      <c r="WNY32" s="22"/>
      <c r="WNZ32" s="22"/>
      <c r="WOA32" s="22"/>
      <c r="WOB32" s="23"/>
      <c r="WOC32" s="20"/>
      <c r="WOD32" s="22"/>
      <c r="WOE32" s="22"/>
      <c r="WOF32" s="22"/>
      <c r="WOG32" s="22"/>
      <c r="WOH32" s="22"/>
      <c r="WOI32" s="23"/>
      <c r="WOJ32" s="20"/>
      <c r="WOK32" s="22"/>
      <c r="WOL32" s="22"/>
      <c r="WOM32" s="22"/>
      <c r="WON32" s="22"/>
      <c r="WOO32" s="22"/>
      <c r="WOP32" s="23"/>
      <c r="WOQ32" s="20"/>
      <c r="WOR32" s="22"/>
      <c r="WOS32" s="22"/>
      <c r="WOT32" s="22"/>
      <c r="WOU32" s="22"/>
      <c r="WOV32" s="22"/>
      <c r="WOW32" s="23"/>
      <c r="WOX32" s="20"/>
      <c r="WOY32" s="22"/>
      <c r="WOZ32" s="22"/>
      <c r="WPA32" s="22"/>
      <c r="WPB32" s="22"/>
      <c r="WPC32" s="22"/>
      <c r="WPD32" s="23"/>
      <c r="WPE32" s="20"/>
      <c r="WPF32" s="22"/>
      <c r="WPG32" s="22"/>
      <c r="WPH32" s="22"/>
      <c r="WPI32" s="22"/>
      <c r="WPJ32" s="22"/>
      <c r="WPK32" s="23"/>
      <c r="WPL32" s="20"/>
      <c r="WPM32" s="22"/>
      <c r="WPN32" s="22"/>
      <c r="WPO32" s="22"/>
      <c r="WPP32" s="22"/>
      <c r="WPQ32" s="22"/>
      <c r="WPR32" s="23"/>
      <c r="WPS32" s="20"/>
      <c r="WPT32" s="22"/>
      <c r="WPU32" s="22"/>
      <c r="WPV32" s="22"/>
      <c r="WPW32" s="22"/>
      <c r="WPX32" s="22"/>
      <c r="WPY32" s="23"/>
      <c r="WPZ32" s="20"/>
      <c r="WQA32" s="22"/>
      <c r="WQB32" s="22"/>
      <c r="WQC32" s="22"/>
      <c r="WQD32" s="22"/>
      <c r="WQE32" s="22"/>
      <c r="WQF32" s="23"/>
      <c r="WQG32" s="20"/>
      <c r="WQH32" s="22"/>
      <c r="WQI32" s="22"/>
      <c r="WQJ32" s="22"/>
      <c r="WQK32" s="22"/>
      <c r="WQL32" s="22"/>
      <c r="WQM32" s="23"/>
      <c r="WQN32" s="20"/>
      <c r="WQO32" s="22"/>
      <c r="WQP32" s="22"/>
      <c r="WQQ32" s="22"/>
      <c r="WQR32" s="22"/>
      <c r="WQS32" s="22"/>
      <c r="WQT32" s="23"/>
      <c r="WQU32" s="20"/>
      <c r="WQV32" s="22"/>
      <c r="WQW32" s="22"/>
      <c r="WQX32" s="22"/>
      <c r="WQY32" s="22"/>
      <c r="WQZ32" s="22"/>
      <c r="WRA32" s="23"/>
      <c r="WRB32" s="20"/>
      <c r="WRC32" s="22"/>
      <c r="WRD32" s="22"/>
      <c r="WRE32" s="22"/>
      <c r="WRF32" s="22"/>
      <c r="WRG32" s="22"/>
      <c r="WRH32" s="23"/>
      <c r="WRI32" s="20"/>
      <c r="WRJ32" s="22"/>
      <c r="WRK32" s="22"/>
      <c r="WRL32" s="22"/>
      <c r="WRM32" s="22"/>
      <c r="WRN32" s="22"/>
      <c r="WRO32" s="23"/>
      <c r="WRP32" s="20"/>
      <c r="WRQ32" s="22"/>
      <c r="WRR32" s="22"/>
      <c r="WRS32" s="22"/>
      <c r="WRT32" s="22"/>
      <c r="WRU32" s="22"/>
      <c r="WRV32" s="23"/>
      <c r="WRW32" s="20"/>
      <c r="WRX32" s="22"/>
      <c r="WRY32" s="22"/>
      <c r="WRZ32" s="22"/>
      <c r="WSA32" s="22"/>
      <c r="WSB32" s="22"/>
      <c r="WSC32" s="23"/>
      <c r="WSD32" s="20"/>
      <c r="WSE32" s="22"/>
      <c r="WSF32" s="22"/>
      <c r="WSG32" s="22"/>
      <c r="WSH32" s="22"/>
      <c r="WSI32" s="22"/>
      <c r="WSJ32" s="23"/>
      <c r="WSK32" s="20"/>
      <c r="WSL32" s="22"/>
      <c r="WSM32" s="22"/>
      <c r="WSN32" s="22"/>
      <c r="WSO32" s="22"/>
      <c r="WSP32" s="22"/>
      <c r="WSQ32" s="23"/>
      <c r="WSR32" s="20"/>
      <c r="WSS32" s="22"/>
      <c r="WST32" s="22"/>
      <c r="WSU32" s="22"/>
      <c r="WSV32" s="22"/>
      <c r="WSW32" s="22"/>
      <c r="WSX32" s="23"/>
      <c r="WSY32" s="20"/>
      <c r="WSZ32" s="22"/>
      <c r="WTA32" s="22"/>
      <c r="WTB32" s="22"/>
      <c r="WTC32" s="22"/>
      <c r="WTD32" s="22"/>
      <c r="WTE32" s="23"/>
      <c r="WTF32" s="20"/>
      <c r="WTG32" s="22"/>
      <c r="WTH32" s="22"/>
      <c r="WTI32" s="22"/>
      <c r="WTJ32" s="22"/>
      <c r="WTK32" s="22"/>
      <c r="WTL32" s="23"/>
      <c r="WTM32" s="20"/>
      <c r="WTN32" s="22"/>
      <c r="WTO32" s="22"/>
      <c r="WTP32" s="22"/>
      <c r="WTQ32" s="22"/>
      <c r="WTR32" s="22"/>
      <c r="WTS32" s="23"/>
      <c r="WTT32" s="20"/>
      <c r="WTU32" s="22"/>
      <c r="WTV32" s="22"/>
      <c r="WTW32" s="22"/>
      <c r="WTX32" s="22"/>
      <c r="WTY32" s="22"/>
      <c r="WTZ32" s="23"/>
      <c r="WUA32" s="20"/>
      <c r="WUB32" s="22"/>
      <c r="WUC32" s="22"/>
      <c r="WUD32" s="22"/>
      <c r="WUE32" s="22"/>
      <c r="WUF32" s="22"/>
      <c r="WUG32" s="23"/>
      <c r="WUH32" s="20"/>
      <c r="WUI32" s="22"/>
      <c r="WUJ32" s="22"/>
      <c r="WUK32" s="22"/>
      <c r="WUL32" s="22"/>
      <c r="WUM32" s="22"/>
      <c r="WUN32" s="23"/>
      <c r="WUO32" s="20"/>
      <c r="WUP32" s="22"/>
      <c r="WUQ32" s="22"/>
      <c r="WUR32" s="22"/>
      <c r="WUS32" s="22"/>
      <c r="WUT32" s="22"/>
      <c r="WUU32" s="23"/>
      <c r="WUV32" s="20"/>
      <c r="WUW32" s="22"/>
      <c r="WUX32" s="22"/>
      <c r="WUY32" s="22"/>
      <c r="WUZ32" s="22"/>
      <c r="WVA32" s="22"/>
      <c r="WVB32" s="23"/>
      <c r="WVC32" s="20"/>
      <c r="WVD32" s="22"/>
      <c r="WVE32" s="22"/>
      <c r="WVF32" s="22"/>
      <c r="WVG32" s="22"/>
      <c r="WVH32" s="22"/>
      <c r="WVI32" s="23"/>
      <c r="WVJ32" s="20"/>
      <c r="WVK32" s="22"/>
      <c r="WVL32" s="22"/>
      <c r="WVM32" s="22"/>
      <c r="WVN32" s="22"/>
      <c r="WVO32" s="22"/>
      <c r="WVP32" s="23"/>
      <c r="WVQ32" s="20"/>
      <c r="WVR32" s="22"/>
      <c r="WVS32" s="22"/>
      <c r="WVT32" s="22"/>
      <c r="WVU32" s="22"/>
      <c r="WVV32" s="22"/>
      <c r="WVW32" s="23"/>
      <c r="WVX32" s="20"/>
      <c r="WVY32" s="22"/>
      <c r="WVZ32" s="22"/>
      <c r="WWA32" s="22"/>
      <c r="WWB32" s="22"/>
      <c r="WWC32" s="22"/>
      <c r="WWD32" s="23"/>
      <c r="WWE32" s="20"/>
      <c r="WWF32" s="22"/>
      <c r="WWG32" s="22"/>
      <c r="WWH32" s="22"/>
      <c r="WWI32" s="22"/>
      <c r="WWJ32" s="22"/>
      <c r="WWK32" s="23"/>
      <c r="WWL32" s="20"/>
      <c r="WWM32" s="22"/>
      <c r="WWN32" s="22"/>
      <c r="WWO32" s="22"/>
      <c r="WWP32" s="22"/>
      <c r="WWQ32" s="22"/>
      <c r="WWR32" s="23"/>
      <c r="WWS32" s="20"/>
      <c r="WWT32" s="22"/>
      <c r="WWU32" s="22"/>
      <c r="WWV32" s="22"/>
      <c r="WWW32" s="22"/>
      <c r="WWX32" s="22"/>
      <c r="WWY32" s="23"/>
      <c r="WWZ32" s="20"/>
      <c r="WXA32" s="22"/>
      <c r="WXB32" s="22"/>
      <c r="WXC32" s="22"/>
      <c r="WXD32" s="22"/>
      <c r="WXE32" s="22"/>
      <c r="WXF32" s="23"/>
      <c r="WXG32" s="20"/>
      <c r="WXH32" s="22"/>
      <c r="WXI32" s="22"/>
      <c r="WXJ32" s="22"/>
      <c r="WXK32" s="22"/>
      <c r="WXL32" s="22"/>
      <c r="WXM32" s="23"/>
      <c r="WXN32" s="20"/>
      <c r="WXO32" s="22"/>
      <c r="WXP32" s="22"/>
      <c r="WXQ32" s="22"/>
      <c r="WXR32" s="22"/>
      <c r="WXS32" s="22"/>
      <c r="WXT32" s="23"/>
      <c r="WXU32" s="20"/>
      <c r="WXV32" s="22"/>
      <c r="WXW32" s="22"/>
      <c r="WXX32" s="22"/>
      <c r="WXY32" s="22"/>
      <c r="WXZ32" s="22"/>
      <c r="WYA32" s="23"/>
      <c r="WYB32" s="20"/>
      <c r="WYC32" s="22"/>
      <c r="WYD32" s="22"/>
      <c r="WYE32" s="22"/>
      <c r="WYF32" s="22"/>
      <c r="WYG32" s="22"/>
      <c r="WYH32" s="23"/>
      <c r="WYI32" s="20"/>
      <c r="WYJ32" s="22"/>
      <c r="WYK32" s="22"/>
      <c r="WYL32" s="22"/>
      <c r="WYM32" s="22"/>
      <c r="WYN32" s="22"/>
      <c r="WYO32" s="23"/>
      <c r="WYP32" s="20"/>
      <c r="WYQ32" s="22"/>
      <c r="WYR32" s="22"/>
      <c r="WYS32" s="22"/>
      <c r="WYT32" s="22"/>
      <c r="WYU32" s="22"/>
      <c r="WYV32" s="23"/>
      <c r="WYW32" s="20"/>
      <c r="WYX32" s="22"/>
      <c r="WYY32" s="22"/>
      <c r="WYZ32" s="22"/>
      <c r="WZA32" s="22"/>
      <c r="WZB32" s="22"/>
      <c r="WZC32" s="23"/>
      <c r="WZD32" s="20"/>
      <c r="WZE32" s="22"/>
      <c r="WZF32" s="22"/>
      <c r="WZG32" s="22"/>
      <c r="WZH32" s="22"/>
      <c r="WZI32" s="22"/>
      <c r="WZJ32" s="23"/>
      <c r="WZK32" s="20"/>
      <c r="WZL32" s="22"/>
      <c r="WZM32" s="22"/>
      <c r="WZN32" s="22"/>
      <c r="WZO32" s="22"/>
      <c r="WZP32" s="22"/>
      <c r="WZQ32" s="23"/>
      <c r="WZR32" s="20"/>
      <c r="WZS32" s="22"/>
      <c r="WZT32" s="22"/>
      <c r="WZU32" s="22"/>
      <c r="WZV32" s="22"/>
      <c r="WZW32" s="22"/>
      <c r="WZX32" s="23"/>
      <c r="WZY32" s="20"/>
      <c r="WZZ32" s="22"/>
      <c r="XAA32" s="22"/>
      <c r="XAB32" s="22"/>
      <c r="XAC32" s="22"/>
      <c r="XAD32" s="22"/>
      <c r="XAE32" s="23"/>
      <c r="XAF32" s="20"/>
      <c r="XAG32" s="22"/>
      <c r="XAH32" s="22"/>
      <c r="XAI32" s="22"/>
      <c r="XAJ32" s="22"/>
      <c r="XAK32" s="22"/>
      <c r="XAL32" s="23"/>
      <c r="XAM32" s="20"/>
      <c r="XAN32" s="22"/>
      <c r="XAO32" s="22"/>
      <c r="XAP32" s="22"/>
      <c r="XAQ32" s="22"/>
      <c r="XAR32" s="22"/>
      <c r="XAS32" s="23"/>
      <c r="XAT32" s="20"/>
      <c r="XAU32" s="22"/>
      <c r="XAV32" s="22"/>
      <c r="XAW32" s="22"/>
      <c r="XAX32" s="22"/>
      <c r="XAY32" s="22"/>
      <c r="XAZ32" s="23"/>
      <c r="XBA32" s="20"/>
      <c r="XBB32" s="22"/>
      <c r="XBC32" s="22"/>
      <c r="XBD32" s="22"/>
      <c r="XBE32" s="22"/>
      <c r="XBF32" s="22"/>
      <c r="XBG32" s="23"/>
      <c r="XBH32" s="20"/>
      <c r="XBI32" s="22"/>
      <c r="XBJ32" s="22"/>
      <c r="XBK32" s="22"/>
      <c r="XBL32" s="22"/>
      <c r="XBM32" s="22"/>
      <c r="XBN32" s="23"/>
      <c r="XBO32" s="20"/>
      <c r="XBP32" s="22"/>
      <c r="XBQ32" s="22"/>
      <c r="XBR32" s="22"/>
      <c r="XBS32" s="22"/>
      <c r="XBT32" s="22"/>
      <c r="XBU32" s="23"/>
      <c r="XBV32" s="20"/>
      <c r="XBW32" s="22"/>
      <c r="XBX32" s="22"/>
      <c r="XBY32" s="22"/>
      <c r="XBZ32" s="22"/>
      <c r="XCA32" s="22"/>
      <c r="XCB32" s="23"/>
      <c r="XCC32" s="20"/>
      <c r="XCD32" s="22"/>
      <c r="XCE32" s="22"/>
      <c r="XCF32" s="22"/>
      <c r="XCG32" s="22"/>
      <c r="XCH32" s="22"/>
      <c r="XCI32" s="23"/>
      <c r="XCJ32" s="20"/>
      <c r="XCK32" s="22"/>
      <c r="XCL32" s="22"/>
      <c r="XCM32" s="22"/>
      <c r="XCN32" s="22"/>
      <c r="XCO32" s="22"/>
      <c r="XCP32" s="23"/>
      <c r="XCQ32" s="20"/>
      <c r="XCR32" s="22"/>
      <c r="XCS32" s="22"/>
      <c r="XCT32" s="22"/>
      <c r="XCU32" s="22"/>
      <c r="XCV32" s="22"/>
      <c r="XCW32" s="23"/>
      <c r="XCX32" s="20"/>
      <c r="XCY32" s="22"/>
      <c r="XCZ32" s="22"/>
      <c r="XDA32" s="22"/>
      <c r="XDB32" s="22"/>
      <c r="XDC32" s="22"/>
      <c r="XDD32" s="23"/>
      <c r="XDE32" s="20"/>
      <c r="XDF32" s="22"/>
      <c r="XDG32" s="22"/>
      <c r="XDH32" s="22"/>
      <c r="XDI32" s="22"/>
      <c r="XDJ32" s="22"/>
      <c r="XDK32" s="23"/>
      <c r="XDL32" s="20"/>
      <c r="XDM32" s="22"/>
      <c r="XDN32" s="22"/>
      <c r="XDO32" s="22"/>
      <c r="XDP32" s="22"/>
      <c r="XDQ32" s="22"/>
      <c r="XDR32" s="23"/>
      <c r="XDS32" s="20"/>
      <c r="XDT32" s="22"/>
      <c r="XDU32" s="22"/>
      <c r="XDV32" s="22"/>
      <c r="XDW32" s="22"/>
      <c r="XDX32" s="22"/>
      <c r="XDY32" s="23"/>
      <c r="XDZ32" s="20"/>
      <c r="XEA32" s="22"/>
      <c r="XEB32" s="22"/>
      <c r="XEC32" s="22"/>
      <c r="XED32" s="22"/>
      <c r="XEE32" s="22"/>
      <c r="XEF32" s="23"/>
      <c r="XEG32" s="20"/>
      <c r="XEH32" s="22"/>
      <c r="XEI32" s="22"/>
      <c r="XEJ32" s="22"/>
      <c r="XEK32" s="22"/>
      <c r="XEL32" s="22"/>
      <c r="XEM32" s="23"/>
      <c r="XEN32" s="20"/>
      <c r="XEO32" s="22"/>
      <c r="XEP32" s="22"/>
      <c r="XEQ32" s="22"/>
      <c r="XER32" s="22"/>
      <c r="XES32" s="22"/>
      <c r="XET32" s="23"/>
      <c r="XEU32" s="20"/>
      <c r="XEV32" s="22"/>
      <c r="XEW32" s="22"/>
      <c r="XEX32" s="22"/>
      <c r="XEY32" s="22"/>
      <c r="XEZ32" s="22"/>
      <c r="XFA32" s="23"/>
      <c r="XFB32" s="20"/>
      <c r="XFC32" s="22"/>
      <c r="XFD32" s="22"/>
    </row>
    <row r="33" spans="1:16384" x14ac:dyDescent="0.2">
      <c r="A33" s="76">
        <v>12</v>
      </c>
      <c r="B33" s="18" t="s">
        <v>38</v>
      </c>
      <c r="C33" s="20" t="s">
        <v>39</v>
      </c>
      <c r="D33" s="27">
        <v>261.12197529681458</v>
      </c>
      <c r="E33" s="27">
        <v>0</v>
      </c>
      <c r="F33" s="27"/>
      <c r="G33" s="27">
        <v>0</v>
      </c>
      <c r="H33" s="27">
        <v>261.12197529681458</v>
      </c>
      <c r="I33" s="13"/>
    </row>
    <row r="34" spans="1:16384" x14ac:dyDescent="0.2">
      <c r="A34" s="76">
        <v>13</v>
      </c>
      <c r="B34" s="18" t="s">
        <v>40</v>
      </c>
      <c r="C34" s="20" t="s">
        <v>41</v>
      </c>
      <c r="D34" s="27">
        <v>664.1534532018394</v>
      </c>
      <c r="E34" s="27">
        <v>0</v>
      </c>
      <c r="F34" s="27"/>
      <c r="G34" s="27">
        <v>0</v>
      </c>
      <c r="H34" s="27">
        <v>664.1534532018394</v>
      </c>
      <c r="I34" s="13"/>
    </row>
    <row r="35" spans="1:16384" x14ac:dyDescent="0.2">
      <c r="A35" s="76">
        <v>14</v>
      </c>
      <c r="B35" s="32"/>
      <c r="C35" s="29" t="s">
        <v>26</v>
      </c>
      <c r="D35" s="30">
        <v>925.27542849865404</v>
      </c>
      <c r="E35" s="30">
        <v>0</v>
      </c>
      <c r="F35" s="30">
        <v>0</v>
      </c>
      <c r="G35" s="30">
        <v>0</v>
      </c>
      <c r="H35" s="30">
        <v>925.27542849865404</v>
      </c>
      <c r="I35" s="13"/>
    </row>
    <row r="36" spans="1:16384" x14ac:dyDescent="0.2">
      <c r="A36" s="76">
        <v>15</v>
      </c>
      <c r="B36" s="32"/>
      <c r="C36" s="29" t="s">
        <v>12</v>
      </c>
      <c r="D36" s="30">
        <f>D30+D35</f>
        <v>16843.728388868196</v>
      </c>
      <c r="E36" s="30">
        <f>E30+E35</f>
        <v>0</v>
      </c>
      <c r="F36" s="30">
        <f>F30+F35</f>
        <v>4.37</v>
      </c>
      <c r="G36" s="30">
        <f>G30+G35</f>
        <v>16.60064817817732</v>
      </c>
      <c r="H36" s="30">
        <f>SUM(D36:G36)</f>
        <v>16864.699037046372</v>
      </c>
      <c r="I36" s="36"/>
    </row>
    <row r="37" spans="1:16384" x14ac:dyDescent="0.2">
      <c r="A37" s="76">
        <v>16</v>
      </c>
      <c r="B37" s="32"/>
      <c r="C37" s="29"/>
      <c r="D37" s="30"/>
      <c r="E37" s="30"/>
      <c r="F37" s="30"/>
      <c r="G37" s="30"/>
      <c r="H37" s="30"/>
      <c r="I37" s="36"/>
    </row>
    <row r="38" spans="1:16384" x14ac:dyDescent="0.2">
      <c r="A38" s="76">
        <v>17</v>
      </c>
      <c r="B38" s="21"/>
      <c r="C38" s="21" t="s">
        <v>29</v>
      </c>
      <c r="D38" s="27"/>
      <c r="E38" s="27"/>
      <c r="F38" s="27"/>
      <c r="G38" s="27"/>
      <c r="H38" s="23"/>
      <c r="I38" s="24"/>
      <c r="J38" s="25"/>
      <c r="K38" s="25"/>
      <c r="L38" s="25"/>
      <c r="M38" s="25"/>
      <c r="N38" s="25"/>
      <c r="P38" s="24"/>
      <c r="Q38" s="25"/>
      <c r="R38" s="25"/>
      <c r="S38" s="25"/>
      <c r="T38" s="25"/>
      <c r="U38" s="25"/>
      <c r="W38" s="24"/>
      <c r="X38" s="25"/>
      <c r="Y38" s="25"/>
      <c r="Z38" s="25"/>
      <c r="AA38" s="25"/>
      <c r="AB38" s="25"/>
      <c r="AD38" s="24"/>
      <c r="AE38" s="25"/>
      <c r="AF38" s="25"/>
      <c r="AG38" s="25"/>
      <c r="AH38" s="25"/>
      <c r="AI38" s="25"/>
      <c r="AK38" s="24"/>
      <c r="AL38" s="25"/>
      <c r="AM38" s="25"/>
      <c r="AN38" s="25"/>
      <c r="AO38" s="25"/>
      <c r="AP38" s="25"/>
      <c r="AR38" s="24"/>
      <c r="AS38" s="25"/>
      <c r="AT38" s="25"/>
      <c r="AU38" s="25"/>
      <c r="AV38" s="25"/>
      <c r="AW38" s="25"/>
      <c r="AY38" s="26"/>
      <c r="AZ38" s="22"/>
      <c r="BA38" s="22"/>
      <c r="BB38" s="22"/>
      <c r="BC38" s="22"/>
      <c r="BD38" s="22"/>
      <c r="BE38" s="23"/>
      <c r="BF38" s="20"/>
      <c r="BG38" s="22"/>
      <c r="BH38" s="22"/>
      <c r="BI38" s="22"/>
      <c r="BJ38" s="22"/>
      <c r="BK38" s="22"/>
      <c r="BL38" s="23"/>
      <c r="BM38" s="20"/>
      <c r="BN38" s="22"/>
      <c r="BO38" s="22"/>
      <c r="BP38" s="22"/>
      <c r="BQ38" s="22"/>
      <c r="BR38" s="22"/>
      <c r="BS38" s="23"/>
      <c r="BT38" s="20"/>
      <c r="BU38" s="22"/>
      <c r="BV38" s="22"/>
      <c r="BW38" s="22"/>
      <c r="BX38" s="22"/>
      <c r="BY38" s="22"/>
      <c r="BZ38" s="23"/>
      <c r="CA38" s="20"/>
      <c r="CB38" s="22"/>
      <c r="CC38" s="22"/>
      <c r="CD38" s="22"/>
      <c r="CE38" s="22"/>
      <c r="CF38" s="22"/>
      <c r="CG38" s="23"/>
      <c r="CH38" s="20"/>
      <c r="CI38" s="22"/>
      <c r="CJ38" s="22"/>
      <c r="CK38" s="22"/>
      <c r="CL38" s="22"/>
      <c r="CM38" s="22"/>
      <c r="CN38" s="23"/>
      <c r="CO38" s="20"/>
      <c r="CP38" s="22"/>
      <c r="CQ38" s="22"/>
      <c r="CR38" s="22"/>
      <c r="CS38" s="22"/>
      <c r="CT38" s="22"/>
      <c r="CU38" s="23"/>
      <c r="CV38" s="20"/>
      <c r="CW38" s="22"/>
      <c r="CX38" s="22"/>
      <c r="CY38" s="22"/>
      <c r="CZ38" s="22"/>
      <c r="DA38" s="22"/>
      <c r="DB38" s="23"/>
      <c r="DC38" s="20"/>
      <c r="DD38" s="22"/>
      <c r="DE38" s="22"/>
      <c r="DF38" s="22"/>
      <c r="DG38" s="22"/>
      <c r="DH38" s="22"/>
      <c r="DI38" s="23"/>
      <c r="DJ38" s="20"/>
      <c r="DK38" s="22"/>
      <c r="DL38" s="22"/>
      <c r="DM38" s="22"/>
      <c r="DN38" s="22"/>
      <c r="DO38" s="22"/>
      <c r="DP38" s="23"/>
      <c r="DQ38" s="20"/>
      <c r="DR38" s="22"/>
      <c r="DS38" s="22"/>
      <c r="DT38" s="22"/>
      <c r="DU38" s="22"/>
      <c r="DV38" s="22"/>
      <c r="DW38" s="23"/>
      <c r="DX38" s="20"/>
      <c r="DY38" s="22"/>
      <c r="DZ38" s="22"/>
      <c r="EA38" s="22"/>
      <c r="EB38" s="22"/>
      <c r="EC38" s="22"/>
      <c r="ED38" s="23"/>
      <c r="EE38" s="20"/>
      <c r="EF38" s="22"/>
      <c r="EG38" s="22"/>
      <c r="EH38" s="22"/>
      <c r="EI38" s="22"/>
      <c r="EJ38" s="22"/>
      <c r="EK38" s="23"/>
      <c r="EL38" s="20"/>
      <c r="EM38" s="22"/>
      <c r="EN38" s="22"/>
      <c r="EO38" s="22"/>
      <c r="EP38" s="22"/>
      <c r="EQ38" s="22"/>
      <c r="ER38" s="23"/>
      <c r="ES38" s="20"/>
      <c r="ET38" s="22"/>
      <c r="EU38" s="22"/>
      <c r="EV38" s="22"/>
      <c r="EW38" s="22"/>
      <c r="EX38" s="22"/>
      <c r="EY38" s="23"/>
      <c r="EZ38" s="20"/>
      <c r="FA38" s="22"/>
      <c r="FB38" s="22"/>
      <c r="FC38" s="22"/>
      <c r="FD38" s="22"/>
      <c r="FE38" s="22"/>
      <c r="FF38" s="23"/>
      <c r="FG38" s="20"/>
      <c r="FH38" s="22"/>
      <c r="FI38" s="22"/>
      <c r="FJ38" s="22"/>
      <c r="FK38" s="22"/>
      <c r="FL38" s="22"/>
      <c r="FM38" s="23"/>
      <c r="FN38" s="20"/>
      <c r="FO38" s="22"/>
      <c r="FP38" s="22"/>
      <c r="FQ38" s="22"/>
      <c r="FR38" s="22"/>
      <c r="FS38" s="22"/>
      <c r="FT38" s="23"/>
      <c r="FU38" s="20"/>
      <c r="FV38" s="22"/>
      <c r="FW38" s="22"/>
      <c r="FX38" s="22"/>
      <c r="FY38" s="22"/>
      <c r="FZ38" s="22"/>
      <c r="GA38" s="23"/>
      <c r="GB38" s="20"/>
      <c r="GC38" s="22"/>
      <c r="GD38" s="22"/>
      <c r="GE38" s="22"/>
      <c r="GF38" s="22"/>
      <c r="GG38" s="22"/>
      <c r="GH38" s="23"/>
      <c r="GI38" s="20"/>
      <c r="GJ38" s="22"/>
      <c r="GK38" s="22"/>
      <c r="GL38" s="22"/>
      <c r="GM38" s="22"/>
      <c r="GN38" s="22"/>
      <c r="GO38" s="23"/>
      <c r="GP38" s="20"/>
      <c r="GQ38" s="22"/>
      <c r="GR38" s="22"/>
      <c r="GS38" s="22"/>
      <c r="GT38" s="22"/>
      <c r="GU38" s="22"/>
      <c r="GV38" s="23"/>
      <c r="GW38" s="20"/>
      <c r="GX38" s="22"/>
      <c r="GY38" s="22"/>
      <c r="GZ38" s="22"/>
      <c r="HA38" s="22"/>
      <c r="HB38" s="22"/>
      <c r="HC38" s="23"/>
      <c r="HD38" s="20"/>
      <c r="HE38" s="22"/>
      <c r="HF38" s="22"/>
      <c r="HG38" s="22"/>
      <c r="HH38" s="22"/>
      <c r="HI38" s="22"/>
      <c r="HJ38" s="23"/>
      <c r="HK38" s="20"/>
      <c r="HL38" s="22"/>
      <c r="HM38" s="22"/>
      <c r="HN38" s="22"/>
      <c r="HO38" s="22"/>
      <c r="HP38" s="22"/>
      <c r="HQ38" s="23"/>
      <c r="HR38" s="20"/>
      <c r="HS38" s="22"/>
      <c r="HT38" s="22"/>
      <c r="HU38" s="22"/>
      <c r="HV38" s="22"/>
      <c r="HW38" s="22"/>
      <c r="HX38" s="23"/>
      <c r="HY38" s="20"/>
      <c r="HZ38" s="22"/>
      <c r="IA38" s="22"/>
      <c r="IB38" s="22"/>
      <c r="IC38" s="22"/>
      <c r="ID38" s="22"/>
      <c r="IE38" s="23"/>
      <c r="IF38" s="20"/>
      <c r="IG38" s="22"/>
      <c r="IH38" s="22"/>
      <c r="II38" s="22"/>
      <c r="IJ38" s="22"/>
      <c r="IK38" s="22"/>
      <c r="IL38" s="23"/>
      <c r="IM38" s="20"/>
      <c r="IN38" s="22"/>
      <c r="IO38" s="22"/>
      <c r="IP38" s="22"/>
      <c r="IQ38" s="22"/>
      <c r="IR38" s="22"/>
      <c r="IS38" s="23"/>
      <c r="IT38" s="20"/>
      <c r="IU38" s="22"/>
      <c r="IV38" s="22"/>
      <c r="IW38" s="22"/>
      <c r="IX38" s="22"/>
      <c r="IY38" s="22"/>
      <c r="IZ38" s="23"/>
      <c r="JA38" s="20"/>
      <c r="JB38" s="22"/>
      <c r="JC38" s="22"/>
      <c r="JD38" s="22"/>
      <c r="JE38" s="22"/>
      <c r="JF38" s="22"/>
      <c r="JG38" s="23"/>
      <c r="JH38" s="20"/>
      <c r="JI38" s="22"/>
      <c r="JJ38" s="22"/>
      <c r="JK38" s="22"/>
      <c r="JL38" s="22"/>
      <c r="JM38" s="22"/>
      <c r="JN38" s="23"/>
      <c r="JO38" s="20"/>
      <c r="JP38" s="22"/>
      <c r="JQ38" s="22"/>
      <c r="JR38" s="22"/>
      <c r="JS38" s="22"/>
      <c r="JT38" s="22"/>
      <c r="JU38" s="23"/>
      <c r="JV38" s="20"/>
      <c r="JW38" s="22"/>
      <c r="JX38" s="22"/>
      <c r="JY38" s="22"/>
      <c r="JZ38" s="22"/>
      <c r="KA38" s="22"/>
      <c r="KB38" s="23"/>
      <c r="KC38" s="20"/>
      <c r="KD38" s="22"/>
      <c r="KE38" s="22"/>
      <c r="KF38" s="22"/>
      <c r="KG38" s="22"/>
      <c r="KH38" s="22"/>
      <c r="KI38" s="23"/>
      <c r="KJ38" s="20"/>
      <c r="KK38" s="22"/>
      <c r="KL38" s="22"/>
      <c r="KM38" s="22"/>
      <c r="KN38" s="22"/>
      <c r="KO38" s="22"/>
      <c r="KP38" s="23"/>
      <c r="KQ38" s="20"/>
      <c r="KR38" s="22"/>
      <c r="KS38" s="22"/>
      <c r="KT38" s="22"/>
      <c r="KU38" s="22"/>
      <c r="KV38" s="22"/>
      <c r="KW38" s="23"/>
      <c r="KX38" s="20"/>
      <c r="KY38" s="22"/>
      <c r="KZ38" s="22"/>
      <c r="LA38" s="22"/>
      <c r="LB38" s="22"/>
      <c r="LC38" s="22"/>
      <c r="LD38" s="23"/>
      <c r="LE38" s="20"/>
      <c r="LF38" s="22"/>
      <c r="LG38" s="22"/>
      <c r="LH38" s="22"/>
      <c r="LI38" s="22"/>
      <c r="LJ38" s="22"/>
      <c r="LK38" s="23"/>
      <c r="LL38" s="20"/>
      <c r="LM38" s="22"/>
      <c r="LN38" s="22"/>
      <c r="LO38" s="22"/>
      <c r="LP38" s="22"/>
      <c r="LQ38" s="22"/>
      <c r="LR38" s="23"/>
      <c r="LS38" s="20"/>
      <c r="LT38" s="22"/>
      <c r="LU38" s="22"/>
      <c r="LV38" s="22"/>
      <c r="LW38" s="22"/>
      <c r="LX38" s="22"/>
      <c r="LY38" s="23"/>
      <c r="LZ38" s="20"/>
      <c r="MA38" s="22"/>
      <c r="MB38" s="22"/>
      <c r="MC38" s="22"/>
      <c r="MD38" s="22"/>
      <c r="ME38" s="22"/>
      <c r="MF38" s="23"/>
      <c r="MG38" s="20"/>
      <c r="MH38" s="22"/>
      <c r="MI38" s="22"/>
      <c r="MJ38" s="22"/>
      <c r="MK38" s="22"/>
      <c r="ML38" s="22"/>
      <c r="MM38" s="23"/>
      <c r="MN38" s="20"/>
      <c r="MO38" s="22"/>
      <c r="MP38" s="22"/>
      <c r="MQ38" s="22"/>
      <c r="MR38" s="22"/>
      <c r="MS38" s="22"/>
      <c r="MT38" s="23"/>
      <c r="MU38" s="20"/>
      <c r="MV38" s="22"/>
      <c r="MW38" s="22"/>
      <c r="MX38" s="22"/>
      <c r="MY38" s="22"/>
      <c r="MZ38" s="22"/>
      <c r="NA38" s="23"/>
      <c r="NB38" s="20"/>
      <c r="NC38" s="22"/>
      <c r="ND38" s="22"/>
      <c r="NE38" s="22"/>
      <c r="NF38" s="22"/>
      <c r="NG38" s="22"/>
      <c r="NH38" s="23"/>
      <c r="NI38" s="20"/>
      <c r="NJ38" s="22"/>
      <c r="NK38" s="22"/>
      <c r="NL38" s="22"/>
      <c r="NM38" s="22"/>
      <c r="NN38" s="22"/>
      <c r="NO38" s="23"/>
      <c r="NP38" s="20"/>
      <c r="NQ38" s="22"/>
      <c r="NR38" s="22"/>
      <c r="NS38" s="22"/>
      <c r="NT38" s="22"/>
      <c r="NU38" s="22"/>
      <c r="NV38" s="23"/>
      <c r="NW38" s="20"/>
      <c r="NX38" s="22"/>
      <c r="NY38" s="22"/>
      <c r="NZ38" s="22"/>
      <c r="OA38" s="22"/>
      <c r="OB38" s="22"/>
      <c r="OC38" s="23"/>
      <c r="OD38" s="20"/>
      <c r="OE38" s="22"/>
      <c r="OF38" s="22"/>
      <c r="OG38" s="22"/>
      <c r="OH38" s="22"/>
      <c r="OI38" s="22"/>
      <c r="OJ38" s="23"/>
      <c r="OK38" s="20"/>
      <c r="OL38" s="22"/>
      <c r="OM38" s="22"/>
      <c r="ON38" s="22"/>
      <c r="OO38" s="22"/>
      <c r="OP38" s="22"/>
      <c r="OQ38" s="23"/>
      <c r="OR38" s="20"/>
      <c r="OS38" s="22"/>
      <c r="OT38" s="22"/>
      <c r="OU38" s="22"/>
      <c r="OV38" s="22"/>
      <c r="OW38" s="22"/>
      <c r="OX38" s="23"/>
      <c r="OY38" s="20"/>
      <c r="OZ38" s="22"/>
      <c r="PA38" s="22"/>
      <c r="PB38" s="22"/>
      <c r="PC38" s="22"/>
      <c r="PD38" s="22"/>
      <c r="PE38" s="23"/>
      <c r="PF38" s="20"/>
      <c r="PG38" s="22"/>
      <c r="PH38" s="22"/>
      <c r="PI38" s="22"/>
      <c r="PJ38" s="22"/>
      <c r="PK38" s="22"/>
      <c r="PL38" s="23"/>
      <c r="PM38" s="20"/>
      <c r="PN38" s="22"/>
      <c r="PO38" s="22"/>
      <c r="PP38" s="22"/>
      <c r="PQ38" s="22"/>
      <c r="PR38" s="22"/>
      <c r="PS38" s="23"/>
      <c r="PT38" s="20"/>
      <c r="PU38" s="22"/>
      <c r="PV38" s="22"/>
      <c r="PW38" s="22"/>
      <c r="PX38" s="22"/>
      <c r="PY38" s="22"/>
      <c r="PZ38" s="23"/>
      <c r="QA38" s="20"/>
      <c r="QB38" s="22"/>
      <c r="QC38" s="22"/>
      <c r="QD38" s="22"/>
      <c r="QE38" s="22"/>
      <c r="QF38" s="22"/>
      <c r="QG38" s="23"/>
      <c r="QH38" s="20"/>
      <c r="QI38" s="22"/>
      <c r="QJ38" s="22"/>
      <c r="QK38" s="22"/>
      <c r="QL38" s="22"/>
      <c r="QM38" s="22"/>
      <c r="QN38" s="23"/>
      <c r="QO38" s="20"/>
      <c r="QP38" s="22"/>
      <c r="QQ38" s="22"/>
      <c r="QR38" s="22"/>
      <c r="QS38" s="22"/>
      <c r="QT38" s="22"/>
      <c r="QU38" s="23"/>
      <c r="QV38" s="20"/>
      <c r="QW38" s="22"/>
      <c r="QX38" s="22"/>
      <c r="QY38" s="22"/>
      <c r="QZ38" s="22"/>
      <c r="RA38" s="22"/>
      <c r="RB38" s="23"/>
      <c r="RC38" s="20"/>
      <c r="RD38" s="22"/>
      <c r="RE38" s="22"/>
      <c r="RF38" s="22"/>
      <c r="RG38" s="22"/>
      <c r="RH38" s="22"/>
      <c r="RI38" s="23"/>
      <c r="RJ38" s="20"/>
      <c r="RK38" s="22"/>
      <c r="RL38" s="22"/>
      <c r="RM38" s="22"/>
      <c r="RN38" s="22"/>
      <c r="RO38" s="22"/>
      <c r="RP38" s="23"/>
      <c r="RQ38" s="20"/>
      <c r="RR38" s="22"/>
      <c r="RS38" s="22"/>
      <c r="RT38" s="22"/>
      <c r="RU38" s="22"/>
      <c r="RV38" s="22"/>
      <c r="RW38" s="23"/>
      <c r="RX38" s="20"/>
      <c r="RY38" s="22"/>
      <c r="RZ38" s="22"/>
      <c r="SA38" s="22"/>
      <c r="SB38" s="22"/>
      <c r="SC38" s="22"/>
      <c r="SD38" s="23"/>
      <c r="SE38" s="20"/>
      <c r="SF38" s="22"/>
      <c r="SG38" s="22"/>
      <c r="SH38" s="22"/>
      <c r="SI38" s="22"/>
      <c r="SJ38" s="22"/>
      <c r="SK38" s="23"/>
      <c r="SL38" s="20"/>
      <c r="SM38" s="22"/>
      <c r="SN38" s="22"/>
      <c r="SO38" s="22"/>
      <c r="SP38" s="22"/>
      <c r="SQ38" s="22"/>
      <c r="SR38" s="23"/>
      <c r="SS38" s="20"/>
      <c r="ST38" s="22"/>
      <c r="SU38" s="22"/>
      <c r="SV38" s="22"/>
      <c r="SW38" s="22"/>
      <c r="SX38" s="22"/>
      <c r="SY38" s="23"/>
      <c r="SZ38" s="20"/>
      <c r="TA38" s="22"/>
      <c r="TB38" s="22"/>
      <c r="TC38" s="22"/>
      <c r="TD38" s="22"/>
      <c r="TE38" s="22"/>
      <c r="TF38" s="23"/>
      <c r="TG38" s="20"/>
      <c r="TH38" s="22"/>
      <c r="TI38" s="22"/>
      <c r="TJ38" s="22"/>
      <c r="TK38" s="22"/>
      <c r="TL38" s="22"/>
      <c r="TM38" s="23"/>
      <c r="TN38" s="20"/>
      <c r="TO38" s="22"/>
      <c r="TP38" s="22"/>
      <c r="TQ38" s="22"/>
      <c r="TR38" s="22"/>
      <c r="TS38" s="22"/>
      <c r="TT38" s="23"/>
      <c r="TU38" s="20"/>
      <c r="TV38" s="22"/>
      <c r="TW38" s="22"/>
      <c r="TX38" s="22"/>
      <c r="TY38" s="22"/>
      <c r="TZ38" s="22"/>
      <c r="UA38" s="23"/>
      <c r="UB38" s="20"/>
      <c r="UC38" s="22"/>
      <c r="UD38" s="22"/>
      <c r="UE38" s="22"/>
      <c r="UF38" s="22"/>
      <c r="UG38" s="22"/>
      <c r="UH38" s="23"/>
      <c r="UI38" s="20"/>
      <c r="UJ38" s="22"/>
      <c r="UK38" s="22"/>
      <c r="UL38" s="22"/>
      <c r="UM38" s="22"/>
      <c r="UN38" s="22"/>
      <c r="UO38" s="23"/>
      <c r="UP38" s="20"/>
      <c r="UQ38" s="22"/>
      <c r="UR38" s="22"/>
      <c r="US38" s="22"/>
      <c r="UT38" s="22"/>
      <c r="UU38" s="22"/>
      <c r="UV38" s="23"/>
      <c r="UW38" s="20"/>
      <c r="UX38" s="22"/>
      <c r="UY38" s="22"/>
      <c r="UZ38" s="22"/>
      <c r="VA38" s="22"/>
      <c r="VB38" s="22"/>
      <c r="VC38" s="23"/>
      <c r="VD38" s="20"/>
      <c r="VE38" s="22"/>
      <c r="VF38" s="22"/>
      <c r="VG38" s="22"/>
      <c r="VH38" s="22"/>
      <c r="VI38" s="22"/>
      <c r="VJ38" s="23"/>
      <c r="VK38" s="20"/>
      <c r="VL38" s="22"/>
      <c r="VM38" s="22"/>
      <c r="VN38" s="22"/>
      <c r="VO38" s="22"/>
      <c r="VP38" s="22"/>
      <c r="VQ38" s="23"/>
      <c r="VR38" s="20"/>
      <c r="VS38" s="22"/>
      <c r="VT38" s="22"/>
      <c r="VU38" s="22"/>
      <c r="VV38" s="22"/>
      <c r="VW38" s="22"/>
      <c r="VX38" s="23"/>
      <c r="VY38" s="20"/>
      <c r="VZ38" s="22"/>
      <c r="WA38" s="22"/>
      <c r="WB38" s="22"/>
      <c r="WC38" s="22"/>
      <c r="WD38" s="22"/>
      <c r="WE38" s="23"/>
      <c r="WF38" s="20"/>
      <c r="WG38" s="22"/>
      <c r="WH38" s="22"/>
      <c r="WI38" s="22"/>
      <c r="WJ38" s="22"/>
      <c r="WK38" s="22"/>
      <c r="WL38" s="23"/>
      <c r="WM38" s="20"/>
      <c r="WN38" s="22"/>
      <c r="WO38" s="22"/>
      <c r="WP38" s="22"/>
      <c r="WQ38" s="22"/>
      <c r="WR38" s="22"/>
      <c r="WS38" s="23"/>
      <c r="WT38" s="20"/>
      <c r="WU38" s="22"/>
      <c r="WV38" s="22"/>
      <c r="WW38" s="22"/>
      <c r="WX38" s="22"/>
      <c r="WY38" s="22"/>
      <c r="WZ38" s="23"/>
      <c r="XA38" s="20"/>
      <c r="XB38" s="22"/>
      <c r="XC38" s="22"/>
      <c r="XD38" s="22"/>
      <c r="XE38" s="22"/>
      <c r="XF38" s="22"/>
      <c r="XG38" s="23"/>
      <c r="XH38" s="20"/>
      <c r="XI38" s="22"/>
      <c r="XJ38" s="22"/>
      <c r="XK38" s="22"/>
      <c r="XL38" s="22"/>
      <c r="XM38" s="22"/>
      <c r="XN38" s="23"/>
      <c r="XO38" s="20"/>
      <c r="XP38" s="22"/>
      <c r="XQ38" s="22"/>
      <c r="XR38" s="22"/>
      <c r="XS38" s="22"/>
      <c r="XT38" s="22"/>
      <c r="XU38" s="23"/>
      <c r="XV38" s="20"/>
      <c r="XW38" s="22"/>
      <c r="XX38" s="22"/>
      <c r="XY38" s="22"/>
      <c r="XZ38" s="22"/>
      <c r="YA38" s="22"/>
      <c r="YB38" s="23"/>
      <c r="YC38" s="20"/>
      <c r="YD38" s="22"/>
      <c r="YE38" s="22"/>
      <c r="YF38" s="22"/>
      <c r="YG38" s="22"/>
      <c r="YH38" s="22"/>
      <c r="YI38" s="23"/>
      <c r="YJ38" s="20"/>
      <c r="YK38" s="22"/>
      <c r="YL38" s="22"/>
      <c r="YM38" s="22"/>
      <c r="YN38" s="22"/>
      <c r="YO38" s="22"/>
      <c r="YP38" s="23"/>
      <c r="YQ38" s="20"/>
      <c r="YR38" s="22"/>
      <c r="YS38" s="22"/>
      <c r="YT38" s="22"/>
      <c r="YU38" s="22"/>
      <c r="YV38" s="22"/>
      <c r="YW38" s="23"/>
      <c r="YX38" s="20"/>
      <c r="YY38" s="22"/>
      <c r="YZ38" s="22"/>
      <c r="ZA38" s="22"/>
      <c r="ZB38" s="22"/>
      <c r="ZC38" s="22"/>
      <c r="ZD38" s="23"/>
      <c r="ZE38" s="20"/>
      <c r="ZF38" s="22"/>
      <c r="ZG38" s="22"/>
      <c r="ZH38" s="22"/>
      <c r="ZI38" s="22"/>
      <c r="ZJ38" s="22"/>
      <c r="ZK38" s="23"/>
      <c r="ZL38" s="20"/>
      <c r="ZM38" s="22"/>
      <c r="ZN38" s="22"/>
      <c r="ZO38" s="22"/>
      <c r="ZP38" s="22"/>
      <c r="ZQ38" s="22"/>
      <c r="ZR38" s="23"/>
      <c r="ZS38" s="20"/>
      <c r="ZT38" s="22"/>
      <c r="ZU38" s="22"/>
      <c r="ZV38" s="22"/>
      <c r="ZW38" s="22"/>
      <c r="ZX38" s="22"/>
      <c r="ZY38" s="23"/>
      <c r="ZZ38" s="20"/>
      <c r="AAA38" s="22"/>
      <c r="AAB38" s="22"/>
      <c r="AAC38" s="22"/>
      <c r="AAD38" s="22"/>
      <c r="AAE38" s="22"/>
      <c r="AAF38" s="23"/>
      <c r="AAG38" s="20"/>
      <c r="AAH38" s="22"/>
      <c r="AAI38" s="22"/>
      <c r="AAJ38" s="22"/>
      <c r="AAK38" s="22"/>
      <c r="AAL38" s="22"/>
      <c r="AAM38" s="23"/>
      <c r="AAN38" s="20"/>
      <c r="AAO38" s="22"/>
      <c r="AAP38" s="22"/>
      <c r="AAQ38" s="22"/>
      <c r="AAR38" s="22"/>
      <c r="AAS38" s="22"/>
      <c r="AAT38" s="23"/>
      <c r="AAU38" s="20"/>
      <c r="AAV38" s="22"/>
      <c r="AAW38" s="22"/>
      <c r="AAX38" s="22"/>
      <c r="AAY38" s="22"/>
      <c r="AAZ38" s="22"/>
      <c r="ABA38" s="23"/>
      <c r="ABB38" s="20"/>
      <c r="ABC38" s="22"/>
      <c r="ABD38" s="22"/>
      <c r="ABE38" s="22"/>
      <c r="ABF38" s="22"/>
      <c r="ABG38" s="22"/>
      <c r="ABH38" s="23"/>
      <c r="ABI38" s="20"/>
      <c r="ABJ38" s="22"/>
      <c r="ABK38" s="22"/>
      <c r="ABL38" s="22"/>
      <c r="ABM38" s="22"/>
      <c r="ABN38" s="22"/>
      <c r="ABO38" s="23"/>
      <c r="ABP38" s="20"/>
      <c r="ABQ38" s="22"/>
      <c r="ABR38" s="22"/>
      <c r="ABS38" s="22"/>
      <c r="ABT38" s="22"/>
      <c r="ABU38" s="22"/>
      <c r="ABV38" s="23"/>
      <c r="ABW38" s="20"/>
      <c r="ABX38" s="22"/>
      <c r="ABY38" s="22"/>
      <c r="ABZ38" s="22"/>
      <c r="ACA38" s="22"/>
      <c r="ACB38" s="22"/>
      <c r="ACC38" s="23"/>
      <c r="ACD38" s="20"/>
      <c r="ACE38" s="22"/>
      <c r="ACF38" s="22"/>
      <c r="ACG38" s="22"/>
      <c r="ACH38" s="22"/>
      <c r="ACI38" s="22"/>
      <c r="ACJ38" s="23"/>
      <c r="ACK38" s="20"/>
      <c r="ACL38" s="22"/>
      <c r="ACM38" s="22"/>
      <c r="ACN38" s="22"/>
      <c r="ACO38" s="22"/>
      <c r="ACP38" s="22"/>
      <c r="ACQ38" s="23"/>
      <c r="ACR38" s="20"/>
      <c r="ACS38" s="22"/>
      <c r="ACT38" s="22"/>
      <c r="ACU38" s="22"/>
      <c r="ACV38" s="22"/>
      <c r="ACW38" s="22"/>
      <c r="ACX38" s="23"/>
      <c r="ACY38" s="20"/>
      <c r="ACZ38" s="22"/>
      <c r="ADA38" s="22"/>
      <c r="ADB38" s="22"/>
      <c r="ADC38" s="22"/>
      <c r="ADD38" s="22"/>
      <c r="ADE38" s="23"/>
      <c r="ADF38" s="20"/>
      <c r="ADG38" s="22"/>
      <c r="ADH38" s="22"/>
      <c r="ADI38" s="22"/>
      <c r="ADJ38" s="22"/>
      <c r="ADK38" s="22"/>
      <c r="ADL38" s="23"/>
      <c r="ADM38" s="20"/>
      <c r="ADN38" s="22"/>
      <c r="ADO38" s="22"/>
      <c r="ADP38" s="22"/>
      <c r="ADQ38" s="22"/>
      <c r="ADR38" s="22"/>
      <c r="ADS38" s="23"/>
      <c r="ADT38" s="20"/>
      <c r="ADU38" s="22"/>
      <c r="ADV38" s="22"/>
      <c r="ADW38" s="22"/>
      <c r="ADX38" s="22"/>
      <c r="ADY38" s="22"/>
      <c r="ADZ38" s="23"/>
      <c r="AEA38" s="20"/>
      <c r="AEB38" s="22"/>
      <c r="AEC38" s="22"/>
      <c r="AED38" s="22"/>
      <c r="AEE38" s="22"/>
      <c r="AEF38" s="22"/>
      <c r="AEG38" s="23"/>
      <c r="AEH38" s="20"/>
      <c r="AEI38" s="22"/>
      <c r="AEJ38" s="22"/>
      <c r="AEK38" s="22"/>
      <c r="AEL38" s="22"/>
      <c r="AEM38" s="22"/>
      <c r="AEN38" s="23"/>
      <c r="AEO38" s="20"/>
      <c r="AEP38" s="22"/>
      <c r="AEQ38" s="22"/>
      <c r="AER38" s="22"/>
      <c r="AES38" s="22"/>
      <c r="AET38" s="22"/>
      <c r="AEU38" s="23"/>
      <c r="AEV38" s="20"/>
      <c r="AEW38" s="22"/>
      <c r="AEX38" s="22"/>
      <c r="AEY38" s="22"/>
      <c r="AEZ38" s="22"/>
      <c r="AFA38" s="22"/>
      <c r="AFB38" s="23"/>
      <c r="AFC38" s="20"/>
      <c r="AFD38" s="22"/>
      <c r="AFE38" s="22"/>
      <c r="AFF38" s="22"/>
      <c r="AFG38" s="22"/>
      <c r="AFH38" s="22"/>
      <c r="AFI38" s="23"/>
      <c r="AFJ38" s="20"/>
      <c r="AFK38" s="22"/>
      <c r="AFL38" s="22"/>
      <c r="AFM38" s="22"/>
      <c r="AFN38" s="22"/>
      <c r="AFO38" s="22"/>
      <c r="AFP38" s="23"/>
      <c r="AFQ38" s="20"/>
      <c r="AFR38" s="22"/>
      <c r="AFS38" s="22"/>
      <c r="AFT38" s="22"/>
      <c r="AFU38" s="22"/>
      <c r="AFV38" s="22"/>
      <c r="AFW38" s="23"/>
      <c r="AFX38" s="20"/>
      <c r="AFY38" s="22"/>
      <c r="AFZ38" s="22"/>
      <c r="AGA38" s="22"/>
      <c r="AGB38" s="22"/>
      <c r="AGC38" s="22"/>
      <c r="AGD38" s="23"/>
      <c r="AGE38" s="20"/>
      <c r="AGF38" s="22"/>
      <c r="AGG38" s="22"/>
      <c r="AGH38" s="22"/>
      <c r="AGI38" s="22"/>
      <c r="AGJ38" s="22"/>
      <c r="AGK38" s="23"/>
      <c r="AGL38" s="20"/>
      <c r="AGM38" s="22"/>
      <c r="AGN38" s="22"/>
      <c r="AGO38" s="22"/>
      <c r="AGP38" s="22"/>
      <c r="AGQ38" s="22"/>
      <c r="AGR38" s="23"/>
      <c r="AGS38" s="20"/>
      <c r="AGT38" s="22"/>
      <c r="AGU38" s="22"/>
      <c r="AGV38" s="22"/>
      <c r="AGW38" s="22"/>
      <c r="AGX38" s="22"/>
      <c r="AGY38" s="23"/>
      <c r="AGZ38" s="20"/>
      <c r="AHA38" s="22"/>
      <c r="AHB38" s="22"/>
      <c r="AHC38" s="22"/>
      <c r="AHD38" s="22"/>
      <c r="AHE38" s="22"/>
      <c r="AHF38" s="23"/>
      <c r="AHG38" s="20"/>
      <c r="AHH38" s="22"/>
      <c r="AHI38" s="22"/>
      <c r="AHJ38" s="22"/>
      <c r="AHK38" s="22"/>
      <c r="AHL38" s="22"/>
      <c r="AHM38" s="23"/>
      <c r="AHN38" s="20"/>
      <c r="AHO38" s="22"/>
      <c r="AHP38" s="22"/>
      <c r="AHQ38" s="22"/>
      <c r="AHR38" s="22"/>
      <c r="AHS38" s="22"/>
      <c r="AHT38" s="23"/>
      <c r="AHU38" s="20"/>
      <c r="AHV38" s="22"/>
      <c r="AHW38" s="22"/>
      <c r="AHX38" s="22"/>
      <c r="AHY38" s="22"/>
      <c r="AHZ38" s="22"/>
      <c r="AIA38" s="23"/>
      <c r="AIB38" s="20"/>
      <c r="AIC38" s="22"/>
      <c r="AID38" s="22"/>
      <c r="AIE38" s="22"/>
      <c r="AIF38" s="22"/>
      <c r="AIG38" s="22"/>
      <c r="AIH38" s="23"/>
      <c r="AII38" s="20"/>
      <c r="AIJ38" s="22"/>
      <c r="AIK38" s="22"/>
      <c r="AIL38" s="22"/>
      <c r="AIM38" s="22"/>
      <c r="AIN38" s="22"/>
      <c r="AIO38" s="23"/>
      <c r="AIP38" s="20"/>
      <c r="AIQ38" s="22"/>
      <c r="AIR38" s="22"/>
      <c r="AIS38" s="22"/>
      <c r="AIT38" s="22"/>
      <c r="AIU38" s="22"/>
      <c r="AIV38" s="23"/>
      <c r="AIW38" s="20"/>
      <c r="AIX38" s="22"/>
      <c r="AIY38" s="22"/>
      <c r="AIZ38" s="22"/>
      <c r="AJA38" s="22"/>
      <c r="AJB38" s="22"/>
      <c r="AJC38" s="23"/>
      <c r="AJD38" s="20"/>
      <c r="AJE38" s="22"/>
      <c r="AJF38" s="22"/>
      <c r="AJG38" s="22"/>
      <c r="AJH38" s="22"/>
      <c r="AJI38" s="22"/>
      <c r="AJJ38" s="23"/>
      <c r="AJK38" s="20"/>
      <c r="AJL38" s="22"/>
      <c r="AJM38" s="22"/>
      <c r="AJN38" s="22"/>
      <c r="AJO38" s="22"/>
      <c r="AJP38" s="22"/>
      <c r="AJQ38" s="23"/>
      <c r="AJR38" s="20"/>
      <c r="AJS38" s="22"/>
      <c r="AJT38" s="22"/>
      <c r="AJU38" s="22"/>
      <c r="AJV38" s="22"/>
      <c r="AJW38" s="22"/>
      <c r="AJX38" s="23"/>
      <c r="AJY38" s="20"/>
      <c r="AJZ38" s="22"/>
      <c r="AKA38" s="22"/>
      <c r="AKB38" s="22"/>
      <c r="AKC38" s="22"/>
      <c r="AKD38" s="22"/>
      <c r="AKE38" s="23"/>
      <c r="AKF38" s="20"/>
      <c r="AKG38" s="22"/>
      <c r="AKH38" s="22"/>
      <c r="AKI38" s="22"/>
      <c r="AKJ38" s="22"/>
      <c r="AKK38" s="22"/>
      <c r="AKL38" s="23"/>
      <c r="AKM38" s="20"/>
      <c r="AKN38" s="22"/>
      <c r="AKO38" s="22"/>
      <c r="AKP38" s="22"/>
      <c r="AKQ38" s="22"/>
      <c r="AKR38" s="22"/>
      <c r="AKS38" s="23"/>
      <c r="AKT38" s="20"/>
      <c r="AKU38" s="22"/>
      <c r="AKV38" s="22"/>
      <c r="AKW38" s="22"/>
      <c r="AKX38" s="22"/>
      <c r="AKY38" s="22"/>
      <c r="AKZ38" s="23"/>
      <c r="ALA38" s="20"/>
      <c r="ALB38" s="22"/>
      <c r="ALC38" s="22"/>
      <c r="ALD38" s="22"/>
      <c r="ALE38" s="22"/>
      <c r="ALF38" s="22"/>
      <c r="ALG38" s="23"/>
      <c r="ALH38" s="20"/>
      <c r="ALI38" s="22"/>
      <c r="ALJ38" s="22"/>
      <c r="ALK38" s="22"/>
      <c r="ALL38" s="22"/>
      <c r="ALM38" s="22"/>
      <c r="ALN38" s="23"/>
      <c r="ALO38" s="20"/>
      <c r="ALP38" s="22"/>
      <c r="ALQ38" s="22"/>
      <c r="ALR38" s="22"/>
      <c r="ALS38" s="22"/>
      <c r="ALT38" s="22"/>
      <c r="ALU38" s="23"/>
      <c r="ALV38" s="20"/>
      <c r="ALW38" s="22"/>
      <c r="ALX38" s="22"/>
      <c r="ALY38" s="22"/>
      <c r="ALZ38" s="22"/>
      <c r="AMA38" s="22"/>
      <c r="AMB38" s="23"/>
      <c r="AMC38" s="20"/>
      <c r="AMD38" s="22"/>
      <c r="AME38" s="22"/>
      <c r="AMF38" s="22"/>
      <c r="AMG38" s="22"/>
      <c r="AMH38" s="22"/>
      <c r="AMI38" s="23"/>
      <c r="AMJ38" s="20"/>
      <c r="AMK38" s="22"/>
      <c r="AML38" s="22"/>
      <c r="AMM38" s="22"/>
      <c r="AMN38" s="22"/>
      <c r="AMO38" s="22"/>
      <c r="AMP38" s="23"/>
      <c r="AMQ38" s="20"/>
      <c r="AMR38" s="22"/>
      <c r="AMS38" s="22"/>
      <c r="AMT38" s="22"/>
      <c r="AMU38" s="22"/>
      <c r="AMV38" s="22"/>
      <c r="AMW38" s="23"/>
      <c r="AMX38" s="20"/>
      <c r="AMY38" s="22"/>
      <c r="AMZ38" s="22"/>
      <c r="ANA38" s="22"/>
      <c r="ANB38" s="22"/>
      <c r="ANC38" s="22"/>
      <c r="AND38" s="23"/>
      <c r="ANE38" s="20"/>
      <c r="ANF38" s="22"/>
      <c r="ANG38" s="22"/>
      <c r="ANH38" s="22"/>
      <c r="ANI38" s="22"/>
      <c r="ANJ38" s="22"/>
      <c r="ANK38" s="23"/>
      <c r="ANL38" s="20"/>
      <c r="ANM38" s="22"/>
      <c r="ANN38" s="22"/>
      <c r="ANO38" s="22"/>
      <c r="ANP38" s="22"/>
      <c r="ANQ38" s="22"/>
      <c r="ANR38" s="23"/>
      <c r="ANS38" s="20"/>
      <c r="ANT38" s="22"/>
      <c r="ANU38" s="22"/>
      <c r="ANV38" s="22"/>
      <c r="ANW38" s="22"/>
      <c r="ANX38" s="22"/>
      <c r="ANY38" s="23"/>
      <c r="ANZ38" s="20"/>
      <c r="AOA38" s="22"/>
      <c r="AOB38" s="22"/>
      <c r="AOC38" s="22"/>
      <c r="AOD38" s="22"/>
      <c r="AOE38" s="22"/>
      <c r="AOF38" s="23"/>
      <c r="AOG38" s="20"/>
      <c r="AOH38" s="22"/>
      <c r="AOI38" s="22"/>
      <c r="AOJ38" s="22"/>
      <c r="AOK38" s="22"/>
      <c r="AOL38" s="22"/>
      <c r="AOM38" s="23"/>
      <c r="AON38" s="20"/>
      <c r="AOO38" s="22"/>
      <c r="AOP38" s="22"/>
      <c r="AOQ38" s="22"/>
      <c r="AOR38" s="22"/>
      <c r="AOS38" s="22"/>
      <c r="AOT38" s="23"/>
      <c r="AOU38" s="20"/>
      <c r="AOV38" s="22"/>
      <c r="AOW38" s="22"/>
      <c r="AOX38" s="22"/>
      <c r="AOY38" s="22"/>
      <c r="AOZ38" s="22"/>
      <c r="APA38" s="23"/>
      <c r="APB38" s="20"/>
      <c r="APC38" s="22"/>
      <c r="APD38" s="22"/>
      <c r="APE38" s="22"/>
      <c r="APF38" s="22"/>
      <c r="APG38" s="22"/>
      <c r="APH38" s="23"/>
      <c r="API38" s="20"/>
      <c r="APJ38" s="22"/>
      <c r="APK38" s="22"/>
      <c r="APL38" s="22"/>
      <c r="APM38" s="22"/>
      <c r="APN38" s="22"/>
      <c r="APO38" s="23"/>
      <c r="APP38" s="20"/>
      <c r="APQ38" s="22"/>
      <c r="APR38" s="22"/>
      <c r="APS38" s="22"/>
      <c r="APT38" s="22"/>
      <c r="APU38" s="22"/>
      <c r="APV38" s="23"/>
      <c r="APW38" s="20"/>
      <c r="APX38" s="22"/>
      <c r="APY38" s="22"/>
      <c r="APZ38" s="22"/>
      <c r="AQA38" s="22"/>
      <c r="AQB38" s="22"/>
      <c r="AQC38" s="23"/>
      <c r="AQD38" s="20"/>
      <c r="AQE38" s="22"/>
      <c r="AQF38" s="22"/>
      <c r="AQG38" s="22"/>
      <c r="AQH38" s="22"/>
      <c r="AQI38" s="22"/>
      <c r="AQJ38" s="23"/>
      <c r="AQK38" s="20"/>
      <c r="AQL38" s="22"/>
      <c r="AQM38" s="22"/>
      <c r="AQN38" s="22"/>
      <c r="AQO38" s="22"/>
      <c r="AQP38" s="22"/>
      <c r="AQQ38" s="23"/>
      <c r="AQR38" s="20"/>
      <c r="AQS38" s="22"/>
      <c r="AQT38" s="22"/>
      <c r="AQU38" s="22"/>
      <c r="AQV38" s="22"/>
      <c r="AQW38" s="22"/>
      <c r="AQX38" s="23"/>
      <c r="AQY38" s="20"/>
      <c r="AQZ38" s="22"/>
      <c r="ARA38" s="22"/>
      <c r="ARB38" s="22"/>
      <c r="ARC38" s="22"/>
      <c r="ARD38" s="22"/>
      <c r="ARE38" s="23"/>
      <c r="ARF38" s="20"/>
      <c r="ARG38" s="22"/>
      <c r="ARH38" s="22"/>
      <c r="ARI38" s="22"/>
      <c r="ARJ38" s="22"/>
      <c r="ARK38" s="22"/>
      <c r="ARL38" s="23"/>
      <c r="ARM38" s="20"/>
      <c r="ARN38" s="22"/>
      <c r="ARO38" s="22"/>
      <c r="ARP38" s="22"/>
      <c r="ARQ38" s="22"/>
      <c r="ARR38" s="22"/>
      <c r="ARS38" s="23"/>
      <c r="ART38" s="20"/>
      <c r="ARU38" s="22"/>
      <c r="ARV38" s="22"/>
      <c r="ARW38" s="22"/>
      <c r="ARX38" s="22"/>
      <c r="ARY38" s="22"/>
      <c r="ARZ38" s="23"/>
      <c r="ASA38" s="20"/>
      <c r="ASB38" s="22"/>
      <c r="ASC38" s="22"/>
      <c r="ASD38" s="22"/>
      <c r="ASE38" s="22"/>
      <c r="ASF38" s="22"/>
      <c r="ASG38" s="23"/>
      <c r="ASH38" s="20"/>
      <c r="ASI38" s="22"/>
      <c r="ASJ38" s="22"/>
      <c r="ASK38" s="22"/>
      <c r="ASL38" s="22"/>
      <c r="ASM38" s="22"/>
      <c r="ASN38" s="23"/>
      <c r="ASO38" s="20"/>
      <c r="ASP38" s="22"/>
      <c r="ASQ38" s="22"/>
      <c r="ASR38" s="22"/>
      <c r="ASS38" s="22"/>
      <c r="AST38" s="22"/>
      <c r="ASU38" s="23"/>
      <c r="ASV38" s="20"/>
      <c r="ASW38" s="22"/>
      <c r="ASX38" s="22"/>
      <c r="ASY38" s="22"/>
      <c r="ASZ38" s="22"/>
      <c r="ATA38" s="22"/>
      <c r="ATB38" s="23"/>
      <c r="ATC38" s="20"/>
      <c r="ATD38" s="22"/>
      <c r="ATE38" s="22"/>
      <c r="ATF38" s="22"/>
      <c r="ATG38" s="22"/>
      <c r="ATH38" s="22"/>
      <c r="ATI38" s="23"/>
      <c r="ATJ38" s="20"/>
      <c r="ATK38" s="22"/>
      <c r="ATL38" s="22"/>
      <c r="ATM38" s="22"/>
      <c r="ATN38" s="22"/>
      <c r="ATO38" s="22"/>
      <c r="ATP38" s="23"/>
      <c r="ATQ38" s="20"/>
      <c r="ATR38" s="22"/>
      <c r="ATS38" s="22"/>
      <c r="ATT38" s="22"/>
      <c r="ATU38" s="22"/>
      <c r="ATV38" s="22"/>
      <c r="ATW38" s="23"/>
      <c r="ATX38" s="20"/>
      <c r="ATY38" s="22"/>
      <c r="ATZ38" s="22"/>
      <c r="AUA38" s="22"/>
      <c r="AUB38" s="22"/>
      <c r="AUC38" s="22"/>
      <c r="AUD38" s="23"/>
      <c r="AUE38" s="20"/>
      <c r="AUF38" s="22"/>
      <c r="AUG38" s="22"/>
      <c r="AUH38" s="22"/>
      <c r="AUI38" s="22"/>
      <c r="AUJ38" s="22"/>
      <c r="AUK38" s="23"/>
      <c r="AUL38" s="20"/>
      <c r="AUM38" s="22"/>
      <c r="AUN38" s="22"/>
      <c r="AUO38" s="22"/>
      <c r="AUP38" s="22"/>
      <c r="AUQ38" s="22"/>
      <c r="AUR38" s="23"/>
      <c r="AUS38" s="20"/>
      <c r="AUT38" s="22"/>
      <c r="AUU38" s="22"/>
      <c r="AUV38" s="22"/>
      <c r="AUW38" s="22"/>
      <c r="AUX38" s="22"/>
      <c r="AUY38" s="23"/>
      <c r="AUZ38" s="20"/>
      <c r="AVA38" s="22"/>
      <c r="AVB38" s="22"/>
      <c r="AVC38" s="22"/>
      <c r="AVD38" s="22"/>
      <c r="AVE38" s="22"/>
      <c r="AVF38" s="23"/>
      <c r="AVG38" s="20"/>
      <c r="AVH38" s="22"/>
      <c r="AVI38" s="22"/>
      <c r="AVJ38" s="22"/>
      <c r="AVK38" s="22"/>
      <c r="AVL38" s="22"/>
      <c r="AVM38" s="23"/>
      <c r="AVN38" s="20"/>
      <c r="AVO38" s="22"/>
      <c r="AVP38" s="22"/>
      <c r="AVQ38" s="22"/>
      <c r="AVR38" s="22"/>
      <c r="AVS38" s="22"/>
      <c r="AVT38" s="23"/>
      <c r="AVU38" s="20"/>
      <c r="AVV38" s="22"/>
      <c r="AVW38" s="22"/>
      <c r="AVX38" s="22"/>
      <c r="AVY38" s="22"/>
      <c r="AVZ38" s="22"/>
      <c r="AWA38" s="23"/>
      <c r="AWB38" s="20"/>
      <c r="AWC38" s="22"/>
      <c r="AWD38" s="22"/>
      <c r="AWE38" s="22"/>
      <c r="AWF38" s="22"/>
      <c r="AWG38" s="22"/>
      <c r="AWH38" s="23"/>
      <c r="AWI38" s="20"/>
      <c r="AWJ38" s="22"/>
      <c r="AWK38" s="22"/>
      <c r="AWL38" s="22"/>
      <c r="AWM38" s="22"/>
      <c r="AWN38" s="22"/>
      <c r="AWO38" s="23"/>
      <c r="AWP38" s="20"/>
      <c r="AWQ38" s="22"/>
      <c r="AWR38" s="22"/>
      <c r="AWS38" s="22"/>
      <c r="AWT38" s="22"/>
      <c r="AWU38" s="22"/>
      <c r="AWV38" s="23"/>
      <c r="AWW38" s="20"/>
      <c r="AWX38" s="22"/>
      <c r="AWY38" s="22"/>
      <c r="AWZ38" s="22"/>
      <c r="AXA38" s="22"/>
      <c r="AXB38" s="22"/>
      <c r="AXC38" s="23"/>
      <c r="AXD38" s="20"/>
      <c r="AXE38" s="22"/>
      <c r="AXF38" s="22"/>
      <c r="AXG38" s="22"/>
      <c r="AXH38" s="22"/>
      <c r="AXI38" s="22"/>
      <c r="AXJ38" s="23"/>
      <c r="AXK38" s="20"/>
      <c r="AXL38" s="22"/>
      <c r="AXM38" s="22"/>
      <c r="AXN38" s="22"/>
      <c r="AXO38" s="22"/>
      <c r="AXP38" s="22"/>
      <c r="AXQ38" s="23"/>
      <c r="AXR38" s="20"/>
      <c r="AXS38" s="22"/>
      <c r="AXT38" s="22"/>
      <c r="AXU38" s="22"/>
      <c r="AXV38" s="22"/>
      <c r="AXW38" s="22"/>
      <c r="AXX38" s="23"/>
      <c r="AXY38" s="20"/>
      <c r="AXZ38" s="22"/>
      <c r="AYA38" s="22"/>
      <c r="AYB38" s="22"/>
      <c r="AYC38" s="22"/>
      <c r="AYD38" s="22"/>
      <c r="AYE38" s="23"/>
      <c r="AYF38" s="20"/>
      <c r="AYG38" s="22"/>
      <c r="AYH38" s="22"/>
      <c r="AYI38" s="22"/>
      <c r="AYJ38" s="22"/>
      <c r="AYK38" s="22"/>
      <c r="AYL38" s="23"/>
      <c r="AYM38" s="20"/>
      <c r="AYN38" s="22"/>
      <c r="AYO38" s="22"/>
      <c r="AYP38" s="22"/>
      <c r="AYQ38" s="22"/>
      <c r="AYR38" s="22"/>
      <c r="AYS38" s="23"/>
      <c r="AYT38" s="20"/>
      <c r="AYU38" s="22"/>
      <c r="AYV38" s="22"/>
      <c r="AYW38" s="22"/>
      <c r="AYX38" s="22"/>
      <c r="AYY38" s="22"/>
      <c r="AYZ38" s="23"/>
      <c r="AZA38" s="20"/>
      <c r="AZB38" s="22"/>
      <c r="AZC38" s="22"/>
      <c r="AZD38" s="22"/>
      <c r="AZE38" s="22"/>
      <c r="AZF38" s="22"/>
      <c r="AZG38" s="23"/>
      <c r="AZH38" s="20"/>
      <c r="AZI38" s="22"/>
      <c r="AZJ38" s="22"/>
      <c r="AZK38" s="22"/>
      <c r="AZL38" s="22"/>
      <c r="AZM38" s="22"/>
      <c r="AZN38" s="23"/>
      <c r="AZO38" s="20"/>
      <c r="AZP38" s="22"/>
      <c r="AZQ38" s="22"/>
      <c r="AZR38" s="22"/>
      <c r="AZS38" s="22"/>
      <c r="AZT38" s="22"/>
      <c r="AZU38" s="23"/>
      <c r="AZV38" s="20"/>
      <c r="AZW38" s="22"/>
      <c r="AZX38" s="22"/>
      <c r="AZY38" s="22"/>
      <c r="AZZ38" s="22"/>
      <c r="BAA38" s="22"/>
      <c r="BAB38" s="23"/>
      <c r="BAC38" s="20"/>
      <c r="BAD38" s="22"/>
      <c r="BAE38" s="22"/>
      <c r="BAF38" s="22"/>
      <c r="BAG38" s="22"/>
      <c r="BAH38" s="22"/>
      <c r="BAI38" s="23"/>
      <c r="BAJ38" s="20"/>
      <c r="BAK38" s="22"/>
      <c r="BAL38" s="22"/>
      <c r="BAM38" s="22"/>
      <c r="BAN38" s="22"/>
      <c r="BAO38" s="22"/>
      <c r="BAP38" s="23"/>
      <c r="BAQ38" s="20"/>
      <c r="BAR38" s="22"/>
      <c r="BAS38" s="22"/>
      <c r="BAT38" s="22"/>
      <c r="BAU38" s="22"/>
      <c r="BAV38" s="22"/>
      <c r="BAW38" s="23"/>
      <c r="BAX38" s="20"/>
      <c r="BAY38" s="22"/>
      <c r="BAZ38" s="22"/>
      <c r="BBA38" s="22"/>
      <c r="BBB38" s="22"/>
      <c r="BBC38" s="22"/>
      <c r="BBD38" s="23"/>
      <c r="BBE38" s="20"/>
      <c r="BBF38" s="22"/>
      <c r="BBG38" s="22"/>
      <c r="BBH38" s="22"/>
      <c r="BBI38" s="22"/>
      <c r="BBJ38" s="22"/>
      <c r="BBK38" s="23"/>
      <c r="BBL38" s="20"/>
      <c r="BBM38" s="22"/>
      <c r="BBN38" s="22"/>
      <c r="BBO38" s="22"/>
      <c r="BBP38" s="22"/>
      <c r="BBQ38" s="22"/>
      <c r="BBR38" s="23"/>
      <c r="BBS38" s="20"/>
      <c r="BBT38" s="22"/>
      <c r="BBU38" s="22"/>
      <c r="BBV38" s="22"/>
      <c r="BBW38" s="22"/>
      <c r="BBX38" s="22"/>
      <c r="BBY38" s="23"/>
      <c r="BBZ38" s="20"/>
      <c r="BCA38" s="22"/>
      <c r="BCB38" s="22"/>
      <c r="BCC38" s="22"/>
      <c r="BCD38" s="22"/>
      <c r="BCE38" s="22"/>
      <c r="BCF38" s="23"/>
      <c r="BCG38" s="20"/>
      <c r="BCH38" s="22"/>
      <c r="BCI38" s="22"/>
      <c r="BCJ38" s="22"/>
      <c r="BCK38" s="22"/>
      <c r="BCL38" s="22"/>
      <c r="BCM38" s="23"/>
      <c r="BCN38" s="20"/>
      <c r="BCO38" s="22"/>
      <c r="BCP38" s="22"/>
      <c r="BCQ38" s="22"/>
      <c r="BCR38" s="22"/>
      <c r="BCS38" s="22"/>
      <c r="BCT38" s="23"/>
      <c r="BCU38" s="20"/>
      <c r="BCV38" s="22"/>
      <c r="BCW38" s="22"/>
      <c r="BCX38" s="22"/>
      <c r="BCY38" s="22"/>
      <c r="BCZ38" s="22"/>
      <c r="BDA38" s="23"/>
      <c r="BDB38" s="20"/>
      <c r="BDC38" s="22"/>
      <c r="BDD38" s="22"/>
      <c r="BDE38" s="22"/>
      <c r="BDF38" s="22"/>
      <c r="BDG38" s="22"/>
      <c r="BDH38" s="23"/>
      <c r="BDI38" s="20"/>
      <c r="BDJ38" s="22"/>
      <c r="BDK38" s="22"/>
      <c r="BDL38" s="22"/>
      <c r="BDM38" s="22"/>
      <c r="BDN38" s="22"/>
      <c r="BDO38" s="23"/>
      <c r="BDP38" s="20"/>
      <c r="BDQ38" s="22"/>
      <c r="BDR38" s="22"/>
      <c r="BDS38" s="22"/>
      <c r="BDT38" s="22"/>
      <c r="BDU38" s="22"/>
      <c r="BDV38" s="23"/>
      <c r="BDW38" s="20"/>
      <c r="BDX38" s="22"/>
      <c r="BDY38" s="22"/>
      <c r="BDZ38" s="22"/>
      <c r="BEA38" s="22"/>
      <c r="BEB38" s="22"/>
      <c r="BEC38" s="23"/>
      <c r="BED38" s="20"/>
      <c r="BEE38" s="22"/>
      <c r="BEF38" s="22"/>
      <c r="BEG38" s="22"/>
      <c r="BEH38" s="22"/>
      <c r="BEI38" s="22"/>
      <c r="BEJ38" s="23"/>
      <c r="BEK38" s="20"/>
      <c r="BEL38" s="22"/>
      <c r="BEM38" s="22"/>
      <c r="BEN38" s="22"/>
      <c r="BEO38" s="22"/>
      <c r="BEP38" s="22"/>
      <c r="BEQ38" s="23"/>
      <c r="BER38" s="20"/>
      <c r="BES38" s="22"/>
      <c r="BET38" s="22"/>
      <c r="BEU38" s="22"/>
      <c r="BEV38" s="22"/>
      <c r="BEW38" s="22"/>
      <c r="BEX38" s="23"/>
      <c r="BEY38" s="20"/>
      <c r="BEZ38" s="22"/>
      <c r="BFA38" s="22"/>
      <c r="BFB38" s="22"/>
      <c r="BFC38" s="22"/>
      <c r="BFD38" s="22"/>
      <c r="BFE38" s="23"/>
      <c r="BFF38" s="20"/>
      <c r="BFG38" s="22"/>
      <c r="BFH38" s="22"/>
      <c r="BFI38" s="22"/>
      <c r="BFJ38" s="22"/>
      <c r="BFK38" s="22"/>
      <c r="BFL38" s="23"/>
      <c r="BFM38" s="20"/>
      <c r="BFN38" s="22"/>
      <c r="BFO38" s="22"/>
      <c r="BFP38" s="22"/>
      <c r="BFQ38" s="22"/>
      <c r="BFR38" s="22"/>
      <c r="BFS38" s="23"/>
      <c r="BFT38" s="20"/>
      <c r="BFU38" s="22"/>
      <c r="BFV38" s="22"/>
      <c r="BFW38" s="22"/>
      <c r="BFX38" s="22"/>
      <c r="BFY38" s="22"/>
      <c r="BFZ38" s="23"/>
      <c r="BGA38" s="20"/>
      <c r="BGB38" s="22"/>
      <c r="BGC38" s="22"/>
      <c r="BGD38" s="22"/>
      <c r="BGE38" s="22"/>
      <c r="BGF38" s="22"/>
      <c r="BGG38" s="23"/>
      <c r="BGH38" s="20"/>
      <c r="BGI38" s="22"/>
      <c r="BGJ38" s="22"/>
      <c r="BGK38" s="22"/>
      <c r="BGL38" s="22"/>
      <c r="BGM38" s="22"/>
      <c r="BGN38" s="23"/>
      <c r="BGO38" s="20"/>
      <c r="BGP38" s="22"/>
      <c r="BGQ38" s="22"/>
      <c r="BGR38" s="22"/>
      <c r="BGS38" s="22"/>
      <c r="BGT38" s="22"/>
      <c r="BGU38" s="23"/>
      <c r="BGV38" s="20"/>
      <c r="BGW38" s="22"/>
      <c r="BGX38" s="22"/>
      <c r="BGY38" s="22"/>
      <c r="BGZ38" s="22"/>
      <c r="BHA38" s="22"/>
      <c r="BHB38" s="23"/>
      <c r="BHC38" s="20"/>
      <c r="BHD38" s="22"/>
      <c r="BHE38" s="22"/>
      <c r="BHF38" s="22"/>
      <c r="BHG38" s="22"/>
      <c r="BHH38" s="22"/>
      <c r="BHI38" s="23"/>
      <c r="BHJ38" s="20"/>
      <c r="BHK38" s="22"/>
      <c r="BHL38" s="22"/>
      <c r="BHM38" s="22"/>
      <c r="BHN38" s="22"/>
      <c r="BHO38" s="22"/>
      <c r="BHP38" s="23"/>
      <c r="BHQ38" s="20"/>
      <c r="BHR38" s="22"/>
      <c r="BHS38" s="22"/>
      <c r="BHT38" s="22"/>
      <c r="BHU38" s="22"/>
      <c r="BHV38" s="22"/>
      <c r="BHW38" s="23"/>
      <c r="BHX38" s="20"/>
      <c r="BHY38" s="22"/>
      <c r="BHZ38" s="22"/>
      <c r="BIA38" s="22"/>
      <c r="BIB38" s="22"/>
      <c r="BIC38" s="22"/>
      <c r="BID38" s="23"/>
      <c r="BIE38" s="20"/>
      <c r="BIF38" s="22"/>
      <c r="BIG38" s="22"/>
      <c r="BIH38" s="22"/>
      <c r="BII38" s="22"/>
      <c r="BIJ38" s="22"/>
      <c r="BIK38" s="23"/>
      <c r="BIL38" s="20"/>
      <c r="BIM38" s="22"/>
      <c r="BIN38" s="22"/>
      <c r="BIO38" s="22"/>
      <c r="BIP38" s="22"/>
      <c r="BIQ38" s="22"/>
      <c r="BIR38" s="23"/>
      <c r="BIS38" s="20"/>
      <c r="BIT38" s="22"/>
      <c r="BIU38" s="22"/>
      <c r="BIV38" s="22"/>
      <c r="BIW38" s="22"/>
      <c r="BIX38" s="22"/>
      <c r="BIY38" s="23"/>
      <c r="BIZ38" s="20"/>
      <c r="BJA38" s="22"/>
      <c r="BJB38" s="22"/>
      <c r="BJC38" s="22"/>
      <c r="BJD38" s="22"/>
      <c r="BJE38" s="22"/>
      <c r="BJF38" s="23"/>
      <c r="BJG38" s="20"/>
      <c r="BJH38" s="22"/>
      <c r="BJI38" s="22"/>
      <c r="BJJ38" s="22"/>
      <c r="BJK38" s="22"/>
      <c r="BJL38" s="22"/>
      <c r="BJM38" s="23"/>
      <c r="BJN38" s="20"/>
      <c r="BJO38" s="22"/>
      <c r="BJP38" s="22"/>
      <c r="BJQ38" s="22"/>
      <c r="BJR38" s="22"/>
      <c r="BJS38" s="22"/>
      <c r="BJT38" s="23"/>
      <c r="BJU38" s="20"/>
      <c r="BJV38" s="22"/>
      <c r="BJW38" s="22"/>
      <c r="BJX38" s="22"/>
      <c r="BJY38" s="22"/>
      <c r="BJZ38" s="22"/>
      <c r="BKA38" s="23"/>
      <c r="BKB38" s="20"/>
      <c r="BKC38" s="22"/>
      <c r="BKD38" s="22"/>
      <c r="BKE38" s="22"/>
      <c r="BKF38" s="22"/>
      <c r="BKG38" s="22"/>
      <c r="BKH38" s="23"/>
      <c r="BKI38" s="20"/>
      <c r="BKJ38" s="22"/>
      <c r="BKK38" s="22"/>
      <c r="BKL38" s="22"/>
      <c r="BKM38" s="22"/>
      <c r="BKN38" s="22"/>
      <c r="BKO38" s="23"/>
      <c r="BKP38" s="20"/>
      <c r="BKQ38" s="22"/>
      <c r="BKR38" s="22"/>
      <c r="BKS38" s="22"/>
      <c r="BKT38" s="22"/>
      <c r="BKU38" s="22"/>
      <c r="BKV38" s="23"/>
      <c r="BKW38" s="20"/>
      <c r="BKX38" s="22"/>
      <c r="BKY38" s="22"/>
      <c r="BKZ38" s="22"/>
      <c r="BLA38" s="22"/>
      <c r="BLB38" s="22"/>
      <c r="BLC38" s="23"/>
      <c r="BLD38" s="20"/>
      <c r="BLE38" s="22"/>
      <c r="BLF38" s="22"/>
      <c r="BLG38" s="22"/>
      <c r="BLH38" s="22"/>
      <c r="BLI38" s="22"/>
      <c r="BLJ38" s="23"/>
      <c r="BLK38" s="20"/>
      <c r="BLL38" s="22"/>
      <c r="BLM38" s="22"/>
      <c r="BLN38" s="22"/>
      <c r="BLO38" s="22"/>
      <c r="BLP38" s="22"/>
      <c r="BLQ38" s="23"/>
      <c r="BLR38" s="20"/>
      <c r="BLS38" s="22"/>
      <c r="BLT38" s="22"/>
      <c r="BLU38" s="22"/>
      <c r="BLV38" s="22"/>
      <c r="BLW38" s="22"/>
      <c r="BLX38" s="23"/>
      <c r="BLY38" s="20"/>
      <c r="BLZ38" s="22"/>
      <c r="BMA38" s="22"/>
      <c r="BMB38" s="22"/>
      <c r="BMC38" s="22"/>
      <c r="BMD38" s="22"/>
      <c r="BME38" s="23"/>
      <c r="BMF38" s="20"/>
      <c r="BMG38" s="22"/>
      <c r="BMH38" s="22"/>
      <c r="BMI38" s="22"/>
      <c r="BMJ38" s="22"/>
      <c r="BMK38" s="22"/>
      <c r="BML38" s="23"/>
      <c r="BMM38" s="20"/>
      <c r="BMN38" s="22"/>
      <c r="BMO38" s="22"/>
      <c r="BMP38" s="22"/>
      <c r="BMQ38" s="22"/>
      <c r="BMR38" s="22"/>
      <c r="BMS38" s="23"/>
      <c r="BMT38" s="20"/>
      <c r="BMU38" s="22"/>
      <c r="BMV38" s="22"/>
      <c r="BMW38" s="22"/>
      <c r="BMX38" s="22"/>
      <c r="BMY38" s="22"/>
      <c r="BMZ38" s="23"/>
      <c r="BNA38" s="20"/>
      <c r="BNB38" s="22"/>
      <c r="BNC38" s="22"/>
      <c r="BND38" s="22"/>
      <c r="BNE38" s="22"/>
      <c r="BNF38" s="22"/>
      <c r="BNG38" s="23"/>
      <c r="BNH38" s="20"/>
      <c r="BNI38" s="22"/>
      <c r="BNJ38" s="22"/>
      <c r="BNK38" s="22"/>
      <c r="BNL38" s="22"/>
      <c r="BNM38" s="22"/>
      <c r="BNN38" s="23"/>
      <c r="BNO38" s="20"/>
      <c r="BNP38" s="22"/>
      <c r="BNQ38" s="22"/>
      <c r="BNR38" s="22"/>
      <c r="BNS38" s="22"/>
      <c r="BNT38" s="22"/>
      <c r="BNU38" s="23"/>
      <c r="BNV38" s="20"/>
      <c r="BNW38" s="22"/>
      <c r="BNX38" s="22"/>
      <c r="BNY38" s="22"/>
      <c r="BNZ38" s="22"/>
      <c r="BOA38" s="22"/>
      <c r="BOB38" s="23"/>
      <c r="BOC38" s="20"/>
      <c r="BOD38" s="22"/>
      <c r="BOE38" s="22"/>
      <c r="BOF38" s="22"/>
      <c r="BOG38" s="22"/>
      <c r="BOH38" s="22"/>
      <c r="BOI38" s="23"/>
      <c r="BOJ38" s="20"/>
      <c r="BOK38" s="22"/>
      <c r="BOL38" s="22"/>
      <c r="BOM38" s="22"/>
      <c r="BON38" s="22"/>
      <c r="BOO38" s="22"/>
      <c r="BOP38" s="23"/>
      <c r="BOQ38" s="20"/>
      <c r="BOR38" s="22"/>
      <c r="BOS38" s="22"/>
      <c r="BOT38" s="22"/>
      <c r="BOU38" s="22"/>
      <c r="BOV38" s="22"/>
      <c r="BOW38" s="23"/>
      <c r="BOX38" s="20"/>
      <c r="BOY38" s="22"/>
      <c r="BOZ38" s="22"/>
      <c r="BPA38" s="22"/>
      <c r="BPB38" s="22"/>
      <c r="BPC38" s="22"/>
      <c r="BPD38" s="23"/>
      <c r="BPE38" s="20"/>
      <c r="BPF38" s="22"/>
      <c r="BPG38" s="22"/>
      <c r="BPH38" s="22"/>
      <c r="BPI38" s="22"/>
      <c r="BPJ38" s="22"/>
      <c r="BPK38" s="23"/>
      <c r="BPL38" s="20"/>
      <c r="BPM38" s="22"/>
      <c r="BPN38" s="22"/>
      <c r="BPO38" s="22"/>
      <c r="BPP38" s="22"/>
      <c r="BPQ38" s="22"/>
      <c r="BPR38" s="23"/>
      <c r="BPS38" s="20"/>
      <c r="BPT38" s="22"/>
      <c r="BPU38" s="22"/>
      <c r="BPV38" s="22"/>
      <c r="BPW38" s="22"/>
      <c r="BPX38" s="22"/>
      <c r="BPY38" s="23"/>
      <c r="BPZ38" s="20"/>
      <c r="BQA38" s="22"/>
      <c r="BQB38" s="22"/>
      <c r="BQC38" s="22"/>
      <c r="BQD38" s="22"/>
      <c r="BQE38" s="22"/>
      <c r="BQF38" s="23"/>
      <c r="BQG38" s="20"/>
      <c r="BQH38" s="22"/>
      <c r="BQI38" s="22"/>
      <c r="BQJ38" s="22"/>
      <c r="BQK38" s="22"/>
      <c r="BQL38" s="22"/>
      <c r="BQM38" s="23"/>
      <c r="BQN38" s="20"/>
      <c r="BQO38" s="22"/>
      <c r="BQP38" s="22"/>
      <c r="BQQ38" s="22"/>
      <c r="BQR38" s="22"/>
      <c r="BQS38" s="22"/>
      <c r="BQT38" s="23"/>
      <c r="BQU38" s="20"/>
      <c r="BQV38" s="22"/>
      <c r="BQW38" s="22"/>
      <c r="BQX38" s="22"/>
      <c r="BQY38" s="22"/>
      <c r="BQZ38" s="22"/>
      <c r="BRA38" s="23"/>
      <c r="BRB38" s="20"/>
      <c r="BRC38" s="22"/>
      <c r="BRD38" s="22"/>
      <c r="BRE38" s="22"/>
      <c r="BRF38" s="22"/>
      <c r="BRG38" s="22"/>
      <c r="BRH38" s="23"/>
      <c r="BRI38" s="20"/>
      <c r="BRJ38" s="22"/>
      <c r="BRK38" s="22"/>
      <c r="BRL38" s="22"/>
      <c r="BRM38" s="22"/>
      <c r="BRN38" s="22"/>
      <c r="BRO38" s="23"/>
      <c r="BRP38" s="20"/>
      <c r="BRQ38" s="22"/>
      <c r="BRR38" s="22"/>
      <c r="BRS38" s="22"/>
      <c r="BRT38" s="22"/>
      <c r="BRU38" s="22"/>
      <c r="BRV38" s="23"/>
      <c r="BRW38" s="20"/>
      <c r="BRX38" s="22"/>
      <c r="BRY38" s="22"/>
      <c r="BRZ38" s="22"/>
      <c r="BSA38" s="22"/>
      <c r="BSB38" s="22"/>
      <c r="BSC38" s="23"/>
      <c r="BSD38" s="20"/>
      <c r="BSE38" s="22"/>
      <c r="BSF38" s="22"/>
      <c r="BSG38" s="22"/>
      <c r="BSH38" s="22"/>
      <c r="BSI38" s="22"/>
      <c r="BSJ38" s="23"/>
      <c r="BSK38" s="20"/>
      <c r="BSL38" s="22"/>
      <c r="BSM38" s="22"/>
      <c r="BSN38" s="22"/>
      <c r="BSO38" s="22"/>
      <c r="BSP38" s="22"/>
      <c r="BSQ38" s="23"/>
      <c r="BSR38" s="20"/>
      <c r="BSS38" s="22"/>
      <c r="BST38" s="22"/>
      <c r="BSU38" s="22"/>
      <c r="BSV38" s="22"/>
      <c r="BSW38" s="22"/>
      <c r="BSX38" s="23"/>
      <c r="BSY38" s="20"/>
      <c r="BSZ38" s="22"/>
      <c r="BTA38" s="22"/>
      <c r="BTB38" s="22"/>
      <c r="BTC38" s="22"/>
      <c r="BTD38" s="22"/>
      <c r="BTE38" s="23"/>
      <c r="BTF38" s="20"/>
      <c r="BTG38" s="22"/>
      <c r="BTH38" s="22"/>
      <c r="BTI38" s="22"/>
      <c r="BTJ38" s="22"/>
      <c r="BTK38" s="22"/>
      <c r="BTL38" s="23"/>
      <c r="BTM38" s="20"/>
      <c r="BTN38" s="22"/>
      <c r="BTO38" s="22"/>
      <c r="BTP38" s="22"/>
      <c r="BTQ38" s="22"/>
      <c r="BTR38" s="22"/>
      <c r="BTS38" s="23"/>
      <c r="BTT38" s="20"/>
      <c r="BTU38" s="22"/>
      <c r="BTV38" s="22"/>
      <c r="BTW38" s="22"/>
      <c r="BTX38" s="22"/>
      <c r="BTY38" s="22"/>
      <c r="BTZ38" s="23"/>
      <c r="BUA38" s="20"/>
      <c r="BUB38" s="22"/>
      <c r="BUC38" s="22"/>
      <c r="BUD38" s="22"/>
      <c r="BUE38" s="22"/>
      <c r="BUF38" s="22"/>
      <c r="BUG38" s="23"/>
      <c r="BUH38" s="20"/>
      <c r="BUI38" s="22"/>
      <c r="BUJ38" s="22"/>
      <c r="BUK38" s="22"/>
      <c r="BUL38" s="22"/>
      <c r="BUM38" s="22"/>
      <c r="BUN38" s="23"/>
      <c r="BUO38" s="20"/>
      <c r="BUP38" s="22"/>
      <c r="BUQ38" s="22"/>
      <c r="BUR38" s="22"/>
      <c r="BUS38" s="22"/>
      <c r="BUT38" s="22"/>
      <c r="BUU38" s="23"/>
      <c r="BUV38" s="20"/>
      <c r="BUW38" s="22"/>
      <c r="BUX38" s="22"/>
      <c r="BUY38" s="22"/>
      <c r="BUZ38" s="22"/>
      <c r="BVA38" s="22"/>
      <c r="BVB38" s="23"/>
      <c r="BVC38" s="20"/>
      <c r="BVD38" s="22"/>
      <c r="BVE38" s="22"/>
      <c r="BVF38" s="22"/>
      <c r="BVG38" s="22"/>
      <c r="BVH38" s="22"/>
      <c r="BVI38" s="23"/>
      <c r="BVJ38" s="20"/>
      <c r="BVK38" s="22"/>
      <c r="BVL38" s="22"/>
      <c r="BVM38" s="22"/>
      <c r="BVN38" s="22"/>
      <c r="BVO38" s="22"/>
      <c r="BVP38" s="23"/>
      <c r="BVQ38" s="20"/>
      <c r="BVR38" s="22"/>
      <c r="BVS38" s="22"/>
      <c r="BVT38" s="22"/>
      <c r="BVU38" s="22"/>
      <c r="BVV38" s="22"/>
      <c r="BVW38" s="23"/>
      <c r="BVX38" s="20"/>
      <c r="BVY38" s="22"/>
      <c r="BVZ38" s="22"/>
      <c r="BWA38" s="22"/>
      <c r="BWB38" s="22"/>
      <c r="BWC38" s="22"/>
      <c r="BWD38" s="23"/>
      <c r="BWE38" s="20"/>
      <c r="BWF38" s="22"/>
      <c r="BWG38" s="22"/>
      <c r="BWH38" s="22"/>
      <c r="BWI38" s="22"/>
      <c r="BWJ38" s="22"/>
      <c r="BWK38" s="23"/>
      <c r="BWL38" s="20"/>
      <c r="BWM38" s="22"/>
      <c r="BWN38" s="22"/>
      <c r="BWO38" s="22"/>
      <c r="BWP38" s="22"/>
      <c r="BWQ38" s="22"/>
      <c r="BWR38" s="23"/>
      <c r="BWS38" s="20"/>
      <c r="BWT38" s="22"/>
      <c r="BWU38" s="22"/>
      <c r="BWV38" s="22"/>
      <c r="BWW38" s="22"/>
      <c r="BWX38" s="22"/>
      <c r="BWY38" s="23"/>
      <c r="BWZ38" s="20"/>
      <c r="BXA38" s="22"/>
      <c r="BXB38" s="22"/>
      <c r="BXC38" s="22"/>
      <c r="BXD38" s="22"/>
      <c r="BXE38" s="22"/>
      <c r="BXF38" s="23"/>
      <c r="BXG38" s="20"/>
      <c r="BXH38" s="22"/>
      <c r="BXI38" s="22"/>
      <c r="BXJ38" s="22"/>
      <c r="BXK38" s="22"/>
      <c r="BXL38" s="22"/>
      <c r="BXM38" s="23"/>
      <c r="BXN38" s="20"/>
      <c r="BXO38" s="22"/>
      <c r="BXP38" s="22"/>
      <c r="BXQ38" s="22"/>
      <c r="BXR38" s="22"/>
      <c r="BXS38" s="22"/>
      <c r="BXT38" s="23"/>
      <c r="BXU38" s="20"/>
      <c r="BXV38" s="22"/>
      <c r="BXW38" s="22"/>
      <c r="BXX38" s="22"/>
      <c r="BXY38" s="22"/>
      <c r="BXZ38" s="22"/>
      <c r="BYA38" s="23"/>
      <c r="BYB38" s="20"/>
      <c r="BYC38" s="22"/>
      <c r="BYD38" s="22"/>
      <c r="BYE38" s="22"/>
      <c r="BYF38" s="22"/>
      <c r="BYG38" s="22"/>
      <c r="BYH38" s="23"/>
      <c r="BYI38" s="20"/>
      <c r="BYJ38" s="22"/>
      <c r="BYK38" s="22"/>
      <c r="BYL38" s="22"/>
      <c r="BYM38" s="22"/>
      <c r="BYN38" s="22"/>
      <c r="BYO38" s="23"/>
      <c r="BYP38" s="20"/>
      <c r="BYQ38" s="22"/>
      <c r="BYR38" s="22"/>
      <c r="BYS38" s="22"/>
      <c r="BYT38" s="22"/>
      <c r="BYU38" s="22"/>
      <c r="BYV38" s="23"/>
      <c r="BYW38" s="20"/>
      <c r="BYX38" s="22"/>
      <c r="BYY38" s="22"/>
      <c r="BYZ38" s="22"/>
      <c r="BZA38" s="22"/>
      <c r="BZB38" s="22"/>
      <c r="BZC38" s="23"/>
      <c r="BZD38" s="20"/>
      <c r="BZE38" s="22"/>
      <c r="BZF38" s="22"/>
      <c r="BZG38" s="22"/>
      <c r="BZH38" s="22"/>
      <c r="BZI38" s="22"/>
      <c r="BZJ38" s="23"/>
      <c r="BZK38" s="20"/>
      <c r="BZL38" s="22"/>
      <c r="BZM38" s="22"/>
      <c r="BZN38" s="22"/>
      <c r="BZO38" s="22"/>
      <c r="BZP38" s="22"/>
      <c r="BZQ38" s="23"/>
      <c r="BZR38" s="20"/>
      <c r="BZS38" s="22"/>
      <c r="BZT38" s="22"/>
      <c r="BZU38" s="22"/>
      <c r="BZV38" s="22"/>
      <c r="BZW38" s="22"/>
      <c r="BZX38" s="23"/>
      <c r="BZY38" s="20"/>
      <c r="BZZ38" s="22"/>
      <c r="CAA38" s="22"/>
      <c r="CAB38" s="22"/>
      <c r="CAC38" s="22"/>
      <c r="CAD38" s="22"/>
      <c r="CAE38" s="23"/>
      <c r="CAF38" s="20"/>
      <c r="CAG38" s="22"/>
      <c r="CAH38" s="22"/>
      <c r="CAI38" s="22"/>
      <c r="CAJ38" s="22"/>
      <c r="CAK38" s="22"/>
      <c r="CAL38" s="23"/>
      <c r="CAM38" s="20"/>
      <c r="CAN38" s="22"/>
      <c r="CAO38" s="22"/>
      <c r="CAP38" s="22"/>
      <c r="CAQ38" s="22"/>
      <c r="CAR38" s="22"/>
      <c r="CAS38" s="23"/>
      <c r="CAT38" s="20"/>
      <c r="CAU38" s="22"/>
      <c r="CAV38" s="22"/>
      <c r="CAW38" s="22"/>
      <c r="CAX38" s="22"/>
      <c r="CAY38" s="22"/>
      <c r="CAZ38" s="23"/>
      <c r="CBA38" s="20"/>
      <c r="CBB38" s="22"/>
      <c r="CBC38" s="22"/>
      <c r="CBD38" s="22"/>
      <c r="CBE38" s="22"/>
      <c r="CBF38" s="22"/>
      <c r="CBG38" s="23"/>
      <c r="CBH38" s="20"/>
      <c r="CBI38" s="22"/>
      <c r="CBJ38" s="22"/>
      <c r="CBK38" s="22"/>
      <c r="CBL38" s="22"/>
      <c r="CBM38" s="22"/>
      <c r="CBN38" s="23"/>
      <c r="CBO38" s="20"/>
      <c r="CBP38" s="22"/>
      <c r="CBQ38" s="22"/>
      <c r="CBR38" s="22"/>
      <c r="CBS38" s="22"/>
      <c r="CBT38" s="22"/>
      <c r="CBU38" s="23"/>
      <c r="CBV38" s="20"/>
      <c r="CBW38" s="22"/>
      <c r="CBX38" s="22"/>
      <c r="CBY38" s="22"/>
      <c r="CBZ38" s="22"/>
      <c r="CCA38" s="22"/>
      <c r="CCB38" s="23"/>
      <c r="CCC38" s="20"/>
      <c r="CCD38" s="22"/>
      <c r="CCE38" s="22"/>
      <c r="CCF38" s="22"/>
      <c r="CCG38" s="22"/>
      <c r="CCH38" s="22"/>
      <c r="CCI38" s="23"/>
      <c r="CCJ38" s="20"/>
      <c r="CCK38" s="22"/>
      <c r="CCL38" s="22"/>
      <c r="CCM38" s="22"/>
      <c r="CCN38" s="22"/>
      <c r="CCO38" s="22"/>
      <c r="CCP38" s="23"/>
      <c r="CCQ38" s="20"/>
      <c r="CCR38" s="22"/>
      <c r="CCS38" s="22"/>
      <c r="CCT38" s="22"/>
      <c r="CCU38" s="22"/>
      <c r="CCV38" s="22"/>
      <c r="CCW38" s="23"/>
      <c r="CCX38" s="20"/>
      <c r="CCY38" s="22"/>
      <c r="CCZ38" s="22"/>
      <c r="CDA38" s="22"/>
      <c r="CDB38" s="22"/>
      <c r="CDC38" s="22"/>
      <c r="CDD38" s="23"/>
      <c r="CDE38" s="20"/>
      <c r="CDF38" s="22"/>
      <c r="CDG38" s="22"/>
      <c r="CDH38" s="22"/>
      <c r="CDI38" s="22"/>
      <c r="CDJ38" s="22"/>
      <c r="CDK38" s="23"/>
      <c r="CDL38" s="20"/>
      <c r="CDM38" s="22"/>
      <c r="CDN38" s="22"/>
      <c r="CDO38" s="22"/>
      <c r="CDP38" s="22"/>
      <c r="CDQ38" s="22"/>
      <c r="CDR38" s="23"/>
      <c r="CDS38" s="20"/>
      <c r="CDT38" s="22"/>
      <c r="CDU38" s="22"/>
      <c r="CDV38" s="22"/>
      <c r="CDW38" s="22"/>
      <c r="CDX38" s="22"/>
      <c r="CDY38" s="23"/>
      <c r="CDZ38" s="20"/>
      <c r="CEA38" s="22"/>
      <c r="CEB38" s="22"/>
      <c r="CEC38" s="22"/>
      <c r="CED38" s="22"/>
      <c r="CEE38" s="22"/>
      <c r="CEF38" s="23"/>
      <c r="CEG38" s="20"/>
      <c r="CEH38" s="22"/>
      <c r="CEI38" s="22"/>
      <c r="CEJ38" s="22"/>
      <c r="CEK38" s="22"/>
      <c r="CEL38" s="22"/>
      <c r="CEM38" s="23"/>
      <c r="CEN38" s="20"/>
      <c r="CEO38" s="22"/>
      <c r="CEP38" s="22"/>
      <c r="CEQ38" s="22"/>
      <c r="CER38" s="22"/>
      <c r="CES38" s="22"/>
      <c r="CET38" s="23"/>
      <c r="CEU38" s="20"/>
      <c r="CEV38" s="22"/>
      <c r="CEW38" s="22"/>
      <c r="CEX38" s="22"/>
      <c r="CEY38" s="22"/>
      <c r="CEZ38" s="22"/>
      <c r="CFA38" s="23"/>
      <c r="CFB38" s="20"/>
      <c r="CFC38" s="22"/>
      <c r="CFD38" s="22"/>
      <c r="CFE38" s="22"/>
      <c r="CFF38" s="22"/>
      <c r="CFG38" s="22"/>
      <c r="CFH38" s="23"/>
      <c r="CFI38" s="20"/>
      <c r="CFJ38" s="22"/>
      <c r="CFK38" s="22"/>
      <c r="CFL38" s="22"/>
      <c r="CFM38" s="22"/>
      <c r="CFN38" s="22"/>
      <c r="CFO38" s="23"/>
      <c r="CFP38" s="20"/>
      <c r="CFQ38" s="22"/>
      <c r="CFR38" s="22"/>
      <c r="CFS38" s="22"/>
      <c r="CFT38" s="22"/>
      <c r="CFU38" s="22"/>
      <c r="CFV38" s="23"/>
      <c r="CFW38" s="20"/>
      <c r="CFX38" s="22"/>
      <c r="CFY38" s="22"/>
      <c r="CFZ38" s="22"/>
      <c r="CGA38" s="22"/>
      <c r="CGB38" s="22"/>
      <c r="CGC38" s="23"/>
      <c r="CGD38" s="20"/>
      <c r="CGE38" s="22"/>
      <c r="CGF38" s="22"/>
      <c r="CGG38" s="22"/>
      <c r="CGH38" s="22"/>
      <c r="CGI38" s="22"/>
      <c r="CGJ38" s="23"/>
      <c r="CGK38" s="20"/>
      <c r="CGL38" s="22"/>
      <c r="CGM38" s="22"/>
      <c r="CGN38" s="22"/>
      <c r="CGO38" s="22"/>
      <c r="CGP38" s="22"/>
      <c r="CGQ38" s="23"/>
      <c r="CGR38" s="20"/>
      <c r="CGS38" s="22"/>
      <c r="CGT38" s="22"/>
      <c r="CGU38" s="22"/>
      <c r="CGV38" s="22"/>
      <c r="CGW38" s="22"/>
      <c r="CGX38" s="23"/>
      <c r="CGY38" s="20"/>
      <c r="CGZ38" s="22"/>
      <c r="CHA38" s="22"/>
      <c r="CHB38" s="22"/>
      <c r="CHC38" s="22"/>
      <c r="CHD38" s="22"/>
      <c r="CHE38" s="23"/>
      <c r="CHF38" s="20"/>
      <c r="CHG38" s="22"/>
      <c r="CHH38" s="22"/>
      <c r="CHI38" s="22"/>
      <c r="CHJ38" s="22"/>
      <c r="CHK38" s="22"/>
      <c r="CHL38" s="23"/>
      <c r="CHM38" s="20"/>
      <c r="CHN38" s="22"/>
      <c r="CHO38" s="22"/>
      <c r="CHP38" s="22"/>
      <c r="CHQ38" s="22"/>
      <c r="CHR38" s="22"/>
      <c r="CHS38" s="23"/>
      <c r="CHT38" s="20"/>
      <c r="CHU38" s="22"/>
      <c r="CHV38" s="22"/>
      <c r="CHW38" s="22"/>
      <c r="CHX38" s="22"/>
      <c r="CHY38" s="22"/>
      <c r="CHZ38" s="23"/>
      <c r="CIA38" s="20"/>
      <c r="CIB38" s="22"/>
      <c r="CIC38" s="22"/>
      <c r="CID38" s="22"/>
      <c r="CIE38" s="22"/>
      <c r="CIF38" s="22"/>
      <c r="CIG38" s="23"/>
      <c r="CIH38" s="20"/>
      <c r="CII38" s="22"/>
      <c r="CIJ38" s="22"/>
      <c r="CIK38" s="22"/>
      <c r="CIL38" s="22"/>
      <c r="CIM38" s="22"/>
      <c r="CIN38" s="23"/>
      <c r="CIO38" s="20"/>
      <c r="CIP38" s="22"/>
      <c r="CIQ38" s="22"/>
      <c r="CIR38" s="22"/>
      <c r="CIS38" s="22"/>
      <c r="CIT38" s="22"/>
      <c r="CIU38" s="23"/>
      <c r="CIV38" s="20"/>
      <c r="CIW38" s="22"/>
      <c r="CIX38" s="22"/>
      <c r="CIY38" s="22"/>
      <c r="CIZ38" s="22"/>
      <c r="CJA38" s="22"/>
      <c r="CJB38" s="23"/>
      <c r="CJC38" s="20"/>
      <c r="CJD38" s="22"/>
      <c r="CJE38" s="22"/>
      <c r="CJF38" s="22"/>
      <c r="CJG38" s="22"/>
      <c r="CJH38" s="22"/>
      <c r="CJI38" s="23"/>
      <c r="CJJ38" s="20"/>
      <c r="CJK38" s="22"/>
      <c r="CJL38" s="22"/>
      <c r="CJM38" s="22"/>
      <c r="CJN38" s="22"/>
      <c r="CJO38" s="22"/>
      <c r="CJP38" s="23"/>
      <c r="CJQ38" s="20"/>
      <c r="CJR38" s="22"/>
      <c r="CJS38" s="22"/>
      <c r="CJT38" s="22"/>
      <c r="CJU38" s="22"/>
      <c r="CJV38" s="22"/>
      <c r="CJW38" s="23"/>
      <c r="CJX38" s="20"/>
      <c r="CJY38" s="22"/>
      <c r="CJZ38" s="22"/>
      <c r="CKA38" s="22"/>
      <c r="CKB38" s="22"/>
      <c r="CKC38" s="22"/>
      <c r="CKD38" s="23"/>
      <c r="CKE38" s="20"/>
      <c r="CKF38" s="22"/>
      <c r="CKG38" s="22"/>
      <c r="CKH38" s="22"/>
      <c r="CKI38" s="22"/>
      <c r="CKJ38" s="22"/>
      <c r="CKK38" s="23"/>
      <c r="CKL38" s="20"/>
      <c r="CKM38" s="22"/>
      <c r="CKN38" s="22"/>
      <c r="CKO38" s="22"/>
      <c r="CKP38" s="22"/>
      <c r="CKQ38" s="22"/>
      <c r="CKR38" s="23"/>
      <c r="CKS38" s="20"/>
      <c r="CKT38" s="22"/>
      <c r="CKU38" s="22"/>
      <c r="CKV38" s="22"/>
      <c r="CKW38" s="22"/>
      <c r="CKX38" s="22"/>
      <c r="CKY38" s="23"/>
      <c r="CKZ38" s="20"/>
      <c r="CLA38" s="22"/>
      <c r="CLB38" s="22"/>
      <c r="CLC38" s="22"/>
      <c r="CLD38" s="22"/>
      <c r="CLE38" s="22"/>
      <c r="CLF38" s="23"/>
      <c r="CLG38" s="20"/>
      <c r="CLH38" s="22"/>
      <c r="CLI38" s="22"/>
      <c r="CLJ38" s="22"/>
      <c r="CLK38" s="22"/>
      <c r="CLL38" s="22"/>
      <c r="CLM38" s="23"/>
      <c r="CLN38" s="20"/>
      <c r="CLO38" s="22"/>
      <c r="CLP38" s="22"/>
      <c r="CLQ38" s="22"/>
      <c r="CLR38" s="22"/>
      <c r="CLS38" s="22"/>
      <c r="CLT38" s="23"/>
      <c r="CLU38" s="20"/>
      <c r="CLV38" s="22"/>
      <c r="CLW38" s="22"/>
      <c r="CLX38" s="22"/>
      <c r="CLY38" s="22"/>
      <c r="CLZ38" s="22"/>
      <c r="CMA38" s="23"/>
      <c r="CMB38" s="20"/>
      <c r="CMC38" s="22"/>
      <c r="CMD38" s="22"/>
      <c r="CME38" s="22"/>
      <c r="CMF38" s="22"/>
      <c r="CMG38" s="22"/>
      <c r="CMH38" s="23"/>
      <c r="CMI38" s="20"/>
      <c r="CMJ38" s="22"/>
      <c r="CMK38" s="22"/>
      <c r="CML38" s="22"/>
      <c r="CMM38" s="22"/>
      <c r="CMN38" s="22"/>
      <c r="CMO38" s="23"/>
      <c r="CMP38" s="20"/>
      <c r="CMQ38" s="22"/>
      <c r="CMR38" s="22"/>
      <c r="CMS38" s="22"/>
      <c r="CMT38" s="22"/>
      <c r="CMU38" s="22"/>
      <c r="CMV38" s="23"/>
      <c r="CMW38" s="20"/>
      <c r="CMX38" s="22"/>
      <c r="CMY38" s="22"/>
      <c r="CMZ38" s="22"/>
      <c r="CNA38" s="22"/>
      <c r="CNB38" s="22"/>
      <c r="CNC38" s="23"/>
      <c r="CND38" s="20"/>
      <c r="CNE38" s="22"/>
      <c r="CNF38" s="22"/>
      <c r="CNG38" s="22"/>
      <c r="CNH38" s="22"/>
      <c r="CNI38" s="22"/>
      <c r="CNJ38" s="23"/>
      <c r="CNK38" s="20"/>
      <c r="CNL38" s="22"/>
      <c r="CNM38" s="22"/>
      <c r="CNN38" s="22"/>
      <c r="CNO38" s="22"/>
      <c r="CNP38" s="22"/>
      <c r="CNQ38" s="23"/>
      <c r="CNR38" s="20"/>
      <c r="CNS38" s="22"/>
      <c r="CNT38" s="22"/>
      <c r="CNU38" s="22"/>
      <c r="CNV38" s="22"/>
      <c r="CNW38" s="22"/>
      <c r="CNX38" s="23"/>
      <c r="CNY38" s="20"/>
      <c r="CNZ38" s="22"/>
      <c r="COA38" s="22"/>
      <c r="COB38" s="22"/>
      <c r="COC38" s="22"/>
      <c r="COD38" s="22"/>
      <c r="COE38" s="23"/>
      <c r="COF38" s="20"/>
      <c r="COG38" s="22"/>
      <c r="COH38" s="22"/>
      <c r="COI38" s="22"/>
      <c r="COJ38" s="22"/>
      <c r="COK38" s="22"/>
      <c r="COL38" s="23"/>
      <c r="COM38" s="20"/>
      <c r="CON38" s="22"/>
      <c r="COO38" s="22"/>
      <c r="COP38" s="22"/>
      <c r="COQ38" s="22"/>
      <c r="COR38" s="22"/>
      <c r="COS38" s="23"/>
      <c r="COT38" s="20"/>
      <c r="COU38" s="22"/>
      <c r="COV38" s="22"/>
      <c r="COW38" s="22"/>
      <c r="COX38" s="22"/>
      <c r="COY38" s="22"/>
      <c r="COZ38" s="23"/>
      <c r="CPA38" s="20"/>
      <c r="CPB38" s="22"/>
      <c r="CPC38" s="22"/>
      <c r="CPD38" s="22"/>
      <c r="CPE38" s="22"/>
      <c r="CPF38" s="22"/>
      <c r="CPG38" s="23"/>
      <c r="CPH38" s="20"/>
      <c r="CPI38" s="22"/>
      <c r="CPJ38" s="22"/>
      <c r="CPK38" s="22"/>
      <c r="CPL38" s="22"/>
      <c r="CPM38" s="22"/>
      <c r="CPN38" s="23"/>
      <c r="CPO38" s="20"/>
      <c r="CPP38" s="22"/>
      <c r="CPQ38" s="22"/>
      <c r="CPR38" s="22"/>
      <c r="CPS38" s="22"/>
      <c r="CPT38" s="22"/>
      <c r="CPU38" s="23"/>
      <c r="CPV38" s="20"/>
      <c r="CPW38" s="22"/>
      <c r="CPX38" s="22"/>
      <c r="CPY38" s="22"/>
      <c r="CPZ38" s="22"/>
      <c r="CQA38" s="22"/>
      <c r="CQB38" s="23"/>
      <c r="CQC38" s="20"/>
      <c r="CQD38" s="22"/>
      <c r="CQE38" s="22"/>
      <c r="CQF38" s="22"/>
      <c r="CQG38" s="22"/>
      <c r="CQH38" s="22"/>
      <c r="CQI38" s="23"/>
      <c r="CQJ38" s="20"/>
      <c r="CQK38" s="22"/>
      <c r="CQL38" s="22"/>
      <c r="CQM38" s="22"/>
      <c r="CQN38" s="22"/>
      <c r="CQO38" s="22"/>
      <c r="CQP38" s="23"/>
      <c r="CQQ38" s="20"/>
      <c r="CQR38" s="22"/>
      <c r="CQS38" s="22"/>
      <c r="CQT38" s="22"/>
      <c r="CQU38" s="22"/>
      <c r="CQV38" s="22"/>
      <c r="CQW38" s="23"/>
      <c r="CQX38" s="20"/>
      <c r="CQY38" s="22"/>
      <c r="CQZ38" s="22"/>
      <c r="CRA38" s="22"/>
      <c r="CRB38" s="22"/>
      <c r="CRC38" s="22"/>
      <c r="CRD38" s="23"/>
      <c r="CRE38" s="20"/>
      <c r="CRF38" s="22"/>
      <c r="CRG38" s="22"/>
      <c r="CRH38" s="22"/>
      <c r="CRI38" s="22"/>
      <c r="CRJ38" s="22"/>
      <c r="CRK38" s="23"/>
      <c r="CRL38" s="20"/>
      <c r="CRM38" s="22"/>
      <c r="CRN38" s="22"/>
      <c r="CRO38" s="22"/>
      <c r="CRP38" s="22"/>
      <c r="CRQ38" s="22"/>
      <c r="CRR38" s="23"/>
      <c r="CRS38" s="20"/>
      <c r="CRT38" s="22"/>
      <c r="CRU38" s="22"/>
      <c r="CRV38" s="22"/>
      <c r="CRW38" s="22"/>
      <c r="CRX38" s="22"/>
      <c r="CRY38" s="23"/>
      <c r="CRZ38" s="20"/>
      <c r="CSA38" s="22"/>
      <c r="CSB38" s="22"/>
      <c r="CSC38" s="22"/>
      <c r="CSD38" s="22"/>
      <c r="CSE38" s="22"/>
      <c r="CSF38" s="23"/>
      <c r="CSG38" s="20"/>
      <c r="CSH38" s="22"/>
      <c r="CSI38" s="22"/>
      <c r="CSJ38" s="22"/>
      <c r="CSK38" s="22"/>
      <c r="CSL38" s="22"/>
      <c r="CSM38" s="23"/>
      <c r="CSN38" s="20"/>
      <c r="CSO38" s="22"/>
      <c r="CSP38" s="22"/>
      <c r="CSQ38" s="22"/>
      <c r="CSR38" s="22"/>
      <c r="CSS38" s="22"/>
      <c r="CST38" s="23"/>
      <c r="CSU38" s="20"/>
      <c r="CSV38" s="22"/>
      <c r="CSW38" s="22"/>
      <c r="CSX38" s="22"/>
      <c r="CSY38" s="22"/>
      <c r="CSZ38" s="22"/>
      <c r="CTA38" s="23"/>
      <c r="CTB38" s="20"/>
      <c r="CTC38" s="22"/>
      <c r="CTD38" s="22"/>
      <c r="CTE38" s="22"/>
      <c r="CTF38" s="22"/>
      <c r="CTG38" s="22"/>
      <c r="CTH38" s="23"/>
      <c r="CTI38" s="20"/>
      <c r="CTJ38" s="22"/>
      <c r="CTK38" s="22"/>
      <c r="CTL38" s="22"/>
      <c r="CTM38" s="22"/>
      <c r="CTN38" s="22"/>
      <c r="CTO38" s="23"/>
      <c r="CTP38" s="20"/>
      <c r="CTQ38" s="22"/>
      <c r="CTR38" s="22"/>
      <c r="CTS38" s="22"/>
      <c r="CTT38" s="22"/>
      <c r="CTU38" s="22"/>
      <c r="CTV38" s="23"/>
      <c r="CTW38" s="20"/>
      <c r="CTX38" s="22"/>
      <c r="CTY38" s="22"/>
      <c r="CTZ38" s="22"/>
      <c r="CUA38" s="22"/>
      <c r="CUB38" s="22"/>
      <c r="CUC38" s="23"/>
      <c r="CUD38" s="20"/>
      <c r="CUE38" s="22"/>
      <c r="CUF38" s="22"/>
      <c r="CUG38" s="22"/>
      <c r="CUH38" s="22"/>
      <c r="CUI38" s="22"/>
      <c r="CUJ38" s="23"/>
      <c r="CUK38" s="20"/>
      <c r="CUL38" s="22"/>
      <c r="CUM38" s="22"/>
      <c r="CUN38" s="22"/>
      <c r="CUO38" s="22"/>
      <c r="CUP38" s="22"/>
      <c r="CUQ38" s="23"/>
      <c r="CUR38" s="20"/>
      <c r="CUS38" s="22"/>
      <c r="CUT38" s="22"/>
      <c r="CUU38" s="22"/>
      <c r="CUV38" s="22"/>
      <c r="CUW38" s="22"/>
      <c r="CUX38" s="23"/>
      <c r="CUY38" s="20"/>
      <c r="CUZ38" s="22"/>
      <c r="CVA38" s="22"/>
      <c r="CVB38" s="22"/>
      <c r="CVC38" s="22"/>
      <c r="CVD38" s="22"/>
      <c r="CVE38" s="23"/>
      <c r="CVF38" s="20"/>
      <c r="CVG38" s="22"/>
      <c r="CVH38" s="22"/>
      <c r="CVI38" s="22"/>
      <c r="CVJ38" s="22"/>
      <c r="CVK38" s="22"/>
      <c r="CVL38" s="23"/>
      <c r="CVM38" s="20"/>
      <c r="CVN38" s="22"/>
      <c r="CVO38" s="22"/>
      <c r="CVP38" s="22"/>
      <c r="CVQ38" s="22"/>
      <c r="CVR38" s="22"/>
      <c r="CVS38" s="23"/>
      <c r="CVT38" s="20"/>
      <c r="CVU38" s="22"/>
      <c r="CVV38" s="22"/>
      <c r="CVW38" s="22"/>
      <c r="CVX38" s="22"/>
      <c r="CVY38" s="22"/>
      <c r="CVZ38" s="23"/>
      <c r="CWA38" s="20"/>
      <c r="CWB38" s="22"/>
      <c r="CWC38" s="22"/>
      <c r="CWD38" s="22"/>
      <c r="CWE38" s="22"/>
      <c r="CWF38" s="22"/>
      <c r="CWG38" s="23"/>
      <c r="CWH38" s="20"/>
      <c r="CWI38" s="22"/>
      <c r="CWJ38" s="22"/>
      <c r="CWK38" s="22"/>
      <c r="CWL38" s="22"/>
      <c r="CWM38" s="22"/>
      <c r="CWN38" s="23"/>
      <c r="CWO38" s="20"/>
      <c r="CWP38" s="22"/>
      <c r="CWQ38" s="22"/>
      <c r="CWR38" s="22"/>
      <c r="CWS38" s="22"/>
      <c r="CWT38" s="22"/>
      <c r="CWU38" s="23"/>
      <c r="CWV38" s="20"/>
      <c r="CWW38" s="22"/>
      <c r="CWX38" s="22"/>
      <c r="CWY38" s="22"/>
      <c r="CWZ38" s="22"/>
      <c r="CXA38" s="22"/>
      <c r="CXB38" s="23"/>
      <c r="CXC38" s="20"/>
      <c r="CXD38" s="22"/>
      <c r="CXE38" s="22"/>
      <c r="CXF38" s="22"/>
      <c r="CXG38" s="22"/>
      <c r="CXH38" s="22"/>
      <c r="CXI38" s="23"/>
      <c r="CXJ38" s="20"/>
      <c r="CXK38" s="22"/>
      <c r="CXL38" s="22"/>
      <c r="CXM38" s="22"/>
      <c r="CXN38" s="22"/>
      <c r="CXO38" s="22"/>
      <c r="CXP38" s="23"/>
      <c r="CXQ38" s="20"/>
      <c r="CXR38" s="22"/>
      <c r="CXS38" s="22"/>
      <c r="CXT38" s="22"/>
      <c r="CXU38" s="22"/>
      <c r="CXV38" s="22"/>
      <c r="CXW38" s="23"/>
      <c r="CXX38" s="20"/>
      <c r="CXY38" s="22"/>
      <c r="CXZ38" s="22"/>
      <c r="CYA38" s="22"/>
      <c r="CYB38" s="22"/>
      <c r="CYC38" s="22"/>
      <c r="CYD38" s="23"/>
      <c r="CYE38" s="20"/>
      <c r="CYF38" s="22"/>
      <c r="CYG38" s="22"/>
      <c r="CYH38" s="22"/>
      <c r="CYI38" s="22"/>
      <c r="CYJ38" s="22"/>
      <c r="CYK38" s="23"/>
      <c r="CYL38" s="20"/>
      <c r="CYM38" s="22"/>
      <c r="CYN38" s="22"/>
      <c r="CYO38" s="22"/>
      <c r="CYP38" s="22"/>
      <c r="CYQ38" s="22"/>
      <c r="CYR38" s="23"/>
      <c r="CYS38" s="20"/>
      <c r="CYT38" s="22"/>
      <c r="CYU38" s="22"/>
      <c r="CYV38" s="22"/>
      <c r="CYW38" s="22"/>
      <c r="CYX38" s="22"/>
      <c r="CYY38" s="23"/>
      <c r="CYZ38" s="20"/>
      <c r="CZA38" s="22"/>
      <c r="CZB38" s="22"/>
      <c r="CZC38" s="22"/>
      <c r="CZD38" s="22"/>
      <c r="CZE38" s="22"/>
      <c r="CZF38" s="23"/>
      <c r="CZG38" s="20"/>
      <c r="CZH38" s="22"/>
      <c r="CZI38" s="22"/>
      <c r="CZJ38" s="22"/>
      <c r="CZK38" s="22"/>
      <c r="CZL38" s="22"/>
      <c r="CZM38" s="23"/>
      <c r="CZN38" s="20"/>
      <c r="CZO38" s="22"/>
      <c r="CZP38" s="22"/>
      <c r="CZQ38" s="22"/>
      <c r="CZR38" s="22"/>
      <c r="CZS38" s="22"/>
      <c r="CZT38" s="23"/>
      <c r="CZU38" s="20"/>
      <c r="CZV38" s="22"/>
      <c r="CZW38" s="22"/>
      <c r="CZX38" s="22"/>
      <c r="CZY38" s="22"/>
      <c r="CZZ38" s="22"/>
      <c r="DAA38" s="23"/>
      <c r="DAB38" s="20"/>
      <c r="DAC38" s="22"/>
      <c r="DAD38" s="22"/>
      <c r="DAE38" s="22"/>
      <c r="DAF38" s="22"/>
      <c r="DAG38" s="22"/>
      <c r="DAH38" s="23"/>
      <c r="DAI38" s="20"/>
      <c r="DAJ38" s="22"/>
      <c r="DAK38" s="22"/>
      <c r="DAL38" s="22"/>
      <c r="DAM38" s="22"/>
      <c r="DAN38" s="22"/>
      <c r="DAO38" s="23"/>
      <c r="DAP38" s="20"/>
      <c r="DAQ38" s="22"/>
      <c r="DAR38" s="22"/>
      <c r="DAS38" s="22"/>
      <c r="DAT38" s="22"/>
      <c r="DAU38" s="22"/>
      <c r="DAV38" s="23"/>
      <c r="DAW38" s="20"/>
      <c r="DAX38" s="22"/>
      <c r="DAY38" s="22"/>
      <c r="DAZ38" s="22"/>
      <c r="DBA38" s="22"/>
      <c r="DBB38" s="22"/>
      <c r="DBC38" s="23"/>
      <c r="DBD38" s="20"/>
      <c r="DBE38" s="22"/>
      <c r="DBF38" s="22"/>
      <c r="DBG38" s="22"/>
      <c r="DBH38" s="22"/>
      <c r="DBI38" s="22"/>
      <c r="DBJ38" s="23"/>
      <c r="DBK38" s="20"/>
      <c r="DBL38" s="22"/>
      <c r="DBM38" s="22"/>
      <c r="DBN38" s="22"/>
      <c r="DBO38" s="22"/>
      <c r="DBP38" s="22"/>
      <c r="DBQ38" s="23"/>
      <c r="DBR38" s="20"/>
      <c r="DBS38" s="22"/>
      <c r="DBT38" s="22"/>
      <c r="DBU38" s="22"/>
      <c r="DBV38" s="22"/>
      <c r="DBW38" s="22"/>
      <c r="DBX38" s="23"/>
      <c r="DBY38" s="20"/>
      <c r="DBZ38" s="22"/>
      <c r="DCA38" s="22"/>
      <c r="DCB38" s="22"/>
      <c r="DCC38" s="22"/>
      <c r="DCD38" s="22"/>
      <c r="DCE38" s="23"/>
      <c r="DCF38" s="20"/>
      <c r="DCG38" s="22"/>
      <c r="DCH38" s="22"/>
      <c r="DCI38" s="22"/>
      <c r="DCJ38" s="22"/>
      <c r="DCK38" s="22"/>
      <c r="DCL38" s="23"/>
      <c r="DCM38" s="20"/>
      <c r="DCN38" s="22"/>
      <c r="DCO38" s="22"/>
      <c r="DCP38" s="22"/>
      <c r="DCQ38" s="22"/>
      <c r="DCR38" s="22"/>
      <c r="DCS38" s="23"/>
      <c r="DCT38" s="20"/>
      <c r="DCU38" s="22"/>
      <c r="DCV38" s="22"/>
      <c r="DCW38" s="22"/>
      <c r="DCX38" s="22"/>
      <c r="DCY38" s="22"/>
      <c r="DCZ38" s="23"/>
      <c r="DDA38" s="20"/>
      <c r="DDB38" s="22"/>
      <c r="DDC38" s="22"/>
      <c r="DDD38" s="22"/>
      <c r="DDE38" s="22"/>
      <c r="DDF38" s="22"/>
      <c r="DDG38" s="23"/>
      <c r="DDH38" s="20"/>
      <c r="DDI38" s="22"/>
      <c r="DDJ38" s="22"/>
      <c r="DDK38" s="22"/>
      <c r="DDL38" s="22"/>
      <c r="DDM38" s="22"/>
      <c r="DDN38" s="23"/>
      <c r="DDO38" s="20"/>
      <c r="DDP38" s="22"/>
      <c r="DDQ38" s="22"/>
      <c r="DDR38" s="22"/>
      <c r="DDS38" s="22"/>
      <c r="DDT38" s="22"/>
      <c r="DDU38" s="23"/>
      <c r="DDV38" s="20"/>
      <c r="DDW38" s="22"/>
      <c r="DDX38" s="22"/>
      <c r="DDY38" s="22"/>
      <c r="DDZ38" s="22"/>
      <c r="DEA38" s="22"/>
      <c r="DEB38" s="23"/>
      <c r="DEC38" s="20"/>
      <c r="DED38" s="22"/>
      <c r="DEE38" s="22"/>
      <c r="DEF38" s="22"/>
      <c r="DEG38" s="22"/>
      <c r="DEH38" s="22"/>
      <c r="DEI38" s="23"/>
      <c r="DEJ38" s="20"/>
      <c r="DEK38" s="22"/>
      <c r="DEL38" s="22"/>
      <c r="DEM38" s="22"/>
      <c r="DEN38" s="22"/>
      <c r="DEO38" s="22"/>
      <c r="DEP38" s="23"/>
      <c r="DEQ38" s="20"/>
      <c r="DER38" s="22"/>
      <c r="DES38" s="22"/>
      <c r="DET38" s="22"/>
      <c r="DEU38" s="22"/>
      <c r="DEV38" s="22"/>
      <c r="DEW38" s="23"/>
      <c r="DEX38" s="20"/>
      <c r="DEY38" s="22"/>
      <c r="DEZ38" s="22"/>
      <c r="DFA38" s="22"/>
      <c r="DFB38" s="22"/>
      <c r="DFC38" s="22"/>
      <c r="DFD38" s="23"/>
      <c r="DFE38" s="20"/>
      <c r="DFF38" s="22"/>
      <c r="DFG38" s="22"/>
      <c r="DFH38" s="22"/>
      <c r="DFI38" s="22"/>
      <c r="DFJ38" s="22"/>
      <c r="DFK38" s="23"/>
      <c r="DFL38" s="20"/>
      <c r="DFM38" s="22"/>
      <c r="DFN38" s="22"/>
      <c r="DFO38" s="22"/>
      <c r="DFP38" s="22"/>
      <c r="DFQ38" s="22"/>
      <c r="DFR38" s="23"/>
      <c r="DFS38" s="20"/>
      <c r="DFT38" s="22"/>
      <c r="DFU38" s="22"/>
      <c r="DFV38" s="22"/>
      <c r="DFW38" s="22"/>
      <c r="DFX38" s="22"/>
      <c r="DFY38" s="23"/>
      <c r="DFZ38" s="20"/>
      <c r="DGA38" s="22"/>
      <c r="DGB38" s="22"/>
      <c r="DGC38" s="22"/>
      <c r="DGD38" s="22"/>
      <c r="DGE38" s="22"/>
      <c r="DGF38" s="23"/>
      <c r="DGG38" s="20"/>
      <c r="DGH38" s="22"/>
      <c r="DGI38" s="22"/>
      <c r="DGJ38" s="22"/>
      <c r="DGK38" s="22"/>
      <c r="DGL38" s="22"/>
      <c r="DGM38" s="23"/>
      <c r="DGN38" s="20"/>
      <c r="DGO38" s="22"/>
      <c r="DGP38" s="22"/>
      <c r="DGQ38" s="22"/>
      <c r="DGR38" s="22"/>
      <c r="DGS38" s="22"/>
      <c r="DGT38" s="23"/>
      <c r="DGU38" s="20"/>
      <c r="DGV38" s="22"/>
      <c r="DGW38" s="22"/>
      <c r="DGX38" s="22"/>
      <c r="DGY38" s="22"/>
      <c r="DGZ38" s="22"/>
      <c r="DHA38" s="23"/>
      <c r="DHB38" s="20"/>
      <c r="DHC38" s="22"/>
      <c r="DHD38" s="22"/>
      <c r="DHE38" s="22"/>
      <c r="DHF38" s="22"/>
      <c r="DHG38" s="22"/>
      <c r="DHH38" s="23"/>
      <c r="DHI38" s="20"/>
      <c r="DHJ38" s="22"/>
      <c r="DHK38" s="22"/>
      <c r="DHL38" s="22"/>
      <c r="DHM38" s="22"/>
      <c r="DHN38" s="22"/>
      <c r="DHO38" s="23"/>
      <c r="DHP38" s="20"/>
      <c r="DHQ38" s="22"/>
      <c r="DHR38" s="22"/>
      <c r="DHS38" s="22"/>
      <c r="DHT38" s="22"/>
      <c r="DHU38" s="22"/>
      <c r="DHV38" s="23"/>
      <c r="DHW38" s="20"/>
      <c r="DHX38" s="22"/>
      <c r="DHY38" s="22"/>
      <c r="DHZ38" s="22"/>
      <c r="DIA38" s="22"/>
      <c r="DIB38" s="22"/>
      <c r="DIC38" s="23"/>
      <c r="DID38" s="20"/>
      <c r="DIE38" s="22"/>
      <c r="DIF38" s="22"/>
      <c r="DIG38" s="22"/>
      <c r="DIH38" s="22"/>
      <c r="DII38" s="22"/>
      <c r="DIJ38" s="23"/>
      <c r="DIK38" s="20"/>
      <c r="DIL38" s="22"/>
      <c r="DIM38" s="22"/>
      <c r="DIN38" s="22"/>
      <c r="DIO38" s="22"/>
      <c r="DIP38" s="22"/>
      <c r="DIQ38" s="23"/>
      <c r="DIR38" s="20"/>
      <c r="DIS38" s="22"/>
      <c r="DIT38" s="22"/>
      <c r="DIU38" s="22"/>
      <c r="DIV38" s="22"/>
      <c r="DIW38" s="22"/>
      <c r="DIX38" s="23"/>
      <c r="DIY38" s="20"/>
      <c r="DIZ38" s="22"/>
      <c r="DJA38" s="22"/>
      <c r="DJB38" s="22"/>
      <c r="DJC38" s="22"/>
      <c r="DJD38" s="22"/>
      <c r="DJE38" s="23"/>
      <c r="DJF38" s="20"/>
      <c r="DJG38" s="22"/>
      <c r="DJH38" s="22"/>
      <c r="DJI38" s="22"/>
      <c r="DJJ38" s="22"/>
      <c r="DJK38" s="22"/>
      <c r="DJL38" s="23"/>
      <c r="DJM38" s="20"/>
      <c r="DJN38" s="22"/>
      <c r="DJO38" s="22"/>
      <c r="DJP38" s="22"/>
      <c r="DJQ38" s="22"/>
      <c r="DJR38" s="22"/>
      <c r="DJS38" s="23"/>
      <c r="DJT38" s="20"/>
      <c r="DJU38" s="22"/>
      <c r="DJV38" s="22"/>
      <c r="DJW38" s="22"/>
      <c r="DJX38" s="22"/>
      <c r="DJY38" s="22"/>
      <c r="DJZ38" s="23"/>
      <c r="DKA38" s="20"/>
      <c r="DKB38" s="22"/>
      <c r="DKC38" s="22"/>
      <c r="DKD38" s="22"/>
      <c r="DKE38" s="22"/>
      <c r="DKF38" s="22"/>
      <c r="DKG38" s="23"/>
      <c r="DKH38" s="20"/>
      <c r="DKI38" s="22"/>
      <c r="DKJ38" s="22"/>
      <c r="DKK38" s="22"/>
      <c r="DKL38" s="22"/>
      <c r="DKM38" s="22"/>
      <c r="DKN38" s="23"/>
      <c r="DKO38" s="20"/>
      <c r="DKP38" s="22"/>
      <c r="DKQ38" s="22"/>
      <c r="DKR38" s="22"/>
      <c r="DKS38" s="22"/>
      <c r="DKT38" s="22"/>
      <c r="DKU38" s="23"/>
      <c r="DKV38" s="20"/>
      <c r="DKW38" s="22"/>
      <c r="DKX38" s="22"/>
      <c r="DKY38" s="22"/>
      <c r="DKZ38" s="22"/>
      <c r="DLA38" s="22"/>
      <c r="DLB38" s="23"/>
      <c r="DLC38" s="20"/>
      <c r="DLD38" s="22"/>
      <c r="DLE38" s="22"/>
      <c r="DLF38" s="22"/>
      <c r="DLG38" s="22"/>
      <c r="DLH38" s="22"/>
      <c r="DLI38" s="23"/>
      <c r="DLJ38" s="20"/>
      <c r="DLK38" s="22"/>
      <c r="DLL38" s="22"/>
      <c r="DLM38" s="22"/>
      <c r="DLN38" s="22"/>
      <c r="DLO38" s="22"/>
      <c r="DLP38" s="23"/>
      <c r="DLQ38" s="20"/>
      <c r="DLR38" s="22"/>
      <c r="DLS38" s="22"/>
      <c r="DLT38" s="22"/>
      <c r="DLU38" s="22"/>
      <c r="DLV38" s="22"/>
      <c r="DLW38" s="23"/>
      <c r="DLX38" s="20"/>
      <c r="DLY38" s="22"/>
      <c r="DLZ38" s="22"/>
      <c r="DMA38" s="22"/>
      <c r="DMB38" s="22"/>
      <c r="DMC38" s="22"/>
      <c r="DMD38" s="23"/>
      <c r="DME38" s="20"/>
      <c r="DMF38" s="22"/>
      <c r="DMG38" s="22"/>
      <c r="DMH38" s="22"/>
      <c r="DMI38" s="22"/>
      <c r="DMJ38" s="22"/>
      <c r="DMK38" s="23"/>
      <c r="DML38" s="20"/>
      <c r="DMM38" s="22"/>
      <c r="DMN38" s="22"/>
      <c r="DMO38" s="22"/>
      <c r="DMP38" s="22"/>
      <c r="DMQ38" s="22"/>
      <c r="DMR38" s="23"/>
      <c r="DMS38" s="20"/>
      <c r="DMT38" s="22"/>
      <c r="DMU38" s="22"/>
      <c r="DMV38" s="22"/>
      <c r="DMW38" s="22"/>
      <c r="DMX38" s="22"/>
      <c r="DMY38" s="23"/>
      <c r="DMZ38" s="20"/>
      <c r="DNA38" s="22"/>
      <c r="DNB38" s="22"/>
      <c r="DNC38" s="22"/>
      <c r="DND38" s="22"/>
      <c r="DNE38" s="22"/>
      <c r="DNF38" s="23"/>
      <c r="DNG38" s="20"/>
      <c r="DNH38" s="22"/>
      <c r="DNI38" s="22"/>
      <c r="DNJ38" s="22"/>
      <c r="DNK38" s="22"/>
      <c r="DNL38" s="22"/>
      <c r="DNM38" s="23"/>
      <c r="DNN38" s="20"/>
      <c r="DNO38" s="22"/>
      <c r="DNP38" s="22"/>
      <c r="DNQ38" s="22"/>
      <c r="DNR38" s="22"/>
      <c r="DNS38" s="22"/>
      <c r="DNT38" s="23"/>
      <c r="DNU38" s="20"/>
      <c r="DNV38" s="22"/>
      <c r="DNW38" s="22"/>
      <c r="DNX38" s="22"/>
      <c r="DNY38" s="22"/>
      <c r="DNZ38" s="22"/>
      <c r="DOA38" s="23"/>
      <c r="DOB38" s="20"/>
      <c r="DOC38" s="22"/>
      <c r="DOD38" s="22"/>
      <c r="DOE38" s="22"/>
      <c r="DOF38" s="22"/>
      <c r="DOG38" s="22"/>
      <c r="DOH38" s="23"/>
      <c r="DOI38" s="20"/>
      <c r="DOJ38" s="22"/>
      <c r="DOK38" s="22"/>
      <c r="DOL38" s="22"/>
      <c r="DOM38" s="22"/>
      <c r="DON38" s="22"/>
      <c r="DOO38" s="23"/>
      <c r="DOP38" s="20"/>
      <c r="DOQ38" s="22"/>
      <c r="DOR38" s="22"/>
      <c r="DOS38" s="22"/>
      <c r="DOT38" s="22"/>
      <c r="DOU38" s="22"/>
      <c r="DOV38" s="23"/>
      <c r="DOW38" s="20"/>
      <c r="DOX38" s="22"/>
      <c r="DOY38" s="22"/>
      <c r="DOZ38" s="22"/>
      <c r="DPA38" s="22"/>
      <c r="DPB38" s="22"/>
      <c r="DPC38" s="23"/>
      <c r="DPD38" s="20"/>
      <c r="DPE38" s="22"/>
      <c r="DPF38" s="22"/>
      <c r="DPG38" s="22"/>
      <c r="DPH38" s="22"/>
      <c r="DPI38" s="22"/>
      <c r="DPJ38" s="23"/>
      <c r="DPK38" s="20"/>
      <c r="DPL38" s="22"/>
      <c r="DPM38" s="22"/>
      <c r="DPN38" s="22"/>
      <c r="DPO38" s="22"/>
      <c r="DPP38" s="22"/>
      <c r="DPQ38" s="23"/>
      <c r="DPR38" s="20"/>
      <c r="DPS38" s="22"/>
      <c r="DPT38" s="22"/>
      <c r="DPU38" s="22"/>
      <c r="DPV38" s="22"/>
      <c r="DPW38" s="22"/>
      <c r="DPX38" s="23"/>
      <c r="DPY38" s="20"/>
      <c r="DPZ38" s="22"/>
      <c r="DQA38" s="22"/>
      <c r="DQB38" s="22"/>
      <c r="DQC38" s="22"/>
      <c r="DQD38" s="22"/>
      <c r="DQE38" s="23"/>
      <c r="DQF38" s="20"/>
      <c r="DQG38" s="22"/>
      <c r="DQH38" s="22"/>
      <c r="DQI38" s="22"/>
      <c r="DQJ38" s="22"/>
      <c r="DQK38" s="22"/>
      <c r="DQL38" s="23"/>
      <c r="DQM38" s="20"/>
      <c r="DQN38" s="22"/>
      <c r="DQO38" s="22"/>
      <c r="DQP38" s="22"/>
      <c r="DQQ38" s="22"/>
      <c r="DQR38" s="22"/>
      <c r="DQS38" s="23"/>
      <c r="DQT38" s="20"/>
      <c r="DQU38" s="22"/>
      <c r="DQV38" s="22"/>
      <c r="DQW38" s="22"/>
      <c r="DQX38" s="22"/>
      <c r="DQY38" s="22"/>
      <c r="DQZ38" s="23"/>
      <c r="DRA38" s="20"/>
      <c r="DRB38" s="22"/>
      <c r="DRC38" s="22"/>
      <c r="DRD38" s="22"/>
      <c r="DRE38" s="22"/>
      <c r="DRF38" s="22"/>
      <c r="DRG38" s="23"/>
      <c r="DRH38" s="20"/>
      <c r="DRI38" s="22"/>
      <c r="DRJ38" s="22"/>
      <c r="DRK38" s="22"/>
      <c r="DRL38" s="22"/>
      <c r="DRM38" s="22"/>
      <c r="DRN38" s="23"/>
      <c r="DRO38" s="20"/>
      <c r="DRP38" s="22"/>
      <c r="DRQ38" s="22"/>
      <c r="DRR38" s="22"/>
      <c r="DRS38" s="22"/>
      <c r="DRT38" s="22"/>
      <c r="DRU38" s="23"/>
      <c r="DRV38" s="20"/>
      <c r="DRW38" s="22"/>
      <c r="DRX38" s="22"/>
      <c r="DRY38" s="22"/>
      <c r="DRZ38" s="22"/>
      <c r="DSA38" s="22"/>
      <c r="DSB38" s="23"/>
      <c r="DSC38" s="20"/>
      <c r="DSD38" s="22"/>
      <c r="DSE38" s="22"/>
      <c r="DSF38" s="22"/>
      <c r="DSG38" s="22"/>
      <c r="DSH38" s="22"/>
      <c r="DSI38" s="23"/>
      <c r="DSJ38" s="20"/>
      <c r="DSK38" s="22"/>
      <c r="DSL38" s="22"/>
      <c r="DSM38" s="22"/>
      <c r="DSN38" s="22"/>
      <c r="DSO38" s="22"/>
      <c r="DSP38" s="23"/>
      <c r="DSQ38" s="20"/>
      <c r="DSR38" s="22"/>
      <c r="DSS38" s="22"/>
      <c r="DST38" s="22"/>
      <c r="DSU38" s="22"/>
      <c r="DSV38" s="22"/>
      <c r="DSW38" s="23"/>
      <c r="DSX38" s="20"/>
      <c r="DSY38" s="22"/>
      <c r="DSZ38" s="22"/>
      <c r="DTA38" s="22"/>
      <c r="DTB38" s="22"/>
      <c r="DTC38" s="22"/>
      <c r="DTD38" s="23"/>
      <c r="DTE38" s="20"/>
      <c r="DTF38" s="22"/>
      <c r="DTG38" s="22"/>
      <c r="DTH38" s="22"/>
      <c r="DTI38" s="22"/>
      <c r="DTJ38" s="22"/>
      <c r="DTK38" s="23"/>
      <c r="DTL38" s="20"/>
      <c r="DTM38" s="22"/>
      <c r="DTN38" s="22"/>
      <c r="DTO38" s="22"/>
      <c r="DTP38" s="22"/>
      <c r="DTQ38" s="22"/>
      <c r="DTR38" s="23"/>
      <c r="DTS38" s="20"/>
      <c r="DTT38" s="22"/>
      <c r="DTU38" s="22"/>
      <c r="DTV38" s="22"/>
      <c r="DTW38" s="22"/>
      <c r="DTX38" s="22"/>
      <c r="DTY38" s="23"/>
      <c r="DTZ38" s="20"/>
      <c r="DUA38" s="22"/>
      <c r="DUB38" s="22"/>
      <c r="DUC38" s="22"/>
      <c r="DUD38" s="22"/>
      <c r="DUE38" s="22"/>
      <c r="DUF38" s="23"/>
      <c r="DUG38" s="20"/>
      <c r="DUH38" s="22"/>
      <c r="DUI38" s="22"/>
      <c r="DUJ38" s="22"/>
      <c r="DUK38" s="22"/>
      <c r="DUL38" s="22"/>
      <c r="DUM38" s="23"/>
      <c r="DUN38" s="20"/>
      <c r="DUO38" s="22"/>
      <c r="DUP38" s="22"/>
      <c r="DUQ38" s="22"/>
      <c r="DUR38" s="22"/>
      <c r="DUS38" s="22"/>
      <c r="DUT38" s="23"/>
      <c r="DUU38" s="20"/>
      <c r="DUV38" s="22"/>
      <c r="DUW38" s="22"/>
      <c r="DUX38" s="22"/>
      <c r="DUY38" s="22"/>
      <c r="DUZ38" s="22"/>
      <c r="DVA38" s="23"/>
      <c r="DVB38" s="20"/>
      <c r="DVC38" s="22"/>
      <c r="DVD38" s="22"/>
      <c r="DVE38" s="22"/>
      <c r="DVF38" s="22"/>
      <c r="DVG38" s="22"/>
      <c r="DVH38" s="23"/>
      <c r="DVI38" s="20"/>
      <c r="DVJ38" s="22"/>
      <c r="DVK38" s="22"/>
      <c r="DVL38" s="22"/>
      <c r="DVM38" s="22"/>
      <c r="DVN38" s="22"/>
      <c r="DVO38" s="23"/>
      <c r="DVP38" s="20"/>
      <c r="DVQ38" s="22"/>
      <c r="DVR38" s="22"/>
      <c r="DVS38" s="22"/>
      <c r="DVT38" s="22"/>
      <c r="DVU38" s="22"/>
      <c r="DVV38" s="23"/>
      <c r="DVW38" s="20"/>
      <c r="DVX38" s="22"/>
      <c r="DVY38" s="22"/>
      <c r="DVZ38" s="22"/>
      <c r="DWA38" s="22"/>
      <c r="DWB38" s="22"/>
      <c r="DWC38" s="23"/>
      <c r="DWD38" s="20"/>
      <c r="DWE38" s="22"/>
      <c r="DWF38" s="22"/>
      <c r="DWG38" s="22"/>
      <c r="DWH38" s="22"/>
      <c r="DWI38" s="22"/>
      <c r="DWJ38" s="23"/>
      <c r="DWK38" s="20"/>
      <c r="DWL38" s="22"/>
      <c r="DWM38" s="22"/>
      <c r="DWN38" s="22"/>
      <c r="DWO38" s="22"/>
      <c r="DWP38" s="22"/>
      <c r="DWQ38" s="23"/>
      <c r="DWR38" s="20"/>
      <c r="DWS38" s="22"/>
      <c r="DWT38" s="22"/>
      <c r="DWU38" s="22"/>
      <c r="DWV38" s="22"/>
      <c r="DWW38" s="22"/>
      <c r="DWX38" s="23"/>
      <c r="DWY38" s="20"/>
      <c r="DWZ38" s="22"/>
      <c r="DXA38" s="22"/>
      <c r="DXB38" s="22"/>
      <c r="DXC38" s="22"/>
      <c r="DXD38" s="22"/>
      <c r="DXE38" s="23"/>
      <c r="DXF38" s="20"/>
      <c r="DXG38" s="22"/>
      <c r="DXH38" s="22"/>
      <c r="DXI38" s="22"/>
      <c r="DXJ38" s="22"/>
      <c r="DXK38" s="22"/>
      <c r="DXL38" s="23"/>
      <c r="DXM38" s="20"/>
      <c r="DXN38" s="22"/>
      <c r="DXO38" s="22"/>
      <c r="DXP38" s="22"/>
      <c r="DXQ38" s="22"/>
      <c r="DXR38" s="22"/>
      <c r="DXS38" s="23"/>
      <c r="DXT38" s="20"/>
      <c r="DXU38" s="22"/>
      <c r="DXV38" s="22"/>
      <c r="DXW38" s="22"/>
      <c r="DXX38" s="22"/>
      <c r="DXY38" s="22"/>
      <c r="DXZ38" s="23"/>
      <c r="DYA38" s="20"/>
      <c r="DYB38" s="22"/>
      <c r="DYC38" s="22"/>
      <c r="DYD38" s="22"/>
      <c r="DYE38" s="22"/>
      <c r="DYF38" s="22"/>
      <c r="DYG38" s="23"/>
      <c r="DYH38" s="20"/>
      <c r="DYI38" s="22"/>
      <c r="DYJ38" s="22"/>
      <c r="DYK38" s="22"/>
      <c r="DYL38" s="22"/>
      <c r="DYM38" s="22"/>
      <c r="DYN38" s="23"/>
      <c r="DYO38" s="20"/>
      <c r="DYP38" s="22"/>
      <c r="DYQ38" s="22"/>
      <c r="DYR38" s="22"/>
      <c r="DYS38" s="22"/>
      <c r="DYT38" s="22"/>
      <c r="DYU38" s="23"/>
      <c r="DYV38" s="20"/>
      <c r="DYW38" s="22"/>
      <c r="DYX38" s="22"/>
      <c r="DYY38" s="22"/>
      <c r="DYZ38" s="22"/>
      <c r="DZA38" s="22"/>
      <c r="DZB38" s="23"/>
      <c r="DZC38" s="20"/>
      <c r="DZD38" s="22"/>
      <c r="DZE38" s="22"/>
      <c r="DZF38" s="22"/>
      <c r="DZG38" s="22"/>
      <c r="DZH38" s="22"/>
      <c r="DZI38" s="23"/>
      <c r="DZJ38" s="20"/>
      <c r="DZK38" s="22"/>
      <c r="DZL38" s="22"/>
      <c r="DZM38" s="22"/>
      <c r="DZN38" s="22"/>
      <c r="DZO38" s="22"/>
      <c r="DZP38" s="23"/>
      <c r="DZQ38" s="20"/>
      <c r="DZR38" s="22"/>
      <c r="DZS38" s="22"/>
      <c r="DZT38" s="22"/>
      <c r="DZU38" s="22"/>
      <c r="DZV38" s="22"/>
      <c r="DZW38" s="23"/>
      <c r="DZX38" s="20"/>
      <c r="DZY38" s="22"/>
      <c r="DZZ38" s="22"/>
      <c r="EAA38" s="22"/>
      <c r="EAB38" s="22"/>
      <c r="EAC38" s="22"/>
      <c r="EAD38" s="23"/>
      <c r="EAE38" s="20"/>
      <c r="EAF38" s="22"/>
      <c r="EAG38" s="22"/>
      <c r="EAH38" s="22"/>
      <c r="EAI38" s="22"/>
      <c r="EAJ38" s="22"/>
      <c r="EAK38" s="23"/>
      <c r="EAL38" s="20"/>
      <c r="EAM38" s="22"/>
      <c r="EAN38" s="22"/>
      <c r="EAO38" s="22"/>
      <c r="EAP38" s="22"/>
      <c r="EAQ38" s="22"/>
      <c r="EAR38" s="23"/>
      <c r="EAS38" s="20"/>
      <c r="EAT38" s="22"/>
      <c r="EAU38" s="22"/>
      <c r="EAV38" s="22"/>
      <c r="EAW38" s="22"/>
      <c r="EAX38" s="22"/>
      <c r="EAY38" s="23"/>
      <c r="EAZ38" s="20"/>
      <c r="EBA38" s="22"/>
      <c r="EBB38" s="22"/>
      <c r="EBC38" s="22"/>
      <c r="EBD38" s="22"/>
      <c r="EBE38" s="22"/>
      <c r="EBF38" s="23"/>
      <c r="EBG38" s="20"/>
      <c r="EBH38" s="22"/>
      <c r="EBI38" s="22"/>
      <c r="EBJ38" s="22"/>
      <c r="EBK38" s="22"/>
      <c r="EBL38" s="22"/>
      <c r="EBM38" s="23"/>
      <c r="EBN38" s="20"/>
      <c r="EBO38" s="22"/>
      <c r="EBP38" s="22"/>
      <c r="EBQ38" s="22"/>
      <c r="EBR38" s="22"/>
      <c r="EBS38" s="22"/>
      <c r="EBT38" s="23"/>
      <c r="EBU38" s="20"/>
      <c r="EBV38" s="22"/>
      <c r="EBW38" s="22"/>
      <c r="EBX38" s="22"/>
      <c r="EBY38" s="22"/>
      <c r="EBZ38" s="22"/>
      <c r="ECA38" s="23"/>
      <c r="ECB38" s="20"/>
      <c r="ECC38" s="22"/>
      <c r="ECD38" s="22"/>
      <c r="ECE38" s="22"/>
      <c r="ECF38" s="22"/>
      <c r="ECG38" s="22"/>
      <c r="ECH38" s="23"/>
      <c r="ECI38" s="20"/>
      <c r="ECJ38" s="22"/>
      <c r="ECK38" s="22"/>
      <c r="ECL38" s="22"/>
      <c r="ECM38" s="22"/>
      <c r="ECN38" s="22"/>
      <c r="ECO38" s="23"/>
      <c r="ECP38" s="20"/>
      <c r="ECQ38" s="22"/>
      <c r="ECR38" s="22"/>
      <c r="ECS38" s="22"/>
      <c r="ECT38" s="22"/>
      <c r="ECU38" s="22"/>
      <c r="ECV38" s="23"/>
      <c r="ECW38" s="20"/>
      <c r="ECX38" s="22"/>
      <c r="ECY38" s="22"/>
      <c r="ECZ38" s="22"/>
      <c r="EDA38" s="22"/>
      <c r="EDB38" s="22"/>
      <c r="EDC38" s="23"/>
      <c r="EDD38" s="20"/>
      <c r="EDE38" s="22"/>
      <c r="EDF38" s="22"/>
      <c r="EDG38" s="22"/>
      <c r="EDH38" s="22"/>
      <c r="EDI38" s="22"/>
      <c r="EDJ38" s="23"/>
      <c r="EDK38" s="20"/>
      <c r="EDL38" s="22"/>
      <c r="EDM38" s="22"/>
      <c r="EDN38" s="22"/>
      <c r="EDO38" s="22"/>
      <c r="EDP38" s="22"/>
      <c r="EDQ38" s="23"/>
      <c r="EDR38" s="20"/>
      <c r="EDS38" s="22"/>
      <c r="EDT38" s="22"/>
      <c r="EDU38" s="22"/>
      <c r="EDV38" s="22"/>
      <c r="EDW38" s="22"/>
      <c r="EDX38" s="23"/>
      <c r="EDY38" s="20"/>
      <c r="EDZ38" s="22"/>
      <c r="EEA38" s="22"/>
      <c r="EEB38" s="22"/>
      <c r="EEC38" s="22"/>
      <c r="EED38" s="22"/>
      <c r="EEE38" s="23"/>
      <c r="EEF38" s="20"/>
      <c r="EEG38" s="22"/>
      <c r="EEH38" s="22"/>
      <c r="EEI38" s="22"/>
      <c r="EEJ38" s="22"/>
      <c r="EEK38" s="22"/>
      <c r="EEL38" s="23"/>
      <c r="EEM38" s="20"/>
      <c r="EEN38" s="22"/>
      <c r="EEO38" s="22"/>
      <c r="EEP38" s="22"/>
      <c r="EEQ38" s="22"/>
      <c r="EER38" s="22"/>
      <c r="EES38" s="23"/>
      <c r="EET38" s="20"/>
      <c r="EEU38" s="22"/>
      <c r="EEV38" s="22"/>
      <c r="EEW38" s="22"/>
      <c r="EEX38" s="22"/>
      <c r="EEY38" s="22"/>
      <c r="EEZ38" s="23"/>
      <c r="EFA38" s="20"/>
      <c r="EFB38" s="22"/>
      <c r="EFC38" s="22"/>
      <c r="EFD38" s="22"/>
      <c r="EFE38" s="22"/>
      <c r="EFF38" s="22"/>
      <c r="EFG38" s="23"/>
      <c r="EFH38" s="20"/>
      <c r="EFI38" s="22"/>
      <c r="EFJ38" s="22"/>
      <c r="EFK38" s="22"/>
      <c r="EFL38" s="22"/>
      <c r="EFM38" s="22"/>
      <c r="EFN38" s="23"/>
      <c r="EFO38" s="20"/>
      <c r="EFP38" s="22"/>
      <c r="EFQ38" s="22"/>
      <c r="EFR38" s="22"/>
      <c r="EFS38" s="22"/>
      <c r="EFT38" s="22"/>
      <c r="EFU38" s="23"/>
      <c r="EFV38" s="20"/>
      <c r="EFW38" s="22"/>
      <c r="EFX38" s="22"/>
      <c r="EFY38" s="22"/>
      <c r="EFZ38" s="22"/>
      <c r="EGA38" s="22"/>
      <c r="EGB38" s="23"/>
      <c r="EGC38" s="20"/>
      <c r="EGD38" s="22"/>
      <c r="EGE38" s="22"/>
      <c r="EGF38" s="22"/>
      <c r="EGG38" s="22"/>
      <c r="EGH38" s="22"/>
      <c r="EGI38" s="23"/>
      <c r="EGJ38" s="20"/>
      <c r="EGK38" s="22"/>
      <c r="EGL38" s="22"/>
      <c r="EGM38" s="22"/>
      <c r="EGN38" s="22"/>
      <c r="EGO38" s="22"/>
      <c r="EGP38" s="23"/>
      <c r="EGQ38" s="20"/>
      <c r="EGR38" s="22"/>
      <c r="EGS38" s="22"/>
      <c r="EGT38" s="22"/>
      <c r="EGU38" s="22"/>
      <c r="EGV38" s="22"/>
      <c r="EGW38" s="23"/>
      <c r="EGX38" s="20"/>
      <c r="EGY38" s="22"/>
      <c r="EGZ38" s="22"/>
      <c r="EHA38" s="22"/>
      <c r="EHB38" s="22"/>
      <c r="EHC38" s="22"/>
      <c r="EHD38" s="23"/>
      <c r="EHE38" s="20"/>
      <c r="EHF38" s="22"/>
      <c r="EHG38" s="22"/>
      <c r="EHH38" s="22"/>
      <c r="EHI38" s="22"/>
      <c r="EHJ38" s="22"/>
      <c r="EHK38" s="23"/>
      <c r="EHL38" s="20"/>
      <c r="EHM38" s="22"/>
      <c r="EHN38" s="22"/>
      <c r="EHO38" s="22"/>
      <c r="EHP38" s="22"/>
      <c r="EHQ38" s="22"/>
      <c r="EHR38" s="23"/>
      <c r="EHS38" s="20"/>
      <c r="EHT38" s="22"/>
      <c r="EHU38" s="22"/>
      <c r="EHV38" s="22"/>
      <c r="EHW38" s="22"/>
      <c r="EHX38" s="22"/>
      <c r="EHY38" s="23"/>
      <c r="EHZ38" s="20"/>
      <c r="EIA38" s="22"/>
      <c r="EIB38" s="22"/>
      <c r="EIC38" s="22"/>
      <c r="EID38" s="22"/>
      <c r="EIE38" s="22"/>
      <c r="EIF38" s="23"/>
      <c r="EIG38" s="20"/>
      <c r="EIH38" s="22"/>
      <c r="EII38" s="22"/>
      <c r="EIJ38" s="22"/>
      <c r="EIK38" s="22"/>
      <c r="EIL38" s="22"/>
      <c r="EIM38" s="23"/>
      <c r="EIN38" s="20"/>
      <c r="EIO38" s="22"/>
      <c r="EIP38" s="22"/>
      <c r="EIQ38" s="22"/>
      <c r="EIR38" s="22"/>
      <c r="EIS38" s="22"/>
      <c r="EIT38" s="23"/>
      <c r="EIU38" s="20"/>
      <c r="EIV38" s="22"/>
      <c r="EIW38" s="22"/>
      <c r="EIX38" s="22"/>
      <c r="EIY38" s="22"/>
      <c r="EIZ38" s="22"/>
      <c r="EJA38" s="23"/>
      <c r="EJB38" s="20"/>
      <c r="EJC38" s="22"/>
      <c r="EJD38" s="22"/>
      <c r="EJE38" s="22"/>
      <c r="EJF38" s="22"/>
      <c r="EJG38" s="22"/>
      <c r="EJH38" s="23"/>
      <c r="EJI38" s="20"/>
      <c r="EJJ38" s="22"/>
      <c r="EJK38" s="22"/>
      <c r="EJL38" s="22"/>
      <c r="EJM38" s="22"/>
      <c r="EJN38" s="22"/>
      <c r="EJO38" s="23"/>
      <c r="EJP38" s="20"/>
      <c r="EJQ38" s="22"/>
      <c r="EJR38" s="22"/>
      <c r="EJS38" s="22"/>
      <c r="EJT38" s="22"/>
      <c r="EJU38" s="22"/>
      <c r="EJV38" s="23"/>
      <c r="EJW38" s="20"/>
      <c r="EJX38" s="22"/>
      <c r="EJY38" s="22"/>
      <c r="EJZ38" s="22"/>
      <c r="EKA38" s="22"/>
      <c r="EKB38" s="22"/>
      <c r="EKC38" s="23"/>
      <c r="EKD38" s="20"/>
      <c r="EKE38" s="22"/>
      <c r="EKF38" s="22"/>
      <c r="EKG38" s="22"/>
      <c r="EKH38" s="22"/>
      <c r="EKI38" s="22"/>
      <c r="EKJ38" s="23"/>
      <c r="EKK38" s="20"/>
      <c r="EKL38" s="22"/>
      <c r="EKM38" s="22"/>
      <c r="EKN38" s="22"/>
      <c r="EKO38" s="22"/>
      <c r="EKP38" s="22"/>
      <c r="EKQ38" s="23"/>
      <c r="EKR38" s="20"/>
      <c r="EKS38" s="22"/>
      <c r="EKT38" s="22"/>
      <c r="EKU38" s="22"/>
      <c r="EKV38" s="22"/>
      <c r="EKW38" s="22"/>
      <c r="EKX38" s="23"/>
      <c r="EKY38" s="20"/>
      <c r="EKZ38" s="22"/>
      <c r="ELA38" s="22"/>
      <c r="ELB38" s="22"/>
      <c r="ELC38" s="22"/>
      <c r="ELD38" s="22"/>
      <c r="ELE38" s="23"/>
      <c r="ELF38" s="20"/>
      <c r="ELG38" s="22"/>
      <c r="ELH38" s="22"/>
      <c r="ELI38" s="22"/>
      <c r="ELJ38" s="22"/>
      <c r="ELK38" s="22"/>
      <c r="ELL38" s="23"/>
      <c r="ELM38" s="20"/>
      <c r="ELN38" s="22"/>
      <c r="ELO38" s="22"/>
      <c r="ELP38" s="22"/>
      <c r="ELQ38" s="22"/>
      <c r="ELR38" s="22"/>
      <c r="ELS38" s="23"/>
      <c r="ELT38" s="20"/>
      <c r="ELU38" s="22"/>
      <c r="ELV38" s="22"/>
      <c r="ELW38" s="22"/>
      <c r="ELX38" s="22"/>
      <c r="ELY38" s="22"/>
      <c r="ELZ38" s="23"/>
      <c r="EMA38" s="20"/>
      <c r="EMB38" s="22"/>
      <c r="EMC38" s="22"/>
      <c r="EMD38" s="22"/>
      <c r="EME38" s="22"/>
      <c r="EMF38" s="22"/>
      <c r="EMG38" s="23"/>
      <c r="EMH38" s="20"/>
      <c r="EMI38" s="22"/>
      <c r="EMJ38" s="22"/>
      <c r="EMK38" s="22"/>
      <c r="EML38" s="22"/>
      <c r="EMM38" s="22"/>
      <c r="EMN38" s="23"/>
      <c r="EMO38" s="20"/>
      <c r="EMP38" s="22"/>
      <c r="EMQ38" s="22"/>
      <c r="EMR38" s="22"/>
      <c r="EMS38" s="22"/>
      <c r="EMT38" s="22"/>
      <c r="EMU38" s="23"/>
      <c r="EMV38" s="20"/>
      <c r="EMW38" s="22"/>
      <c r="EMX38" s="22"/>
      <c r="EMY38" s="22"/>
      <c r="EMZ38" s="22"/>
      <c r="ENA38" s="22"/>
      <c r="ENB38" s="23"/>
      <c r="ENC38" s="20"/>
      <c r="END38" s="22"/>
      <c r="ENE38" s="22"/>
      <c r="ENF38" s="22"/>
      <c r="ENG38" s="22"/>
      <c r="ENH38" s="22"/>
      <c r="ENI38" s="23"/>
      <c r="ENJ38" s="20"/>
      <c r="ENK38" s="22"/>
      <c r="ENL38" s="22"/>
      <c r="ENM38" s="22"/>
      <c r="ENN38" s="22"/>
      <c r="ENO38" s="22"/>
      <c r="ENP38" s="23"/>
      <c r="ENQ38" s="20"/>
      <c r="ENR38" s="22"/>
      <c r="ENS38" s="22"/>
      <c r="ENT38" s="22"/>
      <c r="ENU38" s="22"/>
      <c r="ENV38" s="22"/>
      <c r="ENW38" s="23"/>
      <c r="ENX38" s="20"/>
      <c r="ENY38" s="22"/>
      <c r="ENZ38" s="22"/>
      <c r="EOA38" s="22"/>
      <c r="EOB38" s="22"/>
      <c r="EOC38" s="22"/>
      <c r="EOD38" s="23"/>
      <c r="EOE38" s="20"/>
      <c r="EOF38" s="22"/>
      <c r="EOG38" s="22"/>
      <c r="EOH38" s="22"/>
      <c r="EOI38" s="22"/>
      <c r="EOJ38" s="22"/>
      <c r="EOK38" s="23"/>
      <c r="EOL38" s="20"/>
      <c r="EOM38" s="22"/>
      <c r="EON38" s="22"/>
      <c r="EOO38" s="22"/>
      <c r="EOP38" s="22"/>
      <c r="EOQ38" s="22"/>
      <c r="EOR38" s="23"/>
      <c r="EOS38" s="20"/>
      <c r="EOT38" s="22"/>
      <c r="EOU38" s="22"/>
      <c r="EOV38" s="22"/>
      <c r="EOW38" s="22"/>
      <c r="EOX38" s="22"/>
      <c r="EOY38" s="23"/>
      <c r="EOZ38" s="20"/>
      <c r="EPA38" s="22"/>
      <c r="EPB38" s="22"/>
      <c r="EPC38" s="22"/>
      <c r="EPD38" s="22"/>
      <c r="EPE38" s="22"/>
      <c r="EPF38" s="23"/>
      <c r="EPG38" s="20"/>
      <c r="EPH38" s="22"/>
      <c r="EPI38" s="22"/>
      <c r="EPJ38" s="22"/>
      <c r="EPK38" s="22"/>
      <c r="EPL38" s="22"/>
      <c r="EPM38" s="23"/>
      <c r="EPN38" s="20"/>
      <c r="EPO38" s="22"/>
      <c r="EPP38" s="22"/>
      <c r="EPQ38" s="22"/>
      <c r="EPR38" s="22"/>
      <c r="EPS38" s="22"/>
      <c r="EPT38" s="23"/>
      <c r="EPU38" s="20"/>
      <c r="EPV38" s="22"/>
      <c r="EPW38" s="22"/>
      <c r="EPX38" s="22"/>
      <c r="EPY38" s="22"/>
      <c r="EPZ38" s="22"/>
      <c r="EQA38" s="23"/>
      <c r="EQB38" s="20"/>
      <c r="EQC38" s="22"/>
      <c r="EQD38" s="22"/>
      <c r="EQE38" s="22"/>
      <c r="EQF38" s="22"/>
      <c r="EQG38" s="22"/>
      <c r="EQH38" s="23"/>
      <c r="EQI38" s="20"/>
      <c r="EQJ38" s="22"/>
      <c r="EQK38" s="22"/>
      <c r="EQL38" s="22"/>
      <c r="EQM38" s="22"/>
      <c r="EQN38" s="22"/>
      <c r="EQO38" s="23"/>
      <c r="EQP38" s="20"/>
      <c r="EQQ38" s="22"/>
      <c r="EQR38" s="22"/>
      <c r="EQS38" s="22"/>
      <c r="EQT38" s="22"/>
      <c r="EQU38" s="22"/>
      <c r="EQV38" s="23"/>
      <c r="EQW38" s="20"/>
      <c r="EQX38" s="22"/>
      <c r="EQY38" s="22"/>
      <c r="EQZ38" s="22"/>
      <c r="ERA38" s="22"/>
      <c r="ERB38" s="22"/>
      <c r="ERC38" s="23"/>
      <c r="ERD38" s="20"/>
      <c r="ERE38" s="22"/>
      <c r="ERF38" s="22"/>
      <c r="ERG38" s="22"/>
      <c r="ERH38" s="22"/>
      <c r="ERI38" s="22"/>
      <c r="ERJ38" s="23"/>
      <c r="ERK38" s="20"/>
      <c r="ERL38" s="22"/>
      <c r="ERM38" s="22"/>
      <c r="ERN38" s="22"/>
      <c r="ERO38" s="22"/>
      <c r="ERP38" s="22"/>
      <c r="ERQ38" s="23"/>
      <c r="ERR38" s="20"/>
      <c r="ERS38" s="22"/>
      <c r="ERT38" s="22"/>
      <c r="ERU38" s="22"/>
      <c r="ERV38" s="22"/>
      <c r="ERW38" s="22"/>
      <c r="ERX38" s="23"/>
      <c r="ERY38" s="20"/>
      <c r="ERZ38" s="22"/>
      <c r="ESA38" s="22"/>
      <c r="ESB38" s="22"/>
      <c r="ESC38" s="22"/>
      <c r="ESD38" s="22"/>
      <c r="ESE38" s="23"/>
      <c r="ESF38" s="20"/>
      <c r="ESG38" s="22"/>
      <c r="ESH38" s="22"/>
      <c r="ESI38" s="22"/>
      <c r="ESJ38" s="22"/>
      <c r="ESK38" s="22"/>
      <c r="ESL38" s="23"/>
      <c r="ESM38" s="20"/>
      <c r="ESN38" s="22"/>
      <c r="ESO38" s="22"/>
      <c r="ESP38" s="22"/>
      <c r="ESQ38" s="22"/>
      <c r="ESR38" s="22"/>
      <c r="ESS38" s="23"/>
      <c r="EST38" s="20"/>
      <c r="ESU38" s="22"/>
      <c r="ESV38" s="22"/>
      <c r="ESW38" s="22"/>
      <c r="ESX38" s="22"/>
      <c r="ESY38" s="22"/>
      <c r="ESZ38" s="23"/>
      <c r="ETA38" s="20"/>
      <c r="ETB38" s="22"/>
      <c r="ETC38" s="22"/>
      <c r="ETD38" s="22"/>
      <c r="ETE38" s="22"/>
      <c r="ETF38" s="22"/>
      <c r="ETG38" s="23"/>
      <c r="ETH38" s="20"/>
      <c r="ETI38" s="22"/>
      <c r="ETJ38" s="22"/>
      <c r="ETK38" s="22"/>
      <c r="ETL38" s="22"/>
      <c r="ETM38" s="22"/>
      <c r="ETN38" s="23"/>
      <c r="ETO38" s="20"/>
      <c r="ETP38" s="22"/>
      <c r="ETQ38" s="22"/>
      <c r="ETR38" s="22"/>
      <c r="ETS38" s="22"/>
      <c r="ETT38" s="22"/>
      <c r="ETU38" s="23"/>
      <c r="ETV38" s="20"/>
      <c r="ETW38" s="22"/>
      <c r="ETX38" s="22"/>
      <c r="ETY38" s="22"/>
      <c r="ETZ38" s="22"/>
      <c r="EUA38" s="22"/>
      <c r="EUB38" s="23"/>
      <c r="EUC38" s="20"/>
      <c r="EUD38" s="22"/>
      <c r="EUE38" s="22"/>
      <c r="EUF38" s="22"/>
      <c r="EUG38" s="22"/>
      <c r="EUH38" s="22"/>
      <c r="EUI38" s="23"/>
      <c r="EUJ38" s="20"/>
      <c r="EUK38" s="22"/>
      <c r="EUL38" s="22"/>
      <c r="EUM38" s="22"/>
      <c r="EUN38" s="22"/>
      <c r="EUO38" s="22"/>
      <c r="EUP38" s="23"/>
      <c r="EUQ38" s="20"/>
      <c r="EUR38" s="22"/>
      <c r="EUS38" s="22"/>
      <c r="EUT38" s="22"/>
      <c r="EUU38" s="22"/>
      <c r="EUV38" s="22"/>
      <c r="EUW38" s="23"/>
      <c r="EUX38" s="20"/>
      <c r="EUY38" s="22"/>
      <c r="EUZ38" s="22"/>
      <c r="EVA38" s="22"/>
      <c r="EVB38" s="22"/>
      <c r="EVC38" s="22"/>
      <c r="EVD38" s="23"/>
      <c r="EVE38" s="20"/>
      <c r="EVF38" s="22"/>
      <c r="EVG38" s="22"/>
      <c r="EVH38" s="22"/>
      <c r="EVI38" s="22"/>
      <c r="EVJ38" s="22"/>
      <c r="EVK38" s="23"/>
      <c r="EVL38" s="20"/>
      <c r="EVM38" s="22"/>
      <c r="EVN38" s="22"/>
      <c r="EVO38" s="22"/>
      <c r="EVP38" s="22"/>
      <c r="EVQ38" s="22"/>
      <c r="EVR38" s="23"/>
      <c r="EVS38" s="20"/>
      <c r="EVT38" s="22"/>
      <c r="EVU38" s="22"/>
      <c r="EVV38" s="22"/>
      <c r="EVW38" s="22"/>
      <c r="EVX38" s="22"/>
      <c r="EVY38" s="23"/>
      <c r="EVZ38" s="20"/>
      <c r="EWA38" s="22"/>
      <c r="EWB38" s="22"/>
      <c r="EWC38" s="22"/>
      <c r="EWD38" s="22"/>
      <c r="EWE38" s="22"/>
      <c r="EWF38" s="23"/>
      <c r="EWG38" s="20"/>
      <c r="EWH38" s="22"/>
      <c r="EWI38" s="22"/>
      <c r="EWJ38" s="22"/>
      <c r="EWK38" s="22"/>
      <c r="EWL38" s="22"/>
      <c r="EWM38" s="23"/>
      <c r="EWN38" s="20"/>
      <c r="EWO38" s="22"/>
      <c r="EWP38" s="22"/>
      <c r="EWQ38" s="22"/>
      <c r="EWR38" s="22"/>
      <c r="EWS38" s="22"/>
      <c r="EWT38" s="23"/>
      <c r="EWU38" s="20"/>
      <c r="EWV38" s="22"/>
      <c r="EWW38" s="22"/>
      <c r="EWX38" s="22"/>
      <c r="EWY38" s="22"/>
      <c r="EWZ38" s="22"/>
      <c r="EXA38" s="23"/>
      <c r="EXB38" s="20"/>
      <c r="EXC38" s="22"/>
      <c r="EXD38" s="22"/>
      <c r="EXE38" s="22"/>
      <c r="EXF38" s="22"/>
      <c r="EXG38" s="22"/>
      <c r="EXH38" s="23"/>
      <c r="EXI38" s="20"/>
      <c r="EXJ38" s="22"/>
      <c r="EXK38" s="22"/>
      <c r="EXL38" s="22"/>
      <c r="EXM38" s="22"/>
      <c r="EXN38" s="22"/>
      <c r="EXO38" s="23"/>
      <c r="EXP38" s="20"/>
      <c r="EXQ38" s="22"/>
      <c r="EXR38" s="22"/>
      <c r="EXS38" s="22"/>
      <c r="EXT38" s="22"/>
      <c r="EXU38" s="22"/>
      <c r="EXV38" s="23"/>
      <c r="EXW38" s="20"/>
      <c r="EXX38" s="22"/>
      <c r="EXY38" s="22"/>
      <c r="EXZ38" s="22"/>
      <c r="EYA38" s="22"/>
      <c r="EYB38" s="22"/>
      <c r="EYC38" s="23"/>
      <c r="EYD38" s="20"/>
      <c r="EYE38" s="22"/>
      <c r="EYF38" s="22"/>
      <c r="EYG38" s="22"/>
      <c r="EYH38" s="22"/>
      <c r="EYI38" s="22"/>
      <c r="EYJ38" s="23"/>
      <c r="EYK38" s="20"/>
      <c r="EYL38" s="22"/>
      <c r="EYM38" s="22"/>
      <c r="EYN38" s="22"/>
      <c r="EYO38" s="22"/>
      <c r="EYP38" s="22"/>
      <c r="EYQ38" s="23"/>
      <c r="EYR38" s="20"/>
      <c r="EYS38" s="22"/>
      <c r="EYT38" s="22"/>
      <c r="EYU38" s="22"/>
      <c r="EYV38" s="22"/>
      <c r="EYW38" s="22"/>
      <c r="EYX38" s="23"/>
      <c r="EYY38" s="20"/>
      <c r="EYZ38" s="22"/>
      <c r="EZA38" s="22"/>
      <c r="EZB38" s="22"/>
      <c r="EZC38" s="22"/>
      <c r="EZD38" s="22"/>
      <c r="EZE38" s="23"/>
      <c r="EZF38" s="20"/>
      <c r="EZG38" s="22"/>
      <c r="EZH38" s="22"/>
      <c r="EZI38" s="22"/>
      <c r="EZJ38" s="22"/>
      <c r="EZK38" s="22"/>
      <c r="EZL38" s="23"/>
      <c r="EZM38" s="20"/>
      <c r="EZN38" s="22"/>
      <c r="EZO38" s="22"/>
      <c r="EZP38" s="22"/>
      <c r="EZQ38" s="22"/>
      <c r="EZR38" s="22"/>
      <c r="EZS38" s="23"/>
      <c r="EZT38" s="20"/>
      <c r="EZU38" s="22"/>
      <c r="EZV38" s="22"/>
      <c r="EZW38" s="22"/>
      <c r="EZX38" s="22"/>
      <c r="EZY38" s="22"/>
      <c r="EZZ38" s="23"/>
      <c r="FAA38" s="20"/>
      <c r="FAB38" s="22"/>
      <c r="FAC38" s="22"/>
      <c r="FAD38" s="22"/>
      <c r="FAE38" s="22"/>
      <c r="FAF38" s="22"/>
      <c r="FAG38" s="23"/>
      <c r="FAH38" s="20"/>
      <c r="FAI38" s="22"/>
      <c r="FAJ38" s="22"/>
      <c r="FAK38" s="22"/>
      <c r="FAL38" s="22"/>
      <c r="FAM38" s="22"/>
      <c r="FAN38" s="23"/>
      <c r="FAO38" s="20"/>
      <c r="FAP38" s="22"/>
      <c r="FAQ38" s="22"/>
      <c r="FAR38" s="22"/>
      <c r="FAS38" s="22"/>
      <c r="FAT38" s="22"/>
      <c r="FAU38" s="23"/>
      <c r="FAV38" s="20"/>
      <c r="FAW38" s="22"/>
      <c r="FAX38" s="22"/>
      <c r="FAY38" s="22"/>
      <c r="FAZ38" s="22"/>
      <c r="FBA38" s="22"/>
      <c r="FBB38" s="23"/>
      <c r="FBC38" s="20"/>
      <c r="FBD38" s="22"/>
      <c r="FBE38" s="22"/>
      <c r="FBF38" s="22"/>
      <c r="FBG38" s="22"/>
      <c r="FBH38" s="22"/>
      <c r="FBI38" s="23"/>
      <c r="FBJ38" s="20"/>
      <c r="FBK38" s="22"/>
      <c r="FBL38" s="22"/>
      <c r="FBM38" s="22"/>
      <c r="FBN38" s="22"/>
      <c r="FBO38" s="22"/>
      <c r="FBP38" s="23"/>
      <c r="FBQ38" s="20"/>
      <c r="FBR38" s="22"/>
      <c r="FBS38" s="22"/>
      <c r="FBT38" s="22"/>
      <c r="FBU38" s="22"/>
      <c r="FBV38" s="22"/>
      <c r="FBW38" s="23"/>
      <c r="FBX38" s="20"/>
      <c r="FBY38" s="22"/>
      <c r="FBZ38" s="22"/>
      <c r="FCA38" s="22"/>
      <c r="FCB38" s="22"/>
      <c r="FCC38" s="22"/>
      <c r="FCD38" s="23"/>
      <c r="FCE38" s="20"/>
      <c r="FCF38" s="22"/>
      <c r="FCG38" s="22"/>
      <c r="FCH38" s="22"/>
      <c r="FCI38" s="22"/>
      <c r="FCJ38" s="22"/>
      <c r="FCK38" s="23"/>
      <c r="FCL38" s="20"/>
      <c r="FCM38" s="22"/>
      <c r="FCN38" s="22"/>
      <c r="FCO38" s="22"/>
      <c r="FCP38" s="22"/>
      <c r="FCQ38" s="22"/>
      <c r="FCR38" s="23"/>
      <c r="FCS38" s="20"/>
      <c r="FCT38" s="22"/>
      <c r="FCU38" s="22"/>
      <c r="FCV38" s="22"/>
      <c r="FCW38" s="22"/>
      <c r="FCX38" s="22"/>
      <c r="FCY38" s="23"/>
      <c r="FCZ38" s="20"/>
      <c r="FDA38" s="22"/>
      <c r="FDB38" s="22"/>
      <c r="FDC38" s="22"/>
      <c r="FDD38" s="22"/>
      <c r="FDE38" s="22"/>
      <c r="FDF38" s="23"/>
      <c r="FDG38" s="20"/>
      <c r="FDH38" s="22"/>
      <c r="FDI38" s="22"/>
      <c r="FDJ38" s="22"/>
      <c r="FDK38" s="22"/>
      <c r="FDL38" s="22"/>
      <c r="FDM38" s="23"/>
      <c r="FDN38" s="20"/>
      <c r="FDO38" s="22"/>
      <c r="FDP38" s="22"/>
      <c r="FDQ38" s="22"/>
      <c r="FDR38" s="22"/>
      <c r="FDS38" s="22"/>
      <c r="FDT38" s="23"/>
      <c r="FDU38" s="20"/>
      <c r="FDV38" s="22"/>
      <c r="FDW38" s="22"/>
      <c r="FDX38" s="22"/>
      <c r="FDY38" s="22"/>
      <c r="FDZ38" s="22"/>
      <c r="FEA38" s="23"/>
      <c r="FEB38" s="20"/>
      <c r="FEC38" s="22"/>
      <c r="FED38" s="22"/>
      <c r="FEE38" s="22"/>
      <c r="FEF38" s="22"/>
      <c r="FEG38" s="22"/>
      <c r="FEH38" s="23"/>
      <c r="FEI38" s="20"/>
      <c r="FEJ38" s="22"/>
      <c r="FEK38" s="22"/>
      <c r="FEL38" s="22"/>
      <c r="FEM38" s="22"/>
      <c r="FEN38" s="22"/>
      <c r="FEO38" s="23"/>
      <c r="FEP38" s="20"/>
      <c r="FEQ38" s="22"/>
      <c r="FER38" s="22"/>
      <c r="FES38" s="22"/>
      <c r="FET38" s="22"/>
      <c r="FEU38" s="22"/>
      <c r="FEV38" s="23"/>
      <c r="FEW38" s="20"/>
      <c r="FEX38" s="22"/>
      <c r="FEY38" s="22"/>
      <c r="FEZ38" s="22"/>
      <c r="FFA38" s="22"/>
      <c r="FFB38" s="22"/>
      <c r="FFC38" s="23"/>
      <c r="FFD38" s="20"/>
      <c r="FFE38" s="22"/>
      <c r="FFF38" s="22"/>
      <c r="FFG38" s="22"/>
      <c r="FFH38" s="22"/>
      <c r="FFI38" s="22"/>
      <c r="FFJ38" s="23"/>
      <c r="FFK38" s="20"/>
      <c r="FFL38" s="22"/>
      <c r="FFM38" s="22"/>
      <c r="FFN38" s="22"/>
      <c r="FFO38" s="22"/>
      <c r="FFP38" s="22"/>
      <c r="FFQ38" s="23"/>
      <c r="FFR38" s="20"/>
      <c r="FFS38" s="22"/>
      <c r="FFT38" s="22"/>
      <c r="FFU38" s="22"/>
      <c r="FFV38" s="22"/>
      <c r="FFW38" s="22"/>
      <c r="FFX38" s="23"/>
      <c r="FFY38" s="20"/>
      <c r="FFZ38" s="22"/>
      <c r="FGA38" s="22"/>
      <c r="FGB38" s="22"/>
      <c r="FGC38" s="22"/>
      <c r="FGD38" s="22"/>
      <c r="FGE38" s="23"/>
      <c r="FGF38" s="20"/>
      <c r="FGG38" s="22"/>
      <c r="FGH38" s="22"/>
      <c r="FGI38" s="22"/>
      <c r="FGJ38" s="22"/>
      <c r="FGK38" s="22"/>
      <c r="FGL38" s="23"/>
      <c r="FGM38" s="20"/>
      <c r="FGN38" s="22"/>
      <c r="FGO38" s="22"/>
      <c r="FGP38" s="22"/>
      <c r="FGQ38" s="22"/>
      <c r="FGR38" s="22"/>
      <c r="FGS38" s="23"/>
      <c r="FGT38" s="20"/>
      <c r="FGU38" s="22"/>
      <c r="FGV38" s="22"/>
      <c r="FGW38" s="22"/>
      <c r="FGX38" s="22"/>
      <c r="FGY38" s="22"/>
      <c r="FGZ38" s="23"/>
      <c r="FHA38" s="20"/>
      <c r="FHB38" s="22"/>
      <c r="FHC38" s="22"/>
      <c r="FHD38" s="22"/>
      <c r="FHE38" s="22"/>
      <c r="FHF38" s="22"/>
      <c r="FHG38" s="23"/>
      <c r="FHH38" s="20"/>
      <c r="FHI38" s="22"/>
      <c r="FHJ38" s="22"/>
      <c r="FHK38" s="22"/>
      <c r="FHL38" s="22"/>
      <c r="FHM38" s="22"/>
      <c r="FHN38" s="23"/>
      <c r="FHO38" s="20"/>
      <c r="FHP38" s="22"/>
      <c r="FHQ38" s="22"/>
      <c r="FHR38" s="22"/>
      <c r="FHS38" s="22"/>
      <c r="FHT38" s="22"/>
      <c r="FHU38" s="23"/>
      <c r="FHV38" s="20"/>
      <c r="FHW38" s="22"/>
      <c r="FHX38" s="22"/>
      <c r="FHY38" s="22"/>
      <c r="FHZ38" s="22"/>
      <c r="FIA38" s="22"/>
      <c r="FIB38" s="23"/>
      <c r="FIC38" s="20"/>
      <c r="FID38" s="22"/>
      <c r="FIE38" s="22"/>
      <c r="FIF38" s="22"/>
      <c r="FIG38" s="22"/>
      <c r="FIH38" s="22"/>
      <c r="FII38" s="23"/>
      <c r="FIJ38" s="20"/>
      <c r="FIK38" s="22"/>
      <c r="FIL38" s="22"/>
      <c r="FIM38" s="22"/>
      <c r="FIN38" s="22"/>
      <c r="FIO38" s="22"/>
      <c r="FIP38" s="23"/>
      <c r="FIQ38" s="20"/>
      <c r="FIR38" s="22"/>
      <c r="FIS38" s="22"/>
      <c r="FIT38" s="22"/>
      <c r="FIU38" s="22"/>
      <c r="FIV38" s="22"/>
      <c r="FIW38" s="23"/>
      <c r="FIX38" s="20"/>
      <c r="FIY38" s="22"/>
      <c r="FIZ38" s="22"/>
      <c r="FJA38" s="22"/>
      <c r="FJB38" s="22"/>
      <c r="FJC38" s="22"/>
      <c r="FJD38" s="23"/>
      <c r="FJE38" s="20"/>
      <c r="FJF38" s="22"/>
      <c r="FJG38" s="22"/>
      <c r="FJH38" s="22"/>
      <c r="FJI38" s="22"/>
      <c r="FJJ38" s="22"/>
      <c r="FJK38" s="23"/>
      <c r="FJL38" s="20"/>
      <c r="FJM38" s="22"/>
      <c r="FJN38" s="22"/>
      <c r="FJO38" s="22"/>
      <c r="FJP38" s="22"/>
      <c r="FJQ38" s="22"/>
      <c r="FJR38" s="23"/>
      <c r="FJS38" s="20"/>
      <c r="FJT38" s="22"/>
      <c r="FJU38" s="22"/>
      <c r="FJV38" s="22"/>
      <c r="FJW38" s="22"/>
      <c r="FJX38" s="22"/>
      <c r="FJY38" s="23"/>
      <c r="FJZ38" s="20"/>
      <c r="FKA38" s="22"/>
      <c r="FKB38" s="22"/>
      <c r="FKC38" s="22"/>
      <c r="FKD38" s="22"/>
      <c r="FKE38" s="22"/>
      <c r="FKF38" s="23"/>
      <c r="FKG38" s="20"/>
      <c r="FKH38" s="22"/>
      <c r="FKI38" s="22"/>
      <c r="FKJ38" s="22"/>
      <c r="FKK38" s="22"/>
      <c r="FKL38" s="22"/>
      <c r="FKM38" s="23"/>
      <c r="FKN38" s="20"/>
      <c r="FKO38" s="22"/>
      <c r="FKP38" s="22"/>
      <c r="FKQ38" s="22"/>
      <c r="FKR38" s="22"/>
      <c r="FKS38" s="22"/>
      <c r="FKT38" s="23"/>
      <c r="FKU38" s="20"/>
      <c r="FKV38" s="22"/>
      <c r="FKW38" s="22"/>
      <c r="FKX38" s="22"/>
      <c r="FKY38" s="22"/>
      <c r="FKZ38" s="22"/>
      <c r="FLA38" s="23"/>
      <c r="FLB38" s="20"/>
      <c r="FLC38" s="22"/>
      <c r="FLD38" s="22"/>
      <c r="FLE38" s="22"/>
      <c r="FLF38" s="22"/>
      <c r="FLG38" s="22"/>
      <c r="FLH38" s="23"/>
      <c r="FLI38" s="20"/>
      <c r="FLJ38" s="22"/>
      <c r="FLK38" s="22"/>
      <c r="FLL38" s="22"/>
      <c r="FLM38" s="22"/>
      <c r="FLN38" s="22"/>
      <c r="FLO38" s="23"/>
      <c r="FLP38" s="20"/>
      <c r="FLQ38" s="22"/>
      <c r="FLR38" s="22"/>
      <c r="FLS38" s="22"/>
      <c r="FLT38" s="22"/>
      <c r="FLU38" s="22"/>
      <c r="FLV38" s="23"/>
      <c r="FLW38" s="20"/>
      <c r="FLX38" s="22"/>
      <c r="FLY38" s="22"/>
      <c r="FLZ38" s="22"/>
      <c r="FMA38" s="22"/>
      <c r="FMB38" s="22"/>
      <c r="FMC38" s="23"/>
      <c r="FMD38" s="20"/>
      <c r="FME38" s="22"/>
      <c r="FMF38" s="22"/>
      <c r="FMG38" s="22"/>
      <c r="FMH38" s="22"/>
      <c r="FMI38" s="22"/>
      <c r="FMJ38" s="23"/>
      <c r="FMK38" s="20"/>
      <c r="FML38" s="22"/>
      <c r="FMM38" s="22"/>
      <c r="FMN38" s="22"/>
      <c r="FMO38" s="22"/>
      <c r="FMP38" s="22"/>
      <c r="FMQ38" s="23"/>
      <c r="FMR38" s="20"/>
      <c r="FMS38" s="22"/>
      <c r="FMT38" s="22"/>
      <c r="FMU38" s="22"/>
      <c r="FMV38" s="22"/>
      <c r="FMW38" s="22"/>
      <c r="FMX38" s="23"/>
      <c r="FMY38" s="20"/>
      <c r="FMZ38" s="22"/>
      <c r="FNA38" s="22"/>
      <c r="FNB38" s="22"/>
      <c r="FNC38" s="22"/>
      <c r="FND38" s="22"/>
      <c r="FNE38" s="23"/>
      <c r="FNF38" s="20"/>
      <c r="FNG38" s="22"/>
      <c r="FNH38" s="22"/>
      <c r="FNI38" s="22"/>
      <c r="FNJ38" s="22"/>
      <c r="FNK38" s="22"/>
      <c r="FNL38" s="23"/>
      <c r="FNM38" s="20"/>
      <c r="FNN38" s="22"/>
      <c r="FNO38" s="22"/>
      <c r="FNP38" s="22"/>
      <c r="FNQ38" s="22"/>
      <c r="FNR38" s="22"/>
      <c r="FNS38" s="23"/>
      <c r="FNT38" s="20"/>
      <c r="FNU38" s="22"/>
      <c r="FNV38" s="22"/>
      <c r="FNW38" s="22"/>
      <c r="FNX38" s="22"/>
      <c r="FNY38" s="22"/>
      <c r="FNZ38" s="23"/>
      <c r="FOA38" s="20"/>
      <c r="FOB38" s="22"/>
      <c r="FOC38" s="22"/>
      <c r="FOD38" s="22"/>
      <c r="FOE38" s="22"/>
      <c r="FOF38" s="22"/>
      <c r="FOG38" s="23"/>
      <c r="FOH38" s="20"/>
      <c r="FOI38" s="22"/>
      <c r="FOJ38" s="22"/>
      <c r="FOK38" s="22"/>
      <c r="FOL38" s="22"/>
      <c r="FOM38" s="22"/>
      <c r="FON38" s="23"/>
      <c r="FOO38" s="20"/>
      <c r="FOP38" s="22"/>
      <c r="FOQ38" s="22"/>
      <c r="FOR38" s="22"/>
      <c r="FOS38" s="22"/>
      <c r="FOT38" s="22"/>
      <c r="FOU38" s="23"/>
      <c r="FOV38" s="20"/>
      <c r="FOW38" s="22"/>
      <c r="FOX38" s="22"/>
      <c r="FOY38" s="22"/>
      <c r="FOZ38" s="22"/>
      <c r="FPA38" s="22"/>
      <c r="FPB38" s="23"/>
      <c r="FPC38" s="20"/>
      <c r="FPD38" s="22"/>
      <c r="FPE38" s="22"/>
      <c r="FPF38" s="22"/>
      <c r="FPG38" s="22"/>
      <c r="FPH38" s="22"/>
      <c r="FPI38" s="23"/>
      <c r="FPJ38" s="20"/>
      <c r="FPK38" s="22"/>
      <c r="FPL38" s="22"/>
      <c r="FPM38" s="22"/>
      <c r="FPN38" s="22"/>
      <c r="FPO38" s="22"/>
      <c r="FPP38" s="23"/>
      <c r="FPQ38" s="20"/>
      <c r="FPR38" s="22"/>
      <c r="FPS38" s="22"/>
      <c r="FPT38" s="22"/>
      <c r="FPU38" s="22"/>
      <c r="FPV38" s="22"/>
      <c r="FPW38" s="23"/>
      <c r="FPX38" s="20"/>
      <c r="FPY38" s="22"/>
      <c r="FPZ38" s="22"/>
      <c r="FQA38" s="22"/>
      <c r="FQB38" s="22"/>
      <c r="FQC38" s="22"/>
      <c r="FQD38" s="23"/>
      <c r="FQE38" s="20"/>
      <c r="FQF38" s="22"/>
      <c r="FQG38" s="22"/>
      <c r="FQH38" s="22"/>
      <c r="FQI38" s="22"/>
      <c r="FQJ38" s="22"/>
      <c r="FQK38" s="23"/>
      <c r="FQL38" s="20"/>
      <c r="FQM38" s="22"/>
      <c r="FQN38" s="22"/>
      <c r="FQO38" s="22"/>
      <c r="FQP38" s="22"/>
      <c r="FQQ38" s="22"/>
      <c r="FQR38" s="23"/>
      <c r="FQS38" s="20"/>
      <c r="FQT38" s="22"/>
      <c r="FQU38" s="22"/>
      <c r="FQV38" s="22"/>
      <c r="FQW38" s="22"/>
      <c r="FQX38" s="22"/>
      <c r="FQY38" s="23"/>
      <c r="FQZ38" s="20"/>
      <c r="FRA38" s="22"/>
      <c r="FRB38" s="22"/>
      <c r="FRC38" s="22"/>
      <c r="FRD38" s="22"/>
      <c r="FRE38" s="22"/>
      <c r="FRF38" s="23"/>
      <c r="FRG38" s="20"/>
      <c r="FRH38" s="22"/>
      <c r="FRI38" s="22"/>
      <c r="FRJ38" s="22"/>
      <c r="FRK38" s="22"/>
      <c r="FRL38" s="22"/>
      <c r="FRM38" s="23"/>
      <c r="FRN38" s="20"/>
      <c r="FRO38" s="22"/>
      <c r="FRP38" s="22"/>
      <c r="FRQ38" s="22"/>
      <c r="FRR38" s="22"/>
      <c r="FRS38" s="22"/>
      <c r="FRT38" s="23"/>
      <c r="FRU38" s="20"/>
      <c r="FRV38" s="22"/>
      <c r="FRW38" s="22"/>
      <c r="FRX38" s="22"/>
      <c r="FRY38" s="22"/>
      <c r="FRZ38" s="22"/>
      <c r="FSA38" s="23"/>
      <c r="FSB38" s="20"/>
      <c r="FSC38" s="22"/>
      <c r="FSD38" s="22"/>
      <c r="FSE38" s="22"/>
      <c r="FSF38" s="22"/>
      <c r="FSG38" s="22"/>
      <c r="FSH38" s="23"/>
      <c r="FSI38" s="20"/>
      <c r="FSJ38" s="22"/>
      <c r="FSK38" s="22"/>
      <c r="FSL38" s="22"/>
      <c r="FSM38" s="22"/>
      <c r="FSN38" s="22"/>
      <c r="FSO38" s="23"/>
      <c r="FSP38" s="20"/>
      <c r="FSQ38" s="22"/>
      <c r="FSR38" s="22"/>
      <c r="FSS38" s="22"/>
      <c r="FST38" s="22"/>
      <c r="FSU38" s="22"/>
      <c r="FSV38" s="23"/>
      <c r="FSW38" s="20"/>
      <c r="FSX38" s="22"/>
      <c r="FSY38" s="22"/>
      <c r="FSZ38" s="22"/>
      <c r="FTA38" s="22"/>
      <c r="FTB38" s="22"/>
      <c r="FTC38" s="23"/>
      <c r="FTD38" s="20"/>
      <c r="FTE38" s="22"/>
      <c r="FTF38" s="22"/>
      <c r="FTG38" s="22"/>
      <c r="FTH38" s="22"/>
      <c r="FTI38" s="22"/>
      <c r="FTJ38" s="23"/>
      <c r="FTK38" s="20"/>
      <c r="FTL38" s="22"/>
      <c r="FTM38" s="22"/>
      <c r="FTN38" s="22"/>
      <c r="FTO38" s="22"/>
      <c r="FTP38" s="22"/>
      <c r="FTQ38" s="23"/>
      <c r="FTR38" s="20"/>
      <c r="FTS38" s="22"/>
      <c r="FTT38" s="22"/>
      <c r="FTU38" s="22"/>
      <c r="FTV38" s="22"/>
      <c r="FTW38" s="22"/>
      <c r="FTX38" s="23"/>
      <c r="FTY38" s="20"/>
      <c r="FTZ38" s="22"/>
      <c r="FUA38" s="22"/>
      <c r="FUB38" s="22"/>
      <c r="FUC38" s="22"/>
      <c r="FUD38" s="22"/>
      <c r="FUE38" s="23"/>
      <c r="FUF38" s="20"/>
      <c r="FUG38" s="22"/>
      <c r="FUH38" s="22"/>
      <c r="FUI38" s="22"/>
      <c r="FUJ38" s="22"/>
      <c r="FUK38" s="22"/>
      <c r="FUL38" s="23"/>
      <c r="FUM38" s="20"/>
      <c r="FUN38" s="22"/>
      <c r="FUO38" s="22"/>
      <c r="FUP38" s="22"/>
      <c r="FUQ38" s="22"/>
      <c r="FUR38" s="22"/>
      <c r="FUS38" s="23"/>
      <c r="FUT38" s="20"/>
      <c r="FUU38" s="22"/>
      <c r="FUV38" s="22"/>
      <c r="FUW38" s="22"/>
      <c r="FUX38" s="22"/>
      <c r="FUY38" s="22"/>
      <c r="FUZ38" s="23"/>
      <c r="FVA38" s="20"/>
      <c r="FVB38" s="22"/>
      <c r="FVC38" s="22"/>
      <c r="FVD38" s="22"/>
      <c r="FVE38" s="22"/>
      <c r="FVF38" s="22"/>
      <c r="FVG38" s="23"/>
      <c r="FVH38" s="20"/>
      <c r="FVI38" s="22"/>
      <c r="FVJ38" s="22"/>
      <c r="FVK38" s="22"/>
      <c r="FVL38" s="22"/>
      <c r="FVM38" s="22"/>
      <c r="FVN38" s="23"/>
      <c r="FVO38" s="20"/>
      <c r="FVP38" s="22"/>
      <c r="FVQ38" s="22"/>
      <c r="FVR38" s="22"/>
      <c r="FVS38" s="22"/>
      <c r="FVT38" s="22"/>
      <c r="FVU38" s="23"/>
      <c r="FVV38" s="20"/>
      <c r="FVW38" s="22"/>
      <c r="FVX38" s="22"/>
      <c r="FVY38" s="22"/>
      <c r="FVZ38" s="22"/>
      <c r="FWA38" s="22"/>
      <c r="FWB38" s="23"/>
      <c r="FWC38" s="20"/>
      <c r="FWD38" s="22"/>
      <c r="FWE38" s="22"/>
      <c r="FWF38" s="22"/>
      <c r="FWG38" s="22"/>
      <c r="FWH38" s="22"/>
      <c r="FWI38" s="23"/>
      <c r="FWJ38" s="20"/>
      <c r="FWK38" s="22"/>
      <c r="FWL38" s="22"/>
      <c r="FWM38" s="22"/>
      <c r="FWN38" s="22"/>
      <c r="FWO38" s="22"/>
      <c r="FWP38" s="23"/>
      <c r="FWQ38" s="20"/>
      <c r="FWR38" s="22"/>
      <c r="FWS38" s="22"/>
      <c r="FWT38" s="22"/>
      <c r="FWU38" s="22"/>
      <c r="FWV38" s="22"/>
      <c r="FWW38" s="23"/>
      <c r="FWX38" s="20"/>
      <c r="FWY38" s="22"/>
      <c r="FWZ38" s="22"/>
      <c r="FXA38" s="22"/>
      <c r="FXB38" s="22"/>
      <c r="FXC38" s="22"/>
      <c r="FXD38" s="23"/>
      <c r="FXE38" s="20"/>
      <c r="FXF38" s="22"/>
      <c r="FXG38" s="22"/>
      <c r="FXH38" s="22"/>
      <c r="FXI38" s="22"/>
      <c r="FXJ38" s="22"/>
      <c r="FXK38" s="23"/>
      <c r="FXL38" s="20"/>
      <c r="FXM38" s="22"/>
      <c r="FXN38" s="22"/>
      <c r="FXO38" s="22"/>
      <c r="FXP38" s="22"/>
      <c r="FXQ38" s="22"/>
      <c r="FXR38" s="23"/>
      <c r="FXS38" s="20"/>
      <c r="FXT38" s="22"/>
      <c r="FXU38" s="22"/>
      <c r="FXV38" s="22"/>
      <c r="FXW38" s="22"/>
      <c r="FXX38" s="22"/>
      <c r="FXY38" s="23"/>
      <c r="FXZ38" s="20"/>
      <c r="FYA38" s="22"/>
      <c r="FYB38" s="22"/>
      <c r="FYC38" s="22"/>
      <c r="FYD38" s="22"/>
      <c r="FYE38" s="22"/>
      <c r="FYF38" s="23"/>
      <c r="FYG38" s="20"/>
      <c r="FYH38" s="22"/>
      <c r="FYI38" s="22"/>
      <c r="FYJ38" s="22"/>
      <c r="FYK38" s="22"/>
      <c r="FYL38" s="22"/>
      <c r="FYM38" s="23"/>
      <c r="FYN38" s="20"/>
      <c r="FYO38" s="22"/>
      <c r="FYP38" s="22"/>
      <c r="FYQ38" s="22"/>
      <c r="FYR38" s="22"/>
      <c r="FYS38" s="22"/>
      <c r="FYT38" s="23"/>
      <c r="FYU38" s="20"/>
      <c r="FYV38" s="22"/>
      <c r="FYW38" s="22"/>
      <c r="FYX38" s="22"/>
      <c r="FYY38" s="22"/>
      <c r="FYZ38" s="22"/>
      <c r="FZA38" s="23"/>
      <c r="FZB38" s="20"/>
      <c r="FZC38" s="22"/>
      <c r="FZD38" s="22"/>
      <c r="FZE38" s="22"/>
      <c r="FZF38" s="22"/>
      <c r="FZG38" s="22"/>
      <c r="FZH38" s="23"/>
      <c r="FZI38" s="20"/>
      <c r="FZJ38" s="22"/>
      <c r="FZK38" s="22"/>
      <c r="FZL38" s="22"/>
      <c r="FZM38" s="22"/>
      <c r="FZN38" s="22"/>
      <c r="FZO38" s="23"/>
      <c r="FZP38" s="20"/>
      <c r="FZQ38" s="22"/>
      <c r="FZR38" s="22"/>
      <c r="FZS38" s="22"/>
      <c r="FZT38" s="22"/>
      <c r="FZU38" s="22"/>
      <c r="FZV38" s="23"/>
      <c r="FZW38" s="20"/>
      <c r="FZX38" s="22"/>
      <c r="FZY38" s="22"/>
      <c r="FZZ38" s="22"/>
      <c r="GAA38" s="22"/>
      <c r="GAB38" s="22"/>
      <c r="GAC38" s="23"/>
      <c r="GAD38" s="20"/>
      <c r="GAE38" s="22"/>
      <c r="GAF38" s="22"/>
      <c r="GAG38" s="22"/>
      <c r="GAH38" s="22"/>
      <c r="GAI38" s="22"/>
      <c r="GAJ38" s="23"/>
      <c r="GAK38" s="20"/>
      <c r="GAL38" s="22"/>
      <c r="GAM38" s="22"/>
      <c r="GAN38" s="22"/>
      <c r="GAO38" s="22"/>
      <c r="GAP38" s="22"/>
      <c r="GAQ38" s="23"/>
      <c r="GAR38" s="20"/>
      <c r="GAS38" s="22"/>
      <c r="GAT38" s="22"/>
      <c r="GAU38" s="22"/>
      <c r="GAV38" s="22"/>
      <c r="GAW38" s="22"/>
      <c r="GAX38" s="23"/>
      <c r="GAY38" s="20"/>
      <c r="GAZ38" s="22"/>
      <c r="GBA38" s="22"/>
      <c r="GBB38" s="22"/>
      <c r="GBC38" s="22"/>
      <c r="GBD38" s="22"/>
      <c r="GBE38" s="23"/>
      <c r="GBF38" s="20"/>
      <c r="GBG38" s="22"/>
      <c r="GBH38" s="22"/>
      <c r="GBI38" s="22"/>
      <c r="GBJ38" s="22"/>
      <c r="GBK38" s="22"/>
      <c r="GBL38" s="23"/>
      <c r="GBM38" s="20"/>
      <c r="GBN38" s="22"/>
      <c r="GBO38" s="22"/>
      <c r="GBP38" s="22"/>
      <c r="GBQ38" s="22"/>
      <c r="GBR38" s="22"/>
      <c r="GBS38" s="23"/>
      <c r="GBT38" s="20"/>
      <c r="GBU38" s="22"/>
      <c r="GBV38" s="22"/>
      <c r="GBW38" s="22"/>
      <c r="GBX38" s="22"/>
      <c r="GBY38" s="22"/>
      <c r="GBZ38" s="23"/>
      <c r="GCA38" s="20"/>
      <c r="GCB38" s="22"/>
      <c r="GCC38" s="22"/>
      <c r="GCD38" s="22"/>
      <c r="GCE38" s="22"/>
      <c r="GCF38" s="22"/>
      <c r="GCG38" s="23"/>
      <c r="GCH38" s="20"/>
      <c r="GCI38" s="22"/>
      <c r="GCJ38" s="22"/>
      <c r="GCK38" s="22"/>
      <c r="GCL38" s="22"/>
      <c r="GCM38" s="22"/>
      <c r="GCN38" s="23"/>
      <c r="GCO38" s="20"/>
      <c r="GCP38" s="22"/>
      <c r="GCQ38" s="22"/>
      <c r="GCR38" s="22"/>
      <c r="GCS38" s="22"/>
      <c r="GCT38" s="22"/>
      <c r="GCU38" s="23"/>
      <c r="GCV38" s="20"/>
      <c r="GCW38" s="22"/>
      <c r="GCX38" s="22"/>
      <c r="GCY38" s="22"/>
      <c r="GCZ38" s="22"/>
      <c r="GDA38" s="22"/>
      <c r="GDB38" s="23"/>
      <c r="GDC38" s="20"/>
      <c r="GDD38" s="22"/>
      <c r="GDE38" s="22"/>
      <c r="GDF38" s="22"/>
      <c r="GDG38" s="22"/>
      <c r="GDH38" s="22"/>
      <c r="GDI38" s="23"/>
      <c r="GDJ38" s="20"/>
      <c r="GDK38" s="22"/>
      <c r="GDL38" s="22"/>
      <c r="GDM38" s="22"/>
      <c r="GDN38" s="22"/>
      <c r="GDO38" s="22"/>
      <c r="GDP38" s="23"/>
      <c r="GDQ38" s="20"/>
      <c r="GDR38" s="22"/>
      <c r="GDS38" s="22"/>
      <c r="GDT38" s="22"/>
      <c r="GDU38" s="22"/>
      <c r="GDV38" s="22"/>
      <c r="GDW38" s="23"/>
      <c r="GDX38" s="20"/>
      <c r="GDY38" s="22"/>
      <c r="GDZ38" s="22"/>
      <c r="GEA38" s="22"/>
      <c r="GEB38" s="22"/>
      <c r="GEC38" s="22"/>
      <c r="GED38" s="23"/>
      <c r="GEE38" s="20"/>
      <c r="GEF38" s="22"/>
      <c r="GEG38" s="22"/>
      <c r="GEH38" s="22"/>
      <c r="GEI38" s="22"/>
      <c r="GEJ38" s="22"/>
      <c r="GEK38" s="23"/>
      <c r="GEL38" s="20"/>
      <c r="GEM38" s="22"/>
      <c r="GEN38" s="22"/>
      <c r="GEO38" s="22"/>
      <c r="GEP38" s="22"/>
      <c r="GEQ38" s="22"/>
      <c r="GER38" s="23"/>
      <c r="GES38" s="20"/>
      <c r="GET38" s="22"/>
      <c r="GEU38" s="22"/>
      <c r="GEV38" s="22"/>
      <c r="GEW38" s="22"/>
      <c r="GEX38" s="22"/>
      <c r="GEY38" s="23"/>
      <c r="GEZ38" s="20"/>
      <c r="GFA38" s="22"/>
      <c r="GFB38" s="22"/>
      <c r="GFC38" s="22"/>
      <c r="GFD38" s="22"/>
      <c r="GFE38" s="22"/>
      <c r="GFF38" s="23"/>
      <c r="GFG38" s="20"/>
      <c r="GFH38" s="22"/>
      <c r="GFI38" s="22"/>
      <c r="GFJ38" s="22"/>
      <c r="GFK38" s="22"/>
      <c r="GFL38" s="22"/>
      <c r="GFM38" s="23"/>
      <c r="GFN38" s="20"/>
      <c r="GFO38" s="22"/>
      <c r="GFP38" s="22"/>
      <c r="GFQ38" s="22"/>
      <c r="GFR38" s="22"/>
      <c r="GFS38" s="22"/>
      <c r="GFT38" s="23"/>
      <c r="GFU38" s="20"/>
      <c r="GFV38" s="22"/>
      <c r="GFW38" s="22"/>
      <c r="GFX38" s="22"/>
      <c r="GFY38" s="22"/>
      <c r="GFZ38" s="22"/>
      <c r="GGA38" s="23"/>
      <c r="GGB38" s="20"/>
      <c r="GGC38" s="22"/>
      <c r="GGD38" s="22"/>
      <c r="GGE38" s="22"/>
      <c r="GGF38" s="22"/>
      <c r="GGG38" s="22"/>
      <c r="GGH38" s="23"/>
      <c r="GGI38" s="20"/>
      <c r="GGJ38" s="22"/>
      <c r="GGK38" s="22"/>
      <c r="GGL38" s="22"/>
      <c r="GGM38" s="22"/>
      <c r="GGN38" s="22"/>
      <c r="GGO38" s="23"/>
      <c r="GGP38" s="20"/>
      <c r="GGQ38" s="22"/>
      <c r="GGR38" s="22"/>
      <c r="GGS38" s="22"/>
      <c r="GGT38" s="22"/>
      <c r="GGU38" s="22"/>
      <c r="GGV38" s="23"/>
      <c r="GGW38" s="20"/>
      <c r="GGX38" s="22"/>
      <c r="GGY38" s="22"/>
      <c r="GGZ38" s="22"/>
      <c r="GHA38" s="22"/>
      <c r="GHB38" s="22"/>
      <c r="GHC38" s="23"/>
      <c r="GHD38" s="20"/>
      <c r="GHE38" s="22"/>
      <c r="GHF38" s="22"/>
      <c r="GHG38" s="22"/>
      <c r="GHH38" s="22"/>
      <c r="GHI38" s="22"/>
      <c r="GHJ38" s="23"/>
      <c r="GHK38" s="20"/>
      <c r="GHL38" s="22"/>
      <c r="GHM38" s="22"/>
      <c r="GHN38" s="22"/>
      <c r="GHO38" s="22"/>
      <c r="GHP38" s="22"/>
      <c r="GHQ38" s="23"/>
      <c r="GHR38" s="20"/>
      <c r="GHS38" s="22"/>
      <c r="GHT38" s="22"/>
      <c r="GHU38" s="22"/>
      <c r="GHV38" s="22"/>
      <c r="GHW38" s="22"/>
      <c r="GHX38" s="23"/>
      <c r="GHY38" s="20"/>
      <c r="GHZ38" s="22"/>
      <c r="GIA38" s="22"/>
      <c r="GIB38" s="22"/>
      <c r="GIC38" s="22"/>
      <c r="GID38" s="22"/>
      <c r="GIE38" s="23"/>
      <c r="GIF38" s="20"/>
      <c r="GIG38" s="22"/>
      <c r="GIH38" s="22"/>
      <c r="GII38" s="22"/>
      <c r="GIJ38" s="22"/>
      <c r="GIK38" s="22"/>
      <c r="GIL38" s="23"/>
      <c r="GIM38" s="20"/>
      <c r="GIN38" s="22"/>
      <c r="GIO38" s="22"/>
      <c r="GIP38" s="22"/>
      <c r="GIQ38" s="22"/>
      <c r="GIR38" s="22"/>
      <c r="GIS38" s="23"/>
      <c r="GIT38" s="20"/>
      <c r="GIU38" s="22"/>
      <c r="GIV38" s="22"/>
      <c r="GIW38" s="22"/>
      <c r="GIX38" s="22"/>
      <c r="GIY38" s="22"/>
      <c r="GIZ38" s="23"/>
      <c r="GJA38" s="20"/>
      <c r="GJB38" s="22"/>
      <c r="GJC38" s="22"/>
      <c r="GJD38" s="22"/>
      <c r="GJE38" s="22"/>
      <c r="GJF38" s="22"/>
      <c r="GJG38" s="23"/>
      <c r="GJH38" s="20"/>
      <c r="GJI38" s="22"/>
      <c r="GJJ38" s="22"/>
      <c r="GJK38" s="22"/>
      <c r="GJL38" s="22"/>
      <c r="GJM38" s="22"/>
      <c r="GJN38" s="23"/>
      <c r="GJO38" s="20"/>
      <c r="GJP38" s="22"/>
      <c r="GJQ38" s="22"/>
      <c r="GJR38" s="22"/>
      <c r="GJS38" s="22"/>
      <c r="GJT38" s="22"/>
      <c r="GJU38" s="23"/>
      <c r="GJV38" s="20"/>
      <c r="GJW38" s="22"/>
      <c r="GJX38" s="22"/>
      <c r="GJY38" s="22"/>
      <c r="GJZ38" s="22"/>
      <c r="GKA38" s="22"/>
      <c r="GKB38" s="23"/>
      <c r="GKC38" s="20"/>
      <c r="GKD38" s="22"/>
      <c r="GKE38" s="22"/>
      <c r="GKF38" s="22"/>
      <c r="GKG38" s="22"/>
      <c r="GKH38" s="22"/>
      <c r="GKI38" s="23"/>
      <c r="GKJ38" s="20"/>
      <c r="GKK38" s="22"/>
      <c r="GKL38" s="22"/>
      <c r="GKM38" s="22"/>
      <c r="GKN38" s="22"/>
      <c r="GKO38" s="22"/>
      <c r="GKP38" s="23"/>
      <c r="GKQ38" s="20"/>
      <c r="GKR38" s="22"/>
      <c r="GKS38" s="22"/>
      <c r="GKT38" s="22"/>
      <c r="GKU38" s="22"/>
      <c r="GKV38" s="22"/>
      <c r="GKW38" s="23"/>
      <c r="GKX38" s="20"/>
      <c r="GKY38" s="22"/>
      <c r="GKZ38" s="22"/>
      <c r="GLA38" s="22"/>
      <c r="GLB38" s="22"/>
      <c r="GLC38" s="22"/>
      <c r="GLD38" s="23"/>
      <c r="GLE38" s="20"/>
      <c r="GLF38" s="22"/>
      <c r="GLG38" s="22"/>
      <c r="GLH38" s="22"/>
      <c r="GLI38" s="22"/>
      <c r="GLJ38" s="22"/>
      <c r="GLK38" s="23"/>
      <c r="GLL38" s="20"/>
      <c r="GLM38" s="22"/>
      <c r="GLN38" s="22"/>
      <c r="GLO38" s="22"/>
      <c r="GLP38" s="22"/>
      <c r="GLQ38" s="22"/>
      <c r="GLR38" s="23"/>
      <c r="GLS38" s="20"/>
      <c r="GLT38" s="22"/>
      <c r="GLU38" s="22"/>
      <c r="GLV38" s="22"/>
      <c r="GLW38" s="22"/>
      <c r="GLX38" s="22"/>
      <c r="GLY38" s="23"/>
      <c r="GLZ38" s="20"/>
      <c r="GMA38" s="22"/>
      <c r="GMB38" s="22"/>
      <c r="GMC38" s="22"/>
      <c r="GMD38" s="22"/>
      <c r="GME38" s="22"/>
      <c r="GMF38" s="23"/>
      <c r="GMG38" s="20"/>
      <c r="GMH38" s="22"/>
      <c r="GMI38" s="22"/>
      <c r="GMJ38" s="22"/>
      <c r="GMK38" s="22"/>
      <c r="GML38" s="22"/>
      <c r="GMM38" s="23"/>
      <c r="GMN38" s="20"/>
      <c r="GMO38" s="22"/>
      <c r="GMP38" s="22"/>
      <c r="GMQ38" s="22"/>
      <c r="GMR38" s="22"/>
      <c r="GMS38" s="22"/>
      <c r="GMT38" s="23"/>
      <c r="GMU38" s="20"/>
      <c r="GMV38" s="22"/>
      <c r="GMW38" s="22"/>
      <c r="GMX38" s="22"/>
      <c r="GMY38" s="22"/>
      <c r="GMZ38" s="22"/>
      <c r="GNA38" s="23"/>
      <c r="GNB38" s="20"/>
      <c r="GNC38" s="22"/>
      <c r="GND38" s="22"/>
      <c r="GNE38" s="22"/>
      <c r="GNF38" s="22"/>
      <c r="GNG38" s="22"/>
      <c r="GNH38" s="23"/>
      <c r="GNI38" s="20"/>
      <c r="GNJ38" s="22"/>
      <c r="GNK38" s="22"/>
      <c r="GNL38" s="22"/>
      <c r="GNM38" s="22"/>
      <c r="GNN38" s="22"/>
      <c r="GNO38" s="23"/>
      <c r="GNP38" s="20"/>
      <c r="GNQ38" s="22"/>
      <c r="GNR38" s="22"/>
      <c r="GNS38" s="22"/>
      <c r="GNT38" s="22"/>
      <c r="GNU38" s="22"/>
      <c r="GNV38" s="23"/>
      <c r="GNW38" s="20"/>
      <c r="GNX38" s="22"/>
      <c r="GNY38" s="22"/>
      <c r="GNZ38" s="22"/>
      <c r="GOA38" s="22"/>
      <c r="GOB38" s="22"/>
      <c r="GOC38" s="23"/>
      <c r="GOD38" s="20"/>
      <c r="GOE38" s="22"/>
      <c r="GOF38" s="22"/>
      <c r="GOG38" s="22"/>
      <c r="GOH38" s="22"/>
      <c r="GOI38" s="22"/>
      <c r="GOJ38" s="23"/>
      <c r="GOK38" s="20"/>
      <c r="GOL38" s="22"/>
      <c r="GOM38" s="22"/>
      <c r="GON38" s="22"/>
      <c r="GOO38" s="22"/>
      <c r="GOP38" s="22"/>
      <c r="GOQ38" s="23"/>
      <c r="GOR38" s="20"/>
      <c r="GOS38" s="22"/>
      <c r="GOT38" s="22"/>
      <c r="GOU38" s="22"/>
      <c r="GOV38" s="22"/>
      <c r="GOW38" s="22"/>
      <c r="GOX38" s="23"/>
      <c r="GOY38" s="20"/>
      <c r="GOZ38" s="22"/>
      <c r="GPA38" s="22"/>
      <c r="GPB38" s="22"/>
      <c r="GPC38" s="22"/>
      <c r="GPD38" s="22"/>
      <c r="GPE38" s="23"/>
      <c r="GPF38" s="20"/>
      <c r="GPG38" s="22"/>
      <c r="GPH38" s="22"/>
      <c r="GPI38" s="22"/>
      <c r="GPJ38" s="22"/>
      <c r="GPK38" s="22"/>
      <c r="GPL38" s="23"/>
      <c r="GPM38" s="20"/>
      <c r="GPN38" s="22"/>
      <c r="GPO38" s="22"/>
      <c r="GPP38" s="22"/>
      <c r="GPQ38" s="22"/>
      <c r="GPR38" s="22"/>
      <c r="GPS38" s="23"/>
      <c r="GPT38" s="20"/>
      <c r="GPU38" s="22"/>
      <c r="GPV38" s="22"/>
      <c r="GPW38" s="22"/>
      <c r="GPX38" s="22"/>
      <c r="GPY38" s="22"/>
      <c r="GPZ38" s="23"/>
      <c r="GQA38" s="20"/>
      <c r="GQB38" s="22"/>
      <c r="GQC38" s="22"/>
      <c r="GQD38" s="22"/>
      <c r="GQE38" s="22"/>
      <c r="GQF38" s="22"/>
      <c r="GQG38" s="23"/>
      <c r="GQH38" s="20"/>
      <c r="GQI38" s="22"/>
      <c r="GQJ38" s="22"/>
      <c r="GQK38" s="22"/>
      <c r="GQL38" s="22"/>
      <c r="GQM38" s="22"/>
      <c r="GQN38" s="23"/>
      <c r="GQO38" s="20"/>
      <c r="GQP38" s="22"/>
      <c r="GQQ38" s="22"/>
      <c r="GQR38" s="22"/>
      <c r="GQS38" s="22"/>
      <c r="GQT38" s="22"/>
      <c r="GQU38" s="23"/>
      <c r="GQV38" s="20"/>
      <c r="GQW38" s="22"/>
      <c r="GQX38" s="22"/>
      <c r="GQY38" s="22"/>
      <c r="GQZ38" s="22"/>
      <c r="GRA38" s="22"/>
      <c r="GRB38" s="23"/>
      <c r="GRC38" s="20"/>
      <c r="GRD38" s="22"/>
      <c r="GRE38" s="22"/>
      <c r="GRF38" s="22"/>
      <c r="GRG38" s="22"/>
      <c r="GRH38" s="22"/>
      <c r="GRI38" s="23"/>
      <c r="GRJ38" s="20"/>
      <c r="GRK38" s="22"/>
      <c r="GRL38" s="22"/>
      <c r="GRM38" s="22"/>
      <c r="GRN38" s="22"/>
      <c r="GRO38" s="22"/>
      <c r="GRP38" s="23"/>
      <c r="GRQ38" s="20"/>
      <c r="GRR38" s="22"/>
      <c r="GRS38" s="22"/>
      <c r="GRT38" s="22"/>
      <c r="GRU38" s="22"/>
      <c r="GRV38" s="22"/>
      <c r="GRW38" s="23"/>
      <c r="GRX38" s="20"/>
      <c r="GRY38" s="22"/>
      <c r="GRZ38" s="22"/>
      <c r="GSA38" s="22"/>
      <c r="GSB38" s="22"/>
      <c r="GSC38" s="22"/>
      <c r="GSD38" s="23"/>
      <c r="GSE38" s="20"/>
      <c r="GSF38" s="22"/>
      <c r="GSG38" s="22"/>
      <c r="GSH38" s="22"/>
      <c r="GSI38" s="22"/>
      <c r="GSJ38" s="22"/>
      <c r="GSK38" s="23"/>
      <c r="GSL38" s="20"/>
      <c r="GSM38" s="22"/>
      <c r="GSN38" s="22"/>
      <c r="GSO38" s="22"/>
      <c r="GSP38" s="22"/>
      <c r="GSQ38" s="22"/>
      <c r="GSR38" s="23"/>
      <c r="GSS38" s="20"/>
      <c r="GST38" s="22"/>
      <c r="GSU38" s="22"/>
      <c r="GSV38" s="22"/>
      <c r="GSW38" s="22"/>
      <c r="GSX38" s="22"/>
      <c r="GSY38" s="23"/>
      <c r="GSZ38" s="20"/>
      <c r="GTA38" s="22"/>
      <c r="GTB38" s="22"/>
      <c r="GTC38" s="22"/>
      <c r="GTD38" s="22"/>
      <c r="GTE38" s="22"/>
      <c r="GTF38" s="23"/>
      <c r="GTG38" s="20"/>
      <c r="GTH38" s="22"/>
      <c r="GTI38" s="22"/>
      <c r="GTJ38" s="22"/>
      <c r="GTK38" s="22"/>
      <c r="GTL38" s="22"/>
      <c r="GTM38" s="23"/>
      <c r="GTN38" s="20"/>
      <c r="GTO38" s="22"/>
      <c r="GTP38" s="22"/>
      <c r="GTQ38" s="22"/>
      <c r="GTR38" s="22"/>
      <c r="GTS38" s="22"/>
      <c r="GTT38" s="23"/>
      <c r="GTU38" s="20"/>
      <c r="GTV38" s="22"/>
      <c r="GTW38" s="22"/>
      <c r="GTX38" s="22"/>
      <c r="GTY38" s="22"/>
      <c r="GTZ38" s="22"/>
      <c r="GUA38" s="23"/>
      <c r="GUB38" s="20"/>
      <c r="GUC38" s="22"/>
      <c r="GUD38" s="22"/>
      <c r="GUE38" s="22"/>
      <c r="GUF38" s="22"/>
      <c r="GUG38" s="22"/>
      <c r="GUH38" s="23"/>
      <c r="GUI38" s="20"/>
      <c r="GUJ38" s="22"/>
      <c r="GUK38" s="22"/>
      <c r="GUL38" s="22"/>
      <c r="GUM38" s="22"/>
      <c r="GUN38" s="22"/>
      <c r="GUO38" s="23"/>
      <c r="GUP38" s="20"/>
      <c r="GUQ38" s="22"/>
      <c r="GUR38" s="22"/>
      <c r="GUS38" s="22"/>
      <c r="GUT38" s="22"/>
      <c r="GUU38" s="22"/>
      <c r="GUV38" s="23"/>
      <c r="GUW38" s="20"/>
      <c r="GUX38" s="22"/>
      <c r="GUY38" s="22"/>
      <c r="GUZ38" s="22"/>
      <c r="GVA38" s="22"/>
      <c r="GVB38" s="22"/>
      <c r="GVC38" s="23"/>
      <c r="GVD38" s="20"/>
      <c r="GVE38" s="22"/>
      <c r="GVF38" s="22"/>
      <c r="GVG38" s="22"/>
      <c r="GVH38" s="22"/>
      <c r="GVI38" s="22"/>
      <c r="GVJ38" s="23"/>
      <c r="GVK38" s="20"/>
      <c r="GVL38" s="22"/>
      <c r="GVM38" s="22"/>
      <c r="GVN38" s="22"/>
      <c r="GVO38" s="22"/>
      <c r="GVP38" s="22"/>
      <c r="GVQ38" s="23"/>
      <c r="GVR38" s="20"/>
      <c r="GVS38" s="22"/>
      <c r="GVT38" s="22"/>
      <c r="GVU38" s="22"/>
      <c r="GVV38" s="22"/>
      <c r="GVW38" s="22"/>
      <c r="GVX38" s="23"/>
      <c r="GVY38" s="20"/>
      <c r="GVZ38" s="22"/>
      <c r="GWA38" s="22"/>
      <c r="GWB38" s="22"/>
      <c r="GWC38" s="22"/>
      <c r="GWD38" s="22"/>
      <c r="GWE38" s="23"/>
      <c r="GWF38" s="20"/>
      <c r="GWG38" s="22"/>
      <c r="GWH38" s="22"/>
      <c r="GWI38" s="22"/>
      <c r="GWJ38" s="22"/>
      <c r="GWK38" s="22"/>
      <c r="GWL38" s="23"/>
      <c r="GWM38" s="20"/>
      <c r="GWN38" s="22"/>
      <c r="GWO38" s="22"/>
      <c r="GWP38" s="22"/>
      <c r="GWQ38" s="22"/>
      <c r="GWR38" s="22"/>
      <c r="GWS38" s="23"/>
      <c r="GWT38" s="20"/>
      <c r="GWU38" s="22"/>
      <c r="GWV38" s="22"/>
      <c r="GWW38" s="22"/>
      <c r="GWX38" s="22"/>
      <c r="GWY38" s="22"/>
      <c r="GWZ38" s="23"/>
      <c r="GXA38" s="20"/>
      <c r="GXB38" s="22"/>
      <c r="GXC38" s="22"/>
      <c r="GXD38" s="22"/>
      <c r="GXE38" s="22"/>
      <c r="GXF38" s="22"/>
      <c r="GXG38" s="23"/>
      <c r="GXH38" s="20"/>
      <c r="GXI38" s="22"/>
      <c r="GXJ38" s="22"/>
      <c r="GXK38" s="22"/>
      <c r="GXL38" s="22"/>
      <c r="GXM38" s="22"/>
      <c r="GXN38" s="23"/>
      <c r="GXO38" s="20"/>
      <c r="GXP38" s="22"/>
      <c r="GXQ38" s="22"/>
      <c r="GXR38" s="22"/>
      <c r="GXS38" s="22"/>
      <c r="GXT38" s="22"/>
      <c r="GXU38" s="23"/>
      <c r="GXV38" s="20"/>
      <c r="GXW38" s="22"/>
      <c r="GXX38" s="22"/>
      <c r="GXY38" s="22"/>
      <c r="GXZ38" s="22"/>
      <c r="GYA38" s="22"/>
      <c r="GYB38" s="23"/>
      <c r="GYC38" s="20"/>
      <c r="GYD38" s="22"/>
      <c r="GYE38" s="22"/>
      <c r="GYF38" s="22"/>
      <c r="GYG38" s="22"/>
      <c r="GYH38" s="22"/>
      <c r="GYI38" s="23"/>
      <c r="GYJ38" s="20"/>
      <c r="GYK38" s="22"/>
      <c r="GYL38" s="22"/>
      <c r="GYM38" s="22"/>
      <c r="GYN38" s="22"/>
      <c r="GYO38" s="22"/>
      <c r="GYP38" s="23"/>
      <c r="GYQ38" s="20"/>
      <c r="GYR38" s="22"/>
      <c r="GYS38" s="22"/>
      <c r="GYT38" s="22"/>
      <c r="GYU38" s="22"/>
      <c r="GYV38" s="22"/>
      <c r="GYW38" s="23"/>
      <c r="GYX38" s="20"/>
      <c r="GYY38" s="22"/>
      <c r="GYZ38" s="22"/>
      <c r="GZA38" s="22"/>
      <c r="GZB38" s="22"/>
      <c r="GZC38" s="22"/>
      <c r="GZD38" s="23"/>
      <c r="GZE38" s="20"/>
      <c r="GZF38" s="22"/>
      <c r="GZG38" s="22"/>
      <c r="GZH38" s="22"/>
      <c r="GZI38" s="22"/>
      <c r="GZJ38" s="22"/>
      <c r="GZK38" s="23"/>
      <c r="GZL38" s="20"/>
      <c r="GZM38" s="22"/>
      <c r="GZN38" s="22"/>
      <c r="GZO38" s="22"/>
      <c r="GZP38" s="22"/>
      <c r="GZQ38" s="22"/>
      <c r="GZR38" s="23"/>
      <c r="GZS38" s="20"/>
      <c r="GZT38" s="22"/>
      <c r="GZU38" s="22"/>
      <c r="GZV38" s="22"/>
      <c r="GZW38" s="22"/>
      <c r="GZX38" s="22"/>
      <c r="GZY38" s="23"/>
      <c r="GZZ38" s="20"/>
      <c r="HAA38" s="22"/>
      <c r="HAB38" s="22"/>
      <c r="HAC38" s="22"/>
      <c r="HAD38" s="22"/>
      <c r="HAE38" s="22"/>
      <c r="HAF38" s="23"/>
      <c r="HAG38" s="20"/>
      <c r="HAH38" s="22"/>
      <c r="HAI38" s="22"/>
      <c r="HAJ38" s="22"/>
      <c r="HAK38" s="22"/>
      <c r="HAL38" s="22"/>
      <c r="HAM38" s="23"/>
      <c r="HAN38" s="20"/>
      <c r="HAO38" s="22"/>
      <c r="HAP38" s="22"/>
      <c r="HAQ38" s="22"/>
      <c r="HAR38" s="22"/>
      <c r="HAS38" s="22"/>
      <c r="HAT38" s="23"/>
      <c r="HAU38" s="20"/>
      <c r="HAV38" s="22"/>
      <c r="HAW38" s="22"/>
      <c r="HAX38" s="22"/>
      <c r="HAY38" s="22"/>
      <c r="HAZ38" s="22"/>
      <c r="HBA38" s="23"/>
      <c r="HBB38" s="20"/>
      <c r="HBC38" s="22"/>
      <c r="HBD38" s="22"/>
      <c r="HBE38" s="22"/>
      <c r="HBF38" s="22"/>
      <c r="HBG38" s="22"/>
      <c r="HBH38" s="23"/>
      <c r="HBI38" s="20"/>
      <c r="HBJ38" s="22"/>
      <c r="HBK38" s="22"/>
      <c r="HBL38" s="22"/>
      <c r="HBM38" s="22"/>
      <c r="HBN38" s="22"/>
      <c r="HBO38" s="23"/>
      <c r="HBP38" s="20"/>
      <c r="HBQ38" s="22"/>
      <c r="HBR38" s="22"/>
      <c r="HBS38" s="22"/>
      <c r="HBT38" s="22"/>
      <c r="HBU38" s="22"/>
      <c r="HBV38" s="23"/>
      <c r="HBW38" s="20"/>
      <c r="HBX38" s="22"/>
      <c r="HBY38" s="22"/>
      <c r="HBZ38" s="22"/>
      <c r="HCA38" s="22"/>
      <c r="HCB38" s="22"/>
      <c r="HCC38" s="23"/>
      <c r="HCD38" s="20"/>
      <c r="HCE38" s="22"/>
      <c r="HCF38" s="22"/>
      <c r="HCG38" s="22"/>
      <c r="HCH38" s="22"/>
      <c r="HCI38" s="22"/>
      <c r="HCJ38" s="23"/>
      <c r="HCK38" s="20"/>
      <c r="HCL38" s="22"/>
      <c r="HCM38" s="22"/>
      <c r="HCN38" s="22"/>
      <c r="HCO38" s="22"/>
      <c r="HCP38" s="22"/>
      <c r="HCQ38" s="23"/>
      <c r="HCR38" s="20"/>
      <c r="HCS38" s="22"/>
      <c r="HCT38" s="22"/>
      <c r="HCU38" s="22"/>
      <c r="HCV38" s="22"/>
      <c r="HCW38" s="22"/>
      <c r="HCX38" s="23"/>
      <c r="HCY38" s="20"/>
      <c r="HCZ38" s="22"/>
      <c r="HDA38" s="22"/>
      <c r="HDB38" s="22"/>
      <c r="HDC38" s="22"/>
      <c r="HDD38" s="22"/>
      <c r="HDE38" s="23"/>
      <c r="HDF38" s="20"/>
      <c r="HDG38" s="22"/>
      <c r="HDH38" s="22"/>
      <c r="HDI38" s="22"/>
      <c r="HDJ38" s="22"/>
      <c r="HDK38" s="22"/>
      <c r="HDL38" s="23"/>
      <c r="HDM38" s="20"/>
      <c r="HDN38" s="22"/>
      <c r="HDO38" s="22"/>
      <c r="HDP38" s="22"/>
      <c r="HDQ38" s="22"/>
      <c r="HDR38" s="22"/>
      <c r="HDS38" s="23"/>
      <c r="HDT38" s="20"/>
      <c r="HDU38" s="22"/>
      <c r="HDV38" s="22"/>
      <c r="HDW38" s="22"/>
      <c r="HDX38" s="22"/>
      <c r="HDY38" s="22"/>
      <c r="HDZ38" s="23"/>
      <c r="HEA38" s="20"/>
      <c r="HEB38" s="22"/>
      <c r="HEC38" s="22"/>
      <c r="HED38" s="22"/>
      <c r="HEE38" s="22"/>
      <c r="HEF38" s="22"/>
      <c r="HEG38" s="23"/>
      <c r="HEH38" s="20"/>
      <c r="HEI38" s="22"/>
      <c r="HEJ38" s="22"/>
      <c r="HEK38" s="22"/>
      <c r="HEL38" s="22"/>
      <c r="HEM38" s="22"/>
      <c r="HEN38" s="23"/>
      <c r="HEO38" s="20"/>
      <c r="HEP38" s="22"/>
      <c r="HEQ38" s="22"/>
      <c r="HER38" s="22"/>
      <c r="HES38" s="22"/>
      <c r="HET38" s="22"/>
      <c r="HEU38" s="23"/>
      <c r="HEV38" s="20"/>
      <c r="HEW38" s="22"/>
      <c r="HEX38" s="22"/>
      <c r="HEY38" s="22"/>
      <c r="HEZ38" s="22"/>
      <c r="HFA38" s="22"/>
      <c r="HFB38" s="23"/>
      <c r="HFC38" s="20"/>
      <c r="HFD38" s="22"/>
      <c r="HFE38" s="22"/>
      <c r="HFF38" s="22"/>
      <c r="HFG38" s="22"/>
      <c r="HFH38" s="22"/>
      <c r="HFI38" s="23"/>
      <c r="HFJ38" s="20"/>
      <c r="HFK38" s="22"/>
      <c r="HFL38" s="22"/>
      <c r="HFM38" s="22"/>
      <c r="HFN38" s="22"/>
      <c r="HFO38" s="22"/>
      <c r="HFP38" s="23"/>
      <c r="HFQ38" s="20"/>
      <c r="HFR38" s="22"/>
      <c r="HFS38" s="22"/>
      <c r="HFT38" s="22"/>
      <c r="HFU38" s="22"/>
      <c r="HFV38" s="22"/>
      <c r="HFW38" s="23"/>
      <c r="HFX38" s="20"/>
      <c r="HFY38" s="22"/>
      <c r="HFZ38" s="22"/>
      <c r="HGA38" s="22"/>
      <c r="HGB38" s="22"/>
      <c r="HGC38" s="22"/>
      <c r="HGD38" s="23"/>
      <c r="HGE38" s="20"/>
      <c r="HGF38" s="22"/>
      <c r="HGG38" s="22"/>
      <c r="HGH38" s="22"/>
      <c r="HGI38" s="22"/>
      <c r="HGJ38" s="22"/>
      <c r="HGK38" s="23"/>
      <c r="HGL38" s="20"/>
      <c r="HGM38" s="22"/>
      <c r="HGN38" s="22"/>
      <c r="HGO38" s="22"/>
      <c r="HGP38" s="22"/>
      <c r="HGQ38" s="22"/>
      <c r="HGR38" s="23"/>
      <c r="HGS38" s="20"/>
      <c r="HGT38" s="22"/>
      <c r="HGU38" s="22"/>
      <c r="HGV38" s="22"/>
      <c r="HGW38" s="22"/>
      <c r="HGX38" s="22"/>
      <c r="HGY38" s="23"/>
      <c r="HGZ38" s="20"/>
      <c r="HHA38" s="22"/>
      <c r="HHB38" s="22"/>
      <c r="HHC38" s="22"/>
      <c r="HHD38" s="22"/>
      <c r="HHE38" s="22"/>
      <c r="HHF38" s="23"/>
      <c r="HHG38" s="20"/>
      <c r="HHH38" s="22"/>
      <c r="HHI38" s="22"/>
      <c r="HHJ38" s="22"/>
      <c r="HHK38" s="22"/>
      <c r="HHL38" s="22"/>
      <c r="HHM38" s="23"/>
      <c r="HHN38" s="20"/>
      <c r="HHO38" s="22"/>
      <c r="HHP38" s="22"/>
      <c r="HHQ38" s="22"/>
      <c r="HHR38" s="22"/>
      <c r="HHS38" s="22"/>
      <c r="HHT38" s="23"/>
      <c r="HHU38" s="20"/>
      <c r="HHV38" s="22"/>
      <c r="HHW38" s="22"/>
      <c r="HHX38" s="22"/>
      <c r="HHY38" s="22"/>
      <c r="HHZ38" s="22"/>
      <c r="HIA38" s="23"/>
      <c r="HIB38" s="20"/>
      <c r="HIC38" s="22"/>
      <c r="HID38" s="22"/>
      <c r="HIE38" s="22"/>
      <c r="HIF38" s="22"/>
      <c r="HIG38" s="22"/>
      <c r="HIH38" s="23"/>
      <c r="HII38" s="20"/>
      <c r="HIJ38" s="22"/>
      <c r="HIK38" s="22"/>
      <c r="HIL38" s="22"/>
      <c r="HIM38" s="22"/>
      <c r="HIN38" s="22"/>
      <c r="HIO38" s="23"/>
      <c r="HIP38" s="20"/>
      <c r="HIQ38" s="22"/>
      <c r="HIR38" s="22"/>
      <c r="HIS38" s="22"/>
      <c r="HIT38" s="22"/>
      <c r="HIU38" s="22"/>
      <c r="HIV38" s="23"/>
      <c r="HIW38" s="20"/>
      <c r="HIX38" s="22"/>
      <c r="HIY38" s="22"/>
      <c r="HIZ38" s="22"/>
      <c r="HJA38" s="22"/>
      <c r="HJB38" s="22"/>
      <c r="HJC38" s="23"/>
      <c r="HJD38" s="20"/>
      <c r="HJE38" s="22"/>
      <c r="HJF38" s="22"/>
      <c r="HJG38" s="22"/>
      <c r="HJH38" s="22"/>
      <c r="HJI38" s="22"/>
      <c r="HJJ38" s="23"/>
      <c r="HJK38" s="20"/>
      <c r="HJL38" s="22"/>
      <c r="HJM38" s="22"/>
      <c r="HJN38" s="22"/>
      <c r="HJO38" s="22"/>
      <c r="HJP38" s="22"/>
      <c r="HJQ38" s="23"/>
      <c r="HJR38" s="20"/>
      <c r="HJS38" s="22"/>
      <c r="HJT38" s="22"/>
      <c r="HJU38" s="22"/>
      <c r="HJV38" s="22"/>
      <c r="HJW38" s="22"/>
      <c r="HJX38" s="23"/>
      <c r="HJY38" s="20"/>
      <c r="HJZ38" s="22"/>
      <c r="HKA38" s="22"/>
      <c r="HKB38" s="22"/>
      <c r="HKC38" s="22"/>
      <c r="HKD38" s="22"/>
      <c r="HKE38" s="23"/>
      <c r="HKF38" s="20"/>
      <c r="HKG38" s="22"/>
      <c r="HKH38" s="22"/>
      <c r="HKI38" s="22"/>
      <c r="HKJ38" s="22"/>
      <c r="HKK38" s="22"/>
      <c r="HKL38" s="23"/>
      <c r="HKM38" s="20"/>
      <c r="HKN38" s="22"/>
      <c r="HKO38" s="22"/>
      <c r="HKP38" s="22"/>
      <c r="HKQ38" s="22"/>
      <c r="HKR38" s="22"/>
      <c r="HKS38" s="23"/>
      <c r="HKT38" s="20"/>
      <c r="HKU38" s="22"/>
      <c r="HKV38" s="22"/>
      <c r="HKW38" s="22"/>
      <c r="HKX38" s="22"/>
      <c r="HKY38" s="22"/>
      <c r="HKZ38" s="23"/>
      <c r="HLA38" s="20"/>
      <c r="HLB38" s="22"/>
      <c r="HLC38" s="22"/>
      <c r="HLD38" s="22"/>
      <c r="HLE38" s="22"/>
      <c r="HLF38" s="22"/>
      <c r="HLG38" s="23"/>
      <c r="HLH38" s="20"/>
      <c r="HLI38" s="22"/>
      <c r="HLJ38" s="22"/>
      <c r="HLK38" s="22"/>
      <c r="HLL38" s="22"/>
      <c r="HLM38" s="22"/>
      <c r="HLN38" s="23"/>
      <c r="HLO38" s="20"/>
      <c r="HLP38" s="22"/>
      <c r="HLQ38" s="22"/>
      <c r="HLR38" s="22"/>
      <c r="HLS38" s="22"/>
      <c r="HLT38" s="22"/>
      <c r="HLU38" s="23"/>
      <c r="HLV38" s="20"/>
      <c r="HLW38" s="22"/>
      <c r="HLX38" s="22"/>
      <c r="HLY38" s="22"/>
      <c r="HLZ38" s="22"/>
      <c r="HMA38" s="22"/>
      <c r="HMB38" s="23"/>
      <c r="HMC38" s="20"/>
      <c r="HMD38" s="22"/>
      <c r="HME38" s="22"/>
      <c r="HMF38" s="22"/>
      <c r="HMG38" s="22"/>
      <c r="HMH38" s="22"/>
      <c r="HMI38" s="23"/>
      <c r="HMJ38" s="20"/>
      <c r="HMK38" s="22"/>
      <c r="HML38" s="22"/>
      <c r="HMM38" s="22"/>
      <c r="HMN38" s="22"/>
      <c r="HMO38" s="22"/>
      <c r="HMP38" s="23"/>
      <c r="HMQ38" s="20"/>
      <c r="HMR38" s="22"/>
      <c r="HMS38" s="22"/>
      <c r="HMT38" s="22"/>
      <c r="HMU38" s="22"/>
      <c r="HMV38" s="22"/>
      <c r="HMW38" s="23"/>
      <c r="HMX38" s="20"/>
      <c r="HMY38" s="22"/>
      <c r="HMZ38" s="22"/>
      <c r="HNA38" s="22"/>
      <c r="HNB38" s="22"/>
      <c r="HNC38" s="22"/>
      <c r="HND38" s="23"/>
      <c r="HNE38" s="20"/>
      <c r="HNF38" s="22"/>
      <c r="HNG38" s="22"/>
      <c r="HNH38" s="22"/>
      <c r="HNI38" s="22"/>
      <c r="HNJ38" s="22"/>
      <c r="HNK38" s="23"/>
      <c r="HNL38" s="20"/>
      <c r="HNM38" s="22"/>
      <c r="HNN38" s="22"/>
      <c r="HNO38" s="22"/>
      <c r="HNP38" s="22"/>
      <c r="HNQ38" s="22"/>
      <c r="HNR38" s="23"/>
      <c r="HNS38" s="20"/>
      <c r="HNT38" s="22"/>
      <c r="HNU38" s="22"/>
      <c r="HNV38" s="22"/>
      <c r="HNW38" s="22"/>
      <c r="HNX38" s="22"/>
      <c r="HNY38" s="23"/>
      <c r="HNZ38" s="20"/>
      <c r="HOA38" s="22"/>
      <c r="HOB38" s="22"/>
      <c r="HOC38" s="22"/>
      <c r="HOD38" s="22"/>
      <c r="HOE38" s="22"/>
      <c r="HOF38" s="23"/>
      <c r="HOG38" s="20"/>
      <c r="HOH38" s="22"/>
      <c r="HOI38" s="22"/>
      <c r="HOJ38" s="22"/>
      <c r="HOK38" s="22"/>
      <c r="HOL38" s="22"/>
      <c r="HOM38" s="23"/>
      <c r="HON38" s="20"/>
      <c r="HOO38" s="22"/>
      <c r="HOP38" s="22"/>
      <c r="HOQ38" s="22"/>
      <c r="HOR38" s="22"/>
      <c r="HOS38" s="22"/>
      <c r="HOT38" s="23"/>
      <c r="HOU38" s="20"/>
      <c r="HOV38" s="22"/>
      <c r="HOW38" s="22"/>
      <c r="HOX38" s="22"/>
      <c r="HOY38" s="22"/>
      <c r="HOZ38" s="22"/>
      <c r="HPA38" s="23"/>
      <c r="HPB38" s="20"/>
      <c r="HPC38" s="22"/>
      <c r="HPD38" s="22"/>
      <c r="HPE38" s="22"/>
      <c r="HPF38" s="22"/>
      <c r="HPG38" s="22"/>
      <c r="HPH38" s="23"/>
      <c r="HPI38" s="20"/>
      <c r="HPJ38" s="22"/>
      <c r="HPK38" s="22"/>
      <c r="HPL38" s="22"/>
      <c r="HPM38" s="22"/>
      <c r="HPN38" s="22"/>
      <c r="HPO38" s="23"/>
      <c r="HPP38" s="20"/>
      <c r="HPQ38" s="22"/>
      <c r="HPR38" s="22"/>
      <c r="HPS38" s="22"/>
      <c r="HPT38" s="22"/>
      <c r="HPU38" s="22"/>
      <c r="HPV38" s="23"/>
      <c r="HPW38" s="20"/>
      <c r="HPX38" s="22"/>
      <c r="HPY38" s="22"/>
      <c r="HPZ38" s="22"/>
      <c r="HQA38" s="22"/>
      <c r="HQB38" s="22"/>
      <c r="HQC38" s="23"/>
      <c r="HQD38" s="20"/>
      <c r="HQE38" s="22"/>
      <c r="HQF38" s="22"/>
      <c r="HQG38" s="22"/>
      <c r="HQH38" s="22"/>
      <c r="HQI38" s="22"/>
      <c r="HQJ38" s="23"/>
      <c r="HQK38" s="20"/>
      <c r="HQL38" s="22"/>
      <c r="HQM38" s="22"/>
      <c r="HQN38" s="22"/>
      <c r="HQO38" s="22"/>
      <c r="HQP38" s="22"/>
      <c r="HQQ38" s="23"/>
      <c r="HQR38" s="20"/>
      <c r="HQS38" s="22"/>
      <c r="HQT38" s="22"/>
      <c r="HQU38" s="22"/>
      <c r="HQV38" s="22"/>
      <c r="HQW38" s="22"/>
      <c r="HQX38" s="23"/>
      <c r="HQY38" s="20"/>
      <c r="HQZ38" s="22"/>
      <c r="HRA38" s="22"/>
      <c r="HRB38" s="22"/>
      <c r="HRC38" s="22"/>
      <c r="HRD38" s="22"/>
      <c r="HRE38" s="23"/>
      <c r="HRF38" s="20"/>
      <c r="HRG38" s="22"/>
      <c r="HRH38" s="22"/>
      <c r="HRI38" s="22"/>
      <c r="HRJ38" s="22"/>
      <c r="HRK38" s="22"/>
      <c r="HRL38" s="23"/>
      <c r="HRM38" s="20"/>
      <c r="HRN38" s="22"/>
      <c r="HRO38" s="22"/>
      <c r="HRP38" s="22"/>
      <c r="HRQ38" s="22"/>
      <c r="HRR38" s="22"/>
      <c r="HRS38" s="23"/>
      <c r="HRT38" s="20"/>
      <c r="HRU38" s="22"/>
      <c r="HRV38" s="22"/>
      <c r="HRW38" s="22"/>
      <c r="HRX38" s="22"/>
      <c r="HRY38" s="22"/>
      <c r="HRZ38" s="23"/>
      <c r="HSA38" s="20"/>
      <c r="HSB38" s="22"/>
      <c r="HSC38" s="22"/>
      <c r="HSD38" s="22"/>
      <c r="HSE38" s="22"/>
      <c r="HSF38" s="22"/>
      <c r="HSG38" s="23"/>
      <c r="HSH38" s="20"/>
      <c r="HSI38" s="22"/>
      <c r="HSJ38" s="22"/>
      <c r="HSK38" s="22"/>
      <c r="HSL38" s="22"/>
      <c r="HSM38" s="22"/>
      <c r="HSN38" s="23"/>
      <c r="HSO38" s="20"/>
      <c r="HSP38" s="22"/>
      <c r="HSQ38" s="22"/>
      <c r="HSR38" s="22"/>
      <c r="HSS38" s="22"/>
      <c r="HST38" s="22"/>
      <c r="HSU38" s="23"/>
      <c r="HSV38" s="20"/>
      <c r="HSW38" s="22"/>
      <c r="HSX38" s="22"/>
      <c r="HSY38" s="22"/>
      <c r="HSZ38" s="22"/>
      <c r="HTA38" s="22"/>
      <c r="HTB38" s="23"/>
      <c r="HTC38" s="20"/>
      <c r="HTD38" s="22"/>
      <c r="HTE38" s="22"/>
      <c r="HTF38" s="22"/>
      <c r="HTG38" s="22"/>
      <c r="HTH38" s="22"/>
      <c r="HTI38" s="23"/>
      <c r="HTJ38" s="20"/>
      <c r="HTK38" s="22"/>
      <c r="HTL38" s="22"/>
      <c r="HTM38" s="22"/>
      <c r="HTN38" s="22"/>
      <c r="HTO38" s="22"/>
      <c r="HTP38" s="23"/>
      <c r="HTQ38" s="20"/>
      <c r="HTR38" s="22"/>
      <c r="HTS38" s="22"/>
      <c r="HTT38" s="22"/>
      <c r="HTU38" s="22"/>
      <c r="HTV38" s="22"/>
      <c r="HTW38" s="23"/>
      <c r="HTX38" s="20"/>
      <c r="HTY38" s="22"/>
      <c r="HTZ38" s="22"/>
      <c r="HUA38" s="22"/>
      <c r="HUB38" s="22"/>
      <c r="HUC38" s="22"/>
      <c r="HUD38" s="23"/>
      <c r="HUE38" s="20"/>
      <c r="HUF38" s="22"/>
      <c r="HUG38" s="22"/>
      <c r="HUH38" s="22"/>
      <c r="HUI38" s="22"/>
      <c r="HUJ38" s="22"/>
      <c r="HUK38" s="23"/>
      <c r="HUL38" s="20"/>
      <c r="HUM38" s="22"/>
      <c r="HUN38" s="22"/>
      <c r="HUO38" s="22"/>
      <c r="HUP38" s="22"/>
      <c r="HUQ38" s="22"/>
      <c r="HUR38" s="23"/>
      <c r="HUS38" s="20"/>
      <c r="HUT38" s="22"/>
      <c r="HUU38" s="22"/>
      <c r="HUV38" s="22"/>
      <c r="HUW38" s="22"/>
      <c r="HUX38" s="22"/>
      <c r="HUY38" s="23"/>
      <c r="HUZ38" s="20"/>
      <c r="HVA38" s="22"/>
      <c r="HVB38" s="22"/>
      <c r="HVC38" s="22"/>
      <c r="HVD38" s="22"/>
      <c r="HVE38" s="22"/>
      <c r="HVF38" s="23"/>
      <c r="HVG38" s="20"/>
      <c r="HVH38" s="22"/>
      <c r="HVI38" s="22"/>
      <c r="HVJ38" s="22"/>
      <c r="HVK38" s="22"/>
      <c r="HVL38" s="22"/>
      <c r="HVM38" s="23"/>
      <c r="HVN38" s="20"/>
      <c r="HVO38" s="22"/>
      <c r="HVP38" s="22"/>
      <c r="HVQ38" s="22"/>
      <c r="HVR38" s="22"/>
      <c r="HVS38" s="22"/>
      <c r="HVT38" s="23"/>
      <c r="HVU38" s="20"/>
      <c r="HVV38" s="22"/>
      <c r="HVW38" s="22"/>
      <c r="HVX38" s="22"/>
      <c r="HVY38" s="22"/>
      <c r="HVZ38" s="22"/>
      <c r="HWA38" s="23"/>
      <c r="HWB38" s="20"/>
      <c r="HWC38" s="22"/>
      <c r="HWD38" s="22"/>
      <c r="HWE38" s="22"/>
      <c r="HWF38" s="22"/>
      <c r="HWG38" s="22"/>
      <c r="HWH38" s="23"/>
      <c r="HWI38" s="20"/>
      <c r="HWJ38" s="22"/>
      <c r="HWK38" s="22"/>
      <c r="HWL38" s="22"/>
      <c r="HWM38" s="22"/>
      <c r="HWN38" s="22"/>
      <c r="HWO38" s="23"/>
      <c r="HWP38" s="20"/>
      <c r="HWQ38" s="22"/>
      <c r="HWR38" s="22"/>
      <c r="HWS38" s="22"/>
      <c r="HWT38" s="22"/>
      <c r="HWU38" s="22"/>
      <c r="HWV38" s="23"/>
      <c r="HWW38" s="20"/>
      <c r="HWX38" s="22"/>
      <c r="HWY38" s="22"/>
      <c r="HWZ38" s="22"/>
      <c r="HXA38" s="22"/>
      <c r="HXB38" s="22"/>
      <c r="HXC38" s="23"/>
      <c r="HXD38" s="20"/>
      <c r="HXE38" s="22"/>
      <c r="HXF38" s="22"/>
      <c r="HXG38" s="22"/>
      <c r="HXH38" s="22"/>
      <c r="HXI38" s="22"/>
      <c r="HXJ38" s="23"/>
      <c r="HXK38" s="20"/>
      <c r="HXL38" s="22"/>
      <c r="HXM38" s="22"/>
      <c r="HXN38" s="22"/>
      <c r="HXO38" s="22"/>
      <c r="HXP38" s="22"/>
      <c r="HXQ38" s="23"/>
      <c r="HXR38" s="20"/>
      <c r="HXS38" s="22"/>
      <c r="HXT38" s="22"/>
      <c r="HXU38" s="22"/>
      <c r="HXV38" s="22"/>
      <c r="HXW38" s="22"/>
      <c r="HXX38" s="23"/>
      <c r="HXY38" s="20"/>
      <c r="HXZ38" s="22"/>
      <c r="HYA38" s="22"/>
      <c r="HYB38" s="22"/>
      <c r="HYC38" s="22"/>
      <c r="HYD38" s="22"/>
      <c r="HYE38" s="23"/>
      <c r="HYF38" s="20"/>
      <c r="HYG38" s="22"/>
      <c r="HYH38" s="22"/>
      <c r="HYI38" s="22"/>
      <c r="HYJ38" s="22"/>
      <c r="HYK38" s="22"/>
      <c r="HYL38" s="23"/>
      <c r="HYM38" s="20"/>
      <c r="HYN38" s="22"/>
      <c r="HYO38" s="22"/>
      <c r="HYP38" s="22"/>
      <c r="HYQ38" s="22"/>
      <c r="HYR38" s="22"/>
      <c r="HYS38" s="23"/>
      <c r="HYT38" s="20"/>
      <c r="HYU38" s="22"/>
      <c r="HYV38" s="22"/>
      <c r="HYW38" s="22"/>
      <c r="HYX38" s="22"/>
      <c r="HYY38" s="22"/>
      <c r="HYZ38" s="23"/>
      <c r="HZA38" s="20"/>
      <c r="HZB38" s="22"/>
      <c r="HZC38" s="22"/>
      <c r="HZD38" s="22"/>
      <c r="HZE38" s="22"/>
      <c r="HZF38" s="22"/>
      <c r="HZG38" s="23"/>
      <c r="HZH38" s="20"/>
      <c r="HZI38" s="22"/>
      <c r="HZJ38" s="22"/>
      <c r="HZK38" s="22"/>
      <c r="HZL38" s="22"/>
      <c r="HZM38" s="22"/>
      <c r="HZN38" s="23"/>
      <c r="HZO38" s="20"/>
      <c r="HZP38" s="22"/>
      <c r="HZQ38" s="22"/>
      <c r="HZR38" s="22"/>
      <c r="HZS38" s="22"/>
      <c r="HZT38" s="22"/>
      <c r="HZU38" s="23"/>
      <c r="HZV38" s="20"/>
      <c r="HZW38" s="22"/>
      <c r="HZX38" s="22"/>
      <c r="HZY38" s="22"/>
      <c r="HZZ38" s="22"/>
      <c r="IAA38" s="22"/>
      <c r="IAB38" s="23"/>
      <c r="IAC38" s="20"/>
      <c r="IAD38" s="22"/>
      <c r="IAE38" s="22"/>
      <c r="IAF38" s="22"/>
      <c r="IAG38" s="22"/>
      <c r="IAH38" s="22"/>
      <c r="IAI38" s="23"/>
      <c r="IAJ38" s="20"/>
      <c r="IAK38" s="22"/>
      <c r="IAL38" s="22"/>
      <c r="IAM38" s="22"/>
      <c r="IAN38" s="22"/>
      <c r="IAO38" s="22"/>
      <c r="IAP38" s="23"/>
      <c r="IAQ38" s="20"/>
      <c r="IAR38" s="22"/>
      <c r="IAS38" s="22"/>
      <c r="IAT38" s="22"/>
      <c r="IAU38" s="22"/>
      <c r="IAV38" s="22"/>
      <c r="IAW38" s="23"/>
      <c r="IAX38" s="20"/>
      <c r="IAY38" s="22"/>
      <c r="IAZ38" s="22"/>
      <c r="IBA38" s="22"/>
      <c r="IBB38" s="22"/>
      <c r="IBC38" s="22"/>
      <c r="IBD38" s="23"/>
      <c r="IBE38" s="20"/>
      <c r="IBF38" s="22"/>
      <c r="IBG38" s="22"/>
      <c r="IBH38" s="22"/>
      <c r="IBI38" s="22"/>
      <c r="IBJ38" s="22"/>
      <c r="IBK38" s="23"/>
      <c r="IBL38" s="20"/>
      <c r="IBM38" s="22"/>
      <c r="IBN38" s="22"/>
      <c r="IBO38" s="22"/>
      <c r="IBP38" s="22"/>
      <c r="IBQ38" s="22"/>
      <c r="IBR38" s="23"/>
      <c r="IBS38" s="20"/>
      <c r="IBT38" s="22"/>
      <c r="IBU38" s="22"/>
      <c r="IBV38" s="22"/>
      <c r="IBW38" s="22"/>
      <c r="IBX38" s="22"/>
      <c r="IBY38" s="23"/>
      <c r="IBZ38" s="20"/>
      <c r="ICA38" s="22"/>
      <c r="ICB38" s="22"/>
      <c r="ICC38" s="22"/>
      <c r="ICD38" s="22"/>
      <c r="ICE38" s="22"/>
      <c r="ICF38" s="23"/>
      <c r="ICG38" s="20"/>
      <c r="ICH38" s="22"/>
      <c r="ICI38" s="22"/>
      <c r="ICJ38" s="22"/>
      <c r="ICK38" s="22"/>
      <c r="ICL38" s="22"/>
      <c r="ICM38" s="23"/>
      <c r="ICN38" s="20"/>
      <c r="ICO38" s="22"/>
      <c r="ICP38" s="22"/>
      <c r="ICQ38" s="22"/>
      <c r="ICR38" s="22"/>
      <c r="ICS38" s="22"/>
      <c r="ICT38" s="23"/>
      <c r="ICU38" s="20"/>
      <c r="ICV38" s="22"/>
      <c r="ICW38" s="22"/>
      <c r="ICX38" s="22"/>
      <c r="ICY38" s="22"/>
      <c r="ICZ38" s="22"/>
      <c r="IDA38" s="23"/>
      <c r="IDB38" s="20"/>
      <c r="IDC38" s="22"/>
      <c r="IDD38" s="22"/>
      <c r="IDE38" s="22"/>
      <c r="IDF38" s="22"/>
      <c r="IDG38" s="22"/>
      <c r="IDH38" s="23"/>
      <c r="IDI38" s="20"/>
      <c r="IDJ38" s="22"/>
      <c r="IDK38" s="22"/>
      <c r="IDL38" s="22"/>
      <c r="IDM38" s="22"/>
      <c r="IDN38" s="22"/>
      <c r="IDO38" s="23"/>
      <c r="IDP38" s="20"/>
      <c r="IDQ38" s="22"/>
      <c r="IDR38" s="22"/>
      <c r="IDS38" s="22"/>
      <c r="IDT38" s="22"/>
      <c r="IDU38" s="22"/>
      <c r="IDV38" s="23"/>
      <c r="IDW38" s="20"/>
      <c r="IDX38" s="22"/>
      <c r="IDY38" s="22"/>
      <c r="IDZ38" s="22"/>
      <c r="IEA38" s="22"/>
      <c r="IEB38" s="22"/>
      <c r="IEC38" s="23"/>
      <c r="IED38" s="20"/>
      <c r="IEE38" s="22"/>
      <c r="IEF38" s="22"/>
      <c r="IEG38" s="22"/>
      <c r="IEH38" s="22"/>
      <c r="IEI38" s="22"/>
      <c r="IEJ38" s="23"/>
      <c r="IEK38" s="20"/>
      <c r="IEL38" s="22"/>
      <c r="IEM38" s="22"/>
      <c r="IEN38" s="22"/>
      <c r="IEO38" s="22"/>
      <c r="IEP38" s="22"/>
      <c r="IEQ38" s="23"/>
      <c r="IER38" s="20"/>
      <c r="IES38" s="22"/>
      <c r="IET38" s="22"/>
      <c r="IEU38" s="22"/>
      <c r="IEV38" s="22"/>
      <c r="IEW38" s="22"/>
      <c r="IEX38" s="23"/>
      <c r="IEY38" s="20"/>
      <c r="IEZ38" s="22"/>
      <c r="IFA38" s="22"/>
      <c r="IFB38" s="22"/>
      <c r="IFC38" s="22"/>
      <c r="IFD38" s="22"/>
      <c r="IFE38" s="23"/>
      <c r="IFF38" s="20"/>
      <c r="IFG38" s="22"/>
      <c r="IFH38" s="22"/>
      <c r="IFI38" s="22"/>
      <c r="IFJ38" s="22"/>
      <c r="IFK38" s="22"/>
      <c r="IFL38" s="23"/>
      <c r="IFM38" s="20"/>
      <c r="IFN38" s="22"/>
      <c r="IFO38" s="22"/>
      <c r="IFP38" s="22"/>
      <c r="IFQ38" s="22"/>
      <c r="IFR38" s="22"/>
      <c r="IFS38" s="23"/>
      <c r="IFT38" s="20"/>
      <c r="IFU38" s="22"/>
      <c r="IFV38" s="22"/>
      <c r="IFW38" s="22"/>
      <c r="IFX38" s="22"/>
      <c r="IFY38" s="22"/>
      <c r="IFZ38" s="23"/>
      <c r="IGA38" s="20"/>
      <c r="IGB38" s="22"/>
      <c r="IGC38" s="22"/>
      <c r="IGD38" s="22"/>
      <c r="IGE38" s="22"/>
      <c r="IGF38" s="22"/>
      <c r="IGG38" s="23"/>
      <c r="IGH38" s="20"/>
      <c r="IGI38" s="22"/>
      <c r="IGJ38" s="22"/>
      <c r="IGK38" s="22"/>
      <c r="IGL38" s="22"/>
      <c r="IGM38" s="22"/>
      <c r="IGN38" s="23"/>
      <c r="IGO38" s="20"/>
      <c r="IGP38" s="22"/>
      <c r="IGQ38" s="22"/>
      <c r="IGR38" s="22"/>
      <c r="IGS38" s="22"/>
      <c r="IGT38" s="22"/>
      <c r="IGU38" s="23"/>
      <c r="IGV38" s="20"/>
      <c r="IGW38" s="22"/>
      <c r="IGX38" s="22"/>
      <c r="IGY38" s="22"/>
      <c r="IGZ38" s="22"/>
      <c r="IHA38" s="22"/>
      <c r="IHB38" s="23"/>
      <c r="IHC38" s="20"/>
      <c r="IHD38" s="22"/>
      <c r="IHE38" s="22"/>
      <c r="IHF38" s="22"/>
      <c r="IHG38" s="22"/>
      <c r="IHH38" s="22"/>
      <c r="IHI38" s="23"/>
      <c r="IHJ38" s="20"/>
      <c r="IHK38" s="22"/>
      <c r="IHL38" s="22"/>
      <c r="IHM38" s="22"/>
      <c r="IHN38" s="22"/>
      <c r="IHO38" s="22"/>
      <c r="IHP38" s="23"/>
      <c r="IHQ38" s="20"/>
      <c r="IHR38" s="22"/>
      <c r="IHS38" s="22"/>
      <c r="IHT38" s="22"/>
      <c r="IHU38" s="22"/>
      <c r="IHV38" s="22"/>
      <c r="IHW38" s="23"/>
      <c r="IHX38" s="20"/>
      <c r="IHY38" s="22"/>
      <c r="IHZ38" s="22"/>
      <c r="IIA38" s="22"/>
      <c r="IIB38" s="22"/>
      <c r="IIC38" s="22"/>
      <c r="IID38" s="23"/>
      <c r="IIE38" s="20"/>
      <c r="IIF38" s="22"/>
      <c r="IIG38" s="22"/>
      <c r="IIH38" s="22"/>
      <c r="III38" s="22"/>
      <c r="IIJ38" s="22"/>
      <c r="IIK38" s="23"/>
      <c r="IIL38" s="20"/>
      <c r="IIM38" s="22"/>
      <c r="IIN38" s="22"/>
      <c r="IIO38" s="22"/>
      <c r="IIP38" s="22"/>
      <c r="IIQ38" s="22"/>
      <c r="IIR38" s="23"/>
      <c r="IIS38" s="20"/>
      <c r="IIT38" s="22"/>
      <c r="IIU38" s="22"/>
      <c r="IIV38" s="22"/>
      <c r="IIW38" s="22"/>
      <c r="IIX38" s="22"/>
      <c r="IIY38" s="23"/>
      <c r="IIZ38" s="20"/>
      <c r="IJA38" s="22"/>
      <c r="IJB38" s="22"/>
      <c r="IJC38" s="22"/>
      <c r="IJD38" s="22"/>
      <c r="IJE38" s="22"/>
      <c r="IJF38" s="23"/>
      <c r="IJG38" s="20"/>
      <c r="IJH38" s="22"/>
      <c r="IJI38" s="22"/>
      <c r="IJJ38" s="22"/>
      <c r="IJK38" s="22"/>
      <c r="IJL38" s="22"/>
      <c r="IJM38" s="23"/>
      <c r="IJN38" s="20"/>
      <c r="IJO38" s="22"/>
      <c r="IJP38" s="22"/>
      <c r="IJQ38" s="22"/>
      <c r="IJR38" s="22"/>
      <c r="IJS38" s="22"/>
      <c r="IJT38" s="23"/>
      <c r="IJU38" s="20"/>
      <c r="IJV38" s="22"/>
      <c r="IJW38" s="22"/>
      <c r="IJX38" s="22"/>
      <c r="IJY38" s="22"/>
      <c r="IJZ38" s="22"/>
      <c r="IKA38" s="23"/>
      <c r="IKB38" s="20"/>
      <c r="IKC38" s="22"/>
      <c r="IKD38" s="22"/>
      <c r="IKE38" s="22"/>
      <c r="IKF38" s="22"/>
      <c r="IKG38" s="22"/>
      <c r="IKH38" s="23"/>
      <c r="IKI38" s="20"/>
      <c r="IKJ38" s="22"/>
      <c r="IKK38" s="22"/>
      <c r="IKL38" s="22"/>
      <c r="IKM38" s="22"/>
      <c r="IKN38" s="22"/>
      <c r="IKO38" s="23"/>
      <c r="IKP38" s="20"/>
      <c r="IKQ38" s="22"/>
      <c r="IKR38" s="22"/>
      <c r="IKS38" s="22"/>
      <c r="IKT38" s="22"/>
      <c r="IKU38" s="22"/>
      <c r="IKV38" s="23"/>
      <c r="IKW38" s="20"/>
      <c r="IKX38" s="22"/>
      <c r="IKY38" s="22"/>
      <c r="IKZ38" s="22"/>
      <c r="ILA38" s="22"/>
      <c r="ILB38" s="22"/>
      <c r="ILC38" s="23"/>
      <c r="ILD38" s="20"/>
      <c r="ILE38" s="22"/>
      <c r="ILF38" s="22"/>
      <c r="ILG38" s="22"/>
      <c r="ILH38" s="22"/>
      <c r="ILI38" s="22"/>
      <c r="ILJ38" s="23"/>
      <c r="ILK38" s="20"/>
      <c r="ILL38" s="22"/>
      <c r="ILM38" s="22"/>
      <c r="ILN38" s="22"/>
      <c r="ILO38" s="22"/>
      <c r="ILP38" s="22"/>
      <c r="ILQ38" s="23"/>
      <c r="ILR38" s="20"/>
      <c r="ILS38" s="22"/>
      <c r="ILT38" s="22"/>
      <c r="ILU38" s="22"/>
      <c r="ILV38" s="22"/>
      <c r="ILW38" s="22"/>
      <c r="ILX38" s="23"/>
      <c r="ILY38" s="20"/>
      <c r="ILZ38" s="22"/>
      <c r="IMA38" s="22"/>
      <c r="IMB38" s="22"/>
      <c r="IMC38" s="22"/>
      <c r="IMD38" s="22"/>
      <c r="IME38" s="23"/>
      <c r="IMF38" s="20"/>
      <c r="IMG38" s="22"/>
      <c r="IMH38" s="22"/>
      <c r="IMI38" s="22"/>
      <c r="IMJ38" s="22"/>
      <c r="IMK38" s="22"/>
      <c r="IML38" s="23"/>
      <c r="IMM38" s="20"/>
      <c r="IMN38" s="22"/>
      <c r="IMO38" s="22"/>
      <c r="IMP38" s="22"/>
      <c r="IMQ38" s="22"/>
      <c r="IMR38" s="22"/>
      <c r="IMS38" s="23"/>
      <c r="IMT38" s="20"/>
      <c r="IMU38" s="22"/>
      <c r="IMV38" s="22"/>
      <c r="IMW38" s="22"/>
      <c r="IMX38" s="22"/>
      <c r="IMY38" s="22"/>
      <c r="IMZ38" s="23"/>
      <c r="INA38" s="20"/>
      <c r="INB38" s="22"/>
      <c r="INC38" s="22"/>
      <c r="IND38" s="22"/>
      <c r="INE38" s="22"/>
      <c r="INF38" s="22"/>
      <c r="ING38" s="23"/>
      <c r="INH38" s="20"/>
      <c r="INI38" s="22"/>
      <c r="INJ38" s="22"/>
      <c r="INK38" s="22"/>
      <c r="INL38" s="22"/>
      <c r="INM38" s="22"/>
      <c r="INN38" s="23"/>
      <c r="INO38" s="20"/>
      <c r="INP38" s="22"/>
      <c r="INQ38" s="22"/>
      <c r="INR38" s="22"/>
      <c r="INS38" s="22"/>
      <c r="INT38" s="22"/>
      <c r="INU38" s="23"/>
      <c r="INV38" s="20"/>
      <c r="INW38" s="22"/>
      <c r="INX38" s="22"/>
      <c r="INY38" s="22"/>
      <c r="INZ38" s="22"/>
      <c r="IOA38" s="22"/>
      <c r="IOB38" s="23"/>
      <c r="IOC38" s="20"/>
      <c r="IOD38" s="22"/>
      <c r="IOE38" s="22"/>
      <c r="IOF38" s="22"/>
      <c r="IOG38" s="22"/>
      <c r="IOH38" s="22"/>
      <c r="IOI38" s="23"/>
      <c r="IOJ38" s="20"/>
      <c r="IOK38" s="22"/>
      <c r="IOL38" s="22"/>
      <c r="IOM38" s="22"/>
      <c r="ION38" s="22"/>
      <c r="IOO38" s="22"/>
      <c r="IOP38" s="23"/>
      <c r="IOQ38" s="20"/>
      <c r="IOR38" s="22"/>
      <c r="IOS38" s="22"/>
      <c r="IOT38" s="22"/>
      <c r="IOU38" s="22"/>
      <c r="IOV38" s="22"/>
      <c r="IOW38" s="23"/>
      <c r="IOX38" s="20"/>
      <c r="IOY38" s="22"/>
      <c r="IOZ38" s="22"/>
      <c r="IPA38" s="22"/>
      <c r="IPB38" s="22"/>
      <c r="IPC38" s="22"/>
      <c r="IPD38" s="23"/>
      <c r="IPE38" s="20"/>
      <c r="IPF38" s="22"/>
      <c r="IPG38" s="22"/>
      <c r="IPH38" s="22"/>
      <c r="IPI38" s="22"/>
      <c r="IPJ38" s="22"/>
      <c r="IPK38" s="23"/>
      <c r="IPL38" s="20"/>
      <c r="IPM38" s="22"/>
      <c r="IPN38" s="22"/>
      <c r="IPO38" s="22"/>
      <c r="IPP38" s="22"/>
      <c r="IPQ38" s="22"/>
      <c r="IPR38" s="23"/>
      <c r="IPS38" s="20"/>
      <c r="IPT38" s="22"/>
      <c r="IPU38" s="22"/>
      <c r="IPV38" s="22"/>
      <c r="IPW38" s="22"/>
      <c r="IPX38" s="22"/>
      <c r="IPY38" s="23"/>
      <c r="IPZ38" s="20"/>
      <c r="IQA38" s="22"/>
      <c r="IQB38" s="22"/>
      <c r="IQC38" s="22"/>
      <c r="IQD38" s="22"/>
      <c r="IQE38" s="22"/>
      <c r="IQF38" s="23"/>
      <c r="IQG38" s="20"/>
      <c r="IQH38" s="22"/>
      <c r="IQI38" s="22"/>
      <c r="IQJ38" s="22"/>
      <c r="IQK38" s="22"/>
      <c r="IQL38" s="22"/>
      <c r="IQM38" s="23"/>
      <c r="IQN38" s="20"/>
      <c r="IQO38" s="22"/>
      <c r="IQP38" s="22"/>
      <c r="IQQ38" s="22"/>
      <c r="IQR38" s="22"/>
      <c r="IQS38" s="22"/>
      <c r="IQT38" s="23"/>
      <c r="IQU38" s="20"/>
      <c r="IQV38" s="22"/>
      <c r="IQW38" s="22"/>
      <c r="IQX38" s="22"/>
      <c r="IQY38" s="22"/>
      <c r="IQZ38" s="22"/>
      <c r="IRA38" s="23"/>
      <c r="IRB38" s="20"/>
      <c r="IRC38" s="22"/>
      <c r="IRD38" s="22"/>
      <c r="IRE38" s="22"/>
      <c r="IRF38" s="22"/>
      <c r="IRG38" s="22"/>
      <c r="IRH38" s="23"/>
      <c r="IRI38" s="20"/>
      <c r="IRJ38" s="22"/>
      <c r="IRK38" s="22"/>
      <c r="IRL38" s="22"/>
      <c r="IRM38" s="22"/>
      <c r="IRN38" s="22"/>
      <c r="IRO38" s="23"/>
      <c r="IRP38" s="20"/>
      <c r="IRQ38" s="22"/>
      <c r="IRR38" s="22"/>
      <c r="IRS38" s="22"/>
      <c r="IRT38" s="22"/>
      <c r="IRU38" s="22"/>
      <c r="IRV38" s="23"/>
      <c r="IRW38" s="20"/>
      <c r="IRX38" s="22"/>
      <c r="IRY38" s="22"/>
      <c r="IRZ38" s="22"/>
      <c r="ISA38" s="22"/>
      <c r="ISB38" s="22"/>
      <c r="ISC38" s="23"/>
      <c r="ISD38" s="20"/>
      <c r="ISE38" s="22"/>
      <c r="ISF38" s="22"/>
      <c r="ISG38" s="22"/>
      <c r="ISH38" s="22"/>
      <c r="ISI38" s="22"/>
      <c r="ISJ38" s="23"/>
      <c r="ISK38" s="20"/>
      <c r="ISL38" s="22"/>
      <c r="ISM38" s="22"/>
      <c r="ISN38" s="22"/>
      <c r="ISO38" s="22"/>
      <c r="ISP38" s="22"/>
      <c r="ISQ38" s="23"/>
      <c r="ISR38" s="20"/>
      <c r="ISS38" s="22"/>
      <c r="IST38" s="22"/>
      <c r="ISU38" s="22"/>
      <c r="ISV38" s="22"/>
      <c r="ISW38" s="22"/>
      <c r="ISX38" s="23"/>
      <c r="ISY38" s="20"/>
      <c r="ISZ38" s="22"/>
      <c r="ITA38" s="22"/>
      <c r="ITB38" s="22"/>
      <c r="ITC38" s="22"/>
      <c r="ITD38" s="22"/>
      <c r="ITE38" s="23"/>
      <c r="ITF38" s="20"/>
      <c r="ITG38" s="22"/>
      <c r="ITH38" s="22"/>
      <c r="ITI38" s="22"/>
      <c r="ITJ38" s="22"/>
      <c r="ITK38" s="22"/>
      <c r="ITL38" s="23"/>
      <c r="ITM38" s="20"/>
      <c r="ITN38" s="22"/>
      <c r="ITO38" s="22"/>
      <c r="ITP38" s="22"/>
      <c r="ITQ38" s="22"/>
      <c r="ITR38" s="22"/>
      <c r="ITS38" s="23"/>
      <c r="ITT38" s="20"/>
      <c r="ITU38" s="22"/>
      <c r="ITV38" s="22"/>
      <c r="ITW38" s="22"/>
      <c r="ITX38" s="22"/>
      <c r="ITY38" s="22"/>
      <c r="ITZ38" s="23"/>
      <c r="IUA38" s="20"/>
      <c r="IUB38" s="22"/>
      <c r="IUC38" s="22"/>
      <c r="IUD38" s="22"/>
      <c r="IUE38" s="22"/>
      <c r="IUF38" s="22"/>
      <c r="IUG38" s="23"/>
      <c r="IUH38" s="20"/>
      <c r="IUI38" s="22"/>
      <c r="IUJ38" s="22"/>
      <c r="IUK38" s="22"/>
      <c r="IUL38" s="22"/>
      <c r="IUM38" s="22"/>
      <c r="IUN38" s="23"/>
      <c r="IUO38" s="20"/>
      <c r="IUP38" s="22"/>
      <c r="IUQ38" s="22"/>
      <c r="IUR38" s="22"/>
      <c r="IUS38" s="22"/>
      <c r="IUT38" s="22"/>
      <c r="IUU38" s="23"/>
      <c r="IUV38" s="20"/>
      <c r="IUW38" s="22"/>
      <c r="IUX38" s="22"/>
      <c r="IUY38" s="22"/>
      <c r="IUZ38" s="22"/>
      <c r="IVA38" s="22"/>
      <c r="IVB38" s="23"/>
      <c r="IVC38" s="20"/>
      <c r="IVD38" s="22"/>
      <c r="IVE38" s="22"/>
      <c r="IVF38" s="22"/>
      <c r="IVG38" s="22"/>
      <c r="IVH38" s="22"/>
      <c r="IVI38" s="23"/>
      <c r="IVJ38" s="20"/>
      <c r="IVK38" s="22"/>
      <c r="IVL38" s="22"/>
      <c r="IVM38" s="22"/>
      <c r="IVN38" s="22"/>
      <c r="IVO38" s="22"/>
      <c r="IVP38" s="23"/>
      <c r="IVQ38" s="20"/>
      <c r="IVR38" s="22"/>
      <c r="IVS38" s="22"/>
      <c r="IVT38" s="22"/>
      <c r="IVU38" s="22"/>
      <c r="IVV38" s="22"/>
      <c r="IVW38" s="23"/>
      <c r="IVX38" s="20"/>
      <c r="IVY38" s="22"/>
      <c r="IVZ38" s="22"/>
      <c r="IWA38" s="22"/>
      <c r="IWB38" s="22"/>
      <c r="IWC38" s="22"/>
      <c r="IWD38" s="23"/>
      <c r="IWE38" s="20"/>
      <c r="IWF38" s="22"/>
      <c r="IWG38" s="22"/>
      <c r="IWH38" s="22"/>
      <c r="IWI38" s="22"/>
      <c r="IWJ38" s="22"/>
      <c r="IWK38" s="23"/>
      <c r="IWL38" s="20"/>
      <c r="IWM38" s="22"/>
      <c r="IWN38" s="22"/>
      <c r="IWO38" s="22"/>
      <c r="IWP38" s="22"/>
      <c r="IWQ38" s="22"/>
      <c r="IWR38" s="23"/>
      <c r="IWS38" s="20"/>
      <c r="IWT38" s="22"/>
      <c r="IWU38" s="22"/>
      <c r="IWV38" s="22"/>
      <c r="IWW38" s="22"/>
      <c r="IWX38" s="22"/>
      <c r="IWY38" s="23"/>
      <c r="IWZ38" s="20"/>
      <c r="IXA38" s="22"/>
      <c r="IXB38" s="22"/>
      <c r="IXC38" s="22"/>
      <c r="IXD38" s="22"/>
      <c r="IXE38" s="22"/>
      <c r="IXF38" s="23"/>
      <c r="IXG38" s="20"/>
      <c r="IXH38" s="22"/>
      <c r="IXI38" s="22"/>
      <c r="IXJ38" s="22"/>
      <c r="IXK38" s="22"/>
      <c r="IXL38" s="22"/>
      <c r="IXM38" s="23"/>
      <c r="IXN38" s="20"/>
      <c r="IXO38" s="22"/>
      <c r="IXP38" s="22"/>
      <c r="IXQ38" s="22"/>
      <c r="IXR38" s="22"/>
      <c r="IXS38" s="22"/>
      <c r="IXT38" s="23"/>
      <c r="IXU38" s="20"/>
      <c r="IXV38" s="22"/>
      <c r="IXW38" s="22"/>
      <c r="IXX38" s="22"/>
      <c r="IXY38" s="22"/>
      <c r="IXZ38" s="22"/>
      <c r="IYA38" s="23"/>
      <c r="IYB38" s="20"/>
      <c r="IYC38" s="22"/>
      <c r="IYD38" s="22"/>
      <c r="IYE38" s="22"/>
      <c r="IYF38" s="22"/>
      <c r="IYG38" s="22"/>
      <c r="IYH38" s="23"/>
      <c r="IYI38" s="20"/>
      <c r="IYJ38" s="22"/>
      <c r="IYK38" s="22"/>
      <c r="IYL38" s="22"/>
      <c r="IYM38" s="22"/>
      <c r="IYN38" s="22"/>
      <c r="IYO38" s="23"/>
      <c r="IYP38" s="20"/>
      <c r="IYQ38" s="22"/>
      <c r="IYR38" s="22"/>
      <c r="IYS38" s="22"/>
      <c r="IYT38" s="22"/>
      <c r="IYU38" s="22"/>
      <c r="IYV38" s="23"/>
      <c r="IYW38" s="20"/>
      <c r="IYX38" s="22"/>
      <c r="IYY38" s="22"/>
      <c r="IYZ38" s="22"/>
      <c r="IZA38" s="22"/>
      <c r="IZB38" s="22"/>
      <c r="IZC38" s="23"/>
      <c r="IZD38" s="20"/>
      <c r="IZE38" s="22"/>
      <c r="IZF38" s="22"/>
      <c r="IZG38" s="22"/>
      <c r="IZH38" s="22"/>
      <c r="IZI38" s="22"/>
      <c r="IZJ38" s="23"/>
      <c r="IZK38" s="20"/>
      <c r="IZL38" s="22"/>
      <c r="IZM38" s="22"/>
      <c r="IZN38" s="22"/>
      <c r="IZO38" s="22"/>
      <c r="IZP38" s="22"/>
      <c r="IZQ38" s="23"/>
      <c r="IZR38" s="20"/>
      <c r="IZS38" s="22"/>
      <c r="IZT38" s="22"/>
      <c r="IZU38" s="22"/>
      <c r="IZV38" s="22"/>
      <c r="IZW38" s="22"/>
      <c r="IZX38" s="23"/>
      <c r="IZY38" s="20"/>
      <c r="IZZ38" s="22"/>
      <c r="JAA38" s="22"/>
      <c r="JAB38" s="22"/>
      <c r="JAC38" s="22"/>
      <c r="JAD38" s="22"/>
      <c r="JAE38" s="23"/>
      <c r="JAF38" s="20"/>
      <c r="JAG38" s="22"/>
      <c r="JAH38" s="22"/>
      <c r="JAI38" s="22"/>
      <c r="JAJ38" s="22"/>
      <c r="JAK38" s="22"/>
      <c r="JAL38" s="23"/>
      <c r="JAM38" s="20"/>
      <c r="JAN38" s="22"/>
      <c r="JAO38" s="22"/>
      <c r="JAP38" s="22"/>
      <c r="JAQ38" s="22"/>
      <c r="JAR38" s="22"/>
      <c r="JAS38" s="23"/>
      <c r="JAT38" s="20"/>
      <c r="JAU38" s="22"/>
      <c r="JAV38" s="22"/>
      <c r="JAW38" s="22"/>
      <c r="JAX38" s="22"/>
      <c r="JAY38" s="22"/>
      <c r="JAZ38" s="23"/>
      <c r="JBA38" s="20"/>
      <c r="JBB38" s="22"/>
      <c r="JBC38" s="22"/>
      <c r="JBD38" s="22"/>
      <c r="JBE38" s="22"/>
      <c r="JBF38" s="22"/>
      <c r="JBG38" s="23"/>
      <c r="JBH38" s="20"/>
      <c r="JBI38" s="22"/>
      <c r="JBJ38" s="22"/>
      <c r="JBK38" s="22"/>
      <c r="JBL38" s="22"/>
      <c r="JBM38" s="22"/>
      <c r="JBN38" s="23"/>
      <c r="JBO38" s="20"/>
      <c r="JBP38" s="22"/>
      <c r="JBQ38" s="22"/>
      <c r="JBR38" s="22"/>
      <c r="JBS38" s="22"/>
      <c r="JBT38" s="22"/>
      <c r="JBU38" s="23"/>
      <c r="JBV38" s="20"/>
      <c r="JBW38" s="22"/>
      <c r="JBX38" s="22"/>
      <c r="JBY38" s="22"/>
      <c r="JBZ38" s="22"/>
      <c r="JCA38" s="22"/>
      <c r="JCB38" s="23"/>
      <c r="JCC38" s="20"/>
      <c r="JCD38" s="22"/>
      <c r="JCE38" s="22"/>
      <c r="JCF38" s="22"/>
      <c r="JCG38" s="22"/>
      <c r="JCH38" s="22"/>
      <c r="JCI38" s="23"/>
      <c r="JCJ38" s="20"/>
      <c r="JCK38" s="22"/>
      <c r="JCL38" s="22"/>
      <c r="JCM38" s="22"/>
      <c r="JCN38" s="22"/>
      <c r="JCO38" s="22"/>
      <c r="JCP38" s="23"/>
      <c r="JCQ38" s="20"/>
      <c r="JCR38" s="22"/>
      <c r="JCS38" s="22"/>
      <c r="JCT38" s="22"/>
      <c r="JCU38" s="22"/>
      <c r="JCV38" s="22"/>
      <c r="JCW38" s="23"/>
      <c r="JCX38" s="20"/>
      <c r="JCY38" s="22"/>
      <c r="JCZ38" s="22"/>
      <c r="JDA38" s="22"/>
      <c r="JDB38" s="22"/>
      <c r="JDC38" s="22"/>
      <c r="JDD38" s="23"/>
      <c r="JDE38" s="20"/>
      <c r="JDF38" s="22"/>
      <c r="JDG38" s="22"/>
      <c r="JDH38" s="22"/>
      <c r="JDI38" s="22"/>
      <c r="JDJ38" s="22"/>
      <c r="JDK38" s="23"/>
      <c r="JDL38" s="20"/>
      <c r="JDM38" s="22"/>
      <c r="JDN38" s="22"/>
      <c r="JDO38" s="22"/>
      <c r="JDP38" s="22"/>
      <c r="JDQ38" s="22"/>
      <c r="JDR38" s="23"/>
      <c r="JDS38" s="20"/>
      <c r="JDT38" s="22"/>
      <c r="JDU38" s="22"/>
      <c r="JDV38" s="22"/>
      <c r="JDW38" s="22"/>
      <c r="JDX38" s="22"/>
      <c r="JDY38" s="23"/>
      <c r="JDZ38" s="20"/>
      <c r="JEA38" s="22"/>
      <c r="JEB38" s="22"/>
      <c r="JEC38" s="22"/>
      <c r="JED38" s="22"/>
      <c r="JEE38" s="22"/>
      <c r="JEF38" s="23"/>
      <c r="JEG38" s="20"/>
      <c r="JEH38" s="22"/>
      <c r="JEI38" s="22"/>
      <c r="JEJ38" s="22"/>
      <c r="JEK38" s="22"/>
      <c r="JEL38" s="22"/>
      <c r="JEM38" s="23"/>
      <c r="JEN38" s="20"/>
      <c r="JEO38" s="22"/>
      <c r="JEP38" s="22"/>
      <c r="JEQ38" s="22"/>
      <c r="JER38" s="22"/>
      <c r="JES38" s="22"/>
      <c r="JET38" s="23"/>
      <c r="JEU38" s="20"/>
      <c r="JEV38" s="22"/>
      <c r="JEW38" s="22"/>
      <c r="JEX38" s="22"/>
      <c r="JEY38" s="22"/>
      <c r="JEZ38" s="22"/>
      <c r="JFA38" s="23"/>
      <c r="JFB38" s="20"/>
      <c r="JFC38" s="22"/>
      <c r="JFD38" s="22"/>
      <c r="JFE38" s="22"/>
      <c r="JFF38" s="22"/>
      <c r="JFG38" s="22"/>
      <c r="JFH38" s="23"/>
      <c r="JFI38" s="20"/>
      <c r="JFJ38" s="22"/>
      <c r="JFK38" s="22"/>
      <c r="JFL38" s="22"/>
      <c r="JFM38" s="22"/>
      <c r="JFN38" s="22"/>
      <c r="JFO38" s="23"/>
      <c r="JFP38" s="20"/>
      <c r="JFQ38" s="22"/>
      <c r="JFR38" s="22"/>
      <c r="JFS38" s="22"/>
      <c r="JFT38" s="22"/>
      <c r="JFU38" s="22"/>
      <c r="JFV38" s="23"/>
      <c r="JFW38" s="20"/>
      <c r="JFX38" s="22"/>
      <c r="JFY38" s="22"/>
      <c r="JFZ38" s="22"/>
      <c r="JGA38" s="22"/>
      <c r="JGB38" s="22"/>
      <c r="JGC38" s="23"/>
      <c r="JGD38" s="20"/>
      <c r="JGE38" s="22"/>
      <c r="JGF38" s="22"/>
      <c r="JGG38" s="22"/>
      <c r="JGH38" s="22"/>
      <c r="JGI38" s="22"/>
      <c r="JGJ38" s="23"/>
      <c r="JGK38" s="20"/>
      <c r="JGL38" s="22"/>
      <c r="JGM38" s="22"/>
      <c r="JGN38" s="22"/>
      <c r="JGO38" s="22"/>
      <c r="JGP38" s="22"/>
      <c r="JGQ38" s="23"/>
      <c r="JGR38" s="20"/>
      <c r="JGS38" s="22"/>
      <c r="JGT38" s="22"/>
      <c r="JGU38" s="22"/>
      <c r="JGV38" s="22"/>
      <c r="JGW38" s="22"/>
      <c r="JGX38" s="23"/>
      <c r="JGY38" s="20"/>
      <c r="JGZ38" s="22"/>
      <c r="JHA38" s="22"/>
      <c r="JHB38" s="22"/>
      <c r="JHC38" s="22"/>
      <c r="JHD38" s="22"/>
      <c r="JHE38" s="23"/>
      <c r="JHF38" s="20"/>
      <c r="JHG38" s="22"/>
      <c r="JHH38" s="22"/>
      <c r="JHI38" s="22"/>
      <c r="JHJ38" s="22"/>
      <c r="JHK38" s="22"/>
      <c r="JHL38" s="23"/>
      <c r="JHM38" s="20"/>
      <c r="JHN38" s="22"/>
      <c r="JHO38" s="22"/>
      <c r="JHP38" s="22"/>
      <c r="JHQ38" s="22"/>
      <c r="JHR38" s="22"/>
      <c r="JHS38" s="23"/>
      <c r="JHT38" s="20"/>
      <c r="JHU38" s="22"/>
      <c r="JHV38" s="22"/>
      <c r="JHW38" s="22"/>
      <c r="JHX38" s="22"/>
      <c r="JHY38" s="22"/>
      <c r="JHZ38" s="23"/>
      <c r="JIA38" s="20"/>
      <c r="JIB38" s="22"/>
      <c r="JIC38" s="22"/>
      <c r="JID38" s="22"/>
      <c r="JIE38" s="22"/>
      <c r="JIF38" s="22"/>
      <c r="JIG38" s="23"/>
      <c r="JIH38" s="20"/>
      <c r="JII38" s="22"/>
      <c r="JIJ38" s="22"/>
      <c r="JIK38" s="22"/>
      <c r="JIL38" s="22"/>
      <c r="JIM38" s="22"/>
      <c r="JIN38" s="23"/>
      <c r="JIO38" s="20"/>
      <c r="JIP38" s="22"/>
      <c r="JIQ38" s="22"/>
      <c r="JIR38" s="22"/>
      <c r="JIS38" s="22"/>
      <c r="JIT38" s="22"/>
      <c r="JIU38" s="23"/>
      <c r="JIV38" s="20"/>
      <c r="JIW38" s="22"/>
      <c r="JIX38" s="22"/>
      <c r="JIY38" s="22"/>
      <c r="JIZ38" s="22"/>
      <c r="JJA38" s="22"/>
      <c r="JJB38" s="23"/>
      <c r="JJC38" s="20"/>
      <c r="JJD38" s="22"/>
      <c r="JJE38" s="22"/>
      <c r="JJF38" s="22"/>
      <c r="JJG38" s="22"/>
      <c r="JJH38" s="22"/>
      <c r="JJI38" s="23"/>
      <c r="JJJ38" s="20"/>
      <c r="JJK38" s="22"/>
      <c r="JJL38" s="22"/>
      <c r="JJM38" s="22"/>
      <c r="JJN38" s="22"/>
      <c r="JJO38" s="22"/>
      <c r="JJP38" s="23"/>
      <c r="JJQ38" s="20"/>
      <c r="JJR38" s="22"/>
      <c r="JJS38" s="22"/>
      <c r="JJT38" s="22"/>
      <c r="JJU38" s="22"/>
      <c r="JJV38" s="22"/>
      <c r="JJW38" s="23"/>
      <c r="JJX38" s="20"/>
      <c r="JJY38" s="22"/>
      <c r="JJZ38" s="22"/>
      <c r="JKA38" s="22"/>
      <c r="JKB38" s="22"/>
      <c r="JKC38" s="22"/>
      <c r="JKD38" s="23"/>
      <c r="JKE38" s="20"/>
      <c r="JKF38" s="22"/>
      <c r="JKG38" s="22"/>
      <c r="JKH38" s="22"/>
      <c r="JKI38" s="22"/>
      <c r="JKJ38" s="22"/>
      <c r="JKK38" s="23"/>
      <c r="JKL38" s="20"/>
      <c r="JKM38" s="22"/>
      <c r="JKN38" s="22"/>
      <c r="JKO38" s="22"/>
      <c r="JKP38" s="22"/>
      <c r="JKQ38" s="22"/>
      <c r="JKR38" s="23"/>
      <c r="JKS38" s="20"/>
      <c r="JKT38" s="22"/>
      <c r="JKU38" s="22"/>
      <c r="JKV38" s="22"/>
      <c r="JKW38" s="22"/>
      <c r="JKX38" s="22"/>
      <c r="JKY38" s="23"/>
      <c r="JKZ38" s="20"/>
      <c r="JLA38" s="22"/>
      <c r="JLB38" s="22"/>
      <c r="JLC38" s="22"/>
      <c r="JLD38" s="22"/>
      <c r="JLE38" s="22"/>
      <c r="JLF38" s="23"/>
      <c r="JLG38" s="20"/>
      <c r="JLH38" s="22"/>
      <c r="JLI38" s="22"/>
      <c r="JLJ38" s="22"/>
      <c r="JLK38" s="22"/>
      <c r="JLL38" s="22"/>
      <c r="JLM38" s="23"/>
      <c r="JLN38" s="20"/>
      <c r="JLO38" s="22"/>
      <c r="JLP38" s="22"/>
      <c r="JLQ38" s="22"/>
      <c r="JLR38" s="22"/>
      <c r="JLS38" s="22"/>
      <c r="JLT38" s="23"/>
      <c r="JLU38" s="20"/>
      <c r="JLV38" s="22"/>
      <c r="JLW38" s="22"/>
      <c r="JLX38" s="22"/>
      <c r="JLY38" s="22"/>
      <c r="JLZ38" s="22"/>
      <c r="JMA38" s="23"/>
      <c r="JMB38" s="20"/>
      <c r="JMC38" s="22"/>
      <c r="JMD38" s="22"/>
      <c r="JME38" s="22"/>
      <c r="JMF38" s="22"/>
      <c r="JMG38" s="22"/>
      <c r="JMH38" s="23"/>
      <c r="JMI38" s="20"/>
      <c r="JMJ38" s="22"/>
      <c r="JMK38" s="22"/>
      <c r="JML38" s="22"/>
      <c r="JMM38" s="22"/>
      <c r="JMN38" s="22"/>
      <c r="JMO38" s="23"/>
      <c r="JMP38" s="20"/>
      <c r="JMQ38" s="22"/>
      <c r="JMR38" s="22"/>
      <c r="JMS38" s="22"/>
      <c r="JMT38" s="22"/>
      <c r="JMU38" s="22"/>
      <c r="JMV38" s="23"/>
      <c r="JMW38" s="20"/>
      <c r="JMX38" s="22"/>
      <c r="JMY38" s="22"/>
      <c r="JMZ38" s="22"/>
      <c r="JNA38" s="22"/>
      <c r="JNB38" s="22"/>
      <c r="JNC38" s="23"/>
      <c r="JND38" s="20"/>
      <c r="JNE38" s="22"/>
      <c r="JNF38" s="22"/>
      <c r="JNG38" s="22"/>
      <c r="JNH38" s="22"/>
      <c r="JNI38" s="22"/>
      <c r="JNJ38" s="23"/>
      <c r="JNK38" s="20"/>
      <c r="JNL38" s="22"/>
      <c r="JNM38" s="22"/>
      <c r="JNN38" s="22"/>
      <c r="JNO38" s="22"/>
      <c r="JNP38" s="22"/>
      <c r="JNQ38" s="23"/>
      <c r="JNR38" s="20"/>
      <c r="JNS38" s="22"/>
      <c r="JNT38" s="22"/>
      <c r="JNU38" s="22"/>
      <c r="JNV38" s="22"/>
      <c r="JNW38" s="22"/>
      <c r="JNX38" s="23"/>
      <c r="JNY38" s="20"/>
      <c r="JNZ38" s="22"/>
      <c r="JOA38" s="22"/>
      <c r="JOB38" s="22"/>
      <c r="JOC38" s="22"/>
      <c r="JOD38" s="22"/>
      <c r="JOE38" s="23"/>
      <c r="JOF38" s="20"/>
      <c r="JOG38" s="22"/>
      <c r="JOH38" s="22"/>
      <c r="JOI38" s="22"/>
      <c r="JOJ38" s="22"/>
      <c r="JOK38" s="22"/>
      <c r="JOL38" s="23"/>
      <c r="JOM38" s="20"/>
      <c r="JON38" s="22"/>
      <c r="JOO38" s="22"/>
      <c r="JOP38" s="22"/>
      <c r="JOQ38" s="22"/>
      <c r="JOR38" s="22"/>
      <c r="JOS38" s="23"/>
      <c r="JOT38" s="20"/>
      <c r="JOU38" s="22"/>
      <c r="JOV38" s="22"/>
      <c r="JOW38" s="22"/>
      <c r="JOX38" s="22"/>
      <c r="JOY38" s="22"/>
      <c r="JOZ38" s="23"/>
      <c r="JPA38" s="20"/>
      <c r="JPB38" s="22"/>
      <c r="JPC38" s="22"/>
      <c r="JPD38" s="22"/>
      <c r="JPE38" s="22"/>
      <c r="JPF38" s="22"/>
      <c r="JPG38" s="23"/>
      <c r="JPH38" s="20"/>
      <c r="JPI38" s="22"/>
      <c r="JPJ38" s="22"/>
      <c r="JPK38" s="22"/>
      <c r="JPL38" s="22"/>
      <c r="JPM38" s="22"/>
      <c r="JPN38" s="23"/>
      <c r="JPO38" s="20"/>
      <c r="JPP38" s="22"/>
      <c r="JPQ38" s="22"/>
      <c r="JPR38" s="22"/>
      <c r="JPS38" s="22"/>
      <c r="JPT38" s="22"/>
      <c r="JPU38" s="23"/>
      <c r="JPV38" s="20"/>
      <c r="JPW38" s="22"/>
      <c r="JPX38" s="22"/>
      <c r="JPY38" s="22"/>
      <c r="JPZ38" s="22"/>
      <c r="JQA38" s="22"/>
      <c r="JQB38" s="23"/>
      <c r="JQC38" s="20"/>
      <c r="JQD38" s="22"/>
      <c r="JQE38" s="22"/>
      <c r="JQF38" s="22"/>
      <c r="JQG38" s="22"/>
      <c r="JQH38" s="22"/>
      <c r="JQI38" s="23"/>
      <c r="JQJ38" s="20"/>
      <c r="JQK38" s="22"/>
      <c r="JQL38" s="22"/>
      <c r="JQM38" s="22"/>
      <c r="JQN38" s="22"/>
      <c r="JQO38" s="22"/>
      <c r="JQP38" s="23"/>
      <c r="JQQ38" s="20"/>
      <c r="JQR38" s="22"/>
      <c r="JQS38" s="22"/>
      <c r="JQT38" s="22"/>
      <c r="JQU38" s="22"/>
      <c r="JQV38" s="22"/>
      <c r="JQW38" s="23"/>
      <c r="JQX38" s="20"/>
      <c r="JQY38" s="22"/>
      <c r="JQZ38" s="22"/>
      <c r="JRA38" s="22"/>
      <c r="JRB38" s="22"/>
      <c r="JRC38" s="22"/>
      <c r="JRD38" s="23"/>
      <c r="JRE38" s="20"/>
      <c r="JRF38" s="22"/>
      <c r="JRG38" s="22"/>
      <c r="JRH38" s="22"/>
      <c r="JRI38" s="22"/>
      <c r="JRJ38" s="22"/>
      <c r="JRK38" s="23"/>
      <c r="JRL38" s="20"/>
      <c r="JRM38" s="22"/>
      <c r="JRN38" s="22"/>
      <c r="JRO38" s="22"/>
      <c r="JRP38" s="22"/>
      <c r="JRQ38" s="22"/>
      <c r="JRR38" s="23"/>
      <c r="JRS38" s="20"/>
      <c r="JRT38" s="22"/>
      <c r="JRU38" s="22"/>
      <c r="JRV38" s="22"/>
      <c r="JRW38" s="22"/>
      <c r="JRX38" s="22"/>
      <c r="JRY38" s="23"/>
      <c r="JRZ38" s="20"/>
      <c r="JSA38" s="22"/>
      <c r="JSB38" s="22"/>
      <c r="JSC38" s="22"/>
      <c r="JSD38" s="22"/>
      <c r="JSE38" s="22"/>
      <c r="JSF38" s="23"/>
      <c r="JSG38" s="20"/>
      <c r="JSH38" s="22"/>
      <c r="JSI38" s="22"/>
      <c r="JSJ38" s="22"/>
      <c r="JSK38" s="22"/>
      <c r="JSL38" s="22"/>
      <c r="JSM38" s="23"/>
      <c r="JSN38" s="20"/>
      <c r="JSO38" s="22"/>
      <c r="JSP38" s="22"/>
      <c r="JSQ38" s="22"/>
      <c r="JSR38" s="22"/>
      <c r="JSS38" s="22"/>
      <c r="JST38" s="23"/>
      <c r="JSU38" s="20"/>
      <c r="JSV38" s="22"/>
      <c r="JSW38" s="22"/>
      <c r="JSX38" s="22"/>
      <c r="JSY38" s="22"/>
      <c r="JSZ38" s="22"/>
      <c r="JTA38" s="23"/>
      <c r="JTB38" s="20"/>
      <c r="JTC38" s="22"/>
      <c r="JTD38" s="22"/>
      <c r="JTE38" s="22"/>
      <c r="JTF38" s="22"/>
      <c r="JTG38" s="22"/>
      <c r="JTH38" s="23"/>
      <c r="JTI38" s="20"/>
      <c r="JTJ38" s="22"/>
      <c r="JTK38" s="22"/>
      <c r="JTL38" s="22"/>
      <c r="JTM38" s="22"/>
      <c r="JTN38" s="22"/>
      <c r="JTO38" s="23"/>
      <c r="JTP38" s="20"/>
      <c r="JTQ38" s="22"/>
      <c r="JTR38" s="22"/>
      <c r="JTS38" s="22"/>
      <c r="JTT38" s="22"/>
      <c r="JTU38" s="22"/>
      <c r="JTV38" s="23"/>
      <c r="JTW38" s="20"/>
      <c r="JTX38" s="22"/>
      <c r="JTY38" s="22"/>
      <c r="JTZ38" s="22"/>
      <c r="JUA38" s="22"/>
      <c r="JUB38" s="22"/>
      <c r="JUC38" s="23"/>
      <c r="JUD38" s="20"/>
      <c r="JUE38" s="22"/>
      <c r="JUF38" s="22"/>
      <c r="JUG38" s="22"/>
      <c r="JUH38" s="22"/>
      <c r="JUI38" s="22"/>
      <c r="JUJ38" s="23"/>
      <c r="JUK38" s="20"/>
      <c r="JUL38" s="22"/>
      <c r="JUM38" s="22"/>
      <c r="JUN38" s="22"/>
      <c r="JUO38" s="22"/>
      <c r="JUP38" s="22"/>
      <c r="JUQ38" s="23"/>
      <c r="JUR38" s="20"/>
      <c r="JUS38" s="22"/>
      <c r="JUT38" s="22"/>
      <c r="JUU38" s="22"/>
      <c r="JUV38" s="22"/>
      <c r="JUW38" s="22"/>
      <c r="JUX38" s="23"/>
      <c r="JUY38" s="20"/>
      <c r="JUZ38" s="22"/>
      <c r="JVA38" s="22"/>
      <c r="JVB38" s="22"/>
      <c r="JVC38" s="22"/>
      <c r="JVD38" s="22"/>
      <c r="JVE38" s="23"/>
      <c r="JVF38" s="20"/>
      <c r="JVG38" s="22"/>
      <c r="JVH38" s="22"/>
      <c r="JVI38" s="22"/>
      <c r="JVJ38" s="22"/>
      <c r="JVK38" s="22"/>
      <c r="JVL38" s="23"/>
      <c r="JVM38" s="20"/>
      <c r="JVN38" s="22"/>
      <c r="JVO38" s="22"/>
      <c r="JVP38" s="22"/>
      <c r="JVQ38" s="22"/>
      <c r="JVR38" s="22"/>
      <c r="JVS38" s="23"/>
      <c r="JVT38" s="20"/>
      <c r="JVU38" s="22"/>
      <c r="JVV38" s="22"/>
      <c r="JVW38" s="22"/>
      <c r="JVX38" s="22"/>
      <c r="JVY38" s="22"/>
      <c r="JVZ38" s="23"/>
      <c r="JWA38" s="20"/>
      <c r="JWB38" s="22"/>
      <c r="JWC38" s="22"/>
      <c r="JWD38" s="22"/>
      <c r="JWE38" s="22"/>
      <c r="JWF38" s="22"/>
      <c r="JWG38" s="23"/>
      <c r="JWH38" s="20"/>
      <c r="JWI38" s="22"/>
      <c r="JWJ38" s="22"/>
      <c r="JWK38" s="22"/>
      <c r="JWL38" s="22"/>
      <c r="JWM38" s="22"/>
      <c r="JWN38" s="23"/>
      <c r="JWO38" s="20"/>
      <c r="JWP38" s="22"/>
      <c r="JWQ38" s="22"/>
      <c r="JWR38" s="22"/>
      <c r="JWS38" s="22"/>
      <c r="JWT38" s="22"/>
      <c r="JWU38" s="23"/>
      <c r="JWV38" s="20"/>
      <c r="JWW38" s="22"/>
      <c r="JWX38" s="22"/>
      <c r="JWY38" s="22"/>
      <c r="JWZ38" s="22"/>
      <c r="JXA38" s="22"/>
      <c r="JXB38" s="23"/>
      <c r="JXC38" s="20"/>
      <c r="JXD38" s="22"/>
      <c r="JXE38" s="22"/>
      <c r="JXF38" s="22"/>
      <c r="JXG38" s="22"/>
      <c r="JXH38" s="22"/>
      <c r="JXI38" s="23"/>
      <c r="JXJ38" s="20"/>
      <c r="JXK38" s="22"/>
      <c r="JXL38" s="22"/>
      <c r="JXM38" s="22"/>
      <c r="JXN38" s="22"/>
      <c r="JXO38" s="22"/>
      <c r="JXP38" s="23"/>
      <c r="JXQ38" s="20"/>
      <c r="JXR38" s="22"/>
      <c r="JXS38" s="22"/>
      <c r="JXT38" s="22"/>
      <c r="JXU38" s="22"/>
      <c r="JXV38" s="22"/>
      <c r="JXW38" s="23"/>
      <c r="JXX38" s="20"/>
      <c r="JXY38" s="22"/>
      <c r="JXZ38" s="22"/>
      <c r="JYA38" s="22"/>
      <c r="JYB38" s="22"/>
      <c r="JYC38" s="22"/>
      <c r="JYD38" s="23"/>
      <c r="JYE38" s="20"/>
      <c r="JYF38" s="22"/>
      <c r="JYG38" s="22"/>
      <c r="JYH38" s="22"/>
      <c r="JYI38" s="22"/>
      <c r="JYJ38" s="22"/>
      <c r="JYK38" s="23"/>
      <c r="JYL38" s="20"/>
      <c r="JYM38" s="22"/>
      <c r="JYN38" s="22"/>
      <c r="JYO38" s="22"/>
      <c r="JYP38" s="22"/>
      <c r="JYQ38" s="22"/>
      <c r="JYR38" s="23"/>
      <c r="JYS38" s="20"/>
      <c r="JYT38" s="22"/>
      <c r="JYU38" s="22"/>
      <c r="JYV38" s="22"/>
      <c r="JYW38" s="22"/>
      <c r="JYX38" s="22"/>
      <c r="JYY38" s="23"/>
      <c r="JYZ38" s="20"/>
      <c r="JZA38" s="22"/>
      <c r="JZB38" s="22"/>
      <c r="JZC38" s="22"/>
      <c r="JZD38" s="22"/>
      <c r="JZE38" s="22"/>
      <c r="JZF38" s="23"/>
      <c r="JZG38" s="20"/>
      <c r="JZH38" s="22"/>
      <c r="JZI38" s="22"/>
      <c r="JZJ38" s="22"/>
      <c r="JZK38" s="22"/>
      <c r="JZL38" s="22"/>
      <c r="JZM38" s="23"/>
      <c r="JZN38" s="20"/>
      <c r="JZO38" s="22"/>
      <c r="JZP38" s="22"/>
      <c r="JZQ38" s="22"/>
      <c r="JZR38" s="22"/>
      <c r="JZS38" s="22"/>
      <c r="JZT38" s="23"/>
      <c r="JZU38" s="20"/>
      <c r="JZV38" s="22"/>
      <c r="JZW38" s="22"/>
      <c r="JZX38" s="22"/>
      <c r="JZY38" s="22"/>
      <c r="JZZ38" s="22"/>
      <c r="KAA38" s="23"/>
      <c r="KAB38" s="20"/>
      <c r="KAC38" s="22"/>
      <c r="KAD38" s="22"/>
      <c r="KAE38" s="22"/>
      <c r="KAF38" s="22"/>
      <c r="KAG38" s="22"/>
      <c r="KAH38" s="23"/>
      <c r="KAI38" s="20"/>
      <c r="KAJ38" s="22"/>
      <c r="KAK38" s="22"/>
      <c r="KAL38" s="22"/>
      <c r="KAM38" s="22"/>
      <c r="KAN38" s="22"/>
      <c r="KAO38" s="23"/>
      <c r="KAP38" s="20"/>
      <c r="KAQ38" s="22"/>
      <c r="KAR38" s="22"/>
      <c r="KAS38" s="22"/>
      <c r="KAT38" s="22"/>
      <c r="KAU38" s="22"/>
      <c r="KAV38" s="23"/>
      <c r="KAW38" s="20"/>
      <c r="KAX38" s="22"/>
      <c r="KAY38" s="22"/>
      <c r="KAZ38" s="22"/>
      <c r="KBA38" s="22"/>
      <c r="KBB38" s="22"/>
      <c r="KBC38" s="23"/>
      <c r="KBD38" s="20"/>
      <c r="KBE38" s="22"/>
      <c r="KBF38" s="22"/>
      <c r="KBG38" s="22"/>
      <c r="KBH38" s="22"/>
      <c r="KBI38" s="22"/>
      <c r="KBJ38" s="23"/>
      <c r="KBK38" s="20"/>
      <c r="KBL38" s="22"/>
      <c r="KBM38" s="22"/>
      <c r="KBN38" s="22"/>
      <c r="KBO38" s="22"/>
      <c r="KBP38" s="22"/>
      <c r="KBQ38" s="23"/>
      <c r="KBR38" s="20"/>
      <c r="KBS38" s="22"/>
      <c r="KBT38" s="22"/>
      <c r="KBU38" s="22"/>
      <c r="KBV38" s="22"/>
      <c r="KBW38" s="22"/>
      <c r="KBX38" s="23"/>
      <c r="KBY38" s="20"/>
      <c r="KBZ38" s="22"/>
      <c r="KCA38" s="22"/>
      <c r="KCB38" s="22"/>
      <c r="KCC38" s="22"/>
      <c r="KCD38" s="22"/>
      <c r="KCE38" s="23"/>
      <c r="KCF38" s="20"/>
      <c r="KCG38" s="22"/>
      <c r="KCH38" s="22"/>
      <c r="KCI38" s="22"/>
      <c r="KCJ38" s="22"/>
      <c r="KCK38" s="22"/>
      <c r="KCL38" s="23"/>
      <c r="KCM38" s="20"/>
      <c r="KCN38" s="22"/>
      <c r="KCO38" s="22"/>
      <c r="KCP38" s="22"/>
      <c r="KCQ38" s="22"/>
      <c r="KCR38" s="22"/>
      <c r="KCS38" s="23"/>
      <c r="KCT38" s="20"/>
      <c r="KCU38" s="22"/>
      <c r="KCV38" s="22"/>
      <c r="KCW38" s="22"/>
      <c r="KCX38" s="22"/>
      <c r="KCY38" s="22"/>
      <c r="KCZ38" s="23"/>
      <c r="KDA38" s="20"/>
      <c r="KDB38" s="22"/>
      <c r="KDC38" s="22"/>
      <c r="KDD38" s="22"/>
      <c r="KDE38" s="22"/>
      <c r="KDF38" s="22"/>
      <c r="KDG38" s="23"/>
      <c r="KDH38" s="20"/>
      <c r="KDI38" s="22"/>
      <c r="KDJ38" s="22"/>
      <c r="KDK38" s="22"/>
      <c r="KDL38" s="22"/>
      <c r="KDM38" s="22"/>
      <c r="KDN38" s="23"/>
      <c r="KDO38" s="20"/>
      <c r="KDP38" s="22"/>
      <c r="KDQ38" s="22"/>
      <c r="KDR38" s="22"/>
      <c r="KDS38" s="22"/>
      <c r="KDT38" s="22"/>
      <c r="KDU38" s="23"/>
      <c r="KDV38" s="20"/>
      <c r="KDW38" s="22"/>
      <c r="KDX38" s="22"/>
      <c r="KDY38" s="22"/>
      <c r="KDZ38" s="22"/>
      <c r="KEA38" s="22"/>
      <c r="KEB38" s="23"/>
      <c r="KEC38" s="20"/>
      <c r="KED38" s="22"/>
      <c r="KEE38" s="22"/>
      <c r="KEF38" s="22"/>
      <c r="KEG38" s="22"/>
      <c r="KEH38" s="22"/>
      <c r="KEI38" s="23"/>
      <c r="KEJ38" s="20"/>
      <c r="KEK38" s="22"/>
      <c r="KEL38" s="22"/>
      <c r="KEM38" s="22"/>
      <c r="KEN38" s="22"/>
      <c r="KEO38" s="22"/>
      <c r="KEP38" s="23"/>
      <c r="KEQ38" s="20"/>
      <c r="KER38" s="22"/>
      <c r="KES38" s="22"/>
      <c r="KET38" s="22"/>
      <c r="KEU38" s="22"/>
      <c r="KEV38" s="22"/>
      <c r="KEW38" s="23"/>
      <c r="KEX38" s="20"/>
      <c r="KEY38" s="22"/>
      <c r="KEZ38" s="22"/>
      <c r="KFA38" s="22"/>
      <c r="KFB38" s="22"/>
      <c r="KFC38" s="22"/>
      <c r="KFD38" s="23"/>
      <c r="KFE38" s="20"/>
      <c r="KFF38" s="22"/>
      <c r="KFG38" s="22"/>
      <c r="KFH38" s="22"/>
      <c r="KFI38" s="22"/>
      <c r="KFJ38" s="22"/>
      <c r="KFK38" s="23"/>
      <c r="KFL38" s="20"/>
      <c r="KFM38" s="22"/>
      <c r="KFN38" s="22"/>
      <c r="KFO38" s="22"/>
      <c r="KFP38" s="22"/>
      <c r="KFQ38" s="22"/>
      <c r="KFR38" s="23"/>
      <c r="KFS38" s="20"/>
      <c r="KFT38" s="22"/>
      <c r="KFU38" s="22"/>
      <c r="KFV38" s="22"/>
      <c r="KFW38" s="22"/>
      <c r="KFX38" s="22"/>
      <c r="KFY38" s="23"/>
      <c r="KFZ38" s="20"/>
      <c r="KGA38" s="22"/>
      <c r="KGB38" s="22"/>
      <c r="KGC38" s="22"/>
      <c r="KGD38" s="22"/>
      <c r="KGE38" s="22"/>
      <c r="KGF38" s="23"/>
      <c r="KGG38" s="20"/>
      <c r="KGH38" s="22"/>
      <c r="KGI38" s="22"/>
      <c r="KGJ38" s="22"/>
      <c r="KGK38" s="22"/>
      <c r="KGL38" s="22"/>
      <c r="KGM38" s="23"/>
      <c r="KGN38" s="20"/>
      <c r="KGO38" s="22"/>
      <c r="KGP38" s="22"/>
      <c r="KGQ38" s="22"/>
      <c r="KGR38" s="22"/>
      <c r="KGS38" s="22"/>
      <c r="KGT38" s="23"/>
      <c r="KGU38" s="20"/>
      <c r="KGV38" s="22"/>
      <c r="KGW38" s="22"/>
      <c r="KGX38" s="22"/>
      <c r="KGY38" s="22"/>
      <c r="KGZ38" s="22"/>
      <c r="KHA38" s="23"/>
      <c r="KHB38" s="20"/>
      <c r="KHC38" s="22"/>
      <c r="KHD38" s="22"/>
      <c r="KHE38" s="22"/>
      <c r="KHF38" s="22"/>
      <c r="KHG38" s="22"/>
      <c r="KHH38" s="23"/>
      <c r="KHI38" s="20"/>
      <c r="KHJ38" s="22"/>
      <c r="KHK38" s="22"/>
      <c r="KHL38" s="22"/>
      <c r="KHM38" s="22"/>
      <c r="KHN38" s="22"/>
      <c r="KHO38" s="23"/>
      <c r="KHP38" s="20"/>
      <c r="KHQ38" s="22"/>
      <c r="KHR38" s="22"/>
      <c r="KHS38" s="22"/>
      <c r="KHT38" s="22"/>
      <c r="KHU38" s="22"/>
      <c r="KHV38" s="23"/>
      <c r="KHW38" s="20"/>
      <c r="KHX38" s="22"/>
      <c r="KHY38" s="22"/>
      <c r="KHZ38" s="22"/>
      <c r="KIA38" s="22"/>
      <c r="KIB38" s="22"/>
      <c r="KIC38" s="23"/>
      <c r="KID38" s="20"/>
      <c r="KIE38" s="22"/>
      <c r="KIF38" s="22"/>
      <c r="KIG38" s="22"/>
      <c r="KIH38" s="22"/>
      <c r="KII38" s="22"/>
      <c r="KIJ38" s="23"/>
      <c r="KIK38" s="20"/>
      <c r="KIL38" s="22"/>
      <c r="KIM38" s="22"/>
      <c r="KIN38" s="22"/>
      <c r="KIO38" s="22"/>
      <c r="KIP38" s="22"/>
      <c r="KIQ38" s="23"/>
      <c r="KIR38" s="20"/>
      <c r="KIS38" s="22"/>
      <c r="KIT38" s="22"/>
      <c r="KIU38" s="22"/>
      <c r="KIV38" s="22"/>
      <c r="KIW38" s="22"/>
      <c r="KIX38" s="23"/>
      <c r="KIY38" s="20"/>
      <c r="KIZ38" s="22"/>
      <c r="KJA38" s="22"/>
      <c r="KJB38" s="22"/>
      <c r="KJC38" s="22"/>
      <c r="KJD38" s="22"/>
      <c r="KJE38" s="23"/>
      <c r="KJF38" s="20"/>
      <c r="KJG38" s="22"/>
      <c r="KJH38" s="22"/>
      <c r="KJI38" s="22"/>
      <c r="KJJ38" s="22"/>
      <c r="KJK38" s="22"/>
      <c r="KJL38" s="23"/>
      <c r="KJM38" s="20"/>
      <c r="KJN38" s="22"/>
      <c r="KJO38" s="22"/>
      <c r="KJP38" s="22"/>
      <c r="KJQ38" s="22"/>
      <c r="KJR38" s="22"/>
      <c r="KJS38" s="23"/>
      <c r="KJT38" s="20"/>
      <c r="KJU38" s="22"/>
      <c r="KJV38" s="22"/>
      <c r="KJW38" s="22"/>
      <c r="KJX38" s="22"/>
      <c r="KJY38" s="22"/>
      <c r="KJZ38" s="23"/>
      <c r="KKA38" s="20"/>
      <c r="KKB38" s="22"/>
      <c r="KKC38" s="22"/>
      <c r="KKD38" s="22"/>
      <c r="KKE38" s="22"/>
      <c r="KKF38" s="22"/>
      <c r="KKG38" s="23"/>
      <c r="KKH38" s="20"/>
      <c r="KKI38" s="22"/>
      <c r="KKJ38" s="22"/>
      <c r="KKK38" s="22"/>
      <c r="KKL38" s="22"/>
      <c r="KKM38" s="22"/>
      <c r="KKN38" s="23"/>
      <c r="KKO38" s="20"/>
      <c r="KKP38" s="22"/>
      <c r="KKQ38" s="22"/>
      <c r="KKR38" s="22"/>
      <c r="KKS38" s="22"/>
      <c r="KKT38" s="22"/>
      <c r="KKU38" s="23"/>
      <c r="KKV38" s="20"/>
      <c r="KKW38" s="22"/>
      <c r="KKX38" s="22"/>
      <c r="KKY38" s="22"/>
      <c r="KKZ38" s="22"/>
      <c r="KLA38" s="22"/>
      <c r="KLB38" s="23"/>
      <c r="KLC38" s="20"/>
      <c r="KLD38" s="22"/>
      <c r="KLE38" s="22"/>
      <c r="KLF38" s="22"/>
      <c r="KLG38" s="22"/>
      <c r="KLH38" s="22"/>
      <c r="KLI38" s="23"/>
      <c r="KLJ38" s="20"/>
      <c r="KLK38" s="22"/>
      <c r="KLL38" s="22"/>
      <c r="KLM38" s="22"/>
      <c r="KLN38" s="22"/>
      <c r="KLO38" s="22"/>
      <c r="KLP38" s="23"/>
      <c r="KLQ38" s="20"/>
      <c r="KLR38" s="22"/>
      <c r="KLS38" s="22"/>
      <c r="KLT38" s="22"/>
      <c r="KLU38" s="22"/>
      <c r="KLV38" s="22"/>
      <c r="KLW38" s="23"/>
      <c r="KLX38" s="20"/>
      <c r="KLY38" s="22"/>
      <c r="KLZ38" s="22"/>
      <c r="KMA38" s="22"/>
      <c r="KMB38" s="22"/>
      <c r="KMC38" s="22"/>
      <c r="KMD38" s="23"/>
      <c r="KME38" s="20"/>
      <c r="KMF38" s="22"/>
      <c r="KMG38" s="22"/>
      <c r="KMH38" s="22"/>
      <c r="KMI38" s="22"/>
      <c r="KMJ38" s="22"/>
      <c r="KMK38" s="23"/>
      <c r="KML38" s="20"/>
      <c r="KMM38" s="22"/>
      <c r="KMN38" s="22"/>
      <c r="KMO38" s="22"/>
      <c r="KMP38" s="22"/>
      <c r="KMQ38" s="22"/>
      <c r="KMR38" s="23"/>
      <c r="KMS38" s="20"/>
      <c r="KMT38" s="22"/>
      <c r="KMU38" s="22"/>
      <c r="KMV38" s="22"/>
      <c r="KMW38" s="22"/>
      <c r="KMX38" s="22"/>
      <c r="KMY38" s="23"/>
      <c r="KMZ38" s="20"/>
      <c r="KNA38" s="22"/>
      <c r="KNB38" s="22"/>
      <c r="KNC38" s="22"/>
      <c r="KND38" s="22"/>
      <c r="KNE38" s="22"/>
      <c r="KNF38" s="23"/>
      <c r="KNG38" s="20"/>
      <c r="KNH38" s="22"/>
      <c r="KNI38" s="22"/>
      <c r="KNJ38" s="22"/>
      <c r="KNK38" s="22"/>
      <c r="KNL38" s="22"/>
      <c r="KNM38" s="23"/>
      <c r="KNN38" s="20"/>
      <c r="KNO38" s="22"/>
      <c r="KNP38" s="22"/>
      <c r="KNQ38" s="22"/>
      <c r="KNR38" s="22"/>
      <c r="KNS38" s="22"/>
      <c r="KNT38" s="23"/>
      <c r="KNU38" s="20"/>
      <c r="KNV38" s="22"/>
      <c r="KNW38" s="22"/>
      <c r="KNX38" s="22"/>
      <c r="KNY38" s="22"/>
      <c r="KNZ38" s="22"/>
      <c r="KOA38" s="23"/>
      <c r="KOB38" s="20"/>
      <c r="KOC38" s="22"/>
      <c r="KOD38" s="22"/>
      <c r="KOE38" s="22"/>
      <c r="KOF38" s="22"/>
      <c r="KOG38" s="22"/>
      <c r="KOH38" s="23"/>
      <c r="KOI38" s="20"/>
      <c r="KOJ38" s="22"/>
      <c r="KOK38" s="22"/>
      <c r="KOL38" s="22"/>
      <c r="KOM38" s="22"/>
      <c r="KON38" s="22"/>
      <c r="KOO38" s="23"/>
      <c r="KOP38" s="20"/>
      <c r="KOQ38" s="22"/>
      <c r="KOR38" s="22"/>
      <c r="KOS38" s="22"/>
      <c r="KOT38" s="22"/>
      <c r="KOU38" s="22"/>
      <c r="KOV38" s="23"/>
      <c r="KOW38" s="20"/>
      <c r="KOX38" s="22"/>
      <c r="KOY38" s="22"/>
      <c r="KOZ38" s="22"/>
      <c r="KPA38" s="22"/>
      <c r="KPB38" s="22"/>
      <c r="KPC38" s="23"/>
      <c r="KPD38" s="20"/>
      <c r="KPE38" s="22"/>
      <c r="KPF38" s="22"/>
      <c r="KPG38" s="22"/>
      <c r="KPH38" s="22"/>
      <c r="KPI38" s="22"/>
      <c r="KPJ38" s="23"/>
      <c r="KPK38" s="20"/>
      <c r="KPL38" s="22"/>
      <c r="KPM38" s="22"/>
      <c r="KPN38" s="22"/>
      <c r="KPO38" s="22"/>
      <c r="KPP38" s="22"/>
      <c r="KPQ38" s="23"/>
      <c r="KPR38" s="20"/>
      <c r="KPS38" s="22"/>
      <c r="KPT38" s="22"/>
      <c r="KPU38" s="22"/>
      <c r="KPV38" s="22"/>
      <c r="KPW38" s="22"/>
      <c r="KPX38" s="23"/>
      <c r="KPY38" s="20"/>
      <c r="KPZ38" s="22"/>
      <c r="KQA38" s="22"/>
      <c r="KQB38" s="22"/>
      <c r="KQC38" s="22"/>
      <c r="KQD38" s="22"/>
      <c r="KQE38" s="23"/>
      <c r="KQF38" s="20"/>
      <c r="KQG38" s="22"/>
      <c r="KQH38" s="22"/>
      <c r="KQI38" s="22"/>
      <c r="KQJ38" s="22"/>
      <c r="KQK38" s="22"/>
      <c r="KQL38" s="23"/>
      <c r="KQM38" s="20"/>
      <c r="KQN38" s="22"/>
      <c r="KQO38" s="22"/>
      <c r="KQP38" s="22"/>
      <c r="KQQ38" s="22"/>
      <c r="KQR38" s="22"/>
      <c r="KQS38" s="23"/>
      <c r="KQT38" s="20"/>
      <c r="KQU38" s="22"/>
      <c r="KQV38" s="22"/>
      <c r="KQW38" s="22"/>
      <c r="KQX38" s="22"/>
      <c r="KQY38" s="22"/>
      <c r="KQZ38" s="23"/>
      <c r="KRA38" s="20"/>
      <c r="KRB38" s="22"/>
      <c r="KRC38" s="22"/>
      <c r="KRD38" s="22"/>
      <c r="KRE38" s="22"/>
      <c r="KRF38" s="22"/>
      <c r="KRG38" s="23"/>
      <c r="KRH38" s="20"/>
      <c r="KRI38" s="22"/>
      <c r="KRJ38" s="22"/>
      <c r="KRK38" s="22"/>
      <c r="KRL38" s="22"/>
      <c r="KRM38" s="22"/>
      <c r="KRN38" s="23"/>
      <c r="KRO38" s="20"/>
      <c r="KRP38" s="22"/>
      <c r="KRQ38" s="22"/>
      <c r="KRR38" s="22"/>
      <c r="KRS38" s="22"/>
      <c r="KRT38" s="22"/>
      <c r="KRU38" s="23"/>
      <c r="KRV38" s="20"/>
      <c r="KRW38" s="22"/>
      <c r="KRX38" s="22"/>
      <c r="KRY38" s="22"/>
      <c r="KRZ38" s="22"/>
      <c r="KSA38" s="22"/>
      <c r="KSB38" s="23"/>
      <c r="KSC38" s="20"/>
      <c r="KSD38" s="22"/>
      <c r="KSE38" s="22"/>
      <c r="KSF38" s="22"/>
      <c r="KSG38" s="22"/>
      <c r="KSH38" s="22"/>
      <c r="KSI38" s="23"/>
      <c r="KSJ38" s="20"/>
      <c r="KSK38" s="22"/>
      <c r="KSL38" s="22"/>
      <c r="KSM38" s="22"/>
      <c r="KSN38" s="22"/>
      <c r="KSO38" s="22"/>
      <c r="KSP38" s="23"/>
      <c r="KSQ38" s="20"/>
      <c r="KSR38" s="22"/>
      <c r="KSS38" s="22"/>
      <c r="KST38" s="22"/>
      <c r="KSU38" s="22"/>
      <c r="KSV38" s="22"/>
      <c r="KSW38" s="23"/>
      <c r="KSX38" s="20"/>
      <c r="KSY38" s="22"/>
      <c r="KSZ38" s="22"/>
      <c r="KTA38" s="22"/>
      <c r="KTB38" s="22"/>
      <c r="KTC38" s="22"/>
      <c r="KTD38" s="23"/>
      <c r="KTE38" s="20"/>
      <c r="KTF38" s="22"/>
      <c r="KTG38" s="22"/>
      <c r="KTH38" s="22"/>
      <c r="KTI38" s="22"/>
      <c r="KTJ38" s="22"/>
      <c r="KTK38" s="23"/>
      <c r="KTL38" s="20"/>
      <c r="KTM38" s="22"/>
      <c r="KTN38" s="22"/>
      <c r="KTO38" s="22"/>
      <c r="KTP38" s="22"/>
      <c r="KTQ38" s="22"/>
      <c r="KTR38" s="23"/>
      <c r="KTS38" s="20"/>
      <c r="KTT38" s="22"/>
      <c r="KTU38" s="22"/>
      <c r="KTV38" s="22"/>
      <c r="KTW38" s="22"/>
      <c r="KTX38" s="22"/>
      <c r="KTY38" s="23"/>
      <c r="KTZ38" s="20"/>
      <c r="KUA38" s="22"/>
      <c r="KUB38" s="22"/>
      <c r="KUC38" s="22"/>
      <c r="KUD38" s="22"/>
      <c r="KUE38" s="22"/>
      <c r="KUF38" s="23"/>
      <c r="KUG38" s="20"/>
      <c r="KUH38" s="22"/>
      <c r="KUI38" s="22"/>
      <c r="KUJ38" s="22"/>
      <c r="KUK38" s="22"/>
      <c r="KUL38" s="22"/>
      <c r="KUM38" s="23"/>
      <c r="KUN38" s="20"/>
      <c r="KUO38" s="22"/>
      <c r="KUP38" s="22"/>
      <c r="KUQ38" s="22"/>
      <c r="KUR38" s="22"/>
      <c r="KUS38" s="22"/>
      <c r="KUT38" s="23"/>
      <c r="KUU38" s="20"/>
      <c r="KUV38" s="22"/>
      <c r="KUW38" s="22"/>
      <c r="KUX38" s="22"/>
      <c r="KUY38" s="22"/>
      <c r="KUZ38" s="22"/>
      <c r="KVA38" s="23"/>
      <c r="KVB38" s="20"/>
      <c r="KVC38" s="22"/>
      <c r="KVD38" s="22"/>
      <c r="KVE38" s="22"/>
      <c r="KVF38" s="22"/>
      <c r="KVG38" s="22"/>
      <c r="KVH38" s="23"/>
      <c r="KVI38" s="20"/>
      <c r="KVJ38" s="22"/>
      <c r="KVK38" s="22"/>
      <c r="KVL38" s="22"/>
      <c r="KVM38" s="22"/>
      <c r="KVN38" s="22"/>
      <c r="KVO38" s="23"/>
      <c r="KVP38" s="20"/>
      <c r="KVQ38" s="22"/>
      <c r="KVR38" s="22"/>
      <c r="KVS38" s="22"/>
      <c r="KVT38" s="22"/>
      <c r="KVU38" s="22"/>
      <c r="KVV38" s="23"/>
      <c r="KVW38" s="20"/>
      <c r="KVX38" s="22"/>
      <c r="KVY38" s="22"/>
      <c r="KVZ38" s="22"/>
      <c r="KWA38" s="22"/>
      <c r="KWB38" s="22"/>
      <c r="KWC38" s="23"/>
      <c r="KWD38" s="20"/>
      <c r="KWE38" s="22"/>
      <c r="KWF38" s="22"/>
      <c r="KWG38" s="22"/>
      <c r="KWH38" s="22"/>
      <c r="KWI38" s="22"/>
      <c r="KWJ38" s="23"/>
      <c r="KWK38" s="20"/>
      <c r="KWL38" s="22"/>
      <c r="KWM38" s="22"/>
      <c r="KWN38" s="22"/>
      <c r="KWO38" s="22"/>
      <c r="KWP38" s="22"/>
      <c r="KWQ38" s="23"/>
      <c r="KWR38" s="20"/>
      <c r="KWS38" s="22"/>
      <c r="KWT38" s="22"/>
      <c r="KWU38" s="22"/>
      <c r="KWV38" s="22"/>
      <c r="KWW38" s="22"/>
      <c r="KWX38" s="23"/>
      <c r="KWY38" s="20"/>
      <c r="KWZ38" s="22"/>
      <c r="KXA38" s="22"/>
      <c r="KXB38" s="22"/>
      <c r="KXC38" s="22"/>
      <c r="KXD38" s="22"/>
      <c r="KXE38" s="23"/>
      <c r="KXF38" s="20"/>
      <c r="KXG38" s="22"/>
      <c r="KXH38" s="22"/>
      <c r="KXI38" s="22"/>
      <c r="KXJ38" s="22"/>
      <c r="KXK38" s="22"/>
      <c r="KXL38" s="23"/>
      <c r="KXM38" s="20"/>
      <c r="KXN38" s="22"/>
      <c r="KXO38" s="22"/>
      <c r="KXP38" s="22"/>
      <c r="KXQ38" s="22"/>
      <c r="KXR38" s="22"/>
      <c r="KXS38" s="23"/>
      <c r="KXT38" s="20"/>
      <c r="KXU38" s="22"/>
      <c r="KXV38" s="22"/>
      <c r="KXW38" s="22"/>
      <c r="KXX38" s="22"/>
      <c r="KXY38" s="22"/>
      <c r="KXZ38" s="23"/>
      <c r="KYA38" s="20"/>
      <c r="KYB38" s="22"/>
      <c r="KYC38" s="22"/>
      <c r="KYD38" s="22"/>
      <c r="KYE38" s="22"/>
      <c r="KYF38" s="22"/>
      <c r="KYG38" s="23"/>
      <c r="KYH38" s="20"/>
      <c r="KYI38" s="22"/>
      <c r="KYJ38" s="22"/>
      <c r="KYK38" s="22"/>
      <c r="KYL38" s="22"/>
      <c r="KYM38" s="22"/>
      <c r="KYN38" s="23"/>
      <c r="KYO38" s="20"/>
      <c r="KYP38" s="22"/>
      <c r="KYQ38" s="22"/>
      <c r="KYR38" s="22"/>
      <c r="KYS38" s="22"/>
      <c r="KYT38" s="22"/>
      <c r="KYU38" s="23"/>
      <c r="KYV38" s="20"/>
      <c r="KYW38" s="22"/>
      <c r="KYX38" s="22"/>
      <c r="KYY38" s="22"/>
      <c r="KYZ38" s="22"/>
      <c r="KZA38" s="22"/>
      <c r="KZB38" s="23"/>
      <c r="KZC38" s="20"/>
      <c r="KZD38" s="22"/>
      <c r="KZE38" s="22"/>
      <c r="KZF38" s="22"/>
      <c r="KZG38" s="22"/>
      <c r="KZH38" s="22"/>
      <c r="KZI38" s="23"/>
      <c r="KZJ38" s="20"/>
      <c r="KZK38" s="22"/>
      <c r="KZL38" s="22"/>
      <c r="KZM38" s="22"/>
      <c r="KZN38" s="22"/>
      <c r="KZO38" s="22"/>
      <c r="KZP38" s="23"/>
      <c r="KZQ38" s="20"/>
      <c r="KZR38" s="22"/>
      <c r="KZS38" s="22"/>
      <c r="KZT38" s="22"/>
      <c r="KZU38" s="22"/>
      <c r="KZV38" s="22"/>
      <c r="KZW38" s="23"/>
      <c r="KZX38" s="20"/>
      <c r="KZY38" s="22"/>
      <c r="KZZ38" s="22"/>
      <c r="LAA38" s="22"/>
      <c r="LAB38" s="22"/>
      <c r="LAC38" s="22"/>
      <c r="LAD38" s="23"/>
      <c r="LAE38" s="20"/>
      <c r="LAF38" s="22"/>
      <c r="LAG38" s="22"/>
      <c r="LAH38" s="22"/>
      <c r="LAI38" s="22"/>
      <c r="LAJ38" s="22"/>
      <c r="LAK38" s="23"/>
      <c r="LAL38" s="20"/>
      <c r="LAM38" s="22"/>
      <c r="LAN38" s="22"/>
      <c r="LAO38" s="22"/>
      <c r="LAP38" s="22"/>
      <c r="LAQ38" s="22"/>
      <c r="LAR38" s="23"/>
      <c r="LAS38" s="20"/>
      <c r="LAT38" s="22"/>
      <c r="LAU38" s="22"/>
      <c r="LAV38" s="22"/>
      <c r="LAW38" s="22"/>
      <c r="LAX38" s="22"/>
      <c r="LAY38" s="23"/>
      <c r="LAZ38" s="20"/>
      <c r="LBA38" s="22"/>
      <c r="LBB38" s="22"/>
      <c r="LBC38" s="22"/>
      <c r="LBD38" s="22"/>
      <c r="LBE38" s="22"/>
      <c r="LBF38" s="23"/>
      <c r="LBG38" s="20"/>
      <c r="LBH38" s="22"/>
      <c r="LBI38" s="22"/>
      <c r="LBJ38" s="22"/>
      <c r="LBK38" s="22"/>
      <c r="LBL38" s="22"/>
      <c r="LBM38" s="23"/>
      <c r="LBN38" s="20"/>
      <c r="LBO38" s="22"/>
      <c r="LBP38" s="22"/>
      <c r="LBQ38" s="22"/>
      <c r="LBR38" s="22"/>
      <c r="LBS38" s="22"/>
      <c r="LBT38" s="23"/>
      <c r="LBU38" s="20"/>
      <c r="LBV38" s="22"/>
      <c r="LBW38" s="22"/>
      <c r="LBX38" s="22"/>
      <c r="LBY38" s="22"/>
      <c r="LBZ38" s="22"/>
      <c r="LCA38" s="23"/>
      <c r="LCB38" s="20"/>
      <c r="LCC38" s="22"/>
      <c r="LCD38" s="22"/>
      <c r="LCE38" s="22"/>
      <c r="LCF38" s="22"/>
      <c r="LCG38" s="22"/>
      <c r="LCH38" s="23"/>
      <c r="LCI38" s="20"/>
      <c r="LCJ38" s="22"/>
      <c r="LCK38" s="22"/>
      <c r="LCL38" s="22"/>
      <c r="LCM38" s="22"/>
      <c r="LCN38" s="22"/>
      <c r="LCO38" s="23"/>
      <c r="LCP38" s="20"/>
      <c r="LCQ38" s="22"/>
      <c r="LCR38" s="22"/>
      <c r="LCS38" s="22"/>
      <c r="LCT38" s="22"/>
      <c r="LCU38" s="22"/>
      <c r="LCV38" s="23"/>
      <c r="LCW38" s="20"/>
      <c r="LCX38" s="22"/>
      <c r="LCY38" s="22"/>
      <c r="LCZ38" s="22"/>
      <c r="LDA38" s="22"/>
      <c r="LDB38" s="22"/>
      <c r="LDC38" s="23"/>
      <c r="LDD38" s="20"/>
      <c r="LDE38" s="22"/>
      <c r="LDF38" s="22"/>
      <c r="LDG38" s="22"/>
      <c r="LDH38" s="22"/>
      <c r="LDI38" s="22"/>
      <c r="LDJ38" s="23"/>
      <c r="LDK38" s="20"/>
      <c r="LDL38" s="22"/>
      <c r="LDM38" s="22"/>
      <c r="LDN38" s="22"/>
      <c r="LDO38" s="22"/>
      <c r="LDP38" s="22"/>
      <c r="LDQ38" s="23"/>
      <c r="LDR38" s="20"/>
      <c r="LDS38" s="22"/>
      <c r="LDT38" s="22"/>
      <c r="LDU38" s="22"/>
      <c r="LDV38" s="22"/>
      <c r="LDW38" s="22"/>
      <c r="LDX38" s="23"/>
      <c r="LDY38" s="20"/>
      <c r="LDZ38" s="22"/>
      <c r="LEA38" s="22"/>
      <c r="LEB38" s="22"/>
      <c r="LEC38" s="22"/>
      <c r="LED38" s="22"/>
      <c r="LEE38" s="23"/>
      <c r="LEF38" s="20"/>
      <c r="LEG38" s="22"/>
      <c r="LEH38" s="22"/>
      <c r="LEI38" s="22"/>
      <c r="LEJ38" s="22"/>
      <c r="LEK38" s="22"/>
      <c r="LEL38" s="23"/>
      <c r="LEM38" s="20"/>
      <c r="LEN38" s="22"/>
      <c r="LEO38" s="22"/>
      <c r="LEP38" s="22"/>
      <c r="LEQ38" s="22"/>
      <c r="LER38" s="22"/>
      <c r="LES38" s="23"/>
      <c r="LET38" s="20"/>
      <c r="LEU38" s="22"/>
      <c r="LEV38" s="22"/>
      <c r="LEW38" s="22"/>
      <c r="LEX38" s="22"/>
      <c r="LEY38" s="22"/>
      <c r="LEZ38" s="23"/>
      <c r="LFA38" s="20"/>
      <c r="LFB38" s="22"/>
      <c r="LFC38" s="22"/>
      <c r="LFD38" s="22"/>
      <c r="LFE38" s="22"/>
      <c r="LFF38" s="22"/>
      <c r="LFG38" s="23"/>
      <c r="LFH38" s="20"/>
      <c r="LFI38" s="22"/>
      <c r="LFJ38" s="22"/>
      <c r="LFK38" s="22"/>
      <c r="LFL38" s="22"/>
      <c r="LFM38" s="22"/>
      <c r="LFN38" s="23"/>
      <c r="LFO38" s="20"/>
      <c r="LFP38" s="22"/>
      <c r="LFQ38" s="22"/>
      <c r="LFR38" s="22"/>
      <c r="LFS38" s="22"/>
      <c r="LFT38" s="22"/>
      <c r="LFU38" s="23"/>
      <c r="LFV38" s="20"/>
      <c r="LFW38" s="22"/>
      <c r="LFX38" s="22"/>
      <c r="LFY38" s="22"/>
      <c r="LFZ38" s="22"/>
      <c r="LGA38" s="22"/>
      <c r="LGB38" s="23"/>
      <c r="LGC38" s="20"/>
      <c r="LGD38" s="22"/>
      <c r="LGE38" s="22"/>
      <c r="LGF38" s="22"/>
      <c r="LGG38" s="22"/>
      <c r="LGH38" s="22"/>
      <c r="LGI38" s="23"/>
      <c r="LGJ38" s="20"/>
      <c r="LGK38" s="22"/>
      <c r="LGL38" s="22"/>
      <c r="LGM38" s="22"/>
      <c r="LGN38" s="22"/>
      <c r="LGO38" s="22"/>
      <c r="LGP38" s="23"/>
      <c r="LGQ38" s="20"/>
      <c r="LGR38" s="22"/>
      <c r="LGS38" s="22"/>
      <c r="LGT38" s="22"/>
      <c r="LGU38" s="22"/>
      <c r="LGV38" s="22"/>
      <c r="LGW38" s="23"/>
      <c r="LGX38" s="20"/>
      <c r="LGY38" s="22"/>
      <c r="LGZ38" s="22"/>
      <c r="LHA38" s="22"/>
      <c r="LHB38" s="22"/>
      <c r="LHC38" s="22"/>
      <c r="LHD38" s="23"/>
      <c r="LHE38" s="20"/>
      <c r="LHF38" s="22"/>
      <c r="LHG38" s="22"/>
      <c r="LHH38" s="22"/>
      <c r="LHI38" s="22"/>
      <c r="LHJ38" s="22"/>
      <c r="LHK38" s="23"/>
      <c r="LHL38" s="20"/>
      <c r="LHM38" s="22"/>
      <c r="LHN38" s="22"/>
      <c r="LHO38" s="22"/>
      <c r="LHP38" s="22"/>
      <c r="LHQ38" s="22"/>
      <c r="LHR38" s="23"/>
      <c r="LHS38" s="20"/>
      <c r="LHT38" s="22"/>
      <c r="LHU38" s="22"/>
      <c r="LHV38" s="22"/>
      <c r="LHW38" s="22"/>
      <c r="LHX38" s="22"/>
      <c r="LHY38" s="23"/>
      <c r="LHZ38" s="20"/>
      <c r="LIA38" s="22"/>
      <c r="LIB38" s="22"/>
      <c r="LIC38" s="22"/>
      <c r="LID38" s="22"/>
      <c r="LIE38" s="22"/>
      <c r="LIF38" s="23"/>
      <c r="LIG38" s="20"/>
      <c r="LIH38" s="22"/>
      <c r="LII38" s="22"/>
      <c r="LIJ38" s="22"/>
      <c r="LIK38" s="22"/>
      <c r="LIL38" s="22"/>
      <c r="LIM38" s="23"/>
      <c r="LIN38" s="20"/>
      <c r="LIO38" s="22"/>
      <c r="LIP38" s="22"/>
      <c r="LIQ38" s="22"/>
      <c r="LIR38" s="22"/>
      <c r="LIS38" s="22"/>
      <c r="LIT38" s="23"/>
      <c r="LIU38" s="20"/>
      <c r="LIV38" s="22"/>
      <c r="LIW38" s="22"/>
      <c r="LIX38" s="22"/>
      <c r="LIY38" s="22"/>
      <c r="LIZ38" s="22"/>
      <c r="LJA38" s="23"/>
      <c r="LJB38" s="20"/>
      <c r="LJC38" s="22"/>
      <c r="LJD38" s="22"/>
      <c r="LJE38" s="22"/>
      <c r="LJF38" s="22"/>
      <c r="LJG38" s="22"/>
      <c r="LJH38" s="23"/>
      <c r="LJI38" s="20"/>
      <c r="LJJ38" s="22"/>
      <c r="LJK38" s="22"/>
      <c r="LJL38" s="22"/>
      <c r="LJM38" s="22"/>
      <c r="LJN38" s="22"/>
      <c r="LJO38" s="23"/>
      <c r="LJP38" s="20"/>
      <c r="LJQ38" s="22"/>
      <c r="LJR38" s="22"/>
      <c r="LJS38" s="22"/>
      <c r="LJT38" s="22"/>
      <c r="LJU38" s="22"/>
      <c r="LJV38" s="23"/>
      <c r="LJW38" s="20"/>
      <c r="LJX38" s="22"/>
      <c r="LJY38" s="22"/>
      <c r="LJZ38" s="22"/>
      <c r="LKA38" s="22"/>
      <c r="LKB38" s="22"/>
      <c r="LKC38" s="23"/>
      <c r="LKD38" s="20"/>
      <c r="LKE38" s="22"/>
      <c r="LKF38" s="22"/>
      <c r="LKG38" s="22"/>
      <c r="LKH38" s="22"/>
      <c r="LKI38" s="22"/>
      <c r="LKJ38" s="23"/>
      <c r="LKK38" s="20"/>
      <c r="LKL38" s="22"/>
      <c r="LKM38" s="22"/>
      <c r="LKN38" s="22"/>
      <c r="LKO38" s="22"/>
      <c r="LKP38" s="22"/>
      <c r="LKQ38" s="23"/>
      <c r="LKR38" s="20"/>
      <c r="LKS38" s="22"/>
      <c r="LKT38" s="22"/>
      <c r="LKU38" s="22"/>
      <c r="LKV38" s="22"/>
      <c r="LKW38" s="22"/>
      <c r="LKX38" s="23"/>
      <c r="LKY38" s="20"/>
      <c r="LKZ38" s="22"/>
      <c r="LLA38" s="22"/>
      <c r="LLB38" s="22"/>
      <c r="LLC38" s="22"/>
      <c r="LLD38" s="22"/>
      <c r="LLE38" s="23"/>
      <c r="LLF38" s="20"/>
      <c r="LLG38" s="22"/>
      <c r="LLH38" s="22"/>
      <c r="LLI38" s="22"/>
      <c r="LLJ38" s="22"/>
      <c r="LLK38" s="22"/>
      <c r="LLL38" s="23"/>
      <c r="LLM38" s="20"/>
      <c r="LLN38" s="22"/>
      <c r="LLO38" s="22"/>
      <c r="LLP38" s="22"/>
      <c r="LLQ38" s="22"/>
      <c r="LLR38" s="22"/>
      <c r="LLS38" s="23"/>
      <c r="LLT38" s="20"/>
      <c r="LLU38" s="22"/>
      <c r="LLV38" s="22"/>
      <c r="LLW38" s="22"/>
      <c r="LLX38" s="22"/>
      <c r="LLY38" s="22"/>
      <c r="LLZ38" s="23"/>
      <c r="LMA38" s="20"/>
      <c r="LMB38" s="22"/>
      <c r="LMC38" s="22"/>
      <c r="LMD38" s="22"/>
      <c r="LME38" s="22"/>
      <c r="LMF38" s="22"/>
      <c r="LMG38" s="23"/>
      <c r="LMH38" s="20"/>
      <c r="LMI38" s="22"/>
      <c r="LMJ38" s="22"/>
      <c r="LMK38" s="22"/>
      <c r="LML38" s="22"/>
      <c r="LMM38" s="22"/>
      <c r="LMN38" s="23"/>
      <c r="LMO38" s="20"/>
      <c r="LMP38" s="22"/>
      <c r="LMQ38" s="22"/>
      <c r="LMR38" s="22"/>
      <c r="LMS38" s="22"/>
      <c r="LMT38" s="22"/>
      <c r="LMU38" s="23"/>
      <c r="LMV38" s="20"/>
      <c r="LMW38" s="22"/>
      <c r="LMX38" s="22"/>
      <c r="LMY38" s="22"/>
      <c r="LMZ38" s="22"/>
      <c r="LNA38" s="22"/>
      <c r="LNB38" s="23"/>
      <c r="LNC38" s="20"/>
      <c r="LND38" s="22"/>
      <c r="LNE38" s="22"/>
      <c r="LNF38" s="22"/>
      <c r="LNG38" s="22"/>
      <c r="LNH38" s="22"/>
      <c r="LNI38" s="23"/>
      <c r="LNJ38" s="20"/>
      <c r="LNK38" s="22"/>
      <c r="LNL38" s="22"/>
      <c r="LNM38" s="22"/>
      <c r="LNN38" s="22"/>
      <c r="LNO38" s="22"/>
      <c r="LNP38" s="23"/>
      <c r="LNQ38" s="20"/>
      <c r="LNR38" s="22"/>
      <c r="LNS38" s="22"/>
      <c r="LNT38" s="22"/>
      <c r="LNU38" s="22"/>
      <c r="LNV38" s="22"/>
      <c r="LNW38" s="23"/>
      <c r="LNX38" s="20"/>
      <c r="LNY38" s="22"/>
      <c r="LNZ38" s="22"/>
      <c r="LOA38" s="22"/>
      <c r="LOB38" s="22"/>
      <c r="LOC38" s="22"/>
      <c r="LOD38" s="23"/>
      <c r="LOE38" s="20"/>
      <c r="LOF38" s="22"/>
      <c r="LOG38" s="22"/>
      <c r="LOH38" s="22"/>
      <c r="LOI38" s="22"/>
      <c r="LOJ38" s="22"/>
      <c r="LOK38" s="23"/>
      <c r="LOL38" s="20"/>
      <c r="LOM38" s="22"/>
      <c r="LON38" s="22"/>
      <c r="LOO38" s="22"/>
      <c r="LOP38" s="22"/>
      <c r="LOQ38" s="22"/>
      <c r="LOR38" s="23"/>
      <c r="LOS38" s="20"/>
      <c r="LOT38" s="22"/>
      <c r="LOU38" s="22"/>
      <c r="LOV38" s="22"/>
      <c r="LOW38" s="22"/>
      <c r="LOX38" s="22"/>
      <c r="LOY38" s="23"/>
      <c r="LOZ38" s="20"/>
      <c r="LPA38" s="22"/>
      <c r="LPB38" s="22"/>
      <c r="LPC38" s="22"/>
      <c r="LPD38" s="22"/>
      <c r="LPE38" s="22"/>
      <c r="LPF38" s="23"/>
      <c r="LPG38" s="20"/>
      <c r="LPH38" s="22"/>
      <c r="LPI38" s="22"/>
      <c r="LPJ38" s="22"/>
      <c r="LPK38" s="22"/>
      <c r="LPL38" s="22"/>
      <c r="LPM38" s="23"/>
      <c r="LPN38" s="20"/>
      <c r="LPO38" s="22"/>
      <c r="LPP38" s="22"/>
      <c r="LPQ38" s="22"/>
      <c r="LPR38" s="22"/>
      <c r="LPS38" s="22"/>
      <c r="LPT38" s="23"/>
      <c r="LPU38" s="20"/>
      <c r="LPV38" s="22"/>
      <c r="LPW38" s="22"/>
      <c r="LPX38" s="22"/>
      <c r="LPY38" s="22"/>
      <c r="LPZ38" s="22"/>
      <c r="LQA38" s="23"/>
      <c r="LQB38" s="20"/>
      <c r="LQC38" s="22"/>
      <c r="LQD38" s="22"/>
      <c r="LQE38" s="22"/>
      <c r="LQF38" s="22"/>
      <c r="LQG38" s="22"/>
      <c r="LQH38" s="23"/>
      <c r="LQI38" s="20"/>
      <c r="LQJ38" s="22"/>
      <c r="LQK38" s="22"/>
      <c r="LQL38" s="22"/>
      <c r="LQM38" s="22"/>
      <c r="LQN38" s="22"/>
      <c r="LQO38" s="23"/>
      <c r="LQP38" s="20"/>
      <c r="LQQ38" s="22"/>
      <c r="LQR38" s="22"/>
      <c r="LQS38" s="22"/>
      <c r="LQT38" s="22"/>
      <c r="LQU38" s="22"/>
      <c r="LQV38" s="23"/>
      <c r="LQW38" s="20"/>
      <c r="LQX38" s="22"/>
      <c r="LQY38" s="22"/>
      <c r="LQZ38" s="22"/>
      <c r="LRA38" s="22"/>
      <c r="LRB38" s="22"/>
      <c r="LRC38" s="23"/>
      <c r="LRD38" s="20"/>
      <c r="LRE38" s="22"/>
      <c r="LRF38" s="22"/>
      <c r="LRG38" s="22"/>
      <c r="LRH38" s="22"/>
      <c r="LRI38" s="22"/>
      <c r="LRJ38" s="23"/>
      <c r="LRK38" s="20"/>
      <c r="LRL38" s="22"/>
      <c r="LRM38" s="22"/>
      <c r="LRN38" s="22"/>
      <c r="LRO38" s="22"/>
      <c r="LRP38" s="22"/>
      <c r="LRQ38" s="23"/>
      <c r="LRR38" s="20"/>
      <c r="LRS38" s="22"/>
      <c r="LRT38" s="22"/>
      <c r="LRU38" s="22"/>
      <c r="LRV38" s="22"/>
      <c r="LRW38" s="22"/>
      <c r="LRX38" s="23"/>
      <c r="LRY38" s="20"/>
      <c r="LRZ38" s="22"/>
      <c r="LSA38" s="22"/>
      <c r="LSB38" s="22"/>
      <c r="LSC38" s="22"/>
      <c r="LSD38" s="22"/>
      <c r="LSE38" s="23"/>
      <c r="LSF38" s="20"/>
      <c r="LSG38" s="22"/>
      <c r="LSH38" s="22"/>
      <c r="LSI38" s="22"/>
      <c r="LSJ38" s="22"/>
      <c r="LSK38" s="22"/>
      <c r="LSL38" s="23"/>
      <c r="LSM38" s="20"/>
      <c r="LSN38" s="22"/>
      <c r="LSO38" s="22"/>
      <c r="LSP38" s="22"/>
      <c r="LSQ38" s="22"/>
      <c r="LSR38" s="22"/>
      <c r="LSS38" s="23"/>
      <c r="LST38" s="20"/>
      <c r="LSU38" s="22"/>
      <c r="LSV38" s="22"/>
      <c r="LSW38" s="22"/>
      <c r="LSX38" s="22"/>
      <c r="LSY38" s="22"/>
      <c r="LSZ38" s="23"/>
      <c r="LTA38" s="20"/>
      <c r="LTB38" s="22"/>
      <c r="LTC38" s="22"/>
      <c r="LTD38" s="22"/>
      <c r="LTE38" s="22"/>
      <c r="LTF38" s="22"/>
      <c r="LTG38" s="23"/>
      <c r="LTH38" s="20"/>
      <c r="LTI38" s="22"/>
      <c r="LTJ38" s="22"/>
      <c r="LTK38" s="22"/>
      <c r="LTL38" s="22"/>
      <c r="LTM38" s="22"/>
      <c r="LTN38" s="23"/>
      <c r="LTO38" s="20"/>
      <c r="LTP38" s="22"/>
      <c r="LTQ38" s="22"/>
      <c r="LTR38" s="22"/>
      <c r="LTS38" s="22"/>
      <c r="LTT38" s="22"/>
      <c r="LTU38" s="23"/>
      <c r="LTV38" s="20"/>
      <c r="LTW38" s="22"/>
      <c r="LTX38" s="22"/>
      <c r="LTY38" s="22"/>
      <c r="LTZ38" s="22"/>
      <c r="LUA38" s="22"/>
      <c r="LUB38" s="23"/>
      <c r="LUC38" s="20"/>
      <c r="LUD38" s="22"/>
      <c r="LUE38" s="22"/>
      <c r="LUF38" s="22"/>
      <c r="LUG38" s="22"/>
      <c r="LUH38" s="22"/>
      <c r="LUI38" s="23"/>
      <c r="LUJ38" s="20"/>
      <c r="LUK38" s="22"/>
      <c r="LUL38" s="22"/>
      <c r="LUM38" s="22"/>
      <c r="LUN38" s="22"/>
      <c r="LUO38" s="22"/>
      <c r="LUP38" s="23"/>
      <c r="LUQ38" s="20"/>
      <c r="LUR38" s="22"/>
      <c r="LUS38" s="22"/>
      <c r="LUT38" s="22"/>
      <c r="LUU38" s="22"/>
      <c r="LUV38" s="22"/>
      <c r="LUW38" s="23"/>
      <c r="LUX38" s="20"/>
      <c r="LUY38" s="22"/>
      <c r="LUZ38" s="22"/>
      <c r="LVA38" s="22"/>
      <c r="LVB38" s="22"/>
      <c r="LVC38" s="22"/>
      <c r="LVD38" s="23"/>
      <c r="LVE38" s="20"/>
      <c r="LVF38" s="22"/>
      <c r="LVG38" s="22"/>
      <c r="LVH38" s="22"/>
      <c r="LVI38" s="22"/>
      <c r="LVJ38" s="22"/>
      <c r="LVK38" s="23"/>
      <c r="LVL38" s="20"/>
      <c r="LVM38" s="22"/>
      <c r="LVN38" s="22"/>
      <c r="LVO38" s="22"/>
      <c r="LVP38" s="22"/>
      <c r="LVQ38" s="22"/>
      <c r="LVR38" s="23"/>
      <c r="LVS38" s="20"/>
      <c r="LVT38" s="22"/>
      <c r="LVU38" s="22"/>
      <c r="LVV38" s="22"/>
      <c r="LVW38" s="22"/>
      <c r="LVX38" s="22"/>
      <c r="LVY38" s="23"/>
      <c r="LVZ38" s="20"/>
      <c r="LWA38" s="22"/>
      <c r="LWB38" s="22"/>
      <c r="LWC38" s="22"/>
      <c r="LWD38" s="22"/>
      <c r="LWE38" s="22"/>
      <c r="LWF38" s="23"/>
      <c r="LWG38" s="20"/>
      <c r="LWH38" s="22"/>
      <c r="LWI38" s="22"/>
      <c r="LWJ38" s="22"/>
      <c r="LWK38" s="22"/>
      <c r="LWL38" s="22"/>
      <c r="LWM38" s="23"/>
      <c r="LWN38" s="20"/>
      <c r="LWO38" s="22"/>
      <c r="LWP38" s="22"/>
      <c r="LWQ38" s="22"/>
      <c r="LWR38" s="22"/>
      <c r="LWS38" s="22"/>
      <c r="LWT38" s="23"/>
      <c r="LWU38" s="20"/>
      <c r="LWV38" s="22"/>
      <c r="LWW38" s="22"/>
      <c r="LWX38" s="22"/>
      <c r="LWY38" s="22"/>
      <c r="LWZ38" s="22"/>
      <c r="LXA38" s="23"/>
      <c r="LXB38" s="20"/>
      <c r="LXC38" s="22"/>
      <c r="LXD38" s="22"/>
      <c r="LXE38" s="22"/>
      <c r="LXF38" s="22"/>
      <c r="LXG38" s="22"/>
      <c r="LXH38" s="23"/>
      <c r="LXI38" s="20"/>
      <c r="LXJ38" s="22"/>
      <c r="LXK38" s="22"/>
      <c r="LXL38" s="22"/>
      <c r="LXM38" s="22"/>
      <c r="LXN38" s="22"/>
      <c r="LXO38" s="23"/>
      <c r="LXP38" s="20"/>
      <c r="LXQ38" s="22"/>
      <c r="LXR38" s="22"/>
      <c r="LXS38" s="22"/>
      <c r="LXT38" s="22"/>
      <c r="LXU38" s="22"/>
      <c r="LXV38" s="23"/>
      <c r="LXW38" s="20"/>
      <c r="LXX38" s="22"/>
      <c r="LXY38" s="22"/>
      <c r="LXZ38" s="22"/>
      <c r="LYA38" s="22"/>
      <c r="LYB38" s="22"/>
      <c r="LYC38" s="23"/>
      <c r="LYD38" s="20"/>
      <c r="LYE38" s="22"/>
      <c r="LYF38" s="22"/>
      <c r="LYG38" s="22"/>
      <c r="LYH38" s="22"/>
      <c r="LYI38" s="22"/>
      <c r="LYJ38" s="23"/>
      <c r="LYK38" s="20"/>
      <c r="LYL38" s="22"/>
      <c r="LYM38" s="22"/>
      <c r="LYN38" s="22"/>
      <c r="LYO38" s="22"/>
      <c r="LYP38" s="22"/>
      <c r="LYQ38" s="23"/>
      <c r="LYR38" s="20"/>
      <c r="LYS38" s="22"/>
      <c r="LYT38" s="22"/>
      <c r="LYU38" s="22"/>
      <c r="LYV38" s="22"/>
      <c r="LYW38" s="22"/>
      <c r="LYX38" s="23"/>
      <c r="LYY38" s="20"/>
      <c r="LYZ38" s="22"/>
      <c r="LZA38" s="22"/>
      <c r="LZB38" s="22"/>
      <c r="LZC38" s="22"/>
      <c r="LZD38" s="22"/>
      <c r="LZE38" s="23"/>
      <c r="LZF38" s="20"/>
      <c r="LZG38" s="22"/>
      <c r="LZH38" s="22"/>
      <c r="LZI38" s="22"/>
      <c r="LZJ38" s="22"/>
      <c r="LZK38" s="22"/>
      <c r="LZL38" s="23"/>
      <c r="LZM38" s="20"/>
      <c r="LZN38" s="22"/>
      <c r="LZO38" s="22"/>
      <c r="LZP38" s="22"/>
      <c r="LZQ38" s="22"/>
      <c r="LZR38" s="22"/>
      <c r="LZS38" s="23"/>
      <c r="LZT38" s="20"/>
      <c r="LZU38" s="22"/>
      <c r="LZV38" s="22"/>
      <c r="LZW38" s="22"/>
      <c r="LZX38" s="22"/>
      <c r="LZY38" s="22"/>
      <c r="LZZ38" s="23"/>
      <c r="MAA38" s="20"/>
      <c r="MAB38" s="22"/>
      <c r="MAC38" s="22"/>
      <c r="MAD38" s="22"/>
      <c r="MAE38" s="22"/>
      <c r="MAF38" s="22"/>
      <c r="MAG38" s="23"/>
      <c r="MAH38" s="20"/>
      <c r="MAI38" s="22"/>
      <c r="MAJ38" s="22"/>
      <c r="MAK38" s="22"/>
      <c r="MAL38" s="22"/>
      <c r="MAM38" s="22"/>
      <c r="MAN38" s="23"/>
      <c r="MAO38" s="20"/>
      <c r="MAP38" s="22"/>
      <c r="MAQ38" s="22"/>
      <c r="MAR38" s="22"/>
      <c r="MAS38" s="22"/>
      <c r="MAT38" s="22"/>
      <c r="MAU38" s="23"/>
      <c r="MAV38" s="20"/>
      <c r="MAW38" s="22"/>
      <c r="MAX38" s="22"/>
      <c r="MAY38" s="22"/>
      <c r="MAZ38" s="22"/>
      <c r="MBA38" s="22"/>
      <c r="MBB38" s="23"/>
      <c r="MBC38" s="20"/>
      <c r="MBD38" s="22"/>
      <c r="MBE38" s="22"/>
      <c r="MBF38" s="22"/>
      <c r="MBG38" s="22"/>
      <c r="MBH38" s="22"/>
      <c r="MBI38" s="23"/>
      <c r="MBJ38" s="20"/>
      <c r="MBK38" s="22"/>
      <c r="MBL38" s="22"/>
      <c r="MBM38" s="22"/>
      <c r="MBN38" s="22"/>
      <c r="MBO38" s="22"/>
      <c r="MBP38" s="23"/>
      <c r="MBQ38" s="20"/>
      <c r="MBR38" s="22"/>
      <c r="MBS38" s="22"/>
      <c r="MBT38" s="22"/>
      <c r="MBU38" s="22"/>
      <c r="MBV38" s="22"/>
      <c r="MBW38" s="23"/>
      <c r="MBX38" s="20"/>
      <c r="MBY38" s="22"/>
      <c r="MBZ38" s="22"/>
      <c r="MCA38" s="22"/>
      <c r="MCB38" s="22"/>
      <c r="MCC38" s="22"/>
      <c r="MCD38" s="23"/>
      <c r="MCE38" s="20"/>
      <c r="MCF38" s="22"/>
      <c r="MCG38" s="22"/>
      <c r="MCH38" s="22"/>
      <c r="MCI38" s="22"/>
      <c r="MCJ38" s="22"/>
      <c r="MCK38" s="23"/>
      <c r="MCL38" s="20"/>
      <c r="MCM38" s="22"/>
      <c r="MCN38" s="22"/>
      <c r="MCO38" s="22"/>
      <c r="MCP38" s="22"/>
      <c r="MCQ38" s="22"/>
      <c r="MCR38" s="23"/>
      <c r="MCS38" s="20"/>
      <c r="MCT38" s="22"/>
      <c r="MCU38" s="22"/>
      <c r="MCV38" s="22"/>
      <c r="MCW38" s="22"/>
      <c r="MCX38" s="22"/>
      <c r="MCY38" s="23"/>
      <c r="MCZ38" s="20"/>
      <c r="MDA38" s="22"/>
      <c r="MDB38" s="22"/>
      <c r="MDC38" s="22"/>
      <c r="MDD38" s="22"/>
      <c r="MDE38" s="22"/>
      <c r="MDF38" s="23"/>
      <c r="MDG38" s="20"/>
      <c r="MDH38" s="22"/>
      <c r="MDI38" s="22"/>
      <c r="MDJ38" s="22"/>
      <c r="MDK38" s="22"/>
      <c r="MDL38" s="22"/>
      <c r="MDM38" s="23"/>
      <c r="MDN38" s="20"/>
      <c r="MDO38" s="22"/>
      <c r="MDP38" s="22"/>
      <c r="MDQ38" s="22"/>
      <c r="MDR38" s="22"/>
      <c r="MDS38" s="22"/>
      <c r="MDT38" s="23"/>
      <c r="MDU38" s="20"/>
      <c r="MDV38" s="22"/>
      <c r="MDW38" s="22"/>
      <c r="MDX38" s="22"/>
      <c r="MDY38" s="22"/>
      <c r="MDZ38" s="22"/>
      <c r="MEA38" s="23"/>
      <c r="MEB38" s="20"/>
      <c r="MEC38" s="22"/>
      <c r="MED38" s="22"/>
      <c r="MEE38" s="22"/>
      <c r="MEF38" s="22"/>
      <c r="MEG38" s="22"/>
      <c r="MEH38" s="23"/>
      <c r="MEI38" s="20"/>
      <c r="MEJ38" s="22"/>
      <c r="MEK38" s="22"/>
      <c r="MEL38" s="22"/>
      <c r="MEM38" s="22"/>
      <c r="MEN38" s="22"/>
      <c r="MEO38" s="23"/>
      <c r="MEP38" s="20"/>
      <c r="MEQ38" s="22"/>
      <c r="MER38" s="22"/>
      <c r="MES38" s="22"/>
      <c r="MET38" s="22"/>
      <c r="MEU38" s="22"/>
      <c r="MEV38" s="23"/>
      <c r="MEW38" s="20"/>
      <c r="MEX38" s="22"/>
      <c r="MEY38" s="22"/>
      <c r="MEZ38" s="22"/>
      <c r="MFA38" s="22"/>
      <c r="MFB38" s="22"/>
      <c r="MFC38" s="23"/>
      <c r="MFD38" s="20"/>
      <c r="MFE38" s="22"/>
      <c r="MFF38" s="22"/>
      <c r="MFG38" s="22"/>
      <c r="MFH38" s="22"/>
      <c r="MFI38" s="22"/>
      <c r="MFJ38" s="23"/>
      <c r="MFK38" s="20"/>
      <c r="MFL38" s="22"/>
      <c r="MFM38" s="22"/>
      <c r="MFN38" s="22"/>
      <c r="MFO38" s="22"/>
      <c r="MFP38" s="22"/>
      <c r="MFQ38" s="23"/>
      <c r="MFR38" s="20"/>
      <c r="MFS38" s="22"/>
      <c r="MFT38" s="22"/>
      <c r="MFU38" s="22"/>
      <c r="MFV38" s="22"/>
      <c r="MFW38" s="22"/>
      <c r="MFX38" s="23"/>
      <c r="MFY38" s="20"/>
      <c r="MFZ38" s="22"/>
      <c r="MGA38" s="22"/>
      <c r="MGB38" s="22"/>
      <c r="MGC38" s="22"/>
      <c r="MGD38" s="22"/>
      <c r="MGE38" s="23"/>
      <c r="MGF38" s="20"/>
      <c r="MGG38" s="22"/>
      <c r="MGH38" s="22"/>
      <c r="MGI38" s="22"/>
      <c r="MGJ38" s="22"/>
      <c r="MGK38" s="22"/>
      <c r="MGL38" s="23"/>
      <c r="MGM38" s="20"/>
      <c r="MGN38" s="22"/>
      <c r="MGO38" s="22"/>
      <c r="MGP38" s="22"/>
      <c r="MGQ38" s="22"/>
      <c r="MGR38" s="22"/>
      <c r="MGS38" s="23"/>
      <c r="MGT38" s="20"/>
      <c r="MGU38" s="22"/>
      <c r="MGV38" s="22"/>
      <c r="MGW38" s="22"/>
      <c r="MGX38" s="22"/>
      <c r="MGY38" s="22"/>
      <c r="MGZ38" s="23"/>
      <c r="MHA38" s="20"/>
      <c r="MHB38" s="22"/>
      <c r="MHC38" s="22"/>
      <c r="MHD38" s="22"/>
      <c r="MHE38" s="22"/>
      <c r="MHF38" s="22"/>
      <c r="MHG38" s="23"/>
      <c r="MHH38" s="20"/>
      <c r="MHI38" s="22"/>
      <c r="MHJ38" s="22"/>
      <c r="MHK38" s="22"/>
      <c r="MHL38" s="22"/>
      <c r="MHM38" s="22"/>
      <c r="MHN38" s="23"/>
      <c r="MHO38" s="20"/>
      <c r="MHP38" s="22"/>
      <c r="MHQ38" s="22"/>
      <c r="MHR38" s="22"/>
      <c r="MHS38" s="22"/>
      <c r="MHT38" s="22"/>
      <c r="MHU38" s="23"/>
      <c r="MHV38" s="20"/>
      <c r="MHW38" s="22"/>
      <c r="MHX38" s="22"/>
      <c r="MHY38" s="22"/>
      <c r="MHZ38" s="22"/>
      <c r="MIA38" s="22"/>
      <c r="MIB38" s="23"/>
      <c r="MIC38" s="20"/>
      <c r="MID38" s="22"/>
      <c r="MIE38" s="22"/>
      <c r="MIF38" s="22"/>
      <c r="MIG38" s="22"/>
      <c r="MIH38" s="22"/>
      <c r="MII38" s="23"/>
      <c r="MIJ38" s="20"/>
      <c r="MIK38" s="22"/>
      <c r="MIL38" s="22"/>
      <c r="MIM38" s="22"/>
      <c r="MIN38" s="22"/>
      <c r="MIO38" s="22"/>
      <c r="MIP38" s="23"/>
      <c r="MIQ38" s="20"/>
      <c r="MIR38" s="22"/>
      <c r="MIS38" s="22"/>
      <c r="MIT38" s="22"/>
      <c r="MIU38" s="22"/>
      <c r="MIV38" s="22"/>
      <c r="MIW38" s="23"/>
      <c r="MIX38" s="20"/>
      <c r="MIY38" s="22"/>
      <c r="MIZ38" s="22"/>
      <c r="MJA38" s="22"/>
      <c r="MJB38" s="22"/>
      <c r="MJC38" s="22"/>
      <c r="MJD38" s="23"/>
      <c r="MJE38" s="20"/>
      <c r="MJF38" s="22"/>
      <c r="MJG38" s="22"/>
      <c r="MJH38" s="22"/>
      <c r="MJI38" s="22"/>
      <c r="MJJ38" s="22"/>
      <c r="MJK38" s="23"/>
      <c r="MJL38" s="20"/>
      <c r="MJM38" s="22"/>
      <c r="MJN38" s="22"/>
      <c r="MJO38" s="22"/>
      <c r="MJP38" s="22"/>
      <c r="MJQ38" s="22"/>
      <c r="MJR38" s="23"/>
      <c r="MJS38" s="20"/>
      <c r="MJT38" s="22"/>
      <c r="MJU38" s="22"/>
      <c r="MJV38" s="22"/>
      <c r="MJW38" s="22"/>
      <c r="MJX38" s="22"/>
      <c r="MJY38" s="23"/>
      <c r="MJZ38" s="20"/>
      <c r="MKA38" s="22"/>
      <c r="MKB38" s="22"/>
      <c r="MKC38" s="22"/>
      <c r="MKD38" s="22"/>
      <c r="MKE38" s="22"/>
      <c r="MKF38" s="23"/>
      <c r="MKG38" s="20"/>
      <c r="MKH38" s="22"/>
      <c r="MKI38" s="22"/>
      <c r="MKJ38" s="22"/>
      <c r="MKK38" s="22"/>
      <c r="MKL38" s="22"/>
      <c r="MKM38" s="23"/>
      <c r="MKN38" s="20"/>
      <c r="MKO38" s="22"/>
      <c r="MKP38" s="22"/>
      <c r="MKQ38" s="22"/>
      <c r="MKR38" s="22"/>
      <c r="MKS38" s="22"/>
      <c r="MKT38" s="23"/>
      <c r="MKU38" s="20"/>
      <c r="MKV38" s="22"/>
      <c r="MKW38" s="22"/>
      <c r="MKX38" s="22"/>
      <c r="MKY38" s="22"/>
      <c r="MKZ38" s="22"/>
      <c r="MLA38" s="23"/>
      <c r="MLB38" s="20"/>
      <c r="MLC38" s="22"/>
      <c r="MLD38" s="22"/>
      <c r="MLE38" s="22"/>
      <c r="MLF38" s="22"/>
      <c r="MLG38" s="22"/>
      <c r="MLH38" s="23"/>
      <c r="MLI38" s="20"/>
      <c r="MLJ38" s="22"/>
      <c r="MLK38" s="22"/>
      <c r="MLL38" s="22"/>
      <c r="MLM38" s="22"/>
      <c r="MLN38" s="22"/>
      <c r="MLO38" s="23"/>
      <c r="MLP38" s="20"/>
      <c r="MLQ38" s="22"/>
      <c r="MLR38" s="22"/>
      <c r="MLS38" s="22"/>
      <c r="MLT38" s="22"/>
      <c r="MLU38" s="22"/>
      <c r="MLV38" s="23"/>
      <c r="MLW38" s="20"/>
      <c r="MLX38" s="22"/>
      <c r="MLY38" s="22"/>
      <c r="MLZ38" s="22"/>
      <c r="MMA38" s="22"/>
      <c r="MMB38" s="22"/>
      <c r="MMC38" s="23"/>
      <c r="MMD38" s="20"/>
      <c r="MME38" s="22"/>
      <c r="MMF38" s="22"/>
      <c r="MMG38" s="22"/>
      <c r="MMH38" s="22"/>
      <c r="MMI38" s="22"/>
      <c r="MMJ38" s="23"/>
      <c r="MMK38" s="20"/>
      <c r="MML38" s="22"/>
      <c r="MMM38" s="22"/>
      <c r="MMN38" s="22"/>
      <c r="MMO38" s="22"/>
      <c r="MMP38" s="22"/>
      <c r="MMQ38" s="23"/>
      <c r="MMR38" s="20"/>
      <c r="MMS38" s="22"/>
      <c r="MMT38" s="22"/>
      <c r="MMU38" s="22"/>
      <c r="MMV38" s="22"/>
      <c r="MMW38" s="22"/>
      <c r="MMX38" s="23"/>
      <c r="MMY38" s="20"/>
      <c r="MMZ38" s="22"/>
      <c r="MNA38" s="22"/>
      <c r="MNB38" s="22"/>
      <c r="MNC38" s="22"/>
      <c r="MND38" s="22"/>
      <c r="MNE38" s="23"/>
      <c r="MNF38" s="20"/>
      <c r="MNG38" s="22"/>
      <c r="MNH38" s="22"/>
      <c r="MNI38" s="22"/>
      <c r="MNJ38" s="22"/>
      <c r="MNK38" s="22"/>
      <c r="MNL38" s="23"/>
      <c r="MNM38" s="20"/>
      <c r="MNN38" s="22"/>
      <c r="MNO38" s="22"/>
      <c r="MNP38" s="22"/>
      <c r="MNQ38" s="22"/>
      <c r="MNR38" s="22"/>
      <c r="MNS38" s="23"/>
      <c r="MNT38" s="20"/>
      <c r="MNU38" s="22"/>
      <c r="MNV38" s="22"/>
      <c r="MNW38" s="22"/>
      <c r="MNX38" s="22"/>
      <c r="MNY38" s="22"/>
      <c r="MNZ38" s="23"/>
      <c r="MOA38" s="20"/>
      <c r="MOB38" s="22"/>
      <c r="MOC38" s="22"/>
      <c r="MOD38" s="22"/>
      <c r="MOE38" s="22"/>
      <c r="MOF38" s="22"/>
      <c r="MOG38" s="23"/>
      <c r="MOH38" s="20"/>
      <c r="MOI38" s="22"/>
      <c r="MOJ38" s="22"/>
      <c r="MOK38" s="22"/>
      <c r="MOL38" s="22"/>
      <c r="MOM38" s="22"/>
      <c r="MON38" s="23"/>
      <c r="MOO38" s="20"/>
      <c r="MOP38" s="22"/>
      <c r="MOQ38" s="22"/>
      <c r="MOR38" s="22"/>
      <c r="MOS38" s="22"/>
      <c r="MOT38" s="22"/>
      <c r="MOU38" s="23"/>
      <c r="MOV38" s="20"/>
      <c r="MOW38" s="22"/>
      <c r="MOX38" s="22"/>
      <c r="MOY38" s="22"/>
      <c r="MOZ38" s="22"/>
      <c r="MPA38" s="22"/>
      <c r="MPB38" s="23"/>
      <c r="MPC38" s="20"/>
      <c r="MPD38" s="22"/>
      <c r="MPE38" s="22"/>
      <c r="MPF38" s="22"/>
      <c r="MPG38" s="22"/>
      <c r="MPH38" s="22"/>
      <c r="MPI38" s="23"/>
      <c r="MPJ38" s="20"/>
      <c r="MPK38" s="22"/>
      <c r="MPL38" s="22"/>
      <c r="MPM38" s="22"/>
      <c r="MPN38" s="22"/>
      <c r="MPO38" s="22"/>
      <c r="MPP38" s="23"/>
      <c r="MPQ38" s="20"/>
      <c r="MPR38" s="22"/>
      <c r="MPS38" s="22"/>
      <c r="MPT38" s="22"/>
      <c r="MPU38" s="22"/>
      <c r="MPV38" s="22"/>
      <c r="MPW38" s="23"/>
      <c r="MPX38" s="20"/>
      <c r="MPY38" s="22"/>
      <c r="MPZ38" s="22"/>
      <c r="MQA38" s="22"/>
      <c r="MQB38" s="22"/>
      <c r="MQC38" s="22"/>
      <c r="MQD38" s="23"/>
      <c r="MQE38" s="20"/>
      <c r="MQF38" s="22"/>
      <c r="MQG38" s="22"/>
      <c r="MQH38" s="22"/>
      <c r="MQI38" s="22"/>
      <c r="MQJ38" s="22"/>
      <c r="MQK38" s="23"/>
      <c r="MQL38" s="20"/>
      <c r="MQM38" s="22"/>
      <c r="MQN38" s="22"/>
      <c r="MQO38" s="22"/>
      <c r="MQP38" s="22"/>
      <c r="MQQ38" s="22"/>
      <c r="MQR38" s="23"/>
      <c r="MQS38" s="20"/>
      <c r="MQT38" s="22"/>
      <c r="MQU38" s="22"/>
      <c r="MQV38" s="22"/>
      <c r="MQW38" s="22"/>
      <c r="MQX38" s="22"/>
      <c r="MQY38" s="23"/>
      <c r="MQZ38" s="20"/>
      <c r="MRA38" s="22"/>
      <c r="MRB38" s="22"/>
      <c r="MRC38" s="22"/>
      <c r="MRD38" s="22"/>
      <c r="MRE38" s="22"/>
      <c r="MRF38" s="23"/>
      <c r="MRG38" s="20"/>
      <c r="MRH38" s="22"/>
      <c r="MRI38" s="22"/>
      <c r="MRJ38" s="22"/>
      <c r="MRK38" s="22"/>
      <c r="MRL38" s="22"/>
      <c r="MRM38" s="23"/>
      <c r="MRN38" s="20"/>
      <c r="MRO38" s="22"/>
      <c r="MRP38" s="22"/>
      <c r="MRQ38" s="22"/>
      <c r="MRR38" s="22"/>
      <c r="MRS38" s="22"/>
      <c r="MRT38" s="23"/>
      <c r="MRU38" s="20"/>
      <c r="MRV38" s="22"/>
      <c r="MRW38" s="22"/>
      <c r="MRX38" s="22"/>
      <c r="MRY38" s="22"/>
      <c r="MRZ38" s="22"/>
      <c r="MSA38" s="23"/>
      <c r="MSB38" s="20"/>
      <c r="MSC38" s="22"/>
      <c r="MSD38" s="22"/>
      <c r="MSE38" s="22"/>
      <c r="MSF38" s="22"/>
      <c r="MSG38" s="22"/>
      <c r="MSH38" s="23"/>
      <c r="MSI38" s="20"/>
      <c r="MSJ38" s="22"/>
      <c r="MSK38" s="22"/>
      <c r="MSL38" s="22"/>
      <c r="MSM38" s="22"/>
      <c r="MSN38" s="22"/>
      <c r="MSO38" s="23"/>
      <c r="MSP38" s="20"/>
      <c r="MSQ38" s="22"/>
      <c r="MSR38" s="22"/>
      <c r="MSS38" s="22"/>
      <c r="MST38" s="22"/>
      <c r="MSU38" s="22"/>
      <c r="MSV38" s="23"/>
      <c r="MSW38" s="20"/>
      <c r="MSX38" s="22"/>
      <c r="MSY38" s="22"/>
      <c r="MSZ38" s="22"/>
      <c r="MTA38" s="22"/>
      <c r="MTB38" s="22"/>
      <c r="MTC38" s="23"/>
      <c r="MTD38" s="20"/>
      <c r="MTE38" s="22"/>
      <c r="MTF38" s="22"/>
      <c r="MTG38" s="22"/>
      <c r="MTH38" s="22"/>
      <c r="MTI38" s="22"/>
      <c r="MTJ38" s="23"/>
      <c r="MTK38" s="20"/>
      <c r="MTL38" s="22"/>
      <c r="MTM38" s="22"/>
      <c r="MTN38" s="22"/>
      <c r="MTO38" s="22"/>
      <c r="MTP38" s="22"/>
      <c r="MTQ38" s="23"/>
      <c r="MTR38" s="20"/>
      <c r="MTS38" s="22"/>
      <c r="MTT38" s="22"/>
      <c r="MTU38" s="22"/>
      <c r="MTV38" s="22"/>
      <c r="MTW38" s="22"/>
      <c r="MTX38" s="23"/>
      <c r="MTY38" s="20"/>
      <c r="MTZ38" s="22"/>
      <c r="MUA38" s="22"/>
      <c r="MUB38" s="22"/>
      <c r="MUC38" s="22"/>
      <c r="MUD38" s="22"/>
      <c r="MUE38" s="23"/>
      <c r="MUF38" s="20"/>
      <c r="MUG38" s="22"/>
      <c r="MUH38" s="22"/>
      <c r="MUI38" s="22"/>
      <c r="MUJ38" s="22"/>
      <c r="MUK38" s="22"/>
      <c r="MUL38" s="23"/>
      <c r="MUM38" s="20"/>
      <c r="MUN38" s="22"/>
      <c r="MUO38" s="22"/>
      <c r="MUP38" s="22"/>
      <c r="MUQ38" s="22"/>
      <c r="MUR38" s="22"/>
      <c r="MUS38" s="23"/>
      <c r="MUT38" s="20"/>
      <c r="MUU38" s="22"/>
      <c r="MUV38" s="22"/>
      <c r="MUW38" s="22"/>
      <c r="MUX38" s="22"/>
      <c r="MUY38" s="22"/>
      <c r="MUZ38" s="23"/>
      <c r="MVA38" s="20"/>
      <c r="MVB38" s="22"/>
      <c r="MVC38" s="22"/>
      <c r="MVD38" s="22"/>
      <c r="MVE38" s="22"/>
      <c r="MVF38" s="22"/>
      <c r="MVG38" s="23"/>
      <c r="MVH38" s="20"/>
      <c r="MVI38" s="22"/>
      <c r="MVJ38" s="22"/>
      <c r="MVK38" s="22"/>
      <c r="MVL38" s="22"/>
      <c r="MVM38" s="22"/>
      <c r="MVN38" s="23"/>
      <c r="MVO38" s="20"/>
      <c r="MVP38" s="22"/>
      <c r="MVQ38" s="22"/>
      <c r="MVR38" s="22"/>
      <c r="MVS38" s="22"/>
      <c r="MVT38" s="22"/>
      <c r="MVU38" s="23"/>
      <c r="MVV38" s="20"/>
      <c r="MVW38" s="22"/>
      <c r="MVX38" s="22"/>
      <c r="MVY38" s="22"/>
      <c r="MVZ38" s="22"/>
      <c r="MWA38" s="22"/>
      <c r="MWB38" s="23"/>
      <c r="MWC38" s="20"/>
      <c r="MWD38" s="22"/>
      <c r="MWE38" s="22"/>
      <c r="MWF38" s="22"/>
      <c r="MWG38" s="22"/>
      <c r="MWH38" s="22"/>
      <c r="MWI38" s="23"/>
      <c r="MWJ38" s="20"/>
      <c r="MWK38" s="22"/>
      <c r="MWL38" s="22"/>
      <c r="MWM38" s="22"/>
      <c r="MWN38" s="22"/>
      <c r="MWO38" s="22"/>
      <c r="MWP38" s="23"/>
      <c r="MWQ38" s="20"/>
      <c r="MWR38" s="22"/>
      <c r="MWS38" s="22"/>
      <c r="MWT38" s="22"/>
      <c r="MWU38" s="22"/>
      <c r="MWV38" s="22"/>
      <c r="MWW38" s="23"/>
      <c r="MWX38" s="20"/>
      <c r="MWY38" s="22"/>
      <c r="MWZ38" s="22"/>
      <c r="MXA38" s="22"/>
      <c r="MXB38" s="22"/>
      <c r="MXC38" s="22"/>
      <c r="MXD38" s="23"/>
      <c r="MXE38" s="20"/>
      <c r="MXF38" s="22"/>
      <c r="MXG38" s="22"/>
      <c r="MXH38" s="22"/>
      <c r="MXI38" s="22"/>
      <c r="MXJ38" s="22"/>
      <c r="MXK38" s="23"/>
      <c r="MXL38" s="20"/>
      <c r="MXM38" s="22"/>
      <c r="MXN38" s="22"/>
      <c r="MXO38" s="22"/>
      <c r="MXP38" s="22"/>
      <c r="MXQ38" s="22"/>
      <c r="MXR38" s="23"/>
      <c r="MXS38" s="20"/>
      <c r="MXT38" s="22"/>
      <c r="MXU38" s="22"/>
      <c r="MXV38" s="22"/>
      <c r="MXW38" s="22"/>
      <c r="MXX38" s="22"/>
      <c r="MXY38" s="23"/>
      <c r="MXZ38" s="20"/>
      <c r="MYA38" s="22"/>
      <c r="MYB38" s="22"/>
      <c r="MYC38" s="22"/>
      <c r="MYD38" s="22"/>
      <c r="MYE38" s="22"/>
      <c r="MYF38" s="23"/>
      <c r="MYG38" s="20"/>
      <c r="MYH38" s="22"/>
      <c r="MYI38" s="22"/>
      <c r="MYJ38" s="22"/>
      <c r="MYK38" s="22"/>
      <c r="MYL38" s="22"/>
      <c r="MYM38" s="23"/>
      <c r="MYN38" s="20"/>
      <c r="MYO38" s="22"/>
      <c r="MYP38" s="22"/>
      <c r="MYQ38" s="22"/>
      <c r="MYR38" s="22"/>
      <c r="MYS38" s="22"/>
      <c r="MYT38" s="23"/>
      <c r="MYU38" s="20"/>
      <c r="MYV38" s="22"/>
      <c r="MYW38" s="22"/>
      <c r="MYX38" s="22"/>
      <c r="MYY38" s="22"/>
      <c r="MYZ38" s="22"/>
      <c r="MZA38" s="23"/>
      <c r="MZB38" s="20"/>
      <c r="MZC38" s="22"/>
      <c r="MZD38" s="22"/>
      <c r="MZE38" s="22"/>
      <c r="MZF38" s="22"/>
      <c r="MZG38" s="22"/>
      <c r="MZH38" s="23"/>
      <c r="MZI38" s="20"/>
      <c r="MZJ38" s="22"/>
      <c r="MZK38" s="22"/>
      <c r="MZL38" s="22"/>
      <c r="MZM38" s="22"/>
      <c r="MZN38" s="22"/>
      <c r="MZO38" s="23"/>
      <c r="MZP38" s="20"/>
      <c r="MZQ38" s="22"/>
      <c r="MZR38" s="22"/>
      <c r="MZS38" s="22"/>
      <c r="MZT38" s="22"/>
      <c r="MZU38" s="22"/>
      <c r="MZV38" s="23"/>
      <c r="MZW38" s="20"/>
      <c r="MZX38" s="22"/>
      <c r="MZY38" s="22"/>
      <c r="MZZ38" s="22"/>
      <c r="NAA38" s="22"/>
      <c r="NAB38" s="22"/>
      <c r="NAC38" s="23"/>
      <c r="NAD38" s="20"/>
      <c r="NAE38" s="22"/>
      <c r="NAF38" s="22"/>
      <c r="NAG38" s="22"/>
      <c r="NAH38" s="22"/>
      <c r="NAI38" s="22"/>
      <c r="NAJ38" s="23"/>
      <c r="NAK38" s="20"/>
      <c r="NAL38" s="22"/>
      <c r="NAM38" s="22"/>
      <c r="NAN38" s="22"/>
      <c r="NAO38" s="22"/>
      <c r="NAP38" s="22"/>
      <c r="NAQ38" s="23"/>
      <c r="NAR38" s="20"/>
      <c r="NAS38" s="22"/>
      <c r="NAT38" s="22"/>
      <c r="NAU38" s="22"/>
      <c r="NAV38" s="22"/>
      <c r="NAW38" s="22"/>
      <c r="NAX38" s="23"/>
      <c r="NAY38" s="20"/>
      <c r="NAZ38" s="22"/>
      <c r="NBA38" s="22"/>
      <c r="NBB38" s="22"/>
      <c r="NBC38" s="22"/>
      <c r="NBD38" s="22"/>
      <c r="NBE38" s="23"/>
      <c r="NBF38" s="20"/>
      <c r="NBG38" s="22"/>
      <c r="NBH38" s="22"/>
      <c r="NBI38" s="22"/>
      <c r="NBJ38" s="22"/>
      <c r="NBK38" s="22"/>
      <c r="NBL38" s="23"/>
      <c r="NBM38" s="20"/>
      <c r="NBN38" s="22"/>
      <c r="NBO38" s="22"/>
      <c r="NBP38" s="22"/>
      <c r="NBQ38" s="22"/>
      <c r="NBR38" s="22"/>
      <c r="NBS38" s="23"/>
      <c r="NBT38" s="20"/>
      <c r="NBU38" s="22"/>
      <c r="NBV38" s="22"/>
      <c r="NBW38" s="22"/>
      <c r="NBX38" s="22"/>
      <c r="NBY38" s="22"/>
      <c r="NBZ38" s="23"/>
      <c r="NCA38" s="20"/>
      <c r="NCB38" s="22"/>
      <c r="NCC38" s="22"/>
      <c r="NCD38" s="22"/>
      <c r="NCE38" s="22"/>
      <c r="NCF38" s="22"/>
      <c r="NCG38" s="23"/>
      <c r="NCH38" s="20"/>
      <c r="NCI38" s="22"/>
      <c r="NCJ38" s="22"/>
      <c r="NCK38" s="22"/>
      <c r="NCL38" s="22"/>
      <c r="NCM38" s="22"/>
      <c r="NCN38" s="23"/>
      <c r="NCO38" s="20"/>
      <c r="NCP38" s="22"/>
      <c r="NCQ38" s="22"/>
      <c r="NCR38" s="22"/>
      <c r="NCS38" s="22"/>
      <c r="NCT38" s="22"/>
      <c r="NCU38" s="23"/>
      <c r="NCV38" s="20"/>
      <c r="NCW38" s="22"/>
      <c r="NCX38" s="22"/>
      <c r="NCY38" s="22"/>
      <c r="NCZ38" s="22"/>
      <c r="NDA38" s="22"/>
      <c r="NDB38" s="23"/>
      <c r="NDC38" s="20"/>
      <c r="NDD38" s="22"/>
      <c r="NDE38" s="22"/>
      <c r="NDF38" s="22"/>
      <c r="NDG38" s="22"/>
      <c r="NDH38" s="22"/>
      <c r="NDI38" s="23"/>
      <c r="NDJ38" s="20"/>
      <c r="NDK38" s="22"/>
      <c r="NDL38" s="22"/>
      <c r="NDM38" s="22"/>
      <c r="NDN38" s="22"/>
      <c r="NDO38" s="22"/>
      <c r="NDP38" s="23"/>
      <c r="NDQ38" s="20"/>
      <c r="NDR38" s="22"/>
      <c r="NDS38" s="22"/>
      <c r="NDT38" s="22"/>
      <c r="NDU38" s="22"/>
      <c r="NDV38" s="22"/>
      <c r="NDW38" s="23"/>
      <c r="NDX38" s="20"/>
      <c r="NDY38" s="22"/>
      <c r="NDZ38" s="22"/>
      <c r="NEA38" s="22"/>
      <c r="NEB38" s="22"/>
      <c r="NEC38" s="22"/>
      <c r="NED38" s="23"/>
      <c r="NEE38" s="20"/>
      <c r="NEF38" s="22"/>
      <c r="NEG38" s="22"/>
      <c r="NEH38" s="22"/>
      <c r="NEI38" s="22"/>
      <c r="NEJ38" s="22"/>
      <c r="NEK38" s="23"/>
      <c r="NEL38" s="20"/>
      <c r="NEM38" s="22"/>
      <c r="NEN38" s="22"/>
      <c r="NEO38" s="22"/>
      <c r="NEP38" s="22"/>
      <c r="NEQ38" s="22"/>
      <c r="NER38" s="23"/>
      <c r="NES38" s="20"/>
      <c r="NET38" s="22"/>
      <c r="NEU38" s="22"/>
      <c r="NEV38" s="22"/>
      <c r="NEW38" s="22"/>
      <c r="NEX38" s="22"/>
      <c r="NEY38" s="23"/>
      <c r="NEZ38" s="20"/>
      <c r="NFA38" s="22"/>
      <c r="NFB38" s="22"/>
      <c r="NFC38" s="22"/>
      <c r="NFD38" s="22"/>
      <c r="NFE38" s="22"/>
      <c r="NFF38" s="23"/>
      <c r="NFG38" s="20"/>
      <c r="NFH38" s="22"/>
      <c r="NFI38" s="22"/>
      <c r="NFJ38" s="22"/>
      <c r="NFK38" s="22"/>
      <c r="NFL38" s="22"/>
      <c r="NFM38" s="23"/>
      <c r="NFN38" s="20"/>
      <c r="NFO38" s="22"/>
      <c r="NFP38" s="22"/>
      <c r="NFQ38" s="22"/>
      <c r="NFR38" s="22"/>
      <c r="NFS38" s="22"/>
      <c r="NFT38" s="23"/>
      <c r="NFU38" s="20"/>
      <c r="NFV38" s="22"/>
      <c r="NFW38" s="22"/>
      <c r="NFX38" s="22"/>
      <c r="NFY38" s="22"/>
      <c r="NFZ38" s="22"/>
      <c r="NGA38" s="23"/>
      <c r="NGB38" s="20"/>
      <c r="NGC38" s="22"/>
      <c r="NGD38" s="22"/>
      <c r="NGE38" s="22"/>
      <c r="NGF38" s="22"/>
      <c r="NGG38" s="22"/>
      <c r="NGH38" s="23"/>
      <c r="NGI38" s="20"/>
      <c r="NGJ38" s="22"/>
      <c r="NGK38" s="22"/>
      <c r="NGL38" s="22"/>
      <c r="NGM38" s="22"/>
      <c r="NGN38" s="22"/>
      <c r="NGO38" s="23"/>
      <c r="NGP38" s="20"/>
      <c r="NGQ38" s="22"/>
      <c r="NGR38" s="22"/>
      <c r="NGS38" s="22"/>
      <c r="NGT38" s="22"/>
      <c r="NGU38" s="22"/>
      <c r="NGV38" s="23"/>
      <c r="NGW38" s="20"/>
      <c r="NGX38" s="22"/>
      <c r="NGY38" s="22"/>
      <c r="NGZ38" s="22"/>
      <c r="NHA38" s="22"/>
      <c r="NHB38" s="22"/>
      <c r="NHC38" s="23"/>
      <c r="NHD38" s="20"/>
      <c r="NHE38" s="22"/>
      <c r="NHF38" s="22"/>
      <c r="NHG38" s="22"/>
      <c r="NHH38" s="22"/>
      <c r="NHI38" s="22"/>
      <c r="NHJ38" s="23"/>
      <c r="NHK38" s="20"/>
      <c r="NHL38" s="22"/>
      <c r="NHM38" s="22"/>
      <c r="NHN38" s="22"/>
      <c r="NHO38" s="22"/>
      <c r="NHP38" s="22"/>
      <c r="NHQ38" s="23"/>
      <c r="NHR38" s="20"/>
      <c r="NHS38" s="22"/>
      <c r="NHT38" s="22"/>
      <c r="NHU38" s="22"/>
      <c r="NHV38" s="22"/>
      <c r="NHW38" s="22"/>
      <c r="NHX38" s="23"/>
      <c r="NHY38" s="20"/>
      <c r="NHZ38" s="22"/>
      <c r="NIA38" s="22"/>
      <c r="NIB38" s="22"/>
      <c r="NIC38" s="22"/>
      <c r="NID38" s="22"/>
      <c r="NIE38" s="23"/>
      <c r="NIF38" s="20"/>
      <c r="NIG38" s="22"/>
      <c r="NIH38" s="22"/>
      <c r="NII38" s="22"/>
      <c r="NIJ38" s="22"/>
      <c r="NIK38" s="22"/>
      <c r="NIL38" s="23"/>
      <c r="NIM38" s="20"/>
      <c r="NIN38" s="22"/>
      <c r="NIO38" s="22"/>
      <c r="NIP38" s="22"/>
      <c r="NIQ38" s="22"/>
      <c r="NIR38" s="22"/>
      <c r="NIS38" s="23"/>
      <c r="NIT38" s="20"/>
      <c r="NIU38" s="22"/>
      <c r="NIV38" s="22"/>
      <c r="NIW38" s="22"/>
      <c r="NIX38" s="22"/>
      <c r="NIY38" s="22"/>
      <c r="NIZ38" s="23"/>
      <c r="NJA38" s="20"/>
      <c r="NJB38" s="22"/>
      <c r="NJC38" s="22"/>
      <c r="NJD38" s="22"/>
      <c r="NJE38" s="22"/>
      <c r="NJF38" s="22"/>
      <c r="NJG38" s="23"/>
      <c r="NJH38" s="20"/>
      <c r="NJI38" s="22"/>
      <c r="NJJ38" s="22"/>
      <c r="NJK38" s="22"/>
      <c r="NJL38" s="22"/>
      <c r="NJM38" s="22"/>
      <c r="NJN38" s="23"/>
      <c r="NJO38" s="20"/>
      <c r="NJP38" s="22"/>
      <c r="NJQ38" s="22"/>
      <c r="NJR38" s="22"/>
      <c r="NJS38" s="22"/>
      <c r="NJT38" s="22"/>
      <c r="NJU38" s="23"/>
      <c r="NJV38" s="20"/>
      <c r="NJW38" s="22"/>
      <c r="NJX38" s="22"/>
      <c r="NJY38" s="22"/>
      <c r="NJZ38" s="22"/>
      <c r="NKA38" s="22"/>
      <c r="NKB38" s="23"/>
      <c r="NKC38" s="20"/>
      <c r="NKD38" s="22"/>
      <c r="NKE38" s="22"/>
      <c r="NKF38" s="22"/>
      <c r="NKG38" s="22"/>
      <c r="NKH38" s="22"/>
      <c r="NKI38" s="23"/>
      <c r="NKJ38" s="20"/>
      <c r="NKK38" s="22"/>
      <c r="NKL38" s="22"/>
      <c r="NKM38" s="22"/>
      <c r="NKN38" s="22"/>
      <c r="NKO38" s="22"/>
      <c r="NKP38" s="23"/>
      <c r="NKQ38" s="20"/>
      <c r="NKR38" s="22"/>
      <c r="NKS38" s="22"/>
      <c r="NKT38" s="22"/>
      <c r="NKU38" s="22"/>
      <c r="NKV38" s="22"/>
      <c r="NKW38" s="23"/>
      <c r="NKX38" s="20"/>
      <c r="NKY38" s="22"/>
      <c r="NKZ38" s="22"/>
      <c r="NLA38" s="22"/>
      <c r="NLB38" s="22"/>
      <c r="NLC38" s="22"/>
      <c r="NLD38" s="23"/>
      <c r="NLE38" s="20"/>
      <c r="NLF38" s="22"/>
      <c r="NLG38" s="22"/>
      <c r="NLH38" s="22"/>
      <c r="NLI38" s="22"/>
      <c r="NLJ38" s="22"/>
      <c r="NLK38" s="23"/>
      <c r="NLL38" s="20"/>
      <c r="NLM38" s="22"/>
      <c r="NLN38" s="22"/>
      <c r="NLO38" s="22"/>
      <c r="NLP38" s="22"/>
      <c r="NLQ38" s="22"/>
      <c r="NLR38" s="23"/>
      <c r="NLS38" s="20"/>
      <c r="NLT38" s="22"/>
      <c r="NLU38" s="22"/>
      <c r="NLV38" s="22"/>
      <c r="NLW38" s="22"/>
      <c r="NLX38" s="22"/>
      <c r="NLY38" s="23"/>
      <c r="NLZ38" s="20"/>
      <c r="NMA38" s="22"/>
      <c r="NMB38" s="22"/>
      <c r="NMC38" s="22"/>
      <c r="NMD38" s="22"/>
      <c r="NME38" s="22"/>
      <c r="NMF38" s="23"/>
      <c r="NMG38" s="20"/>
      <c r="NMH38" s="22"/>
      <c r="NMI38" s="22"/>
      <c r="NMJ38" s="22"/>
      <c r="NMK38" s="22"/>
      <c r="NML38" s="22"/>
      <c r="NMM38" s="23"/>
      <c r="NMN38" s="20"/>
      <c r="NMO38" s="22"/>
      <c r="NMP38" s="22"/>
      <c r="NMQ38" s="22"/>
      <c r="NMR38" s="22"/>
      <c r="NMS38" s="22"/>
      <c r="NMT38" s="23"/>
      <c r="NMU38" s="20"/>
      <c r="NMV38" s="22"/>
      <c r="NMW38" s="22"/>
      <c r="NMX38" s="22"/>
      <c r="NMY38" s="22"/>
      <c r="NMZ38" s="22"/>
      <c r="NNA38" s="23"/>
      <c r="NNB38" s="20"/>
      <c r="NNC38" s="22"/>
      <c r="NND38" s="22"/>
      <c r="NNE38" s="22"/>
      <c r="NNF38" s="22"/>
      <c r="NNG38" s="22"/>
      <c r="NNH38" s="23"/>
      <c r="NNI38" s="20"/>
      <c r="NNJ38" s="22"/>
      <c r="NNK38" s="22"/>
      <c r="NNL38" s="22"/>
      <c r="NNM38" s="22"/>
      <c r="NNN38" s="22"/>
      <c r="NNO38" s="23"/>
      <c r="NNP38" s="20"/>
      <c r="NNQ38" s="22"/>
      <c r="NNR38" s="22"/>
      <c r="NNS38" s="22"/>
      <c r="NNT38" s="22"/>
      <c r="NNU38" s="22"/>
      <c r="NNV38" s="23"/>
      <c r="NNW38" s="20"/>
      <c r="NNX38" s="22"/>
      <c r="NNY38" s="22"/>
      <c r="NNZ38" s="22"/>
      <c r="NOA38" s="22"/>
      <c r="NOB38" s="22"/>
      <c r="NOC38" s="23"/>
      <c r="NOD38" s="20"/>
      <c r="NOE38" s="22"/>
      <c r="NOF38" s="22"/>
      <c r="NOG38" s="22"/>
      <c r="NOH38" s="22"/>
      <c r="NOI38" s="22"/>
      <c r="NOJ38" s="23"/>
      <c r="NOK38" s="20"/>
      <c r="NOL38" s="22"/>
      <c r="NOM38" s="22"/>
      <c r="NON38" s="22"/>
      <c r="NOO38" s="22"/>
      <c r="NOP38" s="22"/>
      <c r="NOQ38" s="23"/>
      <c r="NOR38" s="20"/>
      <c r="NOS38" s="22"/>
      <c r="NOT38" s="22"/>
      <c r="NOU38" s="22"/>
      <c r="NOV38" s="22"/>
      <c r="NOW38" s="22"/>
      <c r="NOX38" s="23"/>
      <c r="NOY38" s="20"/>
      <c r="NOZ38" s="22"/>
      <c r="NPA38" s="22"/>
      <c r="NPB38" s="22"/>
      <c r="NPC38" s="22"/>
      <c r="NPD38" s="22"/>
      <c r="NPE38" s="23"/>
      <c r="NPF38" s="20"/>
      <c r="NPG38" s="22"/>
      <c r="NPH38" s="22"/>
      <c r="NPI38" s="22"/>
      <c r="NPJ38" s="22"/>
      <c r="NPK38" s="22"/>
      <c r="NPL38" s="23"/>
      <c r="NPM38" s="20"/>
      <c r="NPN38" s="22"/>
      <c r="NPO38" s="22"/>
      <c r="NPP38" s="22"/>
      <c r="NPQ38" s="22"/>
      <c r="NPR38" s="22"/>
      <c r="NPS38" s="23"/>
      <c r="NPT38" s="20"/>
      <c r="NPU38" s="22"/>
      <c r="NPV38" s="22"/>
      <c r="NPW38" s="22"/>
      <c r="NPX38" s="22"/>
      <c r="NPY38" s="22"/>
      <c r="NPZ38" s="23"/>
      <c r="NQA38" s="20"/>
      <c r="NQB38" s="22"/>
      <c r="NQC38" s="22"/>
      <c r="NQD38" s="22"/>
      <c r="NQE38" s="22"/>
      <c r="NQF38" s="22"/>
      <c r="NQG38" s="23"/>
      <c r="NQH38" s="20"/>
      <c r="NQI38" s="22"/>
      <c r="NQJ38" s="22"/>
      <c r="NQK38" s="22"/>
      <c r="NQL38" s="22"/>
      <c r="NQM38" s="22"/>
      <c r="NQN38" s="23"/>
      <c r="NQO38" s="20"/>
      <c r="NQP38" s="22"/>
      <c r="NQQ38" s="22"/>
      <c r="NQR38" s="22"/>
      <c r="NQS38" s="22"/>
      <c r="NQT38" s="22"/>
      <c r="NQU38" s="23"/>
      <c r="NQV38" s="20"/>
      <c r="NQW38" s="22"/>
      <c r="NQX38" s="22"/>
      <c r="NQY38" s="22"/>
      <c r="NQZ38" s="22"/>
      <c r="NRA38" s="22"/>
      <c r="NRB38" s="23"/>
      <c r="NRC38" s="20"/>
      <c r="NRD38" s="22"/>
      <c r="NRE38" s="22"/>
      <c r="NRF38" s="22"/>
      <c r="NRG38" s="22"/>
      <c r="NRH38" s="22"/>
      <c r="NRI38" s="23"/>
      <c r="NRJ38" s="20"/>
      <c r="NRK38" s="22"/>
      <c r="NRL38" s="22"/>
      <c r="NRM38" s="22"/>
      <c r="NRN38" s="22"/>
      <c r="NRO38" s="22"/>
      <c r="NRP38" s="23"/>
      <c r="NRQ38" s="20"/>
      <c r="NRR38" s="22"/>
      <c r="NRS38" s="22"/>
      <c r="NRT38" s="22"/>
      <c r="NRU38" s="22"/>
      <c r="NRV38" s="22"/>
      <c r="NRW38" s="23"/>
      <c r="NRX38" s="20"/>
      <c r="NRY38" s="22"/>
      <c r="NRZ38" s="22"/>
      <c r="NSA38" s="22"/>
      <c r="NSB38" s="22"/>
      <c r="NSC38" s="22"/>
      <c r="NSD38" s="23"/>
      <c r="NSE38" s="20"/>
      <c r="NSF38" s="22"/>
      <c r="NSG38" s="22"/>
      <c r="NSH38" s="22"/>
      <c r="NSI38" s="22"/>
      <c r="NSJ38" s="22"/>
      <c r="NSK38" s="23"/>
      <c r="NSL38" s="20"/>
      <c r="NSM38" s="22"/>
      <c r="NSN38" s="22"/>
      <c r="NSO38" s="22"/>
      <c r="NSP38" s="22"/>
      <c r="NSQ38" s="22"/>
      <c r="NSR38" s="23"/>
      <c r="NSS38" s="20"/>
      <c r="NST38" s="22"/>
      <c r="NSU38" s="22"/>
      <c r="NSV38" s="22"/>
      <c r="NSW38" s="22"/>
      <c r="NSX38" s="22"/>
      <c r="NSY38" s="23"/>
      <c r="NSZ38" s="20"/>
      <c r="NTA38" s="22"/>
      <c r="NTB38" s="22"/>
      <c r="NTC38" s="22"/>
      <c r="NTD38" s="22"/>
      <c r="NTE38" s="22"/>
      <c r="NTF38" s="23"/>
      <c r="NTG38" s="20"/>
      <c r="NTH38" s="22"/>
      <c r="NTI38" s="22"/>
      <c r="NTJ38" s="22"/>
      <c r="NTK38" s="22"/>
      <c r="NTL38" s="22"/>
      <c r="NTM38" s="23"/>
      <c r="NTN38" s="20"/>
      <c r="NTO38" s="22"/>
      <c r="NTP38" s="22"/>
      <c r="NTQ38" s="22"/>
      <c r="NTR38" s="22"/>
      <c r="NTS38" s="22"/>
      <c r="NTT38" s="23"/>
      <c r="NTU38" s="20"/>
      <c r="NTV38" s="22"/>
      <c r="NTW38" s="22"/>
      <c r="NTX38" s="22"/>
      <c r="NTY38" s="22"/>
      <c r="NTZ38" s="22"/>
      <c r="NUA38" s="23"/>
      <c r="NUB38" s="20"/>
      <c r="NUC38" s="22"/>
      <c r="NUD38" s="22"/>
      <c r="NUE38" s="22"/>
      <c r="NUF38" s="22"/>
      <c r="NUG38" s="22"/>
      <c r="NUH38" s="23"/>
      <c r="NUI38" s="20"/>
      <c r="NUJ38" s="22"/>
      <c r="NUK38" s="22"/>
      <c r="NUL38" s="22"/>
      <c r="NUM38" s="22"/>
      <c r="NUN38" s="22"/>
      <c r="NUO38" s="23"/>
      <c r="NUP38" s="20"/>
      <c r="NUQ38" s="22"/>
      <c r="NUR38" s="22"/>
      <c r="NUS38" s="22"/>
      <c r="NUT38" s="22"/>
      <c r="NUU38" s="22"/>
      <c r="NUV38" s="23"/>
      <c r="NUW38" s="20"/>
      <c r="NUX38" s="22"/>
      <c r="NUY38" s="22"/>
      <c r="NUZ38" s="22"/>
      <c r="NVA38" s="22"/>
      <c r="NVB38" s="22"/>
      <c r="NVC38" s="23"/>
      <c r="NVD38" s="20"/>
      <c r="NVE38" s="22"/>
      <c r="NVF38" s="22"/>
      <c r="NVG38" s="22"/>
      <c r="NVH38" s="22"/>
      <c r="NVI38" s="22"/>
      <c r="NVJ38" s="23"/>
      <c r="NVK38" s="20"/>
      <c r="NVL38" s="22"/>
      <c r="NVM38" s="22"/>
      <c r="NVN38" s="22"/>
      <c r="NVO38" s="22"/>
      <c r="NVP38" s="22"/>
      <c r="NVQ38" s="23"/>
      <c r="NVR38" s="20"/>
      <c r="NVS38" s="22"/>
      <c r="NVT38" s="22"/>
      <c r="NVU38" s="22"/>
      <c r="NVV38" s="22"/>
      <c r="NVW38" s="22"/>
      <c r="NVX38" s="23"/>
      <c r="NVY38" s="20"/>
      <c r="NVZ38" s="22"/>
      <c r="NWA38" s="22"/>
      <c r="NWB38" s="22"/>
      <c r="NWC38" s="22"/>
      <c r="NWD38" s="22"/>
      <c r="NWE38" s="23"/>
      <c r="NWF38" s="20"/>
      <c r="NWG38" s="22"/>
      <c r="NWH38" s="22"/>
      <c r="NWI38" s="22"/>
      <c r="NWJ38" s="22"/>
      <c r="NWK38" s="22"/>
      <c r="NWL38" s="23"/>
      <c r="NWM38" s="20"/>
      <c r="NWN38" s="22"/>
      <c r="NWO38" s="22"/>
      <c r="NWP38" s="22"/>
      <c r="NWQ38" s="22"/>
      <c r="NWR38" s="22"/>
      <c r="NWS38" s="23"/>
      <c r="NWT38" s="20"/>
      <c r="NWU38" s="22"/>
      <c r="NWV38" s="22"/>
      <c r="NWW38" s="22"/>
      <c r="NWX38" s="22"/>
      <c r="NWY38" s="22"/>
      <c r="NWZ38" s="23"/>
      <c r="NXA38" s="20"/>
      <c r="NXB38" s="22"/>
      <c r="NXC38" s="22"/>
      <c r="NXD38" s="22"/>
      <c r="NXE38" s="22"/>
      <c r="NXF38" s="22"/>
      <c r="NXG38" s="23"/>
      <c r="NXH38" s="20"/>
      <c r="NXI38" s="22"/>
      <c r="NXJ38" s="22"/>
      <c r="NXK38" s="22"/>
      <c r="NXL38" s="22"/>
      <c r="NXM38" s="22"/>
      <c r="NXN38" s="23"/>
      <c r="NXO38" s="20"/>
      <c r="NXP38" s="22"/>
      <c r="NXQ38" s="22"/>
      <c r="NXR38" s="22"/>
      <c r="NXS38" s="22"/>
      <c r="NXT38" s="22"/>
      <c r="NXU38" s="23"/>
      <c r="NXV38" s="20"/>
      <c r="NXW38" s="22"/>
      <c r="NXX38" s="22"/>
      <c r="NXY38" s="22"/>
      <c r="NXZ38" s="22"/>
      <c r="NYA38" s="22"/>
      <c r="NYB38" s="23"/>
      <c r="NYC38" s="20"/>
      <c r="NYD38" s="22"/>
      <c r="NYE38" s="22"/>
      <c r="NYF38" s="22"/>
      <c r="NYG38" s="22"/>
      <c r="NYH38" s="22"/>
      <c r="NYI38" s="23"/>
      <c r="NYJ38" s="20"/>
      <c r="NYK38" s="22"/>
      <c r="NYL38" s="22"/>
      <c r="NYM38" s="22"/>
      <c r="NYN38" s="22"/>
      <c r="NYO38" s="22"/>
      <c r="NYP38" s="23"/>
      <c r="NYQ38" s="20"/>
      <c r="NYR38" s="22"/>
      <c r="NYS38" s="22"/>
      <c r="NYT38" s="22"/>
      <c r="NYU38" s="22"/>
      <c r="NYV38" s="22"/>
      <c r="NYW38" s="23"/>
      <c r="NYX38" s="20"/>
      <c r="NYY38" s="22"/>
      <c r="NYZ38" s="22"/>
      <c r="NZA38" s="22"/>
      <c r="NZB38" s="22"/>
      <c r="NZC38" s="22"/>
      <c r="NZD38" s="23"/>
      <c r="NZE38" s="20"/>
      <c r="NZF38" s="22"/>
      <c r="NZG38" s="22"/>
      <c r="NZH38" s="22"/>
      <c r="NZI38" s="22"/>
      <c r="NZJ38" s="22"/>
      <c r="NZK38" s="23"/>
      <c r="NZL38" s="20"/>
      <c r="NZM38" s="22"/>
      <c r="NZN38" s="22"/>
      <c r="NZO38" s="22"/>
      <c r="NZP38" s="22"/>
      <c r="NZQ38" s="22"/>
      <c r="NZR38" s="23"/>
      <c r="NZS38" s="20"/>
      <c r="NZT38" s="22"/>
      <c r="NZU38" s="22"/>
      <c r="NZV38" s="22"/>
      <c r="NZW38" s="22"/>
      <c r="NZX38" s="22"/>
      <c r="NZY38" s="23"/>
      <c r="NZZ38" s="20"/>
      <c r="OAA38" s="22"/>
      <c r="OAB38" s="22"/>
      <c r="OAC38" s="22"/>
      <c r="OAD38" s="22"/>
      <c r="OAE38" s="22"/>
      <c r="OAF38" s="23"/>
      <c r="OAG38" s="20"/>
      <c r="OAH38" s="22"/>
      <c r="OAI38" s="22"/>
      <c r="OAJ38" s="22"/>
      <c r="OAK38" s="22"/>
      <c r="OAL38" s="22"/>
      <c r="OAM38" s="23"/>
      <c r="OAN38" s="20"/>
      <c r="OAO38" s="22"/>
      <c r="OAP38" s="22"/>
      <c r="OAQ38" s="22"/>
      <c r="OAR38" s="22"/>
      <c r="OAS38" s="22"/>
      <c r="OAT38" s="23"/>
      <c r="OAU38" s="20"/>
      <c r="OAV38" s="22"/>
      <c r="OAW38" s="22"/>
      <c r="OAX38" s="22"/>
      <c r="OAY38" s="22"/>
      <c r="OAZ38" s="22"/>
      <c r="OBA38" s="23"/>
      <c r="OBB38" s="20"/>
      <c r="OBC38" s="22"/>
      <c r="OBD38" s="22"/>
      <c r="OBE38" s="22"/>
      <c r="OBF38" s="22"/>
      <c r="OBG38" s="22"/>
      <c r="OBH38" s="23"/>
      <c r="OBI38" s="20"/>
      <c r="OBJ38" s="22"/>
      <c r="OBK38" s="22"/>
      <c r="OBL38" s="22"/>
      <c r="OBM38" s="22"/>
      <c r="OBN38" s="22"/>
      <c r="OBO38" s="23"/>
      <c r="OBP38" s="20"/>
      <c r="OBQ38" s="22"/>
      <c r="OBR38" s="22"/>
      <c r="OBS38" s="22"/>
      <c r="OBT38" s="22"/>
      <c r="OBU38" s="22"/>
      <c r="OBV38" s="23"/>
      <c r="OBW38" s="20"/>
      <c r="OBX38" s="22"/>
      <c r="OBY38" s="22"/>
      <c r="OBZ38" s="22"/>
      <c r="OCA38" s="22"/>
      <c r="OCB38" s="22"/>
      <c r="OCC38" s="23"/>
      <c r="OCD38" s="20"/>
      <c r="OCE38" s="22"/>
      <c r="OCF38" s="22"/>
      <c r="OCG38" s="22"/>
      <c r="OCH38" s="22"/>
      <c r="OCI38" s="22"/>
      <c r="OCJ38" s="23"/>
      <c r="OCK38" s="20"/>
      <c r="OCL38" s="22"/>
      <c r="OCM38" s="22"/>
      <c r="OCN38" s="22"/>
      <c r="OCO38" s="22"/>
      <c r="OCP38" s="22"/>
      <c r="OCQ38" s="23"/>
      <c r="OCR38" s="20"/>
      <c r="OCS38" s="22"/>
      <c r="OCT38" s="22"/>
      <c r="OCU38" s="22"/>
      <c r="OCV38" s="22"/>
      <c r="OCW38" s="22"/>
      <c r="OCX38" s="23"/>
      <c r="OCY38" s="20"/>
      <c r="OCZ38" s="22"/>
      <c r="ODA38" s="22"/>
      <c r="ODB38" s="22"/>
      <c r="ODC38" s="22"/>
      <c r="ODD38" s="22"/>
      <c r="ODE38" s="23"/>
      <c r="ODF38" s="20"/>
      <c r="ODG38" s="22"/>
      <c r="ODH38" s="22"/>
      <c r="ODI38" s="22"/>
      <c r="ODJ38" s="22"/>
      <c r="ODK38" s="22"/>
      <c r="ODL38" s="23"/>
      <c r="ODM38" s="20"/>
      <c r="ODN38" s="22"/>
      <c r="ODO38" s="22"/>
      <c r="ODP38" s="22"/>
      <c r="ODQ38" s="22"/>
      <c r="ODR38" s="22"/>
      <c r="ODS38" s="23"/>
      <c r="ODT38" s="20"/>
      <c r="ODU38" s="22"/>
      <c r="ODV38" s="22"/>
      <c r="ODW38" s="22"/>
      <c r="ODX38" s="22"/>
      <c r="ODY38" s="22"/>
      <c r="ODZ38" s="23"/>
      <c r="OEA38" s="20"/>
      <c r="OEB38" s="22"/>
      <c r="OEC38" s="22"/>
      <c r="OED38" s="22"/>
      <c r="OEE38" s="22"/>
      <c r="OEF38" s="22"/>
      <c r="OEG38" s="23"/>
      <c r="OEH38" s="20"/>
      <c r="OEI38" s="22"/>
      <c r="OEJ38" s="22"/>
      <c r="OEK38" s="22"/>
      <c r="OEL38" s="22"/>
      <c r="OEM38" s="22"/>
      <c r="OEN38" s="23"/>
      <c r="OEO38" s="20"/>
      <c r="OEP38" s="22"/>
      <c r="OEQ38" s="22"/>
      <c r="OER38" s="22"/>
      <c r="OES38" s="22"/>
      <c r="OET38" s="22"/>
      <c r="OEU38" s="23"/>
      <c r="OEV38" s="20"/>
      <c r="OEW38" s="22"/>
      <c r="OEX38" s="22"/>
      <c r="OEY38" s="22"/>
      <c r="OEZ38" s="22"/>
      <c r="OFA38" s="22"/>
      <c r="OFB38" s="23"/>
      <c r="OFC38" s="20"/>
      <c r="OFD38" s="22"/>
      <c r="OFE38" s="22"/>
      <c r="OFF38" s="22"/>
      <c r="OFG38" s="22"/>
      <c r="OFH38" s="22"/>
      <c r="OFI38" s="23"/>
      <c r="OFJ38" s="20"/>
      <c r="OFK38" s="22"/>
      <c r="OFL38" s="22"/>
      <c r="OFM38" s="22"/>
      <c r="OFN38" s="22"/>
      <c r="OFO38" s="22"/>
      <c r="OFP38" s="23"/>
      <c r="OFQ38" s="20"/>
      <c r="OFR38" s="22"/>
      <c r="OFS38" s="22"/>
      <c r="OFT38" s="22"/>
      <c r="OFU38" s="22"/>
      <c r="OFV38" s="22"/>
      <c r="OFW38" s="23"/>
      <c r="OFX38" s="20"/>
      <c r="OFY38" s="22"/>
      <c r="OFZ38" s="22"/>
      <c r="OGA38" s="22"/>
      <c r="OGB38" s="22"/>
      <c r="OGC38" s="22"/>
      <c r="OGD38" s="23"/>
      <c r="OGE38" s="20"/>
      <c r="OGF38" s="22"/>
      <c r="OGG38" s="22"/>
      <c r="OGH38" s="22"/>
      <c r="OGI38" s="22"/>
      <c r="OGJ38" s="22"/>
      <c r="OGK38" s="23"/>
      <c r="OGL38" s="20"/>
      <c r="OGM38" s="22"/>
      <c r="OGN38" s="22"/>
      <c r="OGO38" s="22"/>
      <c r="OGP38" s="22"/>
      <c r="OGQ38" s="22"/>
      <c r="OGR38" s="23"/>
      <c r="OGS38" s="20"/>
      <c r="OGT38" s="22"/>
      <c r="OGU38" s="22"/>
      <c r="OGV38" s="22"/>
      <c r="OGW38" s="22"/>
      <c r="OGX38" s="22"/>
      <c r="OGY38" s="23"/>
      <c r="OGZ38" s="20"/>
      <c r="OHA38" s="22"/>
      <c r="OHB38" s="22"/>
      <c r="OHC38" s="22"/>
      <c r="OHD38" s="22"/>
      <c r="OHE38" s="22"/>
      <c r="OHF38" s="23"/>
      <c r="OHG38" s="20"/>
      <c r="OHH38" s="22"/>
      <c r="OHI38" s="22"/>
      <c r="OHJ38" s="22"/>
      <c r="OHK38" s="22"/>
      <c r="OHL38" s="22"/>
      <c r="OHM38" s="23"/>
      <c r="OHN38" s="20"/>
      <c r="OHO38" s="22"/>
      <c r="OHP38" s="22"/>
      <c r="OHQ38" s="22"/>
      <c r="OHR38" s="22"/>
      <c r="OHS38" s="22"/>
      <c r="OHT38" s="23"/>
      <c r="OHU38" s="20"/>
      <c r="OHV38" s="22"/>
      <c r="OHW38" s="22"/>
      <c r="OHX38" s="22"/>
      <c r="OHY38" s="22"/>
      <c r="OHZ38" s="22"/>
      <c r="OIA38" s="23"/>
      <c r="OIB38" s="20"/>
      <c r="OIC38" s="22"/>
      <c r="OID38" s="22"/>
      <c r="OIE38" s="22"/>
      <c r="OIF38" s="22"/>
      <c r="OIG38" s="22"/>
      <c r="OIH38" s="23"/>
      <c r="OII38" s="20"/>
      <c r="OIJ38" s="22"/>
      <c r="OIK38" s="22"/>
      <c r="OIL38" s="22"/>
      <c r="OIM38" s="22"/>
      <c r="OIN38" s="22"/>
      <c r="OIO38" s="23"/>
      <c r="OIP38" s="20"/>
      <c r="OIQ38" s="22"/>
      <c r="OIR38" s="22"/>
      <c r="OIS38" s="22"/>
      <c r="OIT38" s="22"/>
      <c r="OIU38" s="22"/>
      <c r="OIV38" s="23"/>
      <c r="OIW38" s="20"/>
      <c r="OIX38" s="22"/>
      <c r="OIY38" s="22"/>
      <c r="OIZ38" s="22"/>
      <c r="OJA38" s="22"/>
      <c r="OJB38" s="22"/>
      <c r="OJC38" s="23"/>
      <c r="OJD38" s="20"/>
      <c r="OJE38" s="22"/>
      <c r="OJF38" s="22"/>
      <c r="OJG38" s="22"/>
      <c r="OJH38" s="22"/>
      <c r="OJI38" s="22"/>
      <c r="OJJ38" s="23"/>
      <c r="OJK38" s="20"/>
      <c r="OJL38" s="22"/>
      <c r="OJM38" s="22"/>
      <c r="OJN38" s="22"/>
      <c r="OJO38" s="22"/>
      <c r="OJP38" s="22"/>
      <c r="OJQ38" s="23"/>
      <c r="OJR38" s="20"/>
      <c r="OJS38" s="22"/>
      <c r="OJT38" s="22"/>
      <c r="OJU38" s="22"/>
      <c r="OJV38" s="22"/>
      <c r="OJW38" s="22"/>
      <c r="OJX38" s="23"/>
      <c r="OJY38" s="20"/>
      <c r="OJZ38" s="22"/>
      <c r="OKA38" s="22"/>
      <c r="OKB38" s="22"/>
      <c r="OKC38" s="22"/>
      <c r="OKD38" s="22"/>
      <c r="OKE38" s="23"/>
      <c r="OKF38" s="20"/>
      <c r="OKG38" s="22"/>
      <c r="OKH38" s="22"/>
      <c r="OKI38" s="22"/>
      <c r="OKJ38" s="22"/>
      <c r="OKK38" s="22"/>
      <c r="OKL38" s="23"/>
      <c r="OKM38" s="20"/>
      <c r="OKN38" s="22"/>
      <c r="OKO38" s="22"/>
      <c r="OKP38" s="22"/>
      <c r="OKQ38" s="22"/>
      <c r="OKR38" s="22"/>
      <c r="OKS38" s="23"/>
      <c r="OKT38" s="20"/>
      <c r="OKU38" s="22"/>
      <c r="OKV38" s="22"/>
      <c r="OKW38" s="22"/>
      <c r="OKX38" s="22"/>
      <c r="OKY38" s="22"/>
      <c r="OKZ38" s="23"/>
      <c r="OLA38" s="20"/>
      <c r="OLB38" s="22"/>
      <c r="OLC38" s="22"/>
      <c r="OLD38" s="22"/>
      <c r="OLE38" s="22"/>
      <c r="OLF38" s="22"/>
      <c r="OLG38" s="23"/>
      <c r="OLH38" s="20"/>
      <c r="OLI38" s="22"/>
      <c r="OLJ38" s="22"/>
      <c r="OLK38" s="22"/>
      <c r="OLL38" s="22"/>
      <c r="OLM38" s="22"/>
      <c r="OLN38" s="23"/>
      <c r="OLO38" s="20"/>
      <c r="OLP38" s="22"/>
      <c r="OLQ38" s="22"/>
      <c r="OLR38" s="22"/>
      <c r="OLS38" s="22"/>
      <c r="OLT38" s="22"/>
      <c r="OLU38" s="23"/>
      <c r="OLV38" s="20"/>
      <c r="OLW38" s="22"/>
      <c r="OLX38" s="22"/>
      <c r="OLY38" s="22"/>
      <c r="OLZ38" s="22"/>
      <c r="OMA38" s="22"/>
      <c r="OMB38" s="23"/>
      <c r="OMC38" s="20"/>
      <c r="OMD38" s="22"/>
      <c r="OME38" s="22"/>
      <c r="OMF38" s="22"/>
      <c r="OMG38" s="22"/>
      <c r="OMH38" s="22"/>
      <c r="OMI38" s="23"/>
      <c r="OMJ38" s="20"/>
      <c r="OMK38" s="22"/>
      <c r="OML38" s="22"/>
      <c r="OMM38" s="22"/>
      <c r="OMN38" s="22"/>
      <c r="OMO38" s="22"/>
      <c r="OMP38" s="23"/>
      <c r="OMQ38" s="20"/>
      <c r="OMR38" s="22"/>
      <c r="OMS38" s="22"/>
      <c r="OMT38" s="22"/>
      <c r="OMU38" s="22"/>
      <c r="OMV38" s="22"/>
      <c r="OMW38" s="23"/>
      <c r="OMX38" s="20"/>
      <c r="OMY38" s="22"/>
      <c r="OMZ38" s="22"/>
      <c r="ONA38" s="22"/>
      <c r="ONB38" s="22"/>
      <c r="ONC38" s="22"/>
      <c r="OND38" s="23"/>
      <c r="ONE38" s="20"/>
      <c r="ONF38" s="22"/>
      <c r="ONG38" s="22"/>
      <c r="ONH38" s="22"/>
      <c r="ONI38" s="22"/>
      <c r="ONJ38" s="22"/>
      <c r="ONK38" s="23"/>
      <c r="ONL38" s="20"/>
      <c r="ONM38" s="22"/>
      <c r="ONN38" s="22"/>
      <c r="ONO38" s="22"/>
      <c r="ONP38" s="22"/>
      <c r="ONQ38" s="22"/>
      <c r="ONR38" s="23"/>
      <c r="ONS38" s="20"/>
      <c r="ONT38" s="22"/>
      <c r="ONU38" s="22"/>
      <c r="ONV38" s="22"/>
      <c r="ONW38" s="22"/>
      <c r="ONX38" s="22"/>
      <c r="ONY38" s="23"/>
      <c r="ONZ38" s="20"/>
      <c r="OOA38" s="22"/>
      <c r="OOB38" s="22"/>
      <c r="OOC38" s="22"/>
      <c r="OOD38" s="22"/>
      <c r="OOE38" s="22"/>
      <c r="OOF38" s="23"/>
      <c r="OOG38" s="20"/>
      <c r="OOH38" s="22"/>
      <c r="OOI38" s="22"/>
      <c r="OOJ38" s="22"/>
      <c r="OOK38" s="22"/>
      <c r="OOL38" s="22"/>
      <c r="OOM38" s="23"/>
      <c r="OON38" s="20"/>
      <c r="OOO38" s="22"/>
      <c r="OOP38" s="22"/>
      <c r="OOQ38" s="22"/>
      <c r="OOR38" s="22"/>
      <c r="OOS38" s="22"/>
      <c r="OOT38" s="23"/>
      <c r="OOU38" s="20"/>
      <c r="OOV38" s="22"/>
      <c r="OOW38" s="22"/>
      <c r="OOX38" s="22"/>
      <c r="OOY38" s="22"/>
      <c r="OOZ38" s="22"/>
      <c r="OPA38" s="23"/>
      <c r="OPB38" s="20"/>
      <c r="OPC38" s="22"/>
      <c r="OPD38" s="22"/>
      <c r="OPE38" s="22"/>
      <c r="OPF38" s="22"/>
      <c r="OPG38" s="22"/>
      <c r="OPH38" s="23"/>
      <c r="OPI38" s="20"/>
      <c r="OPJ38" s="22"/>
      <c r="OPK38" s="22"/>
      <c r="OPL38" s="22"/>
      <c r="OPM38" s="22"/>
      <c r="OPN38" s="22"/>
      <c r="OPO38" s="23"/>
      <c r="OPP38" s="20"/>
      <c r="OPQ38" s="22"/>
      <c r="OPR38" s="22"/>
      <c r="OPS38" s="22"/>
      <c r="OPT38" s="22"/>
      <c r="OPU38" s="22"/>
      <c r="OPV38" s="23"/>
      <c r="OPW38" s="20"/>
      <c r="OPX38" s="22"/>
      <c r="OPY38" s="22"/>
      <c r="OPZ38" s="22"/>
      <c r="OQA38" s="22"/>
      <c r="OQB38" s="22"/>
      <c r="OQC38" s="23"/>
      <c r="OQD38" s="20"/>
      <c r="OQE38" s="22"/>
      <c r="OQF38" s="22"/>
      <c r="OQG38" s="22"/>
      <c r="OQH38" s="22"/>
      <c r="OQI38" s="22"/>
      <c r="OQJ38" s="23"/>
      <c r="OQK38" s="20"/>
      <c r="OQL38" s="22"/>
      <c r="OQM38" s="22"/>
      <c r="OQN38" s="22"/>
      <c r="OQO38" s="22"/>
      <c r="OQP38" s="22"/>
      <c r="OQQ38" s="23"/>
      <c r="OQR38" s="20"/>
      <c r="OQS38" s="22"/>
      <c r="OQT38" s="22"/>
      <c r="OQU38" s="22"/>
      <c r="OQV38" s="22"/>
      <c r="OQW38" s="22"/>
      <c r="OQX38" s="23"/>
      <c r="OQY38" s="20"/>
      <c r="OQZ38" s="22"/>
      <c r="ORA38" s="22"/>
      <c r="ORB38" s="22"/>
      <c r="ORC38" s="22"/>
      <c r="ORD38" s="22"/>
      <c r="ORE38" s="23"/>
      <c r="ORF38" s="20"/>
      <c r="ORG38" s="22"/>
      <c r="ORH38" s="22"/>
      <c r="ORI38" s="22"/>
      <c r="ORJ38" s="22"/>
      <c r="ORK38" s="22"/>
      <c r="ORL38" s="23"/>
      <c r="ORM38" s="20"/>
      <c r="ORN38" s="22"/>
      <c r="ORO38" s="22"/>
      <c r="ORP38" s="22"/>
      <c r="ORQ38" s="22"/>
      <c r="ORR38" s="22"/>
      <c r="ORS38" s="23"/>
      <c r="ORT38" s="20"/>
      <c r="ORU38" s="22"/>
      <c r="ORV38" s="22"/>
      <c r="ORW38" s="22"/>
      <c r="ORX38" s="22"/>
      <c r="ORY38" s="22"/>
      <c r="ORZ38" s="23"/>
      <c r="OSA38" s="20"/>
      <c r="OSB38" s="22"/>
      <c r="OSC38" s="22"/>
      <c r="OSD38" s="22"/>
      <c r="OSE38" s="22"/>
      <c r="OSF38" s="22"/>
      <c r="OSG38" s="23"/>
      <c r="OSH38" s="20"/>
      <c r="OSI38" s="22"/>
      <c r="OSJ38" s="22"/>
      <c r="OSK38" s="22"/>
      <c r="OSL38" s="22"/>
      <c r="OSM38" s="22"/>
      <c r="OSN38" s="23"/>
      <c r="OSO38" s="20"/>
      <c r="OSP38" s="22"/>
      <c r="OSQ38" s="22"/>
      <c r="OSR38" s="22"/>
      <c r="OSS38" s="22"/>
      <c r="OST38" s="22"/>
      <c r="OSU38" s="23"/>
      <c r="OSV38" s="20"/>
      <c r="OSW38" s="22"/>
      <c r="OSX38" s="22"/>
      <c r="OSY38" s="22"/>
      <c r="OSZ38" s="22"/>
      <c r="OTA38" s="22"/>
      <c r="OTB38" s="23"/>
      <c r="OTC38" s="20"/>
      <c r="OTD38" s="22"/>
      <c r="OTE38" s="22"/>
      <c r="OTF38" s="22"/>
      <c r="OTG38" s="22"/>
      <c r="OTH38" s="22"/>
      <c r="OTI38" s="23"/>
      <c r="OTJ38" s="20"/>
      <c r="OTK38" s="22"/>
      <c r="OTL38" s="22"/>
      <c r="OTM38" s="22"/>
      <c r="OTN38" s="22"/>
      <c r="OTO38" s="22"/>
      <c r="OTP38" s="23"/>
      <c r="OTQ38" s="20"/>
      <c r="OTR38" s="22"/>
      <c r="OTS38" s="22"/>
      <c r="OTT38" s="22"/>
      <c r="OTU38" s="22"/>
      <c r="OTV38" s="22"/>
      <c r="OTW38" s="23"/>
      <c r="OTX38" s="20"/>
      <c r="OTY38" s="22"/>
      <c r="OTZ38" s="22"/>
      <c r="OUA38" s="22"/>
      <c r="OUB38" s="22"/>
      <c r="OUC38" s="22"/>
      <c r="OUD38" s="23"/>
      <c r="OUE38" s="20"/>
      <c r="OUF38" s="22"/>
      <c r="OUG38" s="22"/>
      <c r="OUH38" s="22"/>
      <c r="OUI38" s="22"/>
      <c r="OUJ38" s="22"/>
      <c r="OUK38" s="23"/>
      <c r="OUL38" s="20"/>
      <c r="OUM38" s="22"/>
      <c r="OUN38" s="22"/>
      <c r="OUO38" s="22"/>
      <c r="OUP38" s="22"/>
      <c r="OUQ38" s="22"/>
      <c r="OUR38" s="23"/>
      <c r="OUS38" s="20"/>
      <c r="OUT38" s="22"/>
      <c r="OUU38" s="22"/>
      <c r="OUV38" s="22"/>
      <c r="OUW38" s="22"/>
      <c r="OUX38" s="22"/>
      <c r="OUY38" s="23"/>
      <c r="OUZ38" s="20"/>
      <c r="OVA38" s="22"/>
      <c r="OVB38" s="22"/>
      <c r="OVC38" s="22"/>
      <c r="OVD38" s="22"/>
      <c r="OVE38" s="22"/>
      <c r="OVF38" s="23"/>
      <c r="OVG38" s="20"/>
      <c r="OVH38" s="22"/>
      <c r="OVI38" s="22"/>
      <c r="OVJ38" s="22"/>
      <c r="OVK38" s="22"/>
      <c r="OVL38" s="22"/>
      <c r="OVM38" s="23"/>
      <c r="OVN38" s="20"/>
      <c r="OVO38" s="22"/>
      <c r="OVP38" s="22"/>
      <c r="OVQ38" s="22"/>
      <c r="OVR38" s="22"/>
      <c r="OVS38" s="22"/>
      <c r="OVT38" s="23"/>
      <c r="OVU38" s="20"/>
      <c r="OVV38" s="22"/>
      <c r="OVW38" s="22"/>
      <c r="OVX38" s="22"/>
      <c r="OVY38" s="22"/>
      <c r="OVZ38" s="22"/>
      <c r="OWA38" s="23"/>
      <c r="OWB38" s="20"/>
      <c r="OWC38" s="22"/>
      <c r="OWD38" s="22"/>
      <c r="OWE38" s="22"/>
      <c r="OWF38" s="22"/>
      <c r="OWG38" s="22"/>
      <c r="OWH38" s="23"/>
      <c r="OWI38" s="20"/>
      <c r="OWJ38" s="22"/>
      <c r="OWK38" s="22"/>
      <c r="OWL38" s="22"/>
      <c r="OWM38" s="22"/>
      <c r="OWN38" s="22"/>
      <c r="OWO38" s="23"/>
      <c r="OWP38" s="20"/>
      <c r="OWQ38" s="22"/>
      <c r="OWR38" s="22"/>
      <c r="OWS38" s="22"/>
      <c r="OWT38" s="22"/>
      <c r="OWU38" s="22"/>
      <c r="OWV38" s="23"/>
      <c r="OWW38" s="20"/>
      <c r="OWX38" s="22"/>
      <c r="OWY38" s="22"/>
      <c r="OWZ38" s="22"/>
      <c r="OXA38" s="22"/>
      <c r="OXB38" s="22"/>
      <c r="OXC38" s="23"/>
      <c r="OXD38" s="20"/>
      <c r="OXE38" s="22"/>
      <c r="OXF38" s="22"/>
      <c r="OXG38" s="22"/>
      <c r="OXH38" s="22"/>
      <c r="OXI38" s="22"/>
      <c r="OXJ38" s="23"/>
      <c r="OXK38" s="20"/>
      <c r="OXL38" s="22"/>
      <c r="OXM38" s="22"/>
      <c r="OXN38" s="22"/>
      <c r="OXO38" s="22"/>
      <c r="OXP38" s="22"/>
      <c r="OXQ38" s="23"/>
      <c r="OXR38" s="20"/>
      <c r="OXS38" s="22"/>
      <c r="OXT38" s="22"/>
      <c r="OXU38" s="22"/>
      <c r="OXV38" s="22"/>
      <c r="OXW38" s="22"/>
      <c r="OXX38" s="23"/>
      <c r="OXY38" s="20"/>
      <c r="OXZ38" s="22"/>
      <c r="OYA38" s="22"/>
      <c r="OYB38" s="22"/>
      <c r="OYC38" s="22"/>
      <c r="OYD38" s="22"/>
      <c r="OYE38" s="23"/>
      <c r="OYF38" s="20"/>
      <c r="OYG38" s="22"/>
      <c r="OYH38" s="22"/>
      <c r="OYI38" s="22"/>
      <c r="OYJ38" s="22"/>
      <c r="OYK38" s="22"/>
      <c r="OYL38" s="23"/>
      <c r="OYM38" s="20"/>
      <c r="OYN38" s="22"/>
      <c r="OYO38" s="22"/>
      <c r="OYP38" s="22"/>
      <c r="OYQ38" s="22"/>
      <c r="OYR38" s="22"/>
      <c r="OYS38" s="23"/>
      <c r="OYT38" s="20"/>
      <c r="OYU38" s="22"/>
      <c r="OYV38" s="22"/>
      <c r="OYW38" s="22"/>
      <c r="OYX38" s="22"/>
      <c r="OYY38" s="22"/>
      <c r="OYZ38" s="23"/>
      <c r="OZA38" s="20"/>
      <c r="OZB38" s="22"/>
      <c r="OZC38" s="22"/>
      <c r="OZD38" s="22"/>
      <c r="OZE38" s="22"/>
      <c r="OZF38" s="22"/>
      <c r="OZG38" s="23"/>
      <c r="OZH38" s="20"/>
      <c r="OZI38" s="22"/>
      <c r="OZJ38" s="22"/>
      <c r="OZK38" s="22"/>
      <c r="OZL38" s="22"/>
      <c r="OZM38" s="22"/>
      <c r="OZN38" s="23"/>
      <c r="OZO38" s="20"/>
      <c r="OZP38" s="22"/>
      <c r="OZQ38" s="22"/>
      <c r="OZR38" s="22"/>
      <c r="OZS38" s="22"/>
      <c r="OZT38" s="22"/>
      <c r="OZU38" s="23"/>
      <c r="OZV38" s="20"/>
      <c r="OZW38" s="22"/>
      <c r="OZX38" s="22"/>
      <c r="OZY38" s="22"/>
      <c r="OZZ38" s="22"/>
      <c r="PAA38" s="22"/>
      <c r="PAB38" s="23"/>
      <c r="PAC38" s="20"/>
      <c r="PAD38" s="22"/>
      <c r="PAE38" s="22"/>
      <c r="PAF38" s="22"/>
      <c r="PAG38" s="22"/>
      <c r="PAH38" s="22"/>
      <c r="PAI38" s="23"/>
      <c r="PAJ38" s="20"/>
      <c r="PAK38" s="22"/>
      <c r="PAL38" s="22"/>
      <c r="PAM38" s="22"/>
      <c r="PAN38" s="22"/>
      <c r="PAO38" s="22"/>
      <c r="PAP38" s="23"/>
      <c r="PAQ38" s="20"/>
      <c r="PAR38" s="22"/>
      <c r="PAS38" s="22"/>
      <c r="PAT38" s="22"/>
      <c r="PAU38" s="22"/>
      <c r="PAV38" s="22"/>
      <c r="PAW38" s="23"/>
      <c r="PAX38" s="20"/>
      <c r="PAY38" s="22"/>
      <c r="PAZ38" s="22"/>
      <c r="PBA38" s="22"/>
      <c r="PBB38" s="22"/>
      <c r="PBC38" s="22"/>
      <c r="PBD38" s="23"/>
      <c r="PBE38" s="20"/>
      <c r="PBF38" s="22"/>
      <c r="PBG38" s="22"/>
      <c r="PBH38" s="22"/>
      <c r="PBI38" s="22"/>
      <c r="PBJ38" s="22"/>
      <c r="PBK38" s="23"/>
      <c r="PBL38" s="20"/>
      <c r="PBM38" s="22"/>
      <c r="PBN38" s="22"/>
      <c r="PBO38" s="22"/>
      <c r="PBP38" s="22"/>
      <c r="PBQ38" s="22"/>
      <c r="PBR38" s="23"/>
      <c r="PBS38" s="20"/>
      <c r="PBT38" s="22"/>
      <c r="PBU38" s="22"/>
      <c r="PBV38" s="22"/>
      <c r="PBW38" s="22"/>
      <c r="PBX38" s="22"/>
      <c r="PBY38" s="23"/>
      <c r="PBZ38" s="20"/>
      <c r="PCA38" s="22"/>
      <c r="PCB38" s="22"/>
      <c r="PCC38" s="22"/>
      <c r="PCD38" s="22"/>
      <c r="PCE38" s="22"/>
      <c r="PCF38" s="23"/>
      <c r="PCG38" s="20"/>
      <c r="PCH38" s="22"/>
      <c r="PCI38" s="22"/>
      <c r="PCJ38" s="22"/>
      <c r="PCK38" s="22"/>
      <c r="PCL38" s="22"/>
      <c r="PCM38" s="23"/>
      <c r="PCN38" s="20"/>
      <c r="PCO38" s="22"/>
      <c r="PCP38" s="22"/>
      <c r="PCQ38" s="22"/>
      <c r="PCR38" s="22"/>
      <c r="PCS38" s="22"/>
      <c r="PCT38" s="23"/>
      <c r="PCU38" s="20"/>
      <c r="PCV38" s="22"/>
      <c r="PCW38" s="22"/>
      <c r="PCX38" s="22"/>
      <c r="PCY38" s="22"/>
      <c r="PCZ38" s="22"/>
      <c r="PDA38" s="23"/>
      <c r="PDB38" s="20"/>
      <c r="PDC38" s="22"/>
      <c r="PDD38" s="22"/>
      <c r="PDE38" s="22"/>
      <c r="PDF38" s="22"/>
      <c r="PDG38" s="22"/>
      <c r="PDH38" s="23"/>
      <c r="PDI38" s="20"/>
      <c r="PDJ38" s="22"/>
      <c r="PDK38" s="22"/>
      <c r="PDL38" s="22"/>
      <c r="PDM38" s="22"/>
      <c r="PDN38" s="22"/>
      <c r="PDO38" s="23"/>
      <c r="PDP38" s="20"/>
      <c r="PDQ38" s="22"/>
      <c r="PDR38" s="22"/>
      <c r="PDS38" s="22"/>
      <c r="PDT38" s="22"/>
      <c r="PDU38" s="22"/>
      <c r="PDV38" s="23"/>
      <c r="PDW38" s="20"/>
      <c r="PDX38" s="22"/>
      <c r="PDY38" s="22"/>
      <c r="PDZ38" s="22"/>
      <c r="PEA38" s="22"/>
      <c r="PEB38" s="22"/>
      <c r="PEC38" s="23"/>
      <c r="PED38" s="20"/>
      <c r="PEE38" s="22"/>
      <c r="PEF38" s="22"/>
      <c r="PEG38" s="22"/>
      <c r="PEH38" s="22"/>
      <c r="PEI38" s="22"/>
      <c r="PEJ38" s="23"/>
      <c r="PEK38" s="20"/>
      <c r="PEL38" s="22"/>
      <c r="PEM38" s="22"/>
      <c r="PEN38" s="22"/>
      <c r="PEO38" s="22"/>
      <c r="PEP38" s="22"/>
      <c r="PEQ38" s="23"/>
      <c r="PER38" s="20"/>
      <c r="PES38" s="22"/>
      <c r="PET38" s="22"/>
      <c r="PEU38" s="22"/>
      <c r="PEV38" s="22"/>
      <c r="PEW38" s="22"/>
      <c r="PEX38" s="23"/>
      <c r="PEY38" s="20"/>
      <c r="PEZ38" s="22"/>
      <c r="PFA38" s="22"/>
      <c r="PFB38" s="22"/>
      <c r="PFC38" s="22"/>
      <c r="PFD38" s="22"/>
      <c r="PFE38" s="23"/>
      <c r="PFF38" s="20"/>
      <c r="PFG38" s="22"/>
      <c r="PFH38" s="22"/>
      <c r="PFI38" s="22"/>
      <c r="PFJ38" s="22"/>
      <c r="PFK38" s="22"/>
      <c r="PFL38" s="23"/>
      <c r="PFM38" s="20"/>
      <c r="PFN38" s="22"/>
      <c r="PFO38" s="22"/>
      <c r="PFP38" s="22"/>
      <c r="PFQ38" s="22"/>
      <c r="PFR38" s="22"/>
      <c r="PFS38" s="23"/>
      <c r="PFT38" s="20"/>
      <c r="PFU38" s="22"/>
      <c r="PFV38" s="22"/>
      <c r="PFW38" s="22"/>
      <c r="PFX38" s="22"/>
      <c r="PFY38" s="22"/>
      <c r="PFZ38" s="23"/>
      <c r="PGA38" s="20"/>
      <c r="PGB38" s="22"/>
      <c r="PGC38" s="22"/>
      <c r="PGD38" s="22"/>
      <c r="PGE38" s="22"/>
      <c r="PGF38" s="22"/>
      <c r="PGG38" s="23"/>
      <c r="PGH38" s="20"/>
      <c r="PGI38" s="22"/>
      <c r="PGJ38" s="22"/>
      <c r="PGK38" s="22"/>
      <c r="PGL38" s="22"/>
      <c r="PGM38" s="22"/>
      <c r="PGN38" s="23"/>
      <c r="PGO38" s="20"/>
      <c r="PGP38" s="22"/>
      <c r="PGQ38" s="22"/>
      <c r="PGR38" s="22"/>
      <c r="PGS38" s="22"/>
      <c r="PGT38" s="22"/>
      <c r="PGU38" s="23"/>
      <c r="PGV38" s="20"/>
      <c r="PGW38" s="22"/>
      <c r="PGX38" s="22"/>
      <c r="PGY38" s="22"/>
      <c r="PGZ38" s="22"/>
      <c r="PHA38" s="22"/>
      <c r="PHB38" s="23"/>
      <c r="PHC38" s="20"/>
      <c r="PHD38" s="22"/>
      <c r="PHE38" s="22"/>
      <c r="PHF38" s="22"/>
      <c r="PHG38" s="22"/>
      <c r="PHH38" s="22"/>
      <c r="PHI38" s="23"/>
      <c r="PHJ38" s="20"/>
      <c r="PHK38" s="22"/>
      <c r="PHL38" s="22"/>
      <c r="PHM38" s="22"/>
      <c r="PHN38" s="22"/>
      <c r="PHO38" s="22"/>
      <c r="PHP38" s="23"/>
      <c r="PHQ38" s="20"/>
      <c r="PHR38" s="22"/>
      <c r="PHS38" s="22"/>
      <c r="PHT38" s="22"/>
      <c r="PHU38" s="22"/>
      <c r="PHV38" s="22"/>
      <c r="PHW38" s="23"/>
      <c r="PHX38" s="20"/>
      <c r="PHY38" s="22"/>
      <c r="PHZ38" s="22"/>
      <c r="PIA38" s="22"/>
      <c r="PIB38" s="22"/>
      <c r="PIC38" s="22"/>
      <c r="PID38" s="23"/>
      <c r="PIE38" s="20"/>
      <c r="PIF38" s="22"/>
      <c r="PIG38" s="22"/>
      <c r="PIH38" s="22"/>
      <c r="PII38" s="22"/>
      <c r="PIJ38" s="22"/>
      <c r="PIK38" s="23"/>
      <c r="PIL38" s="20"/>
      <c r="PIM38" s="22"/>
      <c r="PIN38" s="22"/>
      <c r="PIO38" s="22"/>
      <c r="PIP38" s="22"/>
      <c r="PIQ38" s="22"/>
      <c r="PIR38" s="23"/>
      <c r="PIS38" s="20"/>
      <c r="PIT38" s="22"/>
      <c r="PIU38" s="22"/>
      <c r="PIV38" s="22"/>
      <c r="PIW38" s="22"/>
      <c r="PIX38" s="22"/>
      <c r="PIY38" s="23"/>
      <c r="PIZ38" s="20"/>
      <c r="PJA38" s="22"/>
      <c r="PJB38" s="22"/>
      <c r="PJC38" s="22"/>
      <c r="PJD38" s="22"/>
      <c r="PJE38" s="22"/>
      <c r="PJF38" s="23"/>
      <c r="PJG38" s="20"/>
      <c r="PJH38" s="22"/>
      <c r="PJI38" s="22"/>
      <c r="PJJ38" s="22"/>
      <c r="PJK38" s="22"/>
      <c r="PJL38" s="22"/>
      <c r="PJM38" s="23"/>
      <c r="PJN38" s="20"/>
      <c r="PJO38" s="22"/>
      <c r="PJP38" s="22"/>
      <c r="PJQ38" s="22"/>
      <c r="PJR38" s="22"/>
      <c r="PJS38" s="22"/>
      <c r="PJT38" s="23"/>
      <c r="PJU38" s="20"/>
      <c r="PJV38" s="22"/>
      <c r="PJW38" s="22"/>
      <c r="PJX38" s="22"/>
      <c r="PJY38" s="22"/>
      <c r="PJZ38" s="22"/>
      <c r="PKA38" s="23"/>
      <c r="PKB38" s="20"/>
      <c r="PKC38" s="22"/>
      <c r="PKD38" s="22"/>
      <c r="PKE38" s="22"/>
      <c r="PKF38" s="22"/>
      <c r="PKG38" s="22"/>
      <c r="PKH38" s="23"/>
      <c r="PKI38" s="20"/>
      <c r="PKJ38" s="22"/>
      <c r="PKK38" s="22"/>
      <c r="PKL38" s="22"/>
      <c r="PKM38" s="22"/>
      <c r="PKN38" s="22"/>
      <c r="PKO38" s="23"/>
      <c r="PKP38" s="20"/>
      <c r="PKQ38" s="22"/>
      <c r="PKR38" s="22"/>
      <c r="PKS38" s="22"/>
      <c r="PKT38" s="22"/>
      <c r="PKU38" s="22"/>
      <c r="PKV38" s="23"/>
      <c r="PKW38" s="20"/>
      <c r="PKX38" s="22"/>
      <c r="PKY38" s="22"/>
      <c r="PKZ38" s="22"/>
      <c r="PLA38" s="22"/>
      <c r="PLB38" s="22"/>
      <c r="PLC38" s="23"/>
      <c r="PLD38" s="20"/>
      <c r="PLE38" s="22"/>
      <c r="PLF38" s="22"/>
      <c r="PLG38" s="22"/>
      <c r="PLH38" s="22"/>
      <c r="PLI38" s="22"/>
      <c r="PLJ38" s="23"/>
      <c r="PLK38" s="20"/>
      <c r="PLL38" s="22"/>
      <c r="PLM38" s="22"/>
      <c r="PLN38" s="22"/>
      <c r="PLO38" s="22"/>
      <c r="PLP38" s="22"/>
      <c r="PLQ38" s="23"/>
      <c r="PLR38" s="20"/>
      <c r="PLS38" s="22"/>
      <c r="PLT38" s="22"/>
      <c r="PLU38" s="22"/>
      <c r="PLV38" s="22"/>
      <c r="PLW38" s="22"/>
      <c r="PLX38" s="23"/>
      <c r="PLY38" s="20"/>
      <c r="PLZ38" s="22"/>
      <c r="PMA38" s="22"/>
      <c r="PMB38" s="22"/>
      <c r="PMC38" s="22"/>
      <c r="PMD38" s="22"/>
      <c r="PME38" s="23"/>
      <c r="PMF38" s="20"/>
      <c r="PMG38" s="22"/>
      <c r="PMH38" s="22"/>
      <c r="PMI38" s="22"/>
      <c r="PMJ38" s="22"/>
      <c r="PMK38" s="22"/>
      <c r="PML38" s="23"/>
      <c r="PMM38" s="20"/>
      <c r="PMN38" s="22"/>
      <c r="PMO38" s="22"/>
      <c r="PMP38" s="22"/>
      <c r="PMQ38" s="22"/>
      <c r="PMR38" s="22"/>
      <c r="PMS38" s="23"/>
      <c r="PMT38" s="20"/>
      <c r="PMU38" s="22"/>
      <c r="PMV38" s="22"/>
      <c r="PMW38" s="22"/>
      <c r="PMX38" s="22"/>
      <c r="PMY38" s="22"/>
      <c r="PMZ38" s="23"/>
      <c r="PNA38" s="20"/>
      <c r="PNB38" s="22"/>
      <c r="PNC38" s="22"/>
      <c r="PND38" s="22"/>
      <c r="PNE38" s="22"/>
      <c r="PNF38" s="22"/>
      <c r="PNG38" s="23"/>
      <c r="PNH38" s="20"/>
      <c r="PNI38" s="22"/>
      <c r="PNJ38" s="22"/>
      <c r="PNK38" s="22"/>
      <c r="PNL38" s="22"/>
      <c r="PNM38" s="22"/>
      <c r="PNN38" s="23"/>
      <c r="PNO38" s="20"/>
      <c r="PNP38" s="22"/>
      <c r="PNQ38" s="22"/>
      <c r="PNR38" s="22"/>
      <c r="PNS38" s="22"/>
      <c r="PNT38" s="22"/>
      <c r="PNU38" s="23"/>
      <c r="PNV38" s="20"/>
      <c r="PNW38" s="22"/>
      <c r="PNX38" s="22"/>
      <c r="PNY38" s="22"/>
      <c r="PNZ38" s="22"/>
      <c r="POA38" s="22"/>
      <c r="POB38" s="23"/>
      <c r="POC38" s="20"/>
      <c r="POD38" s="22"/>
      <c r="POE38" s="22"/>
      <c r="POF38" s="22"/>
      <c r="POG38" s="22"/>
      <c r="POH38" s="22"/>
      <c r="POI38" s="23"/>
      <c r="POJ38" s="20"/>
      <c r="POK38" s="22"/>
      <c r="POL38" s="22"/>
      <c r="POM38" s="22"/>
      <c r="PON38" s="22"/>
      <c r="POO38" s="22"/>
      <c r="POP38" s="23"/>
      <c r="POQ38" s="20"/>
      <c r="POR38" s="22"/>
      <c r="POS38" s="22"/>
      <c r="POT38" s="22"/>
      <c r="POU38" s="22"/>
      <c r="POV38" s="22"/>
      <c r="POW38" s="23"/>
      <c r="POX38" s="20"/>
      <c r="POY38" s="22"/>
      <c r="POZ38" s="22"/>
      <c r="PPA38" s="22"/>
      <c r="PPB38" s="22"/>
      <c r="PPC38" s="22"/>
      <c r="PPD38" s="23"/>
      <c r="PPE38" s="20"/>
      <c r="PPF38" s="22"/>
      <c r="PPG38" s="22"/>
      <c r="PPH38" s="22"/>
      <c r="PPI38" s="22"/>
      <c r="PPJ38" s="22"/>
      <c r="PPK38" s="23"/>
      <c r="PPL38" s="20"/>
      <c r="PPM38" s="22"/>
      <c r="PPN38" s="22"/>
      <c r="PPO38" s="22"/>
      <c r="PPP38" s="22"/>
      <c r="PPQ38" s="22"/>
      <c r="PPR38" s="23"/>
      <c r="PPS38" s="20"/>
      <c r="PPT38" s="22"/>
      <c r="PPU38" s="22"/>
      <c r="PPV38" s="22"/>
      <c r="PPW38" s="22"/>
      <c r="PPX38" s="22"/>
      <c r="PPY38" s="23"/>
      <c r="PPZ38" s="20"/>
      <c r="PQA38" s="22"/>
      <c r="PQB38" s="22"/>
      <c r="PQC38" s="22"/>
      <c r="PQD38" s="22"/>
      <c r="PQE38" s="22"/>
      <c r="PQF38" s="23"/>
      <c r="PQG38" s="20"/>
      <c r="PQH38" s="22"/>
      <c r="PQI38" s="22"/>
      <c r="PQJ38" s="22"/>
      <c r="PQK38" s="22"/>
      <c r="PQL38" s="22"/>
      <c r="PQM38" s="23"/>
      <c r="PQN38" s="20"/>
      <c r="PQO38" s="22"/>
      <c r="PQP38" s="22"/>
      <c r="PQQ38" s="22"/>
      <c r="PQR38" s="22"/>
      <c r="PQS38" s="22"/>
      <c r="PQT38" s="23"/>
      <c r="PQU38" s="20"/>
      <c r="PQV38" s="22"/>
      <c r="PQW38" s="22"/>
      <c r="PQX38" s="22"/>
      <c r="PQY38" s="22"/>
      <c r="PQZ38" s="22"/>
      <c r="PRA38" s="23"/>
      <c r="PRB38" s="20"/>
      <c r="PRC38" s="22"/>
      <c r="PRD38" s="22"/>
      <c r="PRE38" s="22"/>
      <c r="PRF38" s="22"/>
      <c r="PRG38" s="22"/>
      <c r="PRH38" s="23"/>
      <c r="PRI38" s="20"/>
      <c r="PRJ38" s="22"/>
      <c r="PRK38" s="22"/>
      <c r="PRL38" s="22"/>
      <c r="PRM38" s="22"/>
      <c r="PRN38" s="22"/>
      <c r="PRO38" s="23"/>
      <c r="PRP38" s="20"/>
      <c r="PRQ38" s="22"/>
      <c r="PRR38" s="22"/>
      <c r="PRS38" s="22"/>
      <c r="PRT38" s="22"/>
      <c r="PRU38" s="22"/>
      <c r="PRV38" s="23"/>
      <c r="PRW38" s="20"/>
      <c r="PRX38" s="22"/>
      <c r="PRY38" s="22"/>
      <c r="PRZ38" s="22"/>
      <c r="PSA38" s="22"/>
      <c r="PSB38" s="22"/>
      <c r="PSC38" s="23"/>
      <c r="PSD38" s="20"/>
      <c r="PSE38" s="22"/>
      <c r="PSF38" s="22"/>
      <c r="PSG38" s="22"/>
      <c r="PSH38" s="22"/>
      <c r="PSI38" s="22"/>
      <c r="PSJ38" s="23"/>
      <c r="PSK38" s="20"/>
      <c r="PSL38" s="22"/>
      <c r="PSM38" s="22"/>
      <c r="PSN38" s="22"/>
      <c r="PSO38" s="22"/>
      <c r="PSP38" s="22"/>
      <c r="PSQ38" s="23"/>
      <c r="PSR38" s="20"/>
      <c r="PSS38" s="22"/>
      <c r="PST38" s="22"/>
      <c r="PSU38" s="22"/>
      <c r="PSV38" s="22"/>
      <c r="PSW38" s="22"/>
      <c r="PSX38" s="23"/>
      <c r="PSY38" s="20"/>
      <c r="PSZ38" s="22"/>
      <c r="PTA38" s="22"/>
      <c r="PTB38" s="22"/>
      <c r="PTC38" s="22"/>
      <c r="PTD38" s="22"/>
      <c r="PTE38" s="23"/>
      <c r="PTF38" s="20"/>
      <c r="PTG38" s="22"/>
      <c r="PTH38" s="22"/>
      <c r="PTI38" s="22"/>
      <c r="PTJ38" s="22"/>
      <c r="PTK38" s="22"/>
      <c r="PTL38" s="23"/>
      <c r="PTM38" s="20"/>
      <c r="PTN38" s="22"/>
      <c r="PTO38" s="22"/>
      <c r="PTP38" s="22"/>
      <c r="PTQ38" s="22"/>
      <c r="PTR38" s="22"/>
      <c r="PTS38" s="23"/>
      <c r="PTT38" s="20"/>
      <c r="PTU38" s="22"/>
      <c r="PTV38" s="22"/>
      <c r="PTW38" s="22"/>
      <c r="PTX38" s="22"/>
      <c r="PTY38" s="22"/>
      <c r="PTZ38" s="23"/>
      <c r="PUA38" s="20"/>
      <c r="PUB38" s="22"/>
      <c r="PUC38" s="22"/>
      <c r="PUD38" s="22"/>
      <c r="PUE38" s="22"/>
      <c r="PUF38" s="22"/>
      <c r="PUG38" s="23"/>
      <c r="PUH38" s="20"/>
      <c r="PUI38" s="22"/>
      <c r="PUJ38" s="22"/>
      <c r="PUK38" s="22"/>
      <c r="PUL38" s="22"/>
      <c r="PUM38" s="22"/>
      <c r="PUN38" s="23"/>
      <c r="PUO38" s="20"/>
      <c r="PUP38" s="22"/>
      <c r="PUQ38" s="22"/>
      <c r="PUR38" s="22"/>
      <c r="PUS38" s="22"/>
      <c r="PUT38" s="22"/>
      <c r="PUU38" s="23"/>
      <c r="PUV38" s="20"/>
      <c r="PUW38" s="22"/>
      <c r="PUX38" s="22"/>
      <c r="PUY38" s="22"/>
      <c r="PUZ38" s="22"/>
      <c r="PVA38" s="22"/>
      <c r="PVB38" s="23"/>
      <c r="PVC38" s="20"/>
      <c r="PVD38" s="22"/>
      <c r="PVE38" s="22"/>
      <c r="PVF38" s="22"/>
      <c r="PVG38" s="22"/>
      <c r="PVH38" s="22"/>
      <c r="PVI38" s="23"/>
      <c r="PVJ38" s="20"/>
      <c r="PVK38" s="22"/>
      <c r="PVL38" s="22"/>
      <c r="PVM38" s="22"/>
      <c r="PVN38" s="22"/>
      <c r="PVO38" s="22"/>
      <c r="PVP38" s="23"/>
      <c r="PVQ38" s="20"/>
      <c r="PVR38" s="22"/>
      <c r="PVS38" s="22"/>
      <c r="PVT38" s="22"/>
      <c r="PVU38" s="22"/>
      <c r="PVV38" s="22"/>
      <c r="PVW38" s="23"/>
      <c r="PVX38" s="20"/>
      <c r="PVY38" s="22"/>
      <c r="PVZ38" s="22"/>
      <c r="PWA38" s="22"/>
      <c r="PWB38" s="22"/>
      <c r="PWC38" s="22"/>
      <c r="PWD38" s="23"/>
      <c r="PWE38" s="20"/>
      <c r="PWF38" s="22"/>
      <c r="PWG38" s="22"/>
      <c r="PWH38" s="22"/>
      <c r="PWI38" s="22"/>
      <c r="PWJ38" s="22"/>
      <c r="PWK38" s="23"/>
      <c r="PWL38" s="20"/>
      <c r="PWM38" s="22"/>
      <c r="PWN38" s="22"/>
      <c r="PWO38" s="22"/>
      <c r="PWP38" s="22"/>
      <c r="PWQ38" s="22"/>
      <c r="PWR38" s="23"/>
      <c r="PWS38" s="20"/>
      <c r="PWT38" s="22"/>
      <c r="PWU38" s="22"/>
      <c r="PWV38" s="22"/>
      <c r="PWW38" s="22"/>
      <c r="PWX38" s="22"/>
      <c r="PWY38" s="23"/>
      <c r="PWZ38" s="20"/>
      <c r="PXA38" s="22"/>
      <c r="PXB38" s="22"/>
      <c r="PXC38" s="22"/>
      <c r="PXD38" s="22"/>
      <c r="PXE38" s="22"/>
      <c r="PXF38" s="23"/>
      <c r="PXG38" s="20"/>
      <c r="PXH38" s="22"/>
      <c r="PXI38" s="22"/>
      <c r="PXJ38" s="22"/>
      <c r="PXK38" s="22"/>
      <c r="PXL38" s="22"/>
      <c r="PXM38" s="23"/>
      <c r="PXN38" s="20"/>
      <c r="PXO38" s="22"/>
      <c r="PXP38" s="22"/>
      <c r="PXQ38" s="22"/>
      <c r="PXR38" s="22"/>
      <c r="PXS38" s="22"/>
      <c r="PXT38" s="23"/>
      <c r="PXU38" s="20"/>
      <c r="PXV38" s="22"/>
      <c r="PXW38" s="22"/>
      <c r="PXX38" s="22"/>
      <c r="PXY38" s="22"/>
      <c r="PXZ38" s="22"/>
      <c r="PYA38" s="23"/>
      <c r="PYB38" s="20"/>
      <c r="PYC38" s="22"/>
      <c r="PYD38" s="22"/>
      <c r="PYE38" s="22"/>
      <c r="PYF38" s="22"/>
      <c r="PYG38" s="22"/>
      <c r="PYH38" s="23"/>
      <c r="PYI38" s="20"/>
      <c r="PYJ38" s="22"/>
      <c r="PYK38" s="22"/>
      <c r="PYL38" s="22"/>
      <c r="PYM38" s="22"/>
      <c r="PYN38" s="22"/>
      <c r="PYO38" s="23"/>
      <c r="PYP38" s="20"/>
      <c r="PYQ38" s="22"/>
      <c r="PYR38" s="22"/>
      <c r="PYS38" s="22"/>
      <c r="PYT38" s="22"/>
      <c r="PYU38" s="22"/>
      <c r="PYV38" s="23"/>
      <c r="PYW38" s="20"/>
      <c r="PYX38" s="22"/>
      <c r="PYY38" s="22"/>
      <c r="PYZ38" s="22"/>
      <c r="PZA38" s="22"/>
      <c r="PZB38" s="22"/>
      <c r="PZC38" s="23"/>
      <c r="PZD38" s="20"/>
      <c r="PZE38" s="22"/>
      <c r="PZF38" s="22"/>
      <c r="PZG38" s="22"/>
      <c r="PZH38" s="22"/>
      <c r="PZI38" s="22"/>
      <c r="PZJ38" s="23"/>
      <c r="PZK38" s="20"/>
      <c r="PZL38" s="22"/>
      <c r="PZM38" s="22"/>
      <c r="PZN38" s="22"/>
      <c r="PZO38" s="22"/>
      <c r="PZP38" s="22"/>
      <c r="PZQ38" s="23"/>
      <c r="PZR38" s="20"/>
      <c r="PZS38" s="22"/>
      <c r="PZT38" s="22"/>
      <c r="PZU38" s="22"/>
      <c r="PZV38" s="22"/>
      <c r="PZW38" s="22"/>
      <c r="PZX38" s="23"/>
      <c r="PZY38" s="20"/>
      <c r="PZZ38" s="22"/>
      <c r="QAA38" s="22"/>
      <c r="QAB38" s="22"/>
      <c r="QAC38" s="22"/>
      <c r="QAD38" s="22"/>
      <c r="QAE38" s="23"/>
      <c r="QAF38" s="20"/>
      <c r="QAG38" s="22"/>
      <c r="QAH38" s="22"/>
      <c r="QAI38" s="22"/>
      <c r="QAJ38" s="22"/>
      <c r="QAK38" s="22"/>
      <c r="QAL38" s="23"/>
      <c r="QAM38" s="20"/>
      <c r="QAN38" s="22"/>
      <c r="QAO38" s="22"/>
      <c r="QAP38" s="22"/>
      <c r="QAQ38" s="22"/>
      <c r="QAR38" s="22"/>
      <c r="QAS38" s="23"/>
      <c r="QAT38" s="20"/>
      <c r="QAU38" s="22"/>
      <c r="QAV38" s="22"/>
      <c r="QAW38" s="22"/>
      <c r="QAX38" s="22"/>
      <c r="QAY38" s="22"/>
      <c r="QAZ38" s="23"/>
      <c r="QBA38" s="20"/>
      <c r="QBB38" s="22"/>
      <c r="QBC38" s="22"/>
      <c r="QBD38" s="22"/>
      <c r="QBE38" s="22"/>
      <c r="QBF38" s="22"/>
      <c r="QBG38" s="23"/>
      <c r="QBH38" s="20"/>
      <c r="QBI38" s="22"/>
      <c r="QBJ38" s="22"/>
      <c r="QBK38" s="22"/>
      <c r="QBL38" s="22"/>
      <c r="QBM38" s="22"/>
      <c r="QBN38" s="23"/>
      <c r="QBO38" s="20"/>
      <c r="QBP38" s="22"/>
      <c r="QBQ38" s="22"/>
      <c r="QBR38" s="22"/>
      <c r="QBS38" s="22"/>
      <c r="QBT38" s="22"/>
      <c r="QBU38" s="23"/>
      <c r="QBV38" s="20"/>
      <c r="QBW38" s="22"/>
      <c r="QBX38" s="22"/>
      <c r="QBY38" s="22"/>
      <c r="QBZ38" s="22"/>
      <c r="QCA38" s="22"/>
      <c r="QCB38" s="23"/>
      <c r="QCC38" s="20"/>
      <c r="QCD38" s="22"/>
      <c r="QCE38" s="22"/>
      <c r="QCF38" s="22"/>
      <c r="QCG38" s="22"/>
      <c r="QCH38" s="22"/>
      <c r="QCI38" s="23"/>
      <c r="QCJ38" s="20"/>
      <c r="QCK38" s="22"/>
      <c r="QCL38" s="22"/>
      <c r="QCM38" s="22"/>
      <c r="QCN38" s="22"/>
      <c r="QCO38" s="22"/>
      <c r="QCP38" s="23"/>
      <c r="QCQ38" s="20"/>
      <c r="QCR38" s="22"/>
      <c r="QCS38" s="22"/>
      <c r="QCT38" s="22"/>
      <c r="QCU38" s="22"/>
      <c r="QCV38" s="22"/>
      <c r="QCW38" s="23"/>
      <c r="QCX38" s="20"/>
      <c r="QCY38" s="22"/>
      <c r="QCZ38" s="22"/>
      <c r="QDA38" s="22"/>
      <c r="QDB38" s="22"/>
      <c r="QDC38" s="22"/>
      <c r="QDD38" s="23"/>
      <c r="QDE38" s="20"/>
      <c r="QDF38" s="22"/>
      <c r="QDG38" s="22"/>
      <c r="QDH38" s="22"/>
      <c r="QDI38" s="22"/>
      <c r="QDJ38" s="22"/>
      <c r="QDK38" s="23"/>
      <c r="QDL38" s="20"/>
      <c r="QDM38" s="22"/>
      <c r="QDN38" s="22"/>
      <c r="QDO38" s="22"/>
      <c r="QDP38" s="22"/>
      <c r="QDQ38" s="22"/>
      <c r="QDR38" s="23"/>
      <c r="QDS38" s="20"/>
      <c r="QDT38" s="22"/>
      <c r="QDU38" s="22"/>
      <c r="QDV38" s="22"/>
      <c r="QDW38" s="22"/>
      <c r="QDX38" s="22"/>
      <c r="QDY38" s="23"/>
      <c r="QDZ38" s="20"/>
      <c r="QEA38" s="22"/>
      <c r="QEB38" s="22"/>
      <c r="QEC38" s="22"/>
      <c r="QED38" s="22"/>
      <c r="QEE38" s="22"/>
      <c r="QEF38" s="23"/>
      <c r="QEG38" s="20"/>
      <c r="QEH38" s="22"/>
      <c r="QEI38" s="22"/>
      <c r="QEJ38" s="22"/>
      <c r="QEK38" s="22"/>
      <c r="QEL38" s="22"/>
      <c r="QEM38" s="23"/>
      <c r="QEN38" s="20"/>
      <c r="QEO38" s="22"/>
      <c r="QEP38" s="22"/>
      <c r="QEQ38" s="22"/>
      <c r="QER38" s="22"/>
      <c r="QES38" s="22"/>
      <c r="QET38" s="23"/>
      <c r="QEU38" s="20"/>
      <c r="QEV38" s="22"/>
      <c r="QEW38" s="22"/>
      <c r="QEX38" s="22"/>
      <c r="QEY38" s="22"/>
      <c r="QEZ38" s="22"/>
      <c r="QFA38" s="23"/>
      <c r="QFB38" s="20"/>
      <c r="QFC38" s="22"/>
      <c r="QFD38" s="22"/>
      <c r="QFE38" s="22"/>
      <c r="QFF38" s="22"/>
      <c r="QFG38" s="22"/>
      <c r="QFH38" s="23"/>
      <c r="QFI38" s="20"/>
      <c r="QFJ38" s="22"/>
      <c r="QFK38" s="22"/>
      <c r="QFL38" s="22"/>
      <c r="QFM38" s="22"/>
      <c r="QFN38" s="22"/>
      <c r="QFO38" s="23"/>
      <c r="QFP38" s="20"/>
      <c r="QFQ38" s="22"/>
      <c r="QFR38" s="22"/>
      <c r="QFS38" s="22"/>
      <c r="QFT38" s="22"/>
      <c r="QFU38" s="22"/>
      <c r="QFV38" s="23"/>
      <c r="QFW38" s="20"/>
      <c r="QFX38" s="22"/>
      <c r="QFY38" s="22"/>
      <c r="QFZ38" s="22"/>
      <c r="QGA38" s="22"/>
      <c r="QGB38" s="22"/>
      <c r="QGC38" s="23"/>
      <c r="QGD38" s="20"/>
      <c r="QGE38" s="22"/>
      <c r="QGF38" s="22"/>
      <c r="QGG38" s="22"/>
      <c r="QGH38" s="22"/>
      <c r="QGI38" s="22"/>
      <c r="QGJ38" s="23"/>
      <c r="QGK38" s="20"/>
      <c r="QGL38" s="22"/>
      <c r="QGM38" s="22"/>
      <c r="QGN38" s="22"/>
      <c r="QGO38" s="22"/>
      <c r="QGP38" s="22"/>
      <c r="QGQ38" s="23"/>
      <c r="QGR38" s="20"/>
      <c r="QGS38" s="22"/>
      <c r="QGT38" s="22"/>
      <c r="QGU38" s="22"/>
      <c r="QGV38" s="22"/>
      <c r="QGW38" s="22"/>
      <c r="QGX38" s="23"/>
      <c r="QGY38" s="20"/>
      <c r="QGZ38" s="22"/>
      <c r="QHA38" s="22"/>
      <c r="QHB38" s="22"/>
      <c r="QHC38" s="22"/>
      <c r="QHD38" s="22"/>
      <c r="QHE38" s="23"/>
      <c r="QHF38" s="20"/>
      <c r="QHG38" s="22"/>
      <c r="QHH38" s="22"/>
      <c r="QHI38" s="22"/>
      <c r="QHJ38" s="22"/>
      <c r="QHK38" s="22"/>
      <c r="QHL38" s="23"/>
      <c r="QHM38" s="20"/>
      <c r="QHN38" s="22"/>
      <c r="QHO38" s="22"/>
      <c r="QHP38" s="22"/>
      <c r="QHQ38" s="22"/>
      <c r="QHR38" s="22"/>
      <c r="QHS38" s="23"/>
      <c r="QHT38" s="20"/>
      <c r="QHU38" s="22"/>
      <c r="QHV38" s="22"/>
      <c r="QHW38" s="22"/>
      <c r="QHX38" s="22"/>
      <c r="QHY38" s="22"/>
      <c r="QHZ38" s="23"/>
      <c r="QIA38" s="20"/>
      <c r="QIB38" s="22"/>
      <c r="QIC38" s="22"/>
      <c r="QID38" s="22"/>
      <c r="QIE38" s="22"/>
      <c r="QIF38" s="22"/>
      <c r="QIG38" s="23"/>
      <c r="QIH38" s="20"/>
      <c r="QII38" s="22"/>
      <c r="QIJ38" s="22"/>
      <c r="QIK38" s="22"/>
      <c r="QIL38" s="22"/>
      <c r="QIM38" s="22"/>
      <c r="QIN38" s="23"/>
      <c r="QIO38" s="20"/>
      <c r="QIP38" s="22"/>
      <c r="QIQ38" s="22"/>
      <c r="QIR38" s="22"/>
      <c r="QIS38" s="22"/>
      <c r="QIT38" s="22"/>
      <c r="QIU38" s="23"/>
      <c r="QIV38" s="20"/>
      <c r="QIW38" s="22"/>
      <c r="QIX38" s="22"/>
      <c r="QIY38" s="22"/>
      <c r="QIZ38" s="22"/>
      <c r="QJA38" s="22"/>
      <c r="QJB38" s="23"/>
      <c r="QJC38" s="20"/>
      <c r="QJD38" s="22"/>
      <c r="QJE38" s="22"/>
      <c r="QJF38" s="22"/>
      <c r="QJG38" s="22"/>
      <c r="QJH38" s="22"/>
      <c r="QJI38" s="23"/>
      <c r="QJJ38" s="20"/>
      <c r="QJK38" s="22"/>
      <c r="QJL38" s="22"/>
      <c r="QJM38" s="22"/>
      <c r="QJN38" s="22"/>
      <c r="QJO38" s="22"/>
      <c r="QJP38" s="23"/>
      <c r="QJQ38" s="20"/>
      <c r="QJR38" s="22"/>
      <c r="QJS38" s="22"/>
      <c r="QJT38" s="22"/>
      <c r="QJU38" s="22"/>
      <c r="QJV38" s="22"/>
      <c r="QJW38" s="23"/>
      <c r="QJX38" s="20"/>
      <c r="QJY38" s="22"/>
      <c r="QJZ38" s="22"/>
      <c r="QKA38" s="22"/>
      <c r="QKB38" s="22"/>
      <c r="QKC38" s="22"/>
      <c r="QKD38" s="23"/>
      <c r="QKE38" s="20"/>
      <c r="QKF38" s="22"/>
      <c r="QKG38" s="22"/>
      <c r="QKH38" s="22"/>
      <c r="QKI38" s="22"/>
      <c r="QKJ38" s="22"/>
      <c r="QKK38" s="23"/>
      <c r="QKL38" s="20"/>
      <c r="QKM38" s="22"/>
      <c r="QKN38" s="22"/>
      <c r="QKO38" s="22"/>
      <c r="QKP38" s="22"/>
      <c r="QKQ38" s="22"/>
      <c r="QKR38" s="23"/>
      <c r="QKS38" s="20"/>
      <c r="QKT38" s="22"/>
      <c r="QKU38" s="22"/>
      <c r="QKV38" s="22"/>
      <c r="QKW38" s="22"/>
      <c r="QKX38" s="22"/>
      <c r="QKY38" s="23"/>
      <c r="QKZ38" s="20"/>
      <c r="QLA38" s="22"/>
      <c r="QLB38" s="22"/>
      <c r="QLC38" s="22"/>
      <c r="QLD38" s="22"/>
      <c r="QLE38" s="22"/>
      <c r="QLF38" s="23"/>
      <c r="QLG38" s="20"/>
      <c r="QLH38" s="22"/>
      <c r="QLI38" s="22"/>
      <c r="QLJ38" s="22"/>
      <c r="QLK38" s="22"/>
      <c r="QLL38" s="22"/>
      <c r="QLM38" s="23"/>
      <c r="QLN38" s="20"/>
      <c r="QLO38" s="22"/>
      <c r="QLP38" s="22"/>
      <c r="QLQ38" s="22"/>
      <c r="QLR38" s="22"/>
      <c r="QLS38" s="22"/>
      <c r="QLT38" s="23"/>
      <c r="QLU38" s="20"/>
      <c r="QLV38" s="22"/>
      <c r="QLW38" s="22"/>
      <c r="QLX38" s="22"/>
      <c r="QLY38" s="22"/>
      <c r="QLZ38" s="22"/>
      <c r="QMA38" s="23"/>
      <c r="QMB38" s="20"/>
      <c r="QMC38" s="22"/>
      <c r="QMD38" s="22"/>
      <c r="QME38" s="22"/>
      <c r="QMF38" s="22"/>
      <c r="QMG38" s="22"/>
      <c r="QMH38" s="23"/>
      <c r="QMI38" s="20"/>
      <c r="QMJ38" s="22"/>
      <c r="QMK38" s="22"/>
      <c r="QML38" s="22"/>
      <c r="QMM38" s="22"/>
      <c r="QMN38" s="22"/>
      <c r="QMO38" s="23"/>
      <c r="QMP38" s="20"/>
      <c r="QMQ38" s="22"/>
      <c r="QMR38" s="22"/>
      <c r="QMS38" s="22"/>
      <c r="QMT38" s="22"/>
      <c r="QMU38" s="22"/>
      <c r="QMV38" s="23"/>
      <c r="QMW38" s="20"/>
      <c r="QMX38" s="22"/>
      <c r="QMY38" s="22"/>
      <c r="QMZ38" s="22"/>
      <c r="QNA38" s="22"/>
      <c r="QNB38" s="22"/>
      <c r="QNC38" s="23"/>
      <c r="QND38" s="20"/>
      <c r="QNE38" s="22"/>
      <c r="QNF38" s="22"/>
      <c r="QNG38" s="22"/>
      <c r="QNH38" s="22"/>
      <c r="QNI38" s="22"/>
      <c r="QNJ38" s="23"/>
      <c r="QNK38" s="20"/>
      <c r="QNL38" s="22"/>
      <c r="QNM38" s="22"/>
      <c r="QNN38" s="22"/>
      <c r="QNO38" s="22"/>
      <c r="QNP38" s="22"/>
      <c r="QNQ38" s="23"/>
      <c r="QNR38" s="20"/>
      <c r="QNS38" s="22"/>
      <c r="QNT38" s="22"/>
      <c r="QNU38" s="22"/>
      <c r="QNV38" s="22"/>
      <c r="QNW38" s="22"/>
      <c r="QNX38" s="23"/>
      <c r="QNY38" s="20"/>
      <c r="QNZ38" s="22"/>
      <c r="QOA38" s="22"/>
      <c r="QOB38" s="22"/>
      <c r="QOC38" s="22"/>
      <c r="QOD38" s="22"/>
      <c r="QOE38" s="23"/>
      <c r="QOF38" s="20"/>
      <c r="QOG38" s="22"/>
      <c r="QOH38" s="22"/>
      <c r="QOI38" s="22"/>
      <c r="QOJ38" s="22"/>
      <c r="QOK38" s="22"/>
      <c r="QOL38" s="23"/>
      <c r="QOM38" s="20"/>
      <c r="QON38" s="22"/>
      <c r="QOO38" s="22"/>
      <c r="QOP38" s="22"/>
      <c r="QOQ38" s="22"/>
      <c r="QOR38" s="22"/>
      <c r="QOS38" s="23"/>
      <c r="QOT38" s="20"/>
      <c r="QOU38" s="22"/>
      <c r="QOV38" s="22"/>
      <c r="QOW38" s="22"/>
      <c r="QOX38" s="22"/>
      <c r="QOY38" s="22"/>
      <c r="QOZ38" s="23"/>
      <c r="QPA38" s="20"/>
      <c r="QPB38" s="22"/>
      <c r="QPC38" s="22"/>
      <c r="QPD38" s="22"/>
      <c r="QPE38" s="22"/>
      <c r="QPF38" s="22"/>
      <c r="QPG38" s="23"/>
      <c r="QPH38" s="20"/>
      <c r="QPI38" s="22"/>
      <c r="QPJ38" s="22"/>
      <c r="QPK38" s="22"/>
      <c r="QPL38" s="22"/>
      <c r="QPM38" s="22"/>
      <c r="QPN38" s="23"/>
      <c r="QPO38" s="20"/>
      <c r="QPP38" s="22"/>
      <c r="QPQ38" s="22"/>
      <c r="QPR38" s="22"/>
      <c r="QPS38" s="22"/>
      <c r="QPT38" s="22"/>
      <c r="QPU38" s="23"/>
      <c r="QPV38" s="20"/>
      <c r="QPW38" s="22"/>
      <c r="QPX38" s="22"/>
      <c r="QPY38" s="22"/>
      <c r="QPZ38" s="22"/>
      <c r="QQA38" s="22"/>
      <c r="QQB38" s="23"/>
      <c r="QQC38" s="20"/>
      <c r="QQD38" s="22"/>
      <c r="QQE38" s="22"/>
      <c r="QQF38" s="22"/>
      <c r="QQG38" s="22"/>
      <c r="QQH38" s="22"/>
      <c r="QQI38" s="23"/>
      <c r="QQJ38" s="20"/>
      <c r="QQK38" s="22"/>
      <c r="QQL38" s="22"/>
      <c r="QQM38" s="22"/>
      <c r="QQN38" s="22"/>
      <c r="QQO38" s="22"/>
      <c r="QQP38" s="23"/>
      <c r="QQQ38" s="20"/>
      <c r="QQR38" s="22"/>
      <c r="QQS38" s="22"/>
      <c r="QQT38" s="22"/>
      <c r="QQU38" s="22"/>
      <c r="QQV38" s="22"/>
      <c r="QQW38" s="23"/>
      <c r="QQX38" s="20"/>
      <c r="QQY38" s="22"/>
      <c r="QQZ38" s="22"/>
      <c r="QRA38" s="22"/>
      <c r="QRB38" s="22"/>
      <c r="QRC38" s="22"/>
      <c r="QRD38" s="23"/>
      <c r="QRE38" s="20"/>
      <c r="QRF38" s="22"/>
      <c r="QRG38" s="22"/>
      <c r="QRH38" s="22"/>
      <c r="QRI38" s="22"/>
      <c r="QRJ38" s="22"/>
      <c r="QRK38" s="23"/>
      <c r="QRL38" s="20"/>
      <c r="QRM38" s="22"/>
      <c r="QRN38" s="22"/>
      <c r="QRO38" s="22"/>
      <c r="QRP38" s="22"/>
      <c r="QRQ38" s="22"/>
      <c r="QRR38" s="23"/>
      <c r="QRS38" s="20"/>
      <c r="QRT38" s="22"/>
      <c r="QRU38" s="22"/>
      <c r="QRV38" s="22"/>
      <c r="QRW38" s="22"/>
      <c r="QRX38" s="22"/>
      <c r="QRY38" s="23"/>
      <c r="QRZ38" s="20"/>
      <c r="QSA38" s="22"/>
      <c r="QSB38" s="22"/>
      <c r="QSC38" s="22"/>
      <c r="QSD38" s="22"/>
      <c r="QSE38" s="22"/>
      <c r="QSF38" s="23"/>
      <c r="QSG38" s="20"/>
      <c r="QSH38" s="22"/>
      <c r="QSI38" s="22"/>
      <c r="QSJ38" s="22"/>
      <c r="QSK38" s="22"/>
      <c r="QSL38" s="22"/>
      <c r="QSM38" s="23"/>
      <c r="QSN38" s="20"/>
      <c r="QSO38" s="22"/>
      <c r="QSP38" s="22"/>
      <c r="QSQ38" s="22"/>
      <c r="QSR38" s="22"/>
      <c r="QSS38" s="22"/>
      <c r="QST38" s="23"/>
      <c r="QSU38" s="20"/>
      <c r="QSV38" s="22"/>
      <c r="QSW38" s="22"/>
      <c r="QSX38" s="22"/>
      <c r="QSY38" s="22"/>
      <c r="QSZ38" s="22"/>
      <c r="QTA38" s="23"/>
      <c r="QTB38" s="20"/>
      <c r="QTC38" s="22"/>
      <c r="QTD38" s="22"/>
      <c r="QTE38" s="22"/>
      <c r="QTF38" s="22"/>
      <c r="QTG38" s="22"/>
      <c r="QTH38" s="23"/>
      <c r="QTI38" s="20"/>
      <c r="QTJ38" s="22"/>
      <c r="QTK38" s="22"/>
      <c r="QTL38" s="22"/>
      <c r="QTM38" s="22"/>
      <c r="QTN38" s="22"/>
      <c r="QTO38" s="23"/>
      <c r="QTP38" s="20"/>
      <c r="QTQ38" s="22"/>
      <c r="QTR38" s="22"/>
      <c r="QTS38" s="22"/>
      <c r="QTT38" s="22"/>
      <c r="QTU38" s="22"/>
      <c r="QTV38" s="23"/>
      <c r="QTW38" s="20"/>
      <c r="QTX38" s="22"/>
      <c r="QTY38" s="22"/>
      <c r="QTZ38" s="22"/>
      <c r="QUA38" s="22"/>
      <c r="QUB38" s="22"/>
      <c r="QUC38" s="23"/>
      <c r="QUD38" s="20"/>
      <c r="QUE38" s="22"/>
      <c r="QUF38" s="22"/>
      <c r="QUG38" s="22"/>
      <c r="QUH38" s="22"/>
      <c r="QUI38" s="22"/>
      <c r="QUJ38" s="23"/>
      <c r="QUK38" s="20"/>
      <c r="QUL38" s="22"/>
      <c r="QUM38" s="22"/>
      <c r="QUN38" s="22"/>
      <c r="QUO38" s="22"/>
      <c r="QUP38" s="22"/>
      <c r="QUQ38" s="23"/>
      <c r="QUR38" s="20"/>
      <c r="QUS38" s="22"/>
      <c r="QUT38" s="22"/>
      <c r="QUU38" s="22"/>
      <c r="QUV38" s="22"/>
      <c r="QUW38" s="22"/>
      <c r="QUX38" s="23"/>
      <c r="QUY38" s="20"/>
      <c r="QUZ38" s="22"/>
      <c r="QVA38" s="22"/>
      <c r="QVB38" s="22"/>
      <c r="QVC38" s="22"/>
      <c r="QVD38" s="22"/>
      <c r="QVE38" s="23"/>
      <c r="QVF38" s="20"/>
      <c r="QVG38" s="22"/>
      <c r="QVH38" s="22"/>
      <c r="QVI38" s="22"/>
      <c r="QVJ38" s="22"/>
      <c r="QVK38" s="22"/>
      <c r="QVL38" s="23"/>
      <c r="QVM38" s="20"/>
      <c r="QVN38" s="22"/>
      <c r="QVO38" s="22"/>
      <c r="QVP38" s="22"/>
      <c r="QVQ38" s="22"/>
      <c r="QVR38" s="22"/>
      <c r="QVS38" s="23"/>
      <c r="QVT38" s="20"/>
      <c r="QVU38" s="22"/>
      <c r="QVV38" s="22"/>
      <c r="QVW38" s="22"/>
      <c r="QVX38" s="22"/>
      <c r="QVY38" s="22"/>
      <c r="QVZ38" s="23"/>
      <c r="QWA38" s="20"/>
      <c r="QWB38" s="22"/>
      <c r="QWC38" s="22"/>
      <c r="QWD38" s="22"/>
      <c r="QWE38" s="22"/>
      <c r="QWF38" s="22"/>
      <c r="QWG38" s="23"/>
      <c r="QWH38" s="20"/>
      <c r="QWI38" s="22"/>
      <c r="QWJ38" s="22"/>
      <c r="QWK38" s="22"/>
      <c r="QWL38" s="22"/>
      <c r="QWM38" s="22"/>
      <c r="QWN38" s="23"/>
      <c r="QWO38" s="20"/>
      <c r="QWP38" s="22"/>
      <c r="QWQ38" s="22"/>
      <c r="QWR38" s="22"/>
      <c r="QWS38" s="22"/>
      <c r="QWT38" s="22"/>
      <c r="QWU38" s="23"/>
      <c r="QWV38" s="20"/>
      <c r="QWW38" s="22"/>
      <c r="QWX38" s="22"/>
      <c r="QWY38" s="22"/>
      <c r="QWZ38" s="22"/>
      <c r="QXA38" s="22"/>
      <c r="QXB38" s="23"/>
      <c r="QXC38" s="20"/>
      <c r="QXD38" s="22"/>
      <c r="QXE38" s="22"/>
      <c r="QXF38" s="22"/>
      <c r="QXG38" s="22"/>
      <c r="QXH38" s="22"/>
      <c r="QXI38" s="23"/>
      <c r="QXJ38" s="20"/>
      <c r="QXK38" s="22"/>
      <c r="QXL38" s="22"/>
      <c r="QXM38" s="22"/>
      <c r="QXN38" s="22"/>
      <c r="QXO38" s="22"/>
      <c r="QXP38" s="23"/>
      <c r="QXQ38" s="20"/>
      <c r="QXR38" s="22"/>
      <c r="QXS38" s="22"/>
      <c r="QXT38" s="22"/>
      <c r="QXU38" s="22"/>
      <c r="QXV38" s="22"/>
      <c r="QXW38" s="23"/>
      <c r="QXX38" s="20"/>
      <c r="QXY38" s="22"/>
      <c r="QXZ38" s="22"/>
      <c r="QYA38" s="22"/>
      <c r="QYB38" s="22"/>
      <c r="QYC38" s="22"/>
      <c r="QYD38" s="23"/>
      <c r="QYE38" s="20"/>
      <c r="QYF38" s="22"/>
      <c r="QYG38" s="22"/>
      <c r="QYH38" s="22"/>
      <c r="QYI38" s="22"/>
      <c r="QYJ38" s="22"/>
      <c r="QYK38" s="23"/>
      <c r="QYL38" s="20"/>
      <c r="QYM38" s="22"/>
      <c r="QYN38" s="22"/>
      <c r="QYO38" s="22"/>
      <c r="QYP38" s="22"/>
      <c r="QYQ38" s="22"/>
      <c r="QYR38" s="23"/>
      <c r="QYS38" s="20"/>
      <c r="QYT38" s="22"/>
      <c r="QYU38" s="22"/>
      <c r="QYV38" s="22"/>
      <c r="QYW38" s="22"/>
      <c r="QYX38" s="22"/>
      <c r="QYY38" s="23"/>
      <c r="QYZ38" s="20"/>
      <c r="QZA38" s="22"/>
      <c r="QZB38" s="22"/>
      <c r="QZC38" s="22"/>
      <c r="QZD38" s="22"/>
      <c r="QZE38" s="22"/>
      <c r="QZF38" s="23"/>
      <c r="QZG38" s="20"/>
      <c r="QZH38" s="22"/>
      <c r="QZI38" s="22"/>
      <c r="QZJ38" s="22"/>
      <c r="QZK38" s="22"/>
      <c r="QZL38" s="22"/>
      <c r="QZM38" s="23"/>
      <c r="QZN38" s="20"/>
      <c r="QZO38" s="22"/>
      <c r="QZP38" s="22"/>
      <c r="QZQ38" s="22"/>
      <c r="QZR38" s="22"/>
      <c r="QZS38" s="22"/>
      <c r="QZT38" s="23"/>
      <c r="QZU38" s="20"/>
      <c r="QZV38" s="22"/>
      <c r="QZW38" s="22"/>
      <c r="QZX38" s="22"/>
      <c r="QZY38" s="22"/>
      <c r="QZZ38" s="22"/>
      <c r="RAA38" s="23"/>
      <c r="RAB38" s="20"/>
      <c r="RAC38" s="22"/>
      <c r="RAD38" s="22"/>
      <c r="RAE38" s="22"/>
      <c r="RAF38" s="22"/>
      <c r="RAG38" s="22"/>
      <c r="RAH38" s="23"/>
      <c r="RAI38" s="20"/>
      <c r="RAJ38" s="22"/>
      <c r="RAK38" s="22"/>
      <c r="RAL38" s="22"/>
      <c r="RAM38" s="22"/>
      <c r="RAN38" s="22"/>
      <c r="RAO38" s="23"/>
      <c r="RAP38" s="20"/>
      <c r="RAQ38" s="22"/>
      <c r="RAR38" s="22"/>
      <c r="RAS38" s="22"/>
      <c r="RAT38" s="22"/>
      <c r="RAU38" s="22"/>
      <c r="RAV38" s="23"/>
      <c r="RAW38" s="20"/>
      <c r="RAX38" s="22"/>
      <c r="RAY38" s="22"/>
      <c r="RAZ38" s="22"/>
      <c r="RBA38" s="22"/>
      <c r="RBB38" s="22"/>
      <c r="RBC38" s="23"/>
      <c r="RBD38" s="20"/>
      <c r="RBE38" s="22"/>
      <c r="RBF38" s="22"/>
      <c r="RBG38" s="22"/>
      <c r="RBH38" s="22"/>
      <c r="RBI38" s="22"/>
      <c r="RBJ38" s="23"/>
      <c r="RBK38" s="20"/>
      <c r="RBL38" s="22"/>
      <c r="RBM38" s="22"/>
      <c r="RBN38" s="22"/>
      <c r="RBO38" s="22"/>
      <c r="RBP38" s="22"/>
      <c r="RBQ38" s="23"/>
      <c r="RBR38" s="20"/>
      <c r="RBS38" s="22"/>
      <c r="RBT38" s="22"/>
      <c r="RBU38" s="22"/>
      <c r="RBV38" s="22"/>
      <c r="RBW38" s="22"/>
      <c r="RBX38" s="23"/>
      <c r="RBY38" s="20"/>
      <c r="RBZ38" s="22"/>
      <c r="RCA38" s="22"/>
      <c r="RCB38" s="22"/>
      <c r="RCC38" s="22"/>
      <c r="RCD38" s="22"/>
      <c r="RCE38" s="23"/>
      <c r="RCF38" s="20"/>
      <c r="RCG38" s="22"/>
      <c r="RCH38" s="22"/>
      <c r="RCI38" s="22"/>
      <c r="RCJ38" s="22"/>
      <c r="RCK38" s="22"/>
      <c r="RCL38" s="23"/>
      <c r="RCM38" s="20"/>
      <c r="RCN38" s="22"/>
      <c r="RCO38" s="22"/>
      <c r="RCP38" s="22"/>
      <c r="RCQ38" s="22"/>
      <c r="RCR38" s="22"/>
      <c r="RCS38" s="23"/>
      <c r="RCT38" s="20"/>
      <c r="RCU38" s="22"/>
      <c r="RCV38" s="22"/>
      <c r="RCW38" s="22"/>
      <c r="RCX38" s="22"/>
      <c r="RCY38" s="22"/>
      <c r="RCZ38" s="23"/>
      <c r="RDA38" s="20"/>
      <c r="RDB38" s="22"/>
      <c r="RDC38" s="22"/>
      <c r="RDD38" s="22"/>
      <c r="RDE38" s="22"/>
      <c r="RDF38" s="22"/>
      <c r="RDG38" s="23"/>
      <c r="RDH38" s="20"/>
      <c r="RDI38" s="22"/>
      <c r="RDJ38" s="22"/>
      <c r="RDK38" s="22"/>
      <c r="RDL38" s="22"/>
      <c r="RDM38" s="22"/>
      <c r="RDN38" s="23"/>
      <c r="RDO38" s="20"/>
      <c r="RDP38" s="22"/>
      <c r="RDQ38" s="22"/>
      <c r="RDR38" s="22"/>
      <c r="RDS38" s="22"/>
      <c r="RDT38" s="22"/>
      <c r="RDU38" s="23"/>
      <c r="RDV38" s="20"/>
      <c r="RDW38" s="22"/>
      <c r="RDX38" s="22"/>
      <c r="RDY38" s="22"/>
      <c r="RDZ38" s="22"/>
      <c r="REA38" s="22"/>
      <c r="REB38" s="23"/>
      <c r="REC38" s="20"/>
      <c r="RED38" s="22"/>
      <c r="REE38" s="22"/>
      <c r="REF38" s="22"/>
      <c r="REG38" s="22"/>
      <c r="REH38" s="22"/>
      <c r="REI38" s="23"/>
      <c r="REJ38" s="20"/>
      <c r="REK38" s="22"/>
      <c r="REL38" s="22"/>
      <c r="REM38" s="22"/>
      <c r="REN38" s="22"/>
      <c r="REO38" s="22"/>
      <c r="REP38" s="23"/>
      <c r="REQ38" s="20"/>
      <c r="RER38" s="22"/>
      <c r="RES38" s="22"/>
      <c r="RET38" s="22"/>
      <c r="REU38" s="22"/>
      <c r="REV38" s="22"/>
      <c r="REW38" s="23"/>
      <c r="REX38" s="20"/>
      <c r="REY38" s="22"/>
      <c r="REZ38" s="22"/>
      <c r="RFA38" s="22"/>
      <c r="RFB38" s="22"/>
      <c r="RFC38" s="22"/>
      <c r="RFD38" s="23"/>
      <c r="RFE38" s="20"/>
      <c r="RFF38" s="22"/>
      <c r="RFG38" s="22"/>
      <c r="RFH38" s="22"/>
      <c r="RFI38" s="22"/>
      <c r="RFJ38" s="22"/>
      <c r="RFK38" s="23"/>
      <c r="RFL38" s="20"/>
      <c r="RFM38" s="22"/>
      <c r="RFN38" s="22"/>
      <c r="RFO38" s="22"/>
      <c r="RFP38" s="22"/>
      <c r="RFQ38" s="22"/>
      <c r="RFR38" s="23"/>
      <c r="RFS38" s="20"/>
      <c r="RFT38" s="22"/>
      <c r="RFU38" s="22"/>
      <c r="RFV38" s="22"/>
      <c r="RFW38" s="22"/>
      <c r="RFX38" s="22"/>
      <c r="RFY38" s="23"/>
      <c r="RFZ38" s="20"/>
      <c r="RGA38" s="22"/>
      <c r="RGB38" s="22"/>
      <c r="RGC38" s="22"/>
      <c r="RGD38" s="22"/>
      <c r="RGE38" s="22"/>
      <c r="RGF38" s="23"/>
      <c r="RGG38" s="20"/>
      <c r="RGH38" s="22"/>
      <c r="RGI38" s="22"/>
      <c r="RGJ38" s="22"/>
      <c r="RGK38" s="22"/>
      <c r="RGL38" s="22"/>
      <c r="RGM38" s="23"/>
      <c r="RGN38" s="20"/>
      <c r="RGO38" s="22"/>
      <c r="RGP38" s="22"/>
      <c r="RGQ38" s="22"/>
      <c r="RGR38" s="22"/>
      <c r="RGS38" s="22"/>
      <c r="RGT38" s="23"/>
      <c r="RGU38" s="20"/>
      <c r="RGV38" s="22"/>
      <c r="RGW38" s="22"/>
      <c r="RGX38" s="22"/>
      <c r="RGY38" s="22"/>
      <c r="RGZ38" s="22"/>
      <c r="RHA38" s="23"/>
      <c r="RHB38" s="20"/>
      <c r="RHC38" s="22"/>
      <c r="RHD38" s="22"/>
      <c r="RHE38" s="22"/>
      <c r="RHF38" s="22"/>
      <c r="RHG38" s="22"/>
      <c r="RHH38" s="23"/>
      <c r="RHI38" s="20"/>
      <c r="RHJ38" s="22"/>
      <c r="RHK38" s="22"/>
      <c r="RHL38" s="22"/>
      <c r="RHM38" s="22"/>
      <c r="RHN38" s="22"/>
      <c r="RHO38" s="23"/>
      <c r="RHP38" s="20"/>
      <c r="RHQ38" s="22"/>
      <c r="RHR38" s="22"/>
      <c r="RHS38" s="22"/>
      <c r="RHT38" s="22"/>
      <c r="RHU38" s="22"/>
      <c r="RHV38" s="23"/>
      <c r="RHW38" s="20"/>
      <c r="RHX38" s="22"/>
      <c r="RHY38" s="22"/>
      <c r="RHZ38" s="22"/>
      <c r="RIA38" s="22"/>
      <c r="RIB38" s="22"/>
      <c r="RIC38" s="23"/>
      <c r="RID38" s="20"/>
      <c r="RIE38" s="22"/>
      <c r="RIF38" s="22"/>
      <c r="RIG38" s="22"/>
      <c r="RIH38" s="22"/>
      <c r="RII38" s="22"/>
      <c r="RIJ38" s="23"/>
      <c r="RIK38" s="20"/>
      <c r="RIL38" s="22"/>
      <c r="RIM38" s="22"/>
      <c r="RIN38" s="22"/>
      <c r="RIO38" s="22"/>
      <c r="RIP38" s="22"/>
      <c r="RIQ38" s="23"/>
      <c r="RIR38" s="20"/>
      <c r="RIS38" s="22"/>
      <c r="RIT38" s="22"/>
      <c r="RIU38" s="22"/>
      <c r="RIV38" s="22"/>
      <c r="RIW38" s="22"/>
      <c r="RIX38" s="23"/>
      <c r="RIY38" s="20"/>
      <c r="RIZ38" s="22"/>
      <c r="RJA38" s="22"/>
      <c r="RJB38" s="22"/>
      <c r="RJC38" s="22"/>
      <c r="RJD38" s="22"/>
      <c r="RJE38" s="23"/>
      <c r="RJF38" s="20"/>
      <c r="RJG38" s="22"/>
      <c r="RJH38" s="22"/>
      <c r="RJI38" s="22"/>
      <c r="RJJ38" s="22"/>
      <c r="RJK38" s="22"/>
      <c r="RJL38" s="23"/>
      <c r="RJM38" s="20"/>
      <c r="RJN38" s="22"/>
      <c r="RJO38" s="22"/>
      <c r="RJP38" s="22"/>
      <c r="RJQ38" s="22"/>
      <c r="RJR38" s="22"/>
      <c r="RJS38" s="23"/>
      <c r="RJT38" s="20"/>
      <c r="RJU38" s="22"/>
      <c r="RJV38" s="22"/>
      <c r="RJW38" s="22"/>
      <c r="RJX38" s="22"/>
      <c r="RJY38" s="22"/>
      <c r="RJZ38" s="23"/>
      <c r="RKA38" s="20"/>
      <c r="RKB38" s="22"/>
      <c r="RKC38" s="22"/>
      <c r="RKD38" s="22"/>
      <c r="RKE38" s="22"/>
      <c r="RKF38" s="22"/>
      <c r="RKG38" s="23"/>
      <c r="RKH38" s="20"/>
      <c r="RKI38" s="22"/>
      <c r="RKJ38" s="22"/>
      <c r="RKK38" s="22"/>
      <c r="RKL38" s="22"/>
      <c r="RKM38" s="22"/>
      <c r="RKN38" s="23"/>
      <c r="RKO38" s="20"/>
      <c r="RKP38" s="22"/>
      <c r="RKQ38" s="22"/>
      <c r="RKR38" s="22"/>
      <c r="RKS38" s="22"/>
      <c r="RKT38" s="22"/>
      <c r="RKU38" s="23"/>
      <c r="RKV38" s="20"/>
      <c r="RKW38" s="22"/>
      <c r="RKX38" s="22"/>
      <c r="RKY38" s="22"/>
      <c r="RKZ38" s="22"/>
      <c r="RLA38" s="22"/>
      <c r="RLB38" s="23"/>
      <c r="RLC38" s="20"/>
      <c r="RLD38" s="22"/>
      <c r="RLE38" s="22"/>
      <c r="RLF38" s="22"/>
      <c r="RLG38" s="22"/>
      <c r="RLH38" s="22"/>
      <c r="RLI38" s="23"/>
      <c r="RLJ38" s="20"/>
      <c r="RLK38" s="22"/>
      <c r="RLL38" s="22"/>
      <c r="RLM38" s="22"/>
      <c r="RLN38" s="22"/>
      <c r="RLO38" s="22"/>
      <c r="RLP38" s="23"/>
      <c r="RLQ38" s="20"/>
      <c r="RLR38" s="22"/>
      <c r="RLS38" s="22"/>
      <c r="RLT38" s="22"/>
      <c r="RLU38" s="22"/>
      <c r="RLV38" s="22"/>
      <c r="RLW38" s="23"/>
      <c r="RLX38" s="20"/>
      <c r="RLY38" s="22"/>
      <c r="RLZ38" s="22"/>
      <c r="RMA38" s="22"/>
      <c r="RMB38" s="22"/>
      <c r="RMC38" s="22"/>
      <c r="RMD38" s="23"/>
      <c r="RME38" s="20"/>
      <c r="RMF38" s="22"/>
      <c r="RMG38" s="22"/>
      <c r="RMH38" s="22"/>
      <c r="RMI38" s="22"/>
      <c r="RMJ38" s="22"/>
      <c r="RMK38" s="23"/>
      <c r="RML38" s="20"/>
      <c r="RMM38" s="22"/>
      <c r="RMN38" s="22"/>
      <c r="RMO38" s="22"/>
      <c r="RMP38" s="22"/>
      <c r="RMQ38" s="22"/>
      <c r="RMR38" s="23"/>
      <c r="RMS38" s="20"/>
      <c r="RMT38" s="22"/>
      <c r="RMU38" s="22"/>
      <c r="RMV38" s="22"/>
      <c r="RMW38" s="22"/>
      <c r="RMX38" s="22"/>
      <c r="RMY38" s="23"/>
      <c r="RMZ38" s="20"/>
      <c r="RNA38" s="22"/>
      <c r="RNB38" s="22"/>
      <c r="RNC38" s="22"/>
      <c r="RND38" s="22"/>
      <c r="RNE38" s="22"/>
      <c r="RNF38" s="23"/>
      <c r="RNG38" s="20"/>
      <c r="RNH38" s="22"/>
      <c r="RNI38" s="22"/>
      <c r="RNJ38" s="22"/>
      <c r="RNK38" s="22"/>
      <c r="RNL38" s="22"/>
      <c r="RNM38" s="23"/>
      <c r="RNN38" s="20"/>
      <c r="RNO38" s="22"/>
      <c r="RNP38" s="22"/>
      <c r="RNQ38" s="22"/>
      <c r="RNR38" s="22"/>
      <c r="RNS38" s="22"/>
      <c r="RNT38" s="23"/>
      <c r="RNU38" s="20"/>
      <c r="RNV38" s="22"/>
      <c r="RNW38" s="22"/>
      <c r="RNX38" s="22"/>
      <c r="RNY38" s="22"/>
      <c r="RNZ38" s="22"/>
      <c r="ROA38" s="23"/>
      <c r="ROB38" s="20"/>
      <c r="ROC38" s="22"/>
      <c r="ROD38" s="22"/>
      <c r="ROE38" s="22"/>
      <c r="ROF38" s="22"/>
      <c r="ROG38" s="22"/>
      <c r="ROH38" s="23"/>
      <c r="ROI38" s="20"/>
      <c r="ROJ38" s="22"/>
      <c r="ROK38" s="22"/>
      <c r="ROL38" s="22"/>
      <c r="ROM38" s="22"/>
      <c r="RON38" s="22"/>
      <c r="ROO38" s="23"/>
      <c r="ROP38" s="20"/>
      <c r="ROQ38" s="22"/>
      <c r="ROR38" s="22"/>
      <c r="ROS38" s="22"/>
      <c r="ROT38" s="22"/>
      <c r="ROU38" s="22"/>
      <c r="ROV38" s="23"/>
      <c r="ROW38" s="20"/>
      <c r="ROX38" s="22"/>
      <c r="ROY38" s="22"/>
      <c r="ROZ38" s="22"/>
      <c r="RPA38" s="22"/>
      <c r="RPB38" s="22"/>
      <c r="RPC38" s="23"/>
      <c r="RPD38" s="20"/>
      <c r="RPE38" s="22"/>
      <c r="RPF38" s="22"/>
      <c r="RPG38" s="22"/>
      <c r="RPH38" s="22"/>
      <c r="RPI38" s="22"/>
      <c r="RPJ38" s="23"/>
      <c r="RPK38" s="20"/>
      <c r="RPL38" s="22"/>
      <c r="RPM38" s="22"/>
      <c r="RPN38" s="22"/>
      <c r="RPO38" s="22"/>
      <c r="RPP38" s="22"/>
      <c r="RPQ38" s="23"/>
      <c r="RPR38" s="20"/>
      <c r="RPS38" s="22"/>
      <c r="RPT38" s="22"/>
      <c r="RPU38" s="22"/>
      <c r="RPV38" s="22"/>
      <c r="RPW38" s="22"/>
      <c r="RPX38" s="23"/>
      <c r="RPY38" s="20"/>
      <c r="RPZ38" s="22"/>
      <c r="RQA38" s="22"/>
      <c r="RQB38" s="22"/>
      <c r="RQC38" s="22"/>
      <c r="RQD38" s="22"/>
      <c r="RQE38" s="23"/>
      <c r="RQF38" s="20"/>
      <c r="RQG38" s="22"/>
      <c r="RQH38" s="22"/>
      <c r="RQI38" s="22"/>
      <c r="RQJ38" s="22"/>
      <c r="RQK38" s="22"/>
      <c r="RQL38" s="23"/>
      <c r="RQM38" s="20"/>
      <c r="RQN38" s="22"/>
      <c r="RQO38" s="22"/>
      <c r="RQP38" s="22"/>
      <c r="RQQ38" s="22"/>
      <c r="RQR38" s="22"/>
      <c r="RQS38" s="23"/>
      <c r="RQT38" s="20"/>
      <c r="RQU38" s="22"/>
      <c r="RQV38" s="22"/>
      <c r="RQW38" s="22"/>
      <c r="RQX38" s="22"/>
      <c r="RQY38" s="22"/>
      <c r="RQZ38" s="23"/>
      <c r="RRA38" s="20"/>
      <c r="RRB38" s="22"/>
      <c r="RRC38" s="22"/>
      <c r="RRD38" s="22"/>
      <c r="RRE38" s="22"/>
      <c r="RRF38" s="22"/>
      <c r="RRG38" s="23"/>
      <c r="RRH38" s="20"/>
      <c r="RRI38" s="22"/>
      <c r="RRJ38" s="22"/>
      <c r="RRK38" s="22"/>
      <c r="RRL38" s="22"/>
      <c r="RRM38" s="22"/>
      <c r="RRN38" s="23"/>
      <c r="RRO38" s="20"/>
      <c r="RRP38" s="22"/>
      <c r="RRQ38" s="22"/>
      <c r="RRR38" s="22"/>
      <c r="RRS38" s="22"/>
      <c r="RRT38" s="22"/>
      <c r="RRU38" s="23"/>
      <c r="RRV38" s="20"/>
      <c r="RRW38" s="22"/>
      <c r="RRX38" s="22"/>
      <c r="RRY38" s="22"/>
      <c r="RRZ38" s="22"/>
      <c r="RSA38" s="22"/>
      <c r="RSB38" s="23"/>
      <c r="RSC38" s="20"/>
      <c r="RSD38" s="22"/>
      <c r="RSE38" s="22"/>
      <c r="RSF38" s="22"/>
      <c r="RSG38" s="22"/>
      <c r="RSH38" s="22"/>
      <c r="RSI38" s="23"/>
      <c r="RSJ38" s="20"/>
      <c r="RSK38" s="22"/>
      <c r="RSL38" s="22"/>
      <c r="RSM38" s="22"/>
      <c r="RSN38" s="22"/>
      <c r="RSO38" s="22"/>
      <c r="RSP38" s="23"/>
      <c r="RSQ38" s="20"/>
      <c r="RSR38" s="22"/>
      <c r="RSS38" s="22"/>
      <c r="RST38" s="22"/>
      <c r="RSU38" s="22"/>
      <c r="RSV38" s="22"/>
      <c r="RSW38" s="23"/>
      <c r="RSX38" s="20"/>
      <c r="RSY38" s="22"/>
      <c r="RSZ38" s="22"/>
      <c r="RTA38" s="22"/>
      <c r="RTB38" s="22"/>
      <c r="RTC38" s="22"/>
      <c r="RTD38" s="23"/>
      <c r="RTE38" s="20"/>
      <c r="RTF38" s="22"/>
      <c r="RTG38" s="22"/>
      <c r="RTH38" s="22"/>
      <c r="RTI38" s="22"/>
      <c r="RTJ38" s="22"/>
      <c r="RTK38" s="23"/>
      <c r="RTL38" s="20"/>
      <c r="RTM38" s="22"/>
      <c r="RTN38" s="22"/>
      <c r="RTO38" s="22"/>
      <c r="RTP38" s="22"/>
      <c r="RTQ38" s="22"/>
      <c r="RTR38" s="23"/>
      <c r="RTS38" s="20"/>
      <c r="RTT38" s="22"/>
      <c r="RTU38" s="22"/>
      <c r="RTV38" s="22"/>
      <c r="RTW38" s="22"/>
      <c r="RTX38" s="22"/>
      <c r="RTY38" s="23"/>
      <c r="RTZ38" s="20"/>
      <c r="RUA38" s="22"/>
      <c r="RUB38" s="22"/>
      <c r="RUC38" s="22"/>
      <c r="RUD38" s="22"/>
      <c r="RUE38" s="22"/>
      <c r="RUF38" s="23"/>
      <c r="RUG38" s="20"/>
      <c r="RUH38" s="22"/>
      <c r="RUI38" s="22"/>
      <c r="RUJ38" s="22"/>
      <c r="RUK38" s="22"/>
      <c r="RUL38" s="22"/>
      <c r="RUM38" s="23"/>
      <c r="RUN38" s="20"/>
      <c r="RUO38" s="22"/>
      <c r="RUP38" s="22"/>
      <c r="RUQ38" s="22"/>
      <c r="RUR38" s="22"/>
      <c r="RUS38" s="22"/>
      <c r="RUT38" s="23"/>
      <c r="RUU38" s="20"/>
      <c r="RUV38" s="22"/>
      <c r="RUW38" s="22"/>
      <c r="RUX38" s="22"/>
      <c r="RUY38" s="22"/>
      <c r="RUZ38" s="22"/>
      <c r="RVA38" s="23"/>
      <c r="RVB38" s="20"/>
      <c r="RVC38" s="22"/>
      <c r="RVD38" s="22"/>
      <c r="RVE38" s="22"/>
      <c r="RVF38" s="22"/>
      <c r="RVG38" s="22"/>
      <c r="RVH38" s="23"/>
      <c r="RVI38" s="20"/>
      <c r="RVJ38" s="22"/>
      <c r="RVK38" s="22"/>
      <c r="RVL38" s="22"/>
      <c r="RVM38" s="22"/>
      <c r="RVN38" s="22"/>
      <c r="RVO38" s="23"/>
      <c r="RVP38" s="20"/>
      <c r="RVQ38" s="22"/>
      <c r="RVR38" s="22"/>
      <c r="RVS38" s="22"/>
      <c r="RVT38" s="22"/>
      <c r="RVU38" s="22"/>
      <c r="RVV38" s="23"/>
      <c r="RVW38" s="20"/>
      <c r="RVX38" s="22"/>
      <c r="RVY38" s="22"/>
      <c r="RVZ38" s="22"/>
      <c r="RWA38" s="22"/>
      <c r="RWB38" s="22"/>
      <c r="RWC38" s="23"/>
      <c r="RWD38" s="20"/>
      <c r="RWE38" s="22"/>
      <c r="RWF38" s="22"/>
      <c r="RWG38" s="22"/>
      <c r="RWH38" s="22"/>
      <c r="RWI38" s="22"/>
      <c r="RWJ38" s="23"/>
      <c r="RWK38" s="20"/>
      <c r="RWL38" s="22"/>
      <c r="RWM38" s="22"/>
      <c r="RWN38" s="22"/>
      <c r="RWO38" s="22"/>
      <c r="RWP38" s="22"/>
      <c r="RWQ38" s="23"/>
      <c r="RWR38" s="20"/>
      <c r="RWS38" s="22"/>
      <c r="RWT38" s="22"/>
      <c r="RWU38" s="22"/>
      <c r="RWV38" s="22"/>
      <c r="RWW38" s="22"/>
      <c r="RWX38" s="23"/>
      <c r="RWY38" s="20"/>
      <c r="RWZ38" s="22"/>
      <c r="RXA38" s="22"/>
      <c r="RXB38" s="22"/>
      <c r="RXC38" s="22"/>
      <c r="RXD38" s="22"/>
      <c r="RXE38" s="23"/>
      <c r="RXF38" s="20"/>
      <c r="RXG38" s="22"/>
      <c r="RXH38" s="22"/>
      <c r="RXI38" s="22"/>
      <c r="RXJ38" s="22"/>
      <c r="RXK38" s="22"/>
      <c r="RXL38" s="23"/>
      <c r="RXM38" s="20"/>
      <c r="RXN38" s="22"/>
      <c r="RXO38" s="22"/>
      <c r="RXP38" s="22"/>
      <c r="RXQ38" s="22"/>
      <c r="RXR38" s="22"/>
      <c r="RXS38" s="23"/>
      <c r="RXT38" s="20"/>
      <c r="RXU38" s="22"/>
      <c r="RXV38" s="22"/>
      <c r="RXW38" s="22"/>
      <c r="RXX38" s="22"/>
      <c r="RXY38" s="22"/>
      <c r="RXZ38" s="23"/>
      <c r="RYA38" s="20"/>
      <c r="RYB38" s="22"/>
      <c r="RYC38" s="22"/>
      <c r="RYD38" s="22"/>
      <c r="RYE38" s="22"/>
      <c r="RYF38" s="22"/>
      <c r="RYG38" s="23"/>
      <c r="RYH38" s="20"/>
      <c r="RYI38" s="22"/>
      <c r="RYJ38" s="22"/>
      <c r="RYK38" s="22"/>
      <c r="RYL38" s="22"/>
      <c r="RYM38" s="22"/>
      <c r="RYN38" s="23"/>
      <c r="RYO38" s="20"/>
      <c r="RYP38" s="22"/>
      <c r="RYQ38" s="22"/>
      <c r="RYR38" s="22"/>
      <c r="RYS38" s="22"/>
      <c r="RYT38" s="22"/>
      <c r="RYU38" s="23"/>
      <c r="RYV38" s="20"/>
      <c r="RYW38" s="22"/>
      <c r="RYX38" s="22"/>
      <c r="RYY38" s="22"/>
      <c r="RYZ38" s="22"/>
      <c r="RZA38" s="22"/>
      <c r="RZB38" s="23"/>
      <c r="RZC38" s="20"/>
      <c r="RZD38" s="22"/>
      <c r="RZE38" s="22"/>
      <c r="RZF38" s="22"/>
      <c r="RZG38" s="22"/>
      <c r="RZH38" s="22"/>
      <c r="RZI38" s="23"/>
      <c r="RZJ38" s="20"/>
      <c r="RZK38" s="22"/>
      <c r="RZL38" s="22"/>
      <c r="RZM38" s="22"/>
      <c r="RZN38" s="22"/>
      <c r="RZO38" s="22"/>
      <c r="RZP38" s="23"/>
      <c r="RZQ38" s="20"/>
      <c r="RZR38" s="22"/>
      <c r="RZS38" s="22"/>
      <c r="RZT38" s="22"/>
      <c r="RZU38" s="22"/>
      <c r="RZV38" s="22"/>
      <c r="RZW38" s="23"/>
      <c r="RZX38" s="20"/>
      <c r="RZY38" s="22"/>
      <c r="RZZ38" s="22"/>
      <c r="SAA38" s="22"/>
      <c r="SAB38" s="22"/>
      <c r="SAC38" s="22"/>
      <c r="SAD38" s="23"/>
      <c r="SAE38" s="20"/>
      <c r="SAF38" s="22"/>
      <c r="SAG38" s="22"/>
      <c r="SAH38" s="22"/>
      <c r="SAI38" s="22"/>
      <c r="SAJ38" s="22"/>
      <c r="SAK38" s="23"/>
      <c r="SAL38" s="20"/>
      <c r="SAM38" s="22"/>
      <c r="SAN38" s="22"/>
      <c r="SAO38" s="22"/>
      <c r="SAP38" s="22"/>
      <c r="SAQ38" s="22"/>
      <c r="SAR38" s="23"/>
      <c r="SAS38" s="20"/>
      <c r="SAT38" s="22"/>
      <c r="SAU38" s="22"/>
      <c r="SAV38" s="22"/>
      <c r="SAW38" s="22"/>
      <c r="SAX38" s="22"/>
      <c r="SAY38" s="23"/>
      <c r="SAZ38" s="20"/>
      <c r="SBA38" s="22"/>
      <c r="SBB38" s="22"/>
      <c r="SBC38" s="22"/>
      <c r="SBD38" s="22"/>
      <c r="SBE38" s="22"/>
      <c r="SBF38" s="23"/>
      <c r="SBG38" s="20"/>
      <c r="SBH38" s="22"/>
      <c r="SBI38" s="22"/>
      <c r="SBJ38" s="22"/>
      <c r="SBK38" s="22"/>
      <c r="SBL38" s="22"/>
      <c r="SBM38" s="23"/>
      <c r="SBN38" s="20"/>
      <c r="SBO38" s="22"/>
      <c r="SBP38" s="22"/>
      <c r="SBQ38" s="22"/>
      <c r="SBR38" s="22"/>
      <c r="SBS38" s="22"/>
      <c r="SBT38" s="23"/>
      <c r="SBU38" s="20"/>
      <c r="SBV38" s="22"/>
      <c r="SBW38" s="22"/>
      <c r="SBX38" s="22"/>
      <c r="SBY38" s="22"/>
      <c r="SBZ38" s="22"/>
      <c r="SCA38" s="23"/>
      <c r="SCB38" s="20"/>
      <c r="SCC38" s="22"/>
      <c r="SCD38" s="22"/>
      <c r="SCE38" s="22"/>
      <c r="SCF38" s="22"/>
      <c r="SCG38" s="22"/>
      <c r="SCH38" s="23"/>
      <c r="SCI38" s="20"/>
      <c r="SCJ38" s="22"/>
      <c r="SCK38" s="22"/>
      <c r="SCL38" s="22"/>
      <c r="SCM38" s="22"/>
      <c r="SCN38" s="22"/>
      <c r="SCO38" s="23"/>
      <c r="SCP38" s="20"/>
      <c r="SCQ38" s="22"/>
      <c r="SCR38" s="22"/>
      <c r="SCS38" s="22"/>
      <c r="SCT38" s="22"/>
      <c r="SCU38" s="22"/>
      <c r="SCV38" s="23"/>
      <c r="SCW38" s="20"/>
      <c r="SCX38" s="22"/>
      <c r="SCY38" s="22"/>
      <c r="SCZ38" s="22"/>
      <c r="SDA38" s="22"/>
      <c r="SDB38" s="22"/>
      <c r="SDC38" s="23"/>
      <c r="SDD38" s="20"/>
      <c r="SDE38" s="22"/>
      <c r="SDF38" s="22"/>
      <c r="SDG38" s="22"/>
      <c r="SDH38" s="22"/>
      <c r="SDI38" s="22"/>
      <c r="SDJ38" s="23"/>
      <c r="SDK38" s="20"/>
      <c r="SDL38" s="22"/>
      <c r="SDM38" s="22"/>
      <c r="SDN38" s="22"/>
      <c r="SDO38" s="22"/>
      <c r="SDP38" s="22"/>
      <c r="SDQ38" s="23"/>
      <c r="SDR38" s="20"/>
      <c r="SDS38" s="22"/>
      <c r="SDT38" s="22"/>
      <c r="SDU38" s="22"/>
      <c r="SDV38" s="22"/>
      <c r="SDW38" s="22"/>
      <c r="SDX38" s="23"/>
      <c r="SDY38" s="20"/>
      <c r="SDZ38" s="22"/>
      <c r="SEA38" s="22"/>
      <c r="SEB38" s="22"/>
      <c r="SEC38" s="22"/>
      <c r="SED38" s="22"/>
      <c r="SEE38" s="23"/>
      <c r="SEF38" s="20"/>
      <c r="SEG38" s="22"/>
      <c r="SEH38" s="22"/>
      <c r="SEI38" s="22"/>
      <c r="SEJ38" s="22"/>
      <c r="SEK38" s="22"/>
      <c r="SEL38" s="23"/>
      <c r="SEM38" s="20"/>
      <c r="SEN38" s="22"/>
      <c r="SEO38" s="22"/>
      <c r="SEP38" s="22"/>
      <c r="SEQ38" s="22"/>
      <c r="SER38" s="22"/>
      <c r="SES38" s="23"/>
      <c r="SET38" s="20"/>
      <c r="SEU38" s="22"/>
      <c r="SEV38" s="22"/>
      <c r="SEW38" s="22"/>
      <c r="SEX38" s="22"/>
      <c r="SEY38" s="22"/>
      <c r="SEZ38" s="23"/>
      <c r="SFA38" s="20"/>
      <c r="SFB38" s="22"/>
      <c r="SFC38" s="22"/>
      <c r="SFD38" s="22"/>
      <c r="SFE38" s="22"/>
      <c r="SFF38" s="22"/>
      <c r="SFG38" s="23"/>
      <c r="SFH38" s="20"/>
      <c r="SFI38" s="22"/>
      <c r="SFJ38" s="22"/>
      <c r="SFK38" s="22"/>
      <c r="SFL38" s="22"/>
      <c r="SFM38" s="22"/>
      <c r="SFN38" s="23"/>
      <c r="SFO38" s="20"/>
      <c r="SFP38" s="22"/>
      <c r="SFQ38" s="22"/>
      <c r="SFR38" s="22"/>
      <c r="SFS38" s="22"/>
      <c r="SFT38" s="22"/>
      <c r="SFU38" s="23"/>
      <c r="SFV38" s="20"/>
      <c r="SFW38" s="22"/>
      <c r="SFX38" s="22"/>
      <c r="SFY38" s="22"/>
      <c r="SFZ38" s="22"/>
      <c r="SGA38" s="22"/>
      <c r="SGB38" s="23"/>
      <c r="SGC38" s="20"/>
      <c r="SGD38" s="22"/>
      <c r="SGE38" s="22"/>
      <c r="SGF38" s="22"/>
      <c r="SGG38" s="22"/>
      <c r="SGH38" s="22"/>
      <c r="SGI38" s="23"/>
      <c r="SGJ38" s="20"/>
      <c r="SGK38" s="22"/>
      <c r="SGL38" s="22"/>
      <c r="SGM38" s="22"/>
      <c r="SGN38" s="22"/>
      <c r="SGO38" s="22"/>
      <c r="SGP38" s="23"/>
      <c r="SGQ38" s="20"/>
      <c r="SGR38" s="22"/>
      <c r="SGS38" s="22"/>
      <c r="SGT38" s="22"/>
      <c r="SGU38" s="22"/>
      <c r="SGV38" s="22"/>
      <c r="SGW38" s="23"/>
      <c r="SGX38" s="20"/>
      <c r="SGY38" s="22"/>
      <c r="SGZ38" s="22"/>
      <c r="SHA38" s="22"/>
      <c r="SHB38" s="22"/>
      <c r="SHC38" s="22"/>
      <c r="SHD38" s="23"/>
      <c r="SHE38" s="20"/>
      <c r="SHF38" s="22"/>
      <c r="SHG38" s="22"/>
      <c r="SHH38" s="22"/>
      <c r="SHI38" s="22"/>
      <c r="SHJ38" s="22"/>
      <c r="SHK38" s="23"/>
      <c r="SHL38" s="20"/>
      <c r="SHM38" s="22"/>
      <c r="SHN38" s="22"/>
      <c r="SHO38" s="22"/>
      <c r="SHP38" s="22"/>
      <c r="SHQ38" s="22"/>
      <c r="SHR38" s="23"/>
      <c r="SHS38" s="20"/>
      <c r="SHT38" s="22"/>
      <c r="SHU38" s="22"/>
      <c r="SHV38" s="22"/>
      <c r="SHW38" s="22"/>
      <c r="SHX38" s="22"/>
      <c r="SHY38" s="23"/>
      <c r="SHZ38" s="20"/>
      <c r="SIA38" s="22"/>
      <c r="SIB38" s="22"/>
      <c r="SIC38" s="22"/>
      <c r="SID38" s="22"/>
      <c r="SIE38" s="22"/>
      <c r="SIF38" s="23"/>
      <c r="SIG38" s="20"/>
      <c r="SIH38" s="22"/>
      <c r="SII38" s="22"/>
      <c r="SIJ38" s="22"/>
      <c r="SIK38" s="22"/>
      <c r="SIL38" s="22"/>
      <c r="SIM38" s="23"/>
      <c r="SIN38" s="20"/>
      <c r="SIO38" s="22"/>
      <c r="SIP38" s="22"/>
      <c r="SIQ38" s="22"/>
      <c r="SIR38" s="22"/>
      <c r="SIS38" s="22"/>
      <c r="SIT38" s="23"/>
      <c r="SIU38" s="20"/>
      <c r="SIV38" s="22"/>
      <c r="SIW38" s="22"/>
      <c r="SIX38" s="22"/>
      <c r="SIY38" s="22"/>
      <c r="SIZ38" s="22"/>
      <c r="SJA38" s="23"/>
      <c r="SJB38" s="20"/>
      <c r="SJC38" s="22"/>
      <c r="SJD38" s="22"/>
      <c r="SJE38" s="22"/>
      <c r="SJF38" s="22"/>
      <c r="SJG38" s="22"/>
      <c r="SJH38" s="23"/>
      <c r="SJI38" s="20"/>
      <c r="SJJ38" s="22"/>
      <c r="SJK38" s="22"/>
      <c r="SJL38" s="22"/>
      <c r="SJM38" s="22"/>
      <c r="SJN38" s="22"/>
      <c r="SJO38" s="23"/>
      <c r="SJP38" s="20"/>
      <c r="SJQ38" s="22"/>
      <c r="SJR38" s="22"/>
      <c r="SJS38" s="22"/>
      <c r="SJT38" s="22"/>
      <c r="SJU38" s="22"/>
      <c r="SJV38" s="23"/>
      <c r="SJW38" s="20"/>
      <c r="SJX38" s="22"/>
      <c r="SJY38" s="22"/>
      <c r="SJZ38" s="22"/>
      <c r="SKA38" s="22"/>
      <c r="SKB38" s="22"/>
      <c r="SKC38" s="23"/>
      <c r="SKD38" s="20"/>
      <c r="SKE38" s="22"/>
      <c r="SKF38" s="22"/>
      <c r="SKG38" s="22"/>
      <c r="SKH38" s="22"/>
      <c r="SKI38" s="22"/>
      <c r="SKJ38" s="23"/>
      <c r="SKK38" s="20"/>
      <c r="SKL38" s="22"/>
      <c r="SKM38" s="22"/>
      <c r="SKN38" s="22"/>
      <c r="SKO38" s="22"/>
      <c r="SKP38" s="22"/>
      <c r="SKQ38" s="23"/>
      <c r="SKR38" s="20"/>
      <c r="SKS38" s="22"/>
      <c r="SKT38" s="22"/>
      <c r="SKU38" s="22"/>
      <c r="SKV38" s="22"/>
      <c r="SKW38" s="22"/>
      <c r="SKX38" s="23"/>
      <c r="SKY38" s="20"/>
      <c r="SKZ38" s="22"/>
      <c r="SLA38" s="22"/>
      <c r="SLB38" s="22"/>
      <c r="SLC38" s="22"/>
      <c r="SLD38" s="22"/>
      <c r="SLE38" s="23"/>
      <c r="SLF38" s="20"/>
      <c r="SLG38" s="22"/>
      <c r="SLH38" s="22"/>
      <c r="SLI38" s="22"/>
      <c r="SLJ38" s="22"/>
      <c r="SLK38" s="22"/>
      <c r="SLL38" s="23"/>
      <c r="SLM38" s="20"/>
      <c r="SLN38" s="22"/>
      <c r="SLO38" s="22"/>
      <c r="SLP38" s="22"/>
      <c r="SLQ38" s="22"/>
      <c r="SLR38" s="22"/>
      <c r="SLS38" s="23"/>
      <c r="SLT38" s="20"/>
      <c r="SLU38" s="22"/>
      <c r="SLV38" s="22"/>
      <c r="SLW38" s="22"/>
      <c r="SLX38" s="22"/>
      <c r="SLY38" s="22"/>
      <c r="SLZ38" s="23"/>
      <c r="SMA38" s="20"/>
      <c r="SMB38" s="22"/>
      <c r="SMC38" s="22"/>
      <c r="SMD38" s="22"/>
      <c r="SME38" s="22"/>
      <c r="SMF38" s="22"/>
      <c r="SMG38" s="23"/>
      <c r="SMH38" s="20"/>
      <c r="SMI38" s="22"/>
      <c r="SMJ38" s="22"/>
      <c r="SMK38" s="22"/>
      <c r="SML38" s="22"/>
      <c r="SMM38" s="22"/>
      <c r="SMN38" s="23"/>
      <c r="SMO38" s="20"/>
      <c r="SMP38" s="22"/>
      <c r="SMQ38" s="22"/>
      <c r="SMR38" s="22"/>
      <c r="SMS38" s="22"/>
      <c r="SMT38" s="22"/>
      <c r="SMU38" s="23"/>
      <c r="SMV38" s="20"/>
      <c r="SMW38" s="22"/>
      <c r="SMX38" s="22"/>
      <c r="SMY38" s="22"/>
      <c r="SMZ38" s="22"/>
      <c r="SNA38" s="22"/>
      <c r="SNB38" s="23"/>
      <c r="SNC38" s="20"/>
      <c r="SND38" s="22"/>
      <c r="SNE38" s="22"/>
      <c r="SNF38" s="22"/>
      <c r="SNG38" s="22"/>
      <c r="SNH38" s="22"/>
      <c r="SNI38" s="23"/>
      <c r="SNJ38" s="20"/>
      <c r="SNK38" s="22"/>
      <c r="SNL38" s="22"/>
      <c r="SNM38" s="22"/>
      <c r="SNN38" s="22"/>
      <c r="SNO38" s="22"/>
      <c r="SNP38" s="23"/>
      <c r="SNQ38" s="20"/>
      <c r="SNR38" s="22"/>
      <c r="SNS38" s="22"/>
      <c r="SNT38" s="22"/>
      <c r="SNU38" s="22"/>
      <c r="SNV38" s="22"/>
      <c r="SNW38" s="23"/>
      <c r="SNX38" s="20"/>
      <c r="SNY38" s="22"/>
      <c r="SNZ38" s="22"/>
      <c r="SOA38" s="22"/>
      <c r="SOB38" s="22"/>
      <c r="SOC38" s="22"/>
      <c r="SOD38" s="23"/>
      <c r="SOE38" s="20"/>
      <c r="SOF38" s="22"/>
      <c r="SOG38" s="22"/>
      <c r="SOH38" s="22"/>
      <c r="SOI38" s="22"/>
      <c r="SOJ38" s="22"/>
      <c r="SOK38" s="23"/>
      <c r="SOL38" s="20"/>
      <c r="SOM38" s="22"/>
      <c r="SON38" s="22"/>
      <c r="SOO38" s="22"/>
      <c r="SOP38" s="22"/>
      <c r="SOQ38" s="22"/>
      <c r="SOR38" s="23"/>
      <c r="SOS38" s="20"/>
      <c r="SOT38" s="22"/>
      <c r="SOU38" s="22"/>
      <c r="SOV38" s="22"/>
      <c r="SOW38" s="22"/>
      <c r="SOX38" s="22"/>
      <c r="SOY38" s="23"/>
      <c r="SOZ38" s="20"/>
      <c r="SPA38" s="22"/>
      <c r="SPB38" s="22"/>
      <c r="SPC38" s="22"/>
      <c r="SPD38" s="22"/>
      <c r="SPE38" s="22"/>
      <c r="SPF38" s="23"/>
      <c r="SPG38" s="20"/>
      <c r="SPH38" s="22"/>
      <c r="SPI38" s="22"/>
      <c r="SPJ38" s="22"/>
      <c r="SPK38" s="22"/>
      <c r="SPL38" s="22"/>
      <c r="SPM38" s="23"/>
      <c r="SPN38" s="20"/>
      <c r="SPO38" s="22"/>
      <c r="SPP38" s="22"/>
      <c r="SPQ38" s="22"/>
      <c r="SPR38" s="22"/>
      <c r="SPS38" s="22"/>
      <c r="SPT38" s="23"/>
      <c r="SPU38" s="20"/>
      <c r="SPV38" s="22"/>
      <c r="SPW38" s="22"/>
      <c r="SPX38" s="22"/>
      <c r="SPY38" s="22"/>
      <c r="SPZ38" s="22"/>
      <c r="SQA38" s="23"/>
      <c r="SQB38" s="20"/>
      <c r="SQC38" s="22"/>
      <c r="SQD38" s="22"/>
      <c r="SQE38" s="22"/>
      <c r="SQF38" s="22"/>
      <c r="SQG38" s="22"/>
      <c r="SQH38" s="23"/>
      <c r="SQI38" s="20"/>
      <c r="SQJ38" s="22"/>
      <c r="SQK38" s="22"/>
      <c r="SQL38" s="22"/>
      <c r="SQM38" s="22"/>
      <c r="SQN38" s="22"/>
      <c r="SQO38" s="23"/>
      <c r="SQP38" s="20"/>
      <c r="SQQ38" s="22"/>
      <c r="SQR38" s="22"/>
      <c r="SQS38" s="22"/>
      <c r="SQT38" s="22"/>
      <c r="SQU38" s="22"/>
      <c r="SQV38" s="23"/>
      <c r="SQW38" s="20"/>
      <c r="SQX38" s="22"/>
      <c r="SQY38" s="22"/>
      <c r="SQZ38" s="22"/>
      <c r="SRA38" s="22"/>
      <c r="SRB38" s="22"/>
      <c r="SRC38" s="23"/>
      <c r="SRD38" s="20"/>
      <c r="SRE38" s="22"/>
      <c r="SRF38" s="22"/>
      <c r="SRG38" s="22"/>
      <c r="SRH38" s="22"/>
      <c r="SRI38" s="22"/>
      <c r="SRJ38" s="23"/>
      <c r="SRK38" s="20"/>
      <c r="SRL38" s="22"/>
      <c r="SRM38" s="22"/>
      <c r="SRN38" s="22"/>
      <c r="SRO38" s="22"/>
      <c r="SRP38" s="22"/>
      <c r="SRQ38" s="23"/>
      <c r="SRR38" s="20"/>
      <c r="SRS38" s="22"/>
      <c r="SRT38" s="22"/>
      <c r="SRU38" s="22"/>
      <c r="SRV38" s="22"/>
      <c r="SRW38" s="22"/>
      <c r="SRX38" s="23"/>
      <c r="SRY38" s="20"/>
      <c r="SRZ38" s="22"/>
      <c r="SSA38" s="22"/>
      <c r="SSB38" s="22"/>
      <c r="SSC38" s="22"/>
      <c r="SSD38" s="22"/>
      <c r="SSE38" s="23"/>
      <c r="SSF38" s="20"/>
      <c r="SSG38" s="22"/>
      <c r="SSH38" s="22"/>
      <c r="SSI38" s="22"/>
      <c r="SSJ38" s="22"/>
      <c r="SSK38" s="22"/>
      <c r="SSL38" s="23"/>
      <c r="SSM38" s="20"/>
      <c r="SSN38" s="22"/>
      <c r="SSO38" s="22"/>
      <c r="SSP38" s="22"/>
      <c r="SSQ38" s="22"/>
      <c r="SSR38" s="22"/>
      <c r="SSS38" s="23"/>
      <c r="SST38" s="20"/>
      <c r="SSU38" s="22"/>
      <c r="SSV38" s="22"/>
      <c r="SSW38" s="22"/>
      <c r="SSX38" s="22"/>
      <c r="SSY38" s="22"/>
      <c r="SSZ38" s="23"/>
      <c r="STA38" s="20"/>
      <c r="STB38" s="22"/>
      <c r="STC38" s="22"/>
      <c r="STD38" s="22"/>
      <c r="STE38" s="22"/>
      <c r="STF38" s="22"/>
      <c r="STG38" s="23"/>
      <c r="STH38" s="20"/>
      <c r="STI38" s="22"/>
      <c r="STJ38" s="22"/>
      <c r="STK38" s="22"/>
      <c r="STL38" s="22"/>
      <c r="STM38" s="22"/>
      <c r="STN38" s="23"/>
      <c r="STO38" s="20"/>
      <c r="STP38" s="22"/>
      <c r="STQ38" s="22"/>
      <c r="STR38" s="22"/>
      <c r="STS38" s="22"/>
      <c r="STT38" s="22"/>
      <c r="STU38" s="23"/>
      <c r="STV38" s="20"/>
      <c r="STW38" s="22"/>
      <c r="STX38" s="22"/>
      <c r="STY38" s="22"/>
      <c r="STZ38" s="22"/>
      <c r="SUA38" s="22"/>
      <c r="SUB38" s="23"/>
      <c r="SUC38" s="20"/>
      <c r="SUD38" s="22"/>
      <c r="SUE38" s="22"/>
      <c r="SUF38" s="22"/>
      <c r="SUG38" s="22"/>
      <c r="SUH38" s="22"/>
      <c r="SUI38" s="23"/>
      <c r="SUJ38" s="20"/>
      <c r="SUK38" s="22"/>
      <c r="SUL38" s="22"/>
      <c r="SUM38" s="22"/>
      <c r="SUN38" s="22"/>
      <c r="SUO38" s="22"/>
      <c r="SUP38" s="23"/>
      <c r="SUQ38" s="20"/>
      <c r="SUR38" s="22"/>
      <c r="SUS38" s="22"/>
      <c r="SUT38" s="22"/>
      <c r="SUU38" s="22"/>
      <c r="SUV38" s="22"/>
      <c r="SUW38" s="23"/>
      <c r="SUX38" s="20"/>
      <c r="SUY38" s="22"/>
      <c r="SUZ38" s="22"/>
      <c r="SVA38" s="22"/>
      <c r="SVB38" s="22"/>
      <c r="SVC38" s="22"/>
      <c r="SVD38" s="23"/>
      <c r="SVE38" s="20"/>
      <c r="SVF38" s="22"/>
      <c r="SVG38" s="22"/>
      <c r="SVH38" s="22"/>
      <c r="SVI38" s="22"/>
      <c r="SVJ38" s="22"/>
      <c r="SVK38" s="23"/>
      <c r="SVL38" s="20"/>
      <c r="SVM38" s="22"/>
      <c r="SVN38" s="22"/>
      <c r="SVO38" s="22"/>
      <c r="SVP38" s="22"/>
      <c r="SVQ38" s="22"/>
      <c r="SVR38" s="23"/>
      <c r="SVS38" s="20"/>
      <c r="SVT38" s="22"/>
      <c r="SVU38" s="22"/>
      <c r="SVV38" s="22"/>
      <c r="SVW38" s="22"/>
      <c r="SVX38" s="22"/>
      <c r="SVY38" s="23"/>
      <c r="SVZ38" s="20"/>
      <c r="SWA38" s="22"/>
      <c r="SWB38" s="22"/>
      <c r="SWC38" s="22"/>
      <c r="SWD38" s="22"/>
      <c r="SWE38" s="22"/>
      <c r="SWF38" s="23"/>
      <c r="SWG38" s="20"/>
      <c r="SWH38" s="22"/>
      <c r="SWI38" s="22"/>
      <c r="SWJ38" s="22"/>
      <c r="SWK38" s="22"/>
      <c r="SWL38" s="22"/>
      <c r="SWM38" s="23"/>
      <c r="SWN38" s="20"/>
      <c r="SWO38" s="22"/>
      <c r="SWP38" s="22"/>
      <c r="SWQ38" s="22"/>
      <c r="SWR38" s="22"/>
      <c r="SWS38" s="22"/>
      <c r="SWT38" s="23"/>
      <c r="SWU38" s="20"/>
      <c r="SWV38" s="22"/>
      <c r="SWW38" s="22"/>
      <c r="SWX38" s="22"/>
      <c r="SWY38" s="22"/>
      <c r="SWZ38" s="22"/>
      <c r="SXA38" s="23"/>
      <c r="SXB38" s="20"/>
      <c r="SXC38" s="22"/>
      <c r="SXD38" s="22"/>
      <c r="SXE38" s="22"/>
      <c r="SXF38" s="22"/>
      <c r="SXG38" s="22"/>
      <c r="SXH38" s="23"/>
      <c r="SXI38" s="20"/>
      <c r="SXJ38" s="22"/>
      <c r="SXK38" s="22"/>
      <c r="SXL38" s="22"/>
      <c r="SXM38" s="22"/>
      <c r="SXN38" s="22"/>
      <c r="SXO38" s="23"/>
      <c r="SXP38" s="20"/>
      <c r="SXQ38" s="22"/>
      <c r="SXR38" s="22"/>
      <c r="SXS38" s="22"/>
      <c r="SXT38" s="22"/>
      <c r="SXU38" s="22"/>
      <c r="SXV38" s="23"/>
      <c r="SXW38" s="20"/>
      <c r="SXX38" s="22"/>
      <c r="SXY38" s="22"/>
      <c r="SXZ38" s="22"/>
      <c r="SYA38" s="22"/>
      <c r="SYB38" s="22"/>
      <c r="SYC38" s="23"/>
      <c r="SYD38" s="20"/>
      <c r="SYE38" s="22"/>
      <c r="SYF38" s="22"/>
      <c r="SYG38" s="22"/>
      <c r="SYH38" s="22"/>
      <c r="SYI38" s="22"/>
      <c r="SYJ38" s="23"/>
      <c r="SYK38" s="20"/>
      <c r="SYL38" s="22"/>
      <c r="SYM38" s="22"/>
      <c r="SYN38" s="22"/>
      <c r="SYO38" s="22"/>
      <c r="SYP38" s="22"/>
      <c r="SYQ38" s="23"/>
      <c r="SYR38" s="20"/>
      <c r="SYS38" s="22"/>
      <c r="SYT38" s="22"/>
      <c r="SYU38" s="22"/>
      <c r="SYV38" s="22"/>
      <c r="SYW38" s="22"/>
      <c r="SYX38" s="23"/>
      <c r="SYY38" s="20"/>
      <c r="SYZ38" s="22"/>
      <c r="SZA38" s="22"/>
      <c r="SZB38" s="22"/>
      <c r="SZC38" s="22"/>
      <c r="SZD38" s="22"/>
      <c r="SZE38" s="23"/>
      <c r="SZF38" s="20"/>
      <c r="SZG38" s="22"/>
      <c r="SZH38" s="22"/>
      <c r="SZI38" s="22"/>
      <c r="SZJ38" s="22"/>
      <c r="SZK38" s="22"/>
      <c r="SZL38" s="23"/>
      <c r="SZM38" s="20"/>
      <c r="SZN38" s="22"/>
      <c r="SZO38" s="22"/>
      <c r="SZP38" s="22"/>
      <c r="SZQ38" s="22"/>
      <c r="SZR38" s="22"/>
      <c r="SZS38" s="23"/>
      <c r="SZT38" s="20"/>
      <c r="SZU38" s="22"/>
      <c r="SZV38" s="22"/>
      <c r="SZW38" s="22"/>
      <c r="SZX38" s="22"/>
      <c r="SZY38" s="22"/>
      <c r="SZZ38" s="23"/>
      <c r="TAA38" s="20"/>
      <c r="TAB38" s="22"/>
      <c r="TAC38" s="22"/>
      <c r="TAD38" s="22"/>
      <c r="TAE38" s="22"/>
      <c r="TAF38" s="22"/>
      <c r="TAG38" s="23"/>
      <c r="TAH38" s="20"/>
      <c r="TAI38" s="22"/>
      <c r="TAJ38" s="22"/>
      <c r="TAK38" s="22"/>
      <c r="TAL38" s="22"/>
      <c r="TAM38" s="22"/>
      <c r="TAN38" s="23"/>
      <c r="TAO38" s="20"/>
      <c r="TAP38" s="22"/>
      <c r="TAQ38" s="22"/>
      <c r="TAR38" s="22"/>
      <c r="TAS38" s="22"/>
      <c r="TAT38" s="22"/>
      <c r="TAU38" s="23"/>
      <c r="TAV38" s="20"/>
      <c r="TAW38" s="22"/>
      <c r="TAX38" s="22"/>
      <c r="TAY38" s="22"/>
      <c r="TAZ38" s="22"/>
      <c r="TBA38" s="22"/>
      <c r="TBB38" s="23"/>
      <c r="TBC38" s="20"/>
      <c r="TBD38" s="22"/>
      <c r="TBE38" s="22"/>
      <c r="TBF38" s="22"/>
      <c r="TBG38" s="22"/>
      <c r="TBH38" s="22"/>
      <c r="TBI38" s="23"/>
      <c r="TBJ38" s="20"/>
      <c r="TBK38" s="22"/>
      <c r="TBL38" s="22"/>
      <c r="TBM38" s="22"/>
      <c r="TBN38" s="22"/>
      <c r="TBO38" s="22"/>
      <c r="TBP38" s="23"/>
      <c r="TBQ38" s="20"/>
      <c r="TBR38" s="22"/>
      <c r="TBS38" s="22"/>
      <c r="TBT38" s="22"/>
      <c r="TBU38" s="22"/>
      <c r="TBV38" s="22"/>
      <c r="TBW38" s="23"/>
      <c r="TBX38" s="20"/>
      <c r="TBY38" s="22"/>
      <c r="TBZ38" s="22"/>
      <c r="TCA38" s="22"/>
      <c r="TCB38" s="22"/>
      <c r="TCC38" s="22"/>
      <c r="TCD38" s="23"/>
      <c r="TCE38" s="20"/>
      <c r="TCF38" s="22"/>
      <c r="TCG38" s="22"/>
      <c r="TCH38" s="22"/>
      <c r="TCI38" s="22"/>
      <c r="TCJ38" s="22"/>
      <c r="TCK38" s="23"/>
      <c r="TCL38" s="20"/>
      <c r="TCM38" s="22"/>
      <c r="TCN38" s="22"/>
      <c r="TCO38" s="22"/>
      <c r="TCP38" s="22"/>
      <c r="TCQ38" s="22"/>
      <c r="TCR38" s="23"/>
      <c r="TCS38" s="20"/>
      <c r="TCT38" s="22"/>
      <c r="TCU38" s="22"/>
      <c r="TCV38" s="22"/>
      <c r="TCW38" s="22"/>
      <c r="TCX38" s="22"/>
      <c r="TCY38" s="23"/>
      <c r="TCZ38" s="20"/>
      <c r="TDA38" s="22"/>
      <c r="TDB38" s="22"/>
      <c r="TDC38" s="22"/>
      <c r="TDD38" s="22"/>
      <c r="TDE38" s="22"/>
      <c r="TDF38" s="23"/>
      <c r="TDG38" s="20"/>
      <c r="TDH38" s="22"/>
      <c r="TDI38" s="22"/>
      <c r="TDJ38" s="22"/>
      <c r="TDK38" s="22"/>
      <c r="TDL38" s="22"/>
      <c r="TDM38" s="23"/>
      <c r="TDN38" s="20"/>
      <c r="TDO38" s="22"/>
      <c r="TDP38" s="22"/>
      <c r="TDQ38" s="22"/>
      <c r="TDR38" s="22"/>
      <c r="TDS38" s="22"/>
      <c r="TDT38" s="23"/>
      <c r="TDU38" s="20"/>
      <c r="TDV38" s="22"/>
      <c r="TDW38" s="22"/>
      <c r="TDX38" s="22"/>
      <c r="TDY38" s="22"/>
      <c r="TDZ38" s="22"/>
      <c r="TEA38" s="23"/>
      <c r="TEB38" s="20"/>
      <c r="TEC38" s="22"/>
      <c r="TED38" s="22"/>
      <c r="TEE38" s="22"/>
      <c r="TEF38" s="22"/>
      <c r="TEG38" s="22"/>
      <c r="TEH38" s="23"/>
      <c r="TEI38" s="20"/>
      <c r="TEJ38" s="22"/>
      <c r="TEK38" s="22"/>
      <c r="TEL38" s="22"/>
      <c r="TEM38" s="22"/>
      <c r="TEN38" s="22"/>
      <c r="TEO38" s="23"/>
      <c r="TEP38" s="20"/>
      <c r="TEQ38" s="22"/>
      <c r="TER38" s="22"/>
      <c r="TES38" s="22"/>
      <c r="TET38" s="22"/>
      <c r="TEU38" s="22"/>
      <c r="TEV38" s="23"/>
      <c r="TEW38" s="20"/>
      <c r="TEX38" s="22"/>
      <c r="TEY38" s="22"/>
      <c r="TEZ38" s="22"/>
      <c r="TFA38" s="22"/>
      <c r="TFB38" s="22"/>
      <c r="TFC38" s="23"/>
      <c r="TFD38" s="20"/>
      <c r="TFE38" s="22"/>
      <c r="TFF38" s="22"/>
      <c r="TFG38" s="22"/>
      <c r="TFH38" s="22"/>
      <c r="TFI38" s="22"/>
      <c r="TFJ38" s="23"/>
      <c r="TFK38" s="20"/>
      <c r="TFL38" s="22"/>
      <c r="TFM38" s="22"/>
      <c r="TFN38" s="22"/>
      <c r="TFO38" s="22"/>
      <c r="TFP38" s="22"/>
      <c r="TFQ38" s="23"/>
      <c r="TFR38" s="20"/>
      <c r="TFS38" s="22"/>
      <c r="TFT38" s="22"/>
      <c r="TFU38" s="22"/>
      <c r="TFV38" s="22"/>
      <c r="TFW38" s="22"/>
      <c r="TFX38" s="23"/>
      <c r="TFY38" s="20"/>
      <c r="TFZ38" s="22"/>
      <c r="TGA38" s="22"/>
      <c r="TGB38" s="22"/>
      <c r="TGC38" s="22"/>
      <c r="TGD38" s="22"/>
      <c r="TGE38" s="23"/>
      <c r="TGF38" s="20"/>
      <c r="TGG38" s="22"/>
      <c r="TGH38" s="22"/>
      <c r="TGI38" s="22"/>
      <c r="TGJ38" s="22"/>
      <c r="TGK38" s="22"/>
      <c r="TGL38" s="23"/>
      <c r="TGM38" s="20"/>
      <c r="TGN38" s="22"/>
      <c r="TGO38" s="22"/>
      <c r="TGP38" s="22"/>
      <c r="TGQ38" s="22"/>
      <c r="TGR38" s="22"/>
      <c r="TGS38" s="23"/>
      <c r="TGT38" s="20"/>
      <c r="TGU38" s="22"/>
      <c r="TGV38" s="22"/>
      <c r="TGW38" s="22"/>
      <c r="TGX38" s="22"/>
      <c r="TGY38" s="22"/>
      <c r="TGZ38" s="23"/>
      <c r="THA38" s="20"/>
      <c r="THB38" s="22"/>
      <c r="THC38" s="22"/>
      <c r="THD38" s="22"/>
      <c r="THE38" s="22"/>
      <c r="THF38" s="22"/>
      <c r="THG38" s="23"/>
      <c r="THH38" s="20"/>
      <c r="THI38" s="22"/>
      <c r="THJ38" s="22"/>
      <c r="THK38" s="22"/>
      <c r="THL38" s="22"/>
      <c r="THM38" s="22"/>
      <c r="THN38" s="23"/>
      <c r="THO38" s="20"/>
      <c r="THP38" s="22"/>
      <c r="THQ38" s="22"/>
      <c r="THR38" s="22"/>
      <c r="THS38" s="22"/>
      <c r="THT38" s="22"/>
      <c r="THU38" s="23"/>
      <c r="THV38" s="20"/>
      <c r="THW38" s="22"/>
      <c r="THX38" s="22"/>
      <c r="THY38" s="22"/>
      <c r="THZ38" s="22"/>
      <c r="TIA38" s="22"/>
      <c r="TIB38" s="23"/>
      <c r="TIC38" s="20"/>
      <c r="TID38" s="22"/>
      <c r="TIE38" s="22"/>
      <c r="TIF38" s="22"/>
      <c r="TIG38" s="22"/>
      <c r="TIH38" s="22"/>
      <c r="TII38" s="23"/>
      <c r="TIJ38" s="20"/>
      <c r="TIK38" s="22"/>
      <c r="TIL38" s="22"/>
      <c r="TIM38" s="22"/>
      <c r="TIN38" s="22"/>
      <c r="TIO38" s="22"/>
      <c r="TIP38" s="23"/>
      <c r="TIQ38" s="20"/>
      <c r="TIR38" s="22"/>
      <c r="TIS38" s="22"/>
      <c r="TIT38" s="22"/>
      <c r="TIU38" s="22"/>
      <c r="TIV38" s="22"/>
      <c r="TIW38" s="23"/>
      <c r="TIX38" s="20"/>
      <c r="TIY38" s="22"/>
      <c r="TIZ38" s="22"/>
      <c r="TJA38" s="22"/>
      <c r="TJB38" s="22"/>
      <c r="TJC38" s="22"/>
      <c r="TJD38" s="23"/>
      <c r="TJE38" s="20"/>
      <c r="TJF38" s="22"/>
      <c r="TJG38" s="22"/>
      <c r="TJH38" s="22"/>
      <c r="TJI38" s="22"/>
      <c r="TJJ38" s="22"/>
      <c r="TJK38" s="23"/>
      <c r="TJL38" s="20"/>
      <c r="TJM38" s="22"/>
      <c r="TJN38" s="22"/>
      <c r="TJO38" s="22"/>
      <c r="TJP38" s="22"/>
      <c r="TJQ38" s="22"/>
      <c r="TJR38" s="23"/>
      <c r="TJS38" s="20"/>
      <c r="TJT38" s="22"/>
      <c r="TJU38" s="22"/>
      <c r="TJV38" s="22"/>
      <c r="TJW38" s="22"/>
      <c r="TJX38" s="22"/>
      <c r="TJY38" s="23"/>
      <c r="TJZ38" s="20"/>
      <c r="TKA38" s="22"/>
      <c r="TKB38" s="22"/>
      <c r="TKC38" s="22"/>
      <c r="TKD38" s="22"/>
      <c r="TKE38" s="22"/>
      <c r="TKF38" s="23"/>
      <c r="TKG38" s="20"/>
      <c r="TKH38" s="22"/>
      <c r="TKI38" s="22"/>
      <c r="TKJ38" s="22"/>
      <c r="TKK38" s="22"/>
      <c r="TKL38" s="22"/>
      <c r="TKM38" s="23"/>
      <c r="TKN38" s="20"/>
      <c r="TKO38" s="22"/>
      <c r="TKP38" s="22"/>
      <c r="TKQ38" s="22"/>
      <c r="TKR38" s="22"/>
      <c r="TKS38" s="22"/>
      <c r="TKT38" s="23"/>
      <c r="TKU38" s="20"/>
      <c r="TKV38" s="22"/>
      <c r="TKW38" s="22"/>
      <c r="TKX38" s="22"/>
      <c r="TKY38" s="22"/>
      <c r="TKZ38" s="22"/>
      <c r="TLA38" s="23"/>
      <c r="TLB38" s="20"/>
      <c r="TLC38" s="22"/>
      <c r="TLD38" s="22"/>
      <c r="TLE38" s="22"/>
      <c r="TLF38" s="22"/>
      <c r="TLG38" s="22"/>
      <c r="TLH38" s="23"/>
      <c r="TLI38" s="20"/>
      <c r="TLJ38" s="22"/>
      <c r="TLK38" s="22"/>
      <c r="TLL38" s="22"/>
      <c r="TLM38" s="22"/>
      <c r="TLN38" s="22"/>
      <c r="TLO38" s="23"/>
      <c r="TLP38" s="20"/>
      <c r="TLQ38" s="22"/>
      <c r="TLR38" s="22"/>
      <c r="TLS38" s="22"/>
      <c r="TLT38" s="22"/>
      <c r="TLU38" s="22"/>
      <c r="TLV38" s="23"/>
      <c r="TLW38" s="20"/>
      <c r="TLX38" s="22"/>
      <c r="TLY38" s="22"/>
      <c r="TLZ38" s="22"/>
      <c r="TMA38" s="22"/>
      <c r="TMB38" s="22"/>
      <c r="TMC38" s="23"/>
      <c r="TMD38" s="20"/>
      <c r="TME38" s="22"/>
      <c r="TMF38" s="22"/>
      <c r="TMG38" s="22"/>
      <c r="TMH38" s="22"/>
      <c r="TMI38" s="22"/>
      <c r="TMJ38" s="23"/>
      <c r="TMK38" s="20"/>
      <c r="TML38" s="22"/>
      <c r="TMM38" s="22"/>
      <c r="TMN38" s="22"/>
      <c r="TMO38" s="22"/>
      <c r="TMP38" s="22"/>
      <c r="TMQ38" s="23"/>
      <c r="TMR38" s="20"/>
      <c r="TMS38" s="22"/>
      <c r="TMT38" s="22"/>
      <c r="TMU38" s="22"/>
      <c r="TMV38" s="22"/>
      <c r="TMW38" s="22"/>
      <c r="TMX38" s="23"/>
      <c r="TMY38" s="20"/>
      <c r="TMZ38" s="22"/>
      <c r="TNA38" s="22"/>
      <c r="TNB38" s="22"/>
      <c r="TNC38" s="22"/>
      <c r="TND38" s="22"/>
      <c r="TNE38" s="23"/>
      <c r="TNF38" s="20"/>
      <c r="TNG38" s="22"/>
      <c r="TNH38" s="22"/>
      <c r="TNI38" s="22"/>
      <c r="TNJ38" s="22"/>
      <c r="TNK38" s="22"/>
      <c r="TNL38" s="23"/>
      <c r="TNM38" s="20"/>
      <c r="TNN38" s="22"/>
      <c r="TNO38" s="22"/>
      <c r="TNP38" s="22"/>
      <c r="TNQ38" s="22"/>
      <c r="TNR38" s="22"/>
      <c r="TNS38" s="23"/>
      <c r="TNT38" s="20"/>
      <c r="TNU38" s="22"/>
      <c r="TNV38" s="22"/>
      <c r="TNW38" s="22"/>
      <c r="TNX38" s="22"/>
      <c r="TNY38" s="22"/>
      <c r="TNZ38" s="23"/>
      <c r="TOA38" s="20"/>
      <c r="TOB38" s="22"/>
      <c r="TOC38" s="22"/>
      <c r="TOD38" s="22"/>
      <c r="TOE38" s="22"/>
      <c r="TOF38" s="22"/>
      <c r="TOG38" s="23"/>
      <c r="TOH38" s="20"/>
      <c r="TOI38" s="22"/>
      <c r="TOJ38" s="22"/>
      <c r="TOK38" s="22"/>
      <c r="TOL38" s="22"/>
      <c r="TOM38" s="22"/>
      <c r="TON38" s="23"/>
      <c r="TOO38" s="20"/>
      <c r="TOP38" s="22"/>
      <c r="TOQ38" s="22"/>
      <c r="TOR38" s="22"/>
      <c r="TOS38" s="22"/>
      <c r="TOT38" s="22"/>
      <c r="TOU38" s="23"/>
      <c r="TOV38" s="20"/>
      <c r="TOW38" s="22"/>
      <c r="TOX38" s="22"/>
      <c r="TOY38" s="22"/>
      <c r="TOZ38" s="22"/>
      <c r="TPA38" s="22"/>
      <c r="TPB38" s="23"/>
      <c r="TPC38" s="20"/>
      <c r="TPD38" s="22"/>
      <c r="TPE38" s="22"/>
      <c r="TPF38" s="22"/>
      <c r="TPG38" s="22"/>
      <c r="TPH38" s="22"/>
      <c r="TPI38" s="23"/>
      <c r="TPJ38" s="20"/>
      <c r="TPK38" s="22"/>
      <c r="TPL38" s="22"/>
      <c r="TPM38" s="22"/>
      <c r="TPN38" s="22"/>
      <c r="TPO38" s="22"/>
      <c r="TPP38" s="23"/>
      <c r="TPQ38" s="20"/>
      <c r="TPR38" s="22"/>
      <c r="TPS38" s="22"/>
      <c r="TPT38" s="22"/>
      <c r="TPU38" s="22"/>
      <c r="TPV38" s="22"/>
      <c r="TPW38" s="23"/>
      <c r="TPX38" s="20"/>
      <c r="TPY38" s="22"/>
      <c r="TPZ38" s="22"/>
      <c r="TQA38" s="22"/>
      <c r="TQB38" s="22"/>
      <c r="TQC38" s="22"/>
      <c r="TQD38" s="23"/>
      <c r="TQE38" s="20"/>
      <c r="TQF38" s="22"/>
      <c r="TQG38" s="22"/>
      <c r="TQH38" s="22"/>
      <c r="TQI38" s="22"/>
      <c r="TQJ38" s="22"/>
      <c r="TQK38" s="23"/>
      <c r="TQL38" s="20"/>
      <c r="TQM38" s="22"/>
      <c r="TQN38" s="22"/>
      <c r="TQO38" s="22"/>
      <c r="TQP38" s="22"/>
      <c r="TQQ38" s="22"/>
      <c r="TQR38" s="23"/>
      <c r="TQS38" s="20"/>
      <c r="TQT38" s="22"/>
      <c r="TQU38" s="22"/>
      <c r="TQV38" s="22"/>
      <c r="TQW38" s="22"/>
      <c r="TQX38" s="22"/>
      <c r="TQY38" s="23"/>
      <c r="TQZ38" s="20"/>
      <c r="TRA38" s="22"/>
      <c r="TRB38" s="22"/>
      <c r="TRC38" s="22"/>
      <c r="TRD38" s="22"/>
      <c r="TRE38" s="22"/>
      <c r="TRF38" s="23"/>
      <c r="TRG38" s="20"/>
      <c r="TRH38" s="22"/>
      <c r="TRI38" s="22"/>
      <c r="TRJ38" s="22"/>
      <c r="TRK38" s="22"/>
      <c r="TRL38" s="22"/>
      <c r="TRM38" s="23"/>
      <c r="TRN38" s="20"/>
      <c r="TRO38" s="22"/>
      <c r="TRP38" s="22"/>
      <c r="TRQ38" s="22"/>
      <c r="TRR38" s="22"/>
      <c r="TRS38" s="22"/>
      <c r="TRT38" s="23"/>
      <c r="TRU38" s="20"/>
      <c r="TRV38" s="22"/>
      <c r="TRW38" s="22"/>
      <c r="TRX38" s="22"/>
      <c r="TRY38" s="22"/>
      <c r="TRZ38" s="22"/>
      <c r="TSA38" s="23"/>
      <c r="TSB38" s="20"/>
      <c r="TSC38" s="22"/>
      <c r="TSD38" s="22"/>
      <c r="TSE38" s="22"/>
      <c r="TSF38" s="22"/>
      <c r="TSG38" s="22"/>
      <c r="TSH38" s="23"/>
      <c r="TSI38" s="20"/>
      <c r="TSJ38" s="22"/>
      <c r="TSK38" s="22"/>
      <c r="TSL38" s="22"/>
      <c r="TSM38" s="22"/>
      <c r="TSN38" s="22"/>
      <c r="TSO38" s="23"/>
      <c r="TSP38" s="20"/>
      <c r="TSQ38" s="22"/>
      <c r="TSR38" s="22"/>
      <c r="TSS38" s="22"/>
      <c r="TST38" s="22"/>
      <c r="TSU38" s="22"/>
      <c r="TSV38" s="23"/>
      <c r="TSW38" s="20"/>
      <c r="TSX38" s="22"/>
      <c r="TSY38" s="22"/>
      <c r="TSZ38" s="22"/>
      <c r="TTA38" s="22"/>
      <c r="TTB38" s="22"/>
      <c r="TTC38" s="23"/>
      <c r="TTD38" s="20"/>
      <c r="TTE38" s="22"/>
      <c r="TTF38" s="22"/>
      <c r="TTG38" s="22"/>
      <c r="TTH38" s="22"/>
      <c r="TTI38" s="22"/>
      <c r="TTJ38" s="23"/>
      <c r="TTK38" s="20"/>
      <c r="TTL38" s="22"/>
      <c r="TTM38" s="22"/>
      <c r="TTN38" s="22"/>
      <c r="TTO38" s="22"/>
      <c r="TTP38" s="22"/>
      <c r="TTQ38" s="23"/>
      <c r="TTR38" s="20"/>
      <c r="TTS38" s="22"/>
      <c r="TTT38" s="22"/>
      <c r="TTU38" s="22"/>
      <c r="TTV38" s="22"/>
      <c r="TTW38" s="22"/>
      <c r="TTX38" s="23"/>
      <c r="TTY38" s="20"/>
      <c r="TTZ38" s="22"/>
      <c r="TUA38" s="22"/>
      <c r="TUB38" s="22"/>
      <c r="TUC38" s="22"/>
      <c r="TUD38" s="22"/>
      <c r="TUE38" s="23"/>
      <c r="TUF38" s="20"/>
      <c r="TUG38" s="22"/>
      <c r="TUH38" s="22"/>
      <c r="TUI38" s="22"/>
      <c r="TUJ38" s="22"/>
      <c r="TUK38" s="22"/>
      <c r="TUL38" s="23"/>
      <c r="TUM38" s="20"/>
      <c r="TUN38" s="22"/>
      <c r="TUO38" s="22"/>
      <c r="TUP38" s="22"/>
      <c r="TUQ38" s="22"/>
      <c r="TUR38" s="22"/>
      <c r="TUS38" s="23"/>
      <c r="TUT38" s="20"/>
      <c r="TUU38" s="22"/>
      <c r="TUV38" s="22"/>
      <c r="TUW38" s="22"/>
      <c r="TUX38" s="22"/>
      <c r="TUY38" s="22"/>
      <c r="TUZ38" s="23"/>
      <c r="TVA38" s="20"/>
      <c r="TVB38" s="22"/>
      <c r="TVC38" s="22"/>
      <c r="TVD38" s="22"/>
      <c r="TVE38" s="22"/>
      <c r="TVF38" s="22"/>
      <c r="TVG38" s="23"/>
      <c r="TVH38" s="20"/>
      <c r="TVI38" s="22"/>
      <c r="TVJ38" s="22"/>
      <c r="TVK38" s="22"/>
      <c r="TVL38" s="22"/>
      <c r="TVM38" s="22"/>
      <c r="TVN38" s="23"/>
      <c r="TVO38" s="20"/>
      <c r="TVP38" s="22"/>
      <c r="TVQ38" s="22"/>
      <c r="TVR38" s="22"/>
      <c r="TVS38" s="22"/>
      <c r="TVT38" s="22"/>
      <c r="TVU38" s="23"/>
      <c r="TVV38" s="20"/>
      <c r="TVW38" s="22"/>
      <c r="TVX38" s="22"/>
      <c r="TVY38" s="22"/>
      <c r="TVZ38" s="22"/>
      <c r="TWA38" s="22"/>
      <c r="TWB38" s="23"/>
      <c r="TWC38" s="20"/>
      <c r="TWD38" s="22"/>
      <c r="TWE38" s="22"/>
      <c r="TWF38" s="22"/>
      <c r="TWG38" s="22"/>
      <c r="TWH38" s="22"/>
      <c r="TWI38" s="23"/>
      <c r="TWJ38" s="20"/>
      <c r="TWK38" s="22"/>
      <c r="TWL38" s="22"/>
      <c r="TWM38" s="22"/>
      <c r="TWN38" s="22"/>
      <c r="TWO38" s="22"/>
      <c r="TWP38" s="23"/>
      <c r="TWQ38" s="20"/>
      <c r="TWR38" s="22"/>
      <c r="TWS38" s="22"/>
      <c r="TWT38" s="22"/>
      <c r="TWU38" s="22"/>
      <c r="TWV38" s="22"/>
      <c r="TWW38" s="23"/>
      <c r="TWX38" s="20"/>
      <c r="TWY38" s="22"/>
      <c r="TWZ38" s="22"/>
      <c r="TXA38" s="22"/>
      <c r="TXB38" s="22"/>
      <c r="TXC38" s="22"/>
      <c r="TXD38" s="23"/>
      <c r="TXE38" s="20"/>
      <c r="TXF38" s="22"/>
      <c r="TXG38" s="22"/>
      <c r="TXH38" s="22"/>
      <c r="TXI38" s="22"/>
      <c r="TXJ38" s="22"/>
      <c r="TXK38" s="23"/>
      <c r="TXL38" s="20"/>
      <c r="TXM38" s="22"/>
      <c r="TXN38" s="22"/>
      <c r="TXO38" s="22"/>
      <c r="TXP38" s="22"/>
      <c r="TXQ38" s="22"/>
      <c r="TXR38" s="23"/>
      <c r="TXS38" s="20"/>
      <c r="TXT38" s="22"/>
      <c r="TXU38" s="22"/>
      <c r="TXV38" s="22"/>
      <c r="TXW38" s="22"/>
      <c r="TXX38" s="22"/>
      <c r="TXY38" s="23"/>
      <c r="TXZ38" s="20"/>
      <c r="TYA38" s="22"/>
      <c r="TYB38" s="22"/>
      <c r="TYC38" s="22"/>
      <c r="TYD38" s="22"/>
      <c r="TYE38" s="22"/>
      <c r="TYF38" s="23"/>
      <c r="TYG38" s="20"/>
      <c r="TYH38" s="22"/>
      <c r="TYI38" s="22"/>
      <c r="TYJ38" s="22"/>
      <c r="TYK38" s="22"/>
      <c r="TYL38" s="22"/>
      <c r="TYM38" s="23"/>
      <c r="TYN38" s="20"/>
      <c r="TYO38" s="22"/>
      <c r="TYP38" s="22"/>
      <c r="TYQ38" s="22"/>
      <c r="TYR38" s="22"/>
      <c r="TYS38" s="22"/>
      <c r="TYT38" s="23"/>
      <c r="TYU38" s="20"/>
      <c r="TYV38" s="22"/>
      <c r="TYW38" s="22"/>
      <c r="TYX38" s="22"/>
      <c r="TYY38" s="22"/>
      <c r="TYZ38" s="22"/>
      <c r="TZA38" s="23"/>
      <c r="TZB38" s="20"/>
      <c r="TZC38" s="22"/>
      <c r="TZD38" s="22"/>
      <c r="TZE38" s="22"/>
      <c r="TZF38" s="22"/>
      <c r="TZG38" s="22"/>
      <c r="TZH38" s="23"/>
      <c r="TZI38" s="20"/>
      <c r="TZJ38" s="22"/>
      <c r="TZK38" s="22"/>
      <c r="TZL38" s="22"/>
      <c r="TZM38" s="22"/>
      <c r="TZN38" s="22"/>
      <c r="TZO38" s="23"/>
      <c r="TZP38" s="20"/>
      <c r="TZQ38" s="22"/>
      <c r="TZR38" s="22"/>
      <c r="TZS38" s="22"/>
      <c r="TZT38" s="22"/>
      <c r="TZU38" s="22"/>
      <c r="TZV38" s="23"/>
      <c r="TZW38" s="20"/>
      <c r="TZX38" s="22"/>
      <c r="TZY38" s="22"/>
      <c r="TZZ38" s="22"/>
      <c r="UAA38" s="22"/>
      <c r="UAB38" s="22"/>
      <c r="UAC38" s="23"/>
      <c r="UAD38" s="20"/>
      <c r="UAE38" s="22"/>
      <c r="UAF38" s="22"/>
      <c r="UAG38" s="22"/>
      <c r="UAH38" s="22"/>
      <c r="UAI38" s="22"/>
      <c r="UAJ38" s="23"/>
      <c r="UAK38" s="20"/>
      <c r="UAL38" s="22"/>
      <c r="UAM38" s="22"/>
      <c r="UAN38" s="22"/>
      <c r="UAO38" s="22"/>
      <c r="UAP38" s="22"/>
      <c r="UAQ38" s="23"/>
      <c r="UAR38" s="20"/>
      <c r="UAS38" s="22"/>
      <c r="UAT38" s="22"/>
      <c r="UAU38" s="22"/>
      <c r="UAV38" s="22"/>
      <c r="UAW38" s="22"/>
      <c r="UAX38" s="23"/>
      <c r="UAY38" s="20"/>
      <c r="UAZ38" s="22"/>
      <c r="UBA38" s="22"/>
      <c r="UBB38" s="22"/>
      <c r="UBC38" s="22"/>
      <c r="UBD38" s="22"/>
      <c r="UBE38" s="23"/>
      <c r="UBF38" s="20"/>
      <c r="UBG38" s="22"/>
      <c r="UBH38" s="22"/>
      <c r="UBI38" s="22"/>
      <c r="UBJ38" s="22"/>
      <c r="UBK38" s="22"/>
      <c r="UBL38" s="23"/>
      <c r="UBM38" s="20"/>
      <c r="UBN38" s="22"/>
      <c r="UBO38" s="22"/>
      <c r="UBP38" s="22"/>
      <c r="UBQ38" s="22"/>
      <c r="UBR38" s="22"/>
      <c r="UBS38" s="23"/>
      <c r="UBT38" s="20"/>
      <c r="UBU38" s="22"/>
      <c r="UBV38" s="22"/>
      <c r="UBW38" s="22"/>
      <c r="UBX38" s="22"/>
      <c r="UBY38" s="22"/>
      <c r="UBZ38" s="23"/>
      <c r="UCA38" s="20"/>
      <c r="UCB38" s="22"/>
      <c r="UCC38" s="22"/>
      <c r="UCD38" s="22"/>
      <c r="UCE38" s="22"/>
      <c r="UCF38" s="22"/>
      <c r="UCG38" s="23"/>
      <c r="UCH38" s="20"/>
      <c r="UCI38" s="22"/>
      <c r="UCJ38" s="22"/>
      <c r="UCK38" s="22"/>
      <c r="UCL38" s="22"/>
      <c r="UCM38" s="22"/>
      <c r="UCN38" s="23"/>
      <c r="UCO38" s="20"/>
      <c r="UCP38" s="22"/>
      <c r="UCQ38" s="22"/>
      <c r="UCR38" s="22"/>
      <c r="UCS38" s="22"/>
      <c r="UCT38" s="22"/>
      <c r="UCU38" s="23"/>
      <c r="UCV38" s="20"/>
      <c r="UCW38" s="22"/>
      <c r="UCX38" s="22"/>
      <c r="UCY38" s="22"/>
      <c r="UCZ38" s="22"/>
      <c r="UDA38" s="22"/>
      <c r="UDB38" s="23"/>
      <c r="UDC38" s="20"/>
      <c r="UDD38" s="22"/>
      <c r="UDE38" s="22"/>
      <c r="UDF38" s="22"/>
      <c r="UDG38" s="22"/>
      <c r="UDH38" s="22"/>
      <c r="UDI38" s="23"/>
      <c r="UDJ38" s="20"/>
      <c r="UDK38" s="22"/>
      <c r="UDL38" s="22"/>
      <c r="UDM38" s="22"/>
      <c r="UDN38" s="22"/>
      <c r="UDO38" s="22"/>
      <c r="UDP38" s="23"/>
      <c r="UDQ38" s="20"/>
      <c r="UDR38" s="22"/>
      <c r="UDS38" s="22"/>
      <c r="UDT38" s="22"/>
      <c r="UDU38" s="22"/>
      <c r="UDV38" s="22"/>
      <c r="UDW38" s="23"/>
      <c r="UDX38" s="20"/>
      <c r="UDY38" s="22"/>
      <c r="UDZ38" s="22"/>
      <c r="UEA38" s="22"/>
      <c r="UEB38" s="22"/>
      <c r="UEC38" s="22"/>
      <c r="UED38" s="23"/>
      <c r="UEE38" s="20"/>
      <c r="UEF38" s="22"/>
      <c r="UEG38" s="22"/>
      <c r="UEH38" s="22"/>
      <c r="UEI38" s="22"/>
      <c r="UEJ38" s="22"/>
      <c r="UEK38" s="23"/>
      <c r="UEL38" s="20"/>
      <c r="UEM38" s="22"/>
      <c r="UEN38" s="22"/>
      <c r="UEO38" s="22"/>
      <c r="UEP38" s="22"/>
      <c r="UEQ38" s="22"/>
      <c r="UER38" s="23"/>
      <c r="UES38" s="20"/>
      <c r="UET38" s="22"/>
      <c r="UEU38" s="22"/>
      <c r="UEV38" s="22"/>
      <c r="UEW38" s="22"/>
      <c r="UEX38" s="22"/>
      <c r="UEY38" s="23"/>
      <c r="UEZ38" s="20"/>
      <c r="UFA38" s="22"/>
      <c r="UFB38" s="22"/>
      <c r="UFC38" s="22"/>
      <c r="UFD38" s="22"/>
      <c r="UFE38" s="22"/>
      <c r="UFF38" s="23"/>
      <c r="UFG38" s="20"/>
      <c r="UFH38" s="22"/>
      <c r="UFI38" s="22"/>
      <c r="UFJ38" s="22"/>
      <c r="UFK38" s="22"/>
      <c r="UFL38" s="22"/>
      <c r="UFM38" s="23"/>
      <c r="UFN38" s="20"/>
      <c r="UFO38" s="22"/>
      <c r="UFP38" s="22"/>
      <c r="UFQ38" s="22"/>
      <c r="UFR38" s="22"/>
      <c r="UFS38" s="22"/>
      <c r="UFT38" s="23"/>
      <c r="UFU38" s="20"/>
      <c r="UFV38" s="22"/>
      <c r="UFW38" s="22"/>
      <c r="UFX38" s="22"/>
      <c r="UFY38" s="22"/>
      <c r="UFZ38" s="22"/>
      <c r="UGA38" s="23"/>
      <c r="UGB38" s="20"/>
      <c r="UGC38" s="22"/>
      <c r="UGD38" s="22"/>
      <c r="UGE38" s="22"/>
      <c r="UGF38" s="22"/>
      <c r="UGG38" s="22"/>
      <c r="UGH38" s="23"/>
      <c r="UGI38" s="20"/>
      <c r="UGJ38" s="22"/>
      <c r="UGK38" s="22"/>
      <c r="UGL38" s="22"/>
      <c r="UGM38" s="22"/>
      <c r="UGN38" s="22"/>
      <c r="UGO38" s="23"/>
      <c r="UGP38" s="20"/>
      <c r="UGQ38" s="22"/>
      <c r="UGR38" s="22"/>
      <c r="UGS38" s="22"/>
      <c r="UGT38" s="22"/>
      <c r="UGU38" s="22"/>
      <c r="UGV38" s="23"/>
      <c r="UGW38" s="20"/>
      <c r="UGX38" s="22"/>
      <c r="UGY38" s="22"/>
      <c r="UGZ38" s="22"/>
      <c r="UHA38" s="22"/>
      <c r="UHB38" s="22"/>
      <c r="UHC38" s="23"/>
      <c r="UHD38" s="20"/>
      <c r="UHE38" s="22"/>
      <c r="UHF38" s="22"/>
      <c r="UHG38" s="22"/>
      <c r="UHH38" s="22"/>
      <c r="UHI38" s="22"/>
      <c r="UHJ38" s="23"/>
      <c r="UHK38" s="20"/>
      <c r="UHL38" s="22"/>
      <c r="UHM38" s="22"/>
      <c r="UHN38" s="22"/>
      <c r="UHO38" s="22"/>
      <c r="UHP38" s="22"/>
      <c r="UHQ38" s="23"/>
      <c r="UHR38" s="20"/>
      <c r="UHS38" s="22"/>
      <c r="UHT38" s="22"/>
      <c r="UHU38" s="22"/>
      <c r="UHV38" s="22"/>
      <c r="UHW38" s="22"/>
      <c r="UHX38" s="23"/>
      <c r="UHY38" s="20"/>
      <c r="UHZ38" s="22"/>
      <c r="UIA38" s="22"/>
      <c r="UIB38" s="22"/>
      <c r="UIC38" s="22"/>
      <c r="UID38" s="22"/>
      <c r="UIE38" s="23"/>
      <c r="UIF38" s="20"/>
      <c r="UIG38" s="22"/>
      <c r="UIH38" s="22"/>
      <c r="UII38" s="22"/>
      <c r="UIJ38" s="22"/>
      <c r="UIK38" s="22"/>
      <c r="UIL38" s="23"/>
      <c r="UIM38" s="20"/>
      <c r="UIN38" s="22"/>
      <c r="UIO38" s="22"/>
      <c r="UIP38" s="22"/>
      <c r="UIQ38" s="22"/>
      <c r="UIR38" s="22"/>
      <c r="UIS38" s="23"/>
      <c r="UIT38" s="20"/>
      <c r="UIU38" s="22"/>
      <c r="UIV38" s="22"/>
      <c r="UIW38" s="22"/>
      <c r="UIX38" s="22"/>
      <c r="UIY38" s="22"/>
      <c r="UIZ38" s="23"/>
      <c r="UJA38" s="20"/>
      <c r="UJB38" s="22"/>
      <c r="UJC38" s="22"/>
      <c r="UJD38" s="22"/>
      <c r="UJE38" s="22"/>
      <c r="UJF38" s="22"/>
      <c r="UJG38" s="23"/>
      <c r="UJH38" s="20"/>
      <c r="UJI38" s="22"/>
      <c r="UJJ38" s="22"/>
      <c r="UJK38" s="22"/>
      <c r="UJL38" s="22"/>
      <c r="UJM38" s="22"/>
      <c r="UJN38" s="23"/>
      <c r="UJO38" s="20"/>
      <c r="UJP38" s="22"/>
      <c r="UJQ38" s="22"/>
      <c r="UJR38" s="22"/>
      <c r="UJS38" s="22"/>
      <c r="UJT38" s="22"/>
      <c r="UJU38" s="23"/>
      <c r="UJV38" s="20"/>
      <c r="UJW38" s="22"/>
      <c r="UJX38" s="22"/>
      <c r="UJY38" s="22"/>
      <c r="UJZ38" s="22"/>
      <c r="UKA38" s="22"/>
      <c r="UKB38" s="23"/>
      <c r="UKC38" s="20"/>
      <c r="UKD38" s="22"/>
      <c r="UKE38" s="22"/>
      <c r="UKF38" s="22"/>
      <c r="UKG38" s="22"/>
      <c r="UKH38" s="22"/>
      <c r="UKI38" s="23"/>
      <c r="UKJ38" s="20"/>
      <c r="UKK38" s="22"/>
      <c r="UKL38" s="22"/>
      <c r="UKM38" s="22"/>
      <c r="UKN38" s="22"/>
      <c r="UKO38" s="22"/>
      <c r="UKP38" s="23"/>
      <c r="UKQ38" s="20"/>
      <c r="UKR38" s="22"/>
      <c r="UKS38" s="22"/>
      <c r="UKT38" s="22"/>
      <c r="UKU38" s="22"/>
      <c r="UKV38" s="22"/>
      <c r="UKW38" s="23"/>
      <c r="UKX38" s="20"/>
      <c r="UKY38" s="22"/>
      <c r="UKZ38" s="22"/>
      <c r="ULA38" s="22"/>
      <c r="ULB38" s="22"/>
      <c r="ULC38" s="22"/>
      <c r="ULD38" s="23"/>
      <c r="ULE38" s="20"/>
      <c r="ULF38" s="22"/>
      <c r="ULG38" s="22"/>
      <c r="ULH38" s="22"/>
      <c r="ULI38" s="22"/>
      <c r="ULJ38" s="22"/>
      <c r="ULK38" s="23"/>
      <c r="ULL38" s="20"/>
      <c r="ULM38" s="22"/>
      <c r="ULN38" s="22"/>
      <c r="ULO38" s="22"/>
      <c r="ULP38" s="22"/>
      <c r="ULQ38" s="22"/>
      <c r="ULR38" s="23"/>
      <c r="ULS38" s="20"/>
      <c r="ULT38" s="22"/>
      <c r="ULU38" s="22"/>
      <c r="ULV38" s="22"/>
      <c r="ULW38" s="22"/>
      <c r="ULX38" s="22"/>
      <c r="ULY38" s="23"/>
      <c r="ULZ38" s="20"/>
      <c r="UMA38" s="22"/>
      <c r="UMB38" s="22"/>
      <c r="UMC38" s="22"/>
      <c r="UMD38" s="22"/>
      <c r="UME38" s="22"/>
      <c r="UMF38" s="23"/>
      <c r="UMG38" s="20"/>
      <c r="UMH38" s="22"/>
      <c r="UMI38" s="22"/>
      <c r="UMJ38" s="22"/>
      <c r="UMK38" s="22"/>
      <c r="UML38" s="22"/>
      <c r="UMM38" s="23"/>
      <c r="UMN38" s="20"/>
      <c r="UMO38" s="22"/>
      <c r="UMP38" s="22"/>
      <c r="UMQ38" s="22"/>
      <c r="UMR38" s="22"/>
      <c r="UMS38" s="22"/>
      <c r="UMT38" s="23"/>
      <c r="UMU38" s="20"/>
      <c r="UMV38" s="22"/>
      <c r="UMW38" s="22"/>
      <c r="UMX38" s="22"/>
      <c r="UMY38" s="22"/>
      <c r="UMZ38" s="22"/>
      <c r="UNA38" s="23"/>
      <c r="UNB38" s="20"/>
      <c r="UNC38" s="22"/>
      <c r="UND38" s="22"/>
      <c r="UNE38" s="22"/>
      <c r="UNF38" s="22"/>
      <c r="UNG38" s="22"/>
      <c r="UNH38" s="23"/>
      <c r="UNI38" s="20"/>
      <c r="UNJ38" s="22"/>
      <c r="UNK38" s="22"/>
      <c r="UNL38" s="22"/>
      <c r="UNM38" s="22"/>
      <c r="UNN38" s="22"/>
      <c r="UNO38" s="23"/>
      <c r="UNP38" s="20"/>
      <c r="UNQ38" s="22"/>
      <c r="UNR38" s="22"/>
      <c r="UNS38" s="22"/>
      <c r="UNT38" s="22"/>
      <c r="UNU38" s="22"/>
      <c r="UNV38" s="23"/>
      <c r="UNW38" s="20"/>
      <c r="UNX38" s="22"/>
      <c r="UNY38" s="22"/>
      <c r="UNZ38" s="22"/>
      <c r="UOA38" s="22"/>
      <c r="UOB38" s="22"/>
      <c r="UOC38" s="23"/>
      <c r="UOD38" s="20"/>
      <c r="UOE38" s="22"/>
      <c r="UOF38" s="22"/>
      <c r="UOG38" s="22"/>
      <c r="UOH38" s="22"/>
      <c r="UOI38" s="22"/>
      <c r="UOJ38" s="23"/>
      <c r="UOK38" s="20"/>
      <c r="UOL38" s="22"/>
      <c r="UOM38" s="22"/>
      <c r="UON38" s="22"/>
      <c r="UOO38" s="22"/>
      <c r="UOP38" s="22"/>
      <c r="UOQ38" s="23"/>
      <c r="UOR38" s="20"/>
      <c r="UOS38" s="22"/>
      <c r="UOT38" s="22"/>
      <c r="UOU38" s="22"/>
      <c r="UOV38" s="22"/>
      <c r="UOW38" s="22"/>
      <c r="UOX38" s="23"/>
      <c r="UOY38" s="20"/>
      <c r="UOZ38" s="22"/>
      <c r="UPA38" s="22"/>
      <c r="UPB38" s="22"/>
      <c r="UPC38" s="22"/>
      <c r="UPD38" s="22"/>
      <c r="UPE38" s="23"/>
      <c r="UPF38" s="20"/>
      <c r="UPG38" s="22"/>
      <c r="UPH38" s="22"/>
      <c r="UPI38" s="22"/>
      <c r="UPJ38" s="22"/>
      <c r="UPK38" s="22"/>
      <c r="UPL38" s="23"/>
      <c r="UPM38" s="20"/>
      <c r="UPN38" s="22"/>
      <c r="UPO38" s="22"/>
      <c r="UPP38" s="22"/>
      <c r="UPQ38" s="22"/>
      <c r="UPR38" s="22"/>
      <c r="UPS38" s="23"/>
      <c r="UPT38" s="20"/>
      <c r="UPU38" s="22"/>
      <c r="UPV38" s="22"/>
      <c r="UPW38" s="22"/>
      <c r="UPX38" s="22"/>
      <c r="UPY38" s="22"/>
      <c r="UPZ38" s="23"/>
      <c r="UQA38" s="20"/>
      <c r="UQB38" s="22"/>
      <c r="UQC38" s="22"/>
      <c r="UQD38" s="22"/>
      <c r="UQE38" s="22"/>
      <c r="UQF38" s="22"/>
      <c r="UQG38" s="23"/>
      <c r="UQH38" s="20"/>
      <c r="UQI38" s="22"/>
      <c r="UQJ38" s="22"/>
      <c r="UQK38" s="22"/>
      <c r="UQL38" s="22"/>
      <c r="UQM38" s="22"/>
      <c r="UQN38" s="23"/>
      <c r="UQO38" s="20"/>
      <c r="UQP38" s="22"/>
      <c r="UQQ38" s="22"/>
      <c r="UQR38" s="22"/>
      <c r="UQS38" s="22"/>
      <c r="UQT38" s="22"/>
      <c r="UQU38" s="23"/>
      <c r="UQV38" s="20"/>
      <c r="UQW38" s="22"/>
      <c r="UQX38" s="22"/>
      <c r="UQY38" s="22"/>
      <c r="UQZ38" s="22"/>
      <c r="URA38" s="22"/>
      <c r="URB38" s="23"/>
      <c r="URC38" s="20"/>
      <c r="URD38" s="22"/>
      <c r="URE38" s="22"/>
      <c r="URF38" s="22"/>
      <c r="URG38" s="22"/>
      <c r="URH38" s="22"/>
      <c r="URI38" s="23"/>
      <c r="URJ38" s="20"/>
      <c r="URK38" s="22"/>
      <c r="URL38" s="22"/>
      <c r="URM38" s="22"/>
      <c r="URN38" s="22"/>
      <c r="URO38" s="22"/>
      <c r="URP38" s="23"/>
      <c r="URQ38" s="20"/>
      <c r="URR38" s="22"/>
      <c r="URS38" s="22"/>
      <c r="URT38" s="22"/>
      <c r="URU38" s="22"/>
      <c r="URV38" s="22"/>
      <c r="URW38" s="23"/>
      <c r="URX38" s="20"/>
      <c r="URY38" s="22"/>
      <c r="URZ38" s="22"/>
      <c r="USA38" s="22"/>
      <c r="USB38" s="22"/>
      <c r="USC38" s="22"/>
      <c r="USD38" s="23"/>
      <c r="USE38" s="20"/>
      <c r="USF38" s="22"/>
      <c r="USG38" s="22"/>
      <c r="USH38" s="22"/>
      <c r="USI38" s="22"/>
      <c r="USJ38" s="22"/>
      <c r="USK38" s="23"/>
      <c r="USL38" s="20"/>
      <c r="USM38" s="22"/>
      <c r="USN38" s="22"/>
      <c r="USO38" s="22"/>
      <c r="USP38" s="22"/>
      <c r="USQ38" s="22"/>
      <c r="USR38" s="23"/>
      <c r="USS38" s="20"/>
      <c r="UST38" s="22"/>
      <c r="USU38" s="22"/>
      <c r="USV38" s="22"/>
      <c r="USW38" s="22"/>
      <c r="USX38" s="22"/>
      <c r="USY38" s="23"/>
      <c r="USZ38" s="20"/>
      <c r="UTA38" s="22"/>
      <c r="UTB38" s="22"/>
      <c r="UTC38" s="22"/>
      <c r="UTD38" s="22"/>
      <c r="UTE38" s="22"/>
      <c r="UTF38" s="23"/>
      <c r="UTG38" s="20"/>
      <c r="UTH38" s="22"/>
      <c r="UTI38" s="22"/>
      <c r="UTJ38" s="22"/>
      <c r="UTK38" s="22"/>
      <c r="UTL38" s="22"/>
      <c r="UTM38" s="23"/>
      <c r="UTN38" s="20"/>
      <c r="UTO38" s="22"/>
      <c r="UTP38" s="22"/>
      <c r="UTQ38" s="22"/>
      <c r="UTR38" s="22"/>
      <c r="UTS38" s="22"/>
      <c r="UTT38" s="23"/>
      <c r="UTU38" s="20"/>
      <c r="UTV38" s="22"/>
      <c r="UTW38" s="22"/>
      <c r="UTX38" s="22"/>
      <c r="UTY38" s="22"/>
      <c r="UTZ38" s="22"/>
      <c r="UUA38" s="23"/>
      <c r="UUB38" s="20"/>
      <c r="UUC38" s="22"/>
      <c r="UUD38" s="22"/>
      <c r="UUE38" s="22"/>
      <c r="UUF38" s="22"/>
      <c r="UUG38" s="22"/>
      <c r="UUH38" s="23"/>
      <c r="UUI38" s="20"/>
      <c r="UUJ38" s="22"/>
      <c r="UUK38" s="22"/>
      <c r="UUL38" s="22"/>
      <c r="UUM38" s="22"/>
      <c r="UUN38" s="22"/>
      <c r="UUO38" s="23"/>
      <c r="UUP38" s="20"/>
      <c r="UUQ38" s="22"/>
      <c r="UUR38" s="22"/>
      <c r="UUS38" s="22"/>
      <c r="UUT38" s="22"/>
      <c r="UUU38" s="22"/>
      <c r="UUV38" s="23"/>
      <c r="UUW38" s="20"/>
      <c r="UUX38" s="22"/>
      <c r="UUY38" s="22"/>
      <c r="UUZ38" s="22"/>
      <c r="UVA38" s="22"/>
      <c r="UVB38" s="22"/>
      <c r="UVC38" s="23"/>
      <c r="UVD38" s="20"/>
      <c r="UVE38" s="22"/>
      <c r="UVF38" s="22"/>
      <c r="UVG38" s="22"/>
      <c r="UVH38" s="22"/>
      <c r="UVI38" s="22"/>
      <c r="UVJ38" s="23"/>
      <c r="UVK38" s="20"/>
      <c r="UVL38" s="22"/>
      <c r="UVM38" s="22"/>
      <c r="UVN38" s="22"/>
      <c r="UVO38" s="22"/>
      <c r="UVP38" s="22"/>
      <c r="UVQ38" s="23"/>
      <c r="UVR38" s="20"/>
      <c r="UVS38" s="22"/>
      <c r="UVT38" s="22"/>
      <c r="UVU38" s="22"/>
      <c r="UVV38" s="22"/>
      <c r="UVW38" s="22"/>
      <c r="UVX38" s="23"/>
      <c r="UVY38" s="20"/>
      <c r="UVZ38" s="22"/>
      <c r="UWA38" s="22"/>
      <c r="UWB38" s="22"/>
      <c r="UWC38" s="22"/>
      <c r="UWD38" s="22"/>
      <c r="UWE38" s="23"/>
      <c r="UWF38" s="20"/>
      <c r="UWG38" s="22"/>
      <c r="UWH38" s="22"/>
      <c r="UWI38" s="22"/>
      <c r="UWJ38" s="22"/>
      <c r="UWK38" s="22"/>
      <c r="UWL38" s="23"/>
      <c r="UWM38" s="20"/>
      <c r="UWN38" s="22"/>
      <c r="UWO38" s="22"/>
      <c r="UWP38" s="22"/>
      <c r="UWQ38" s="22"/>
      <c r="UWR38" s="22"/>
      <c r="UWS38" s="23"/>
      <c r="UWT38" s="20"/>
      <c r="UWU38" s="22"/>
      <c r="UWV38" s="22"/>
      <c r="UWW38" s="22"/>
      <c r="UWX38" s="22"/>
      <c r="UWY38" s="22"/>
      <c r="UWZ38" s="23"/>
      <c r="UXA38" s="20"/>
      <c r="UXB38" s="22"/>
      <c r="UXC38" s="22"/>
      <c r="UXD38" s="22"/>
      <c r="UXE38" s="22"/>
      <c r="UXF38" s="22"/>
      <c r="UXG38" s="23"/>
      <c r="UXH38" s="20"/>
      <c r="UXI38" s="22"/>
      <c r="UXJ38" s="22"/>
      <c r="UXK38" s="22"/>
      <c r="UXL38" s="22"/>
      <c r="UXM38" s="22"/>
      <c r="UXN38" s="23"/>
      <c r="UXO38" s="20"/>
      <c r="UXP38" s="22"/>
      <c r="UXQ38" s="22"/>
      <c r="UXR38" s="22"/>
      <c r="UXS38" s="22"/>
      <c r="UXT38" s="22"/>
      <c r="UXU38" s="23"/>
      <c r="UXV38" s="20"/>
      <c r="UXW38" s="22"/>
      <c r="UXX38" s="22"/>
      <c r="UXY38" s="22"/>
      <c r="UXZ38" s="22"/>
      <c r="UYA38" s="22"/>
      <c r="UYB38" s="23"/>
      <c r="UYC38" s="20"/>
      <c r="UYD38" s="22"/>
      <c r="UYE38" s="22"/>
      <c r="UYF38" s="22"/>
      <c r="UYG38" s="22"/>
      <c r="UYH38" s="22"/>
      <c r="UYI38" s="23"/>
      <c r="UYJ38" s="20"/>
      <c r="UYK38" s="22"/>
      <c r="UYL38" s="22"/>
      <c r="UYM38" s="22"/>
      <c r="UYN38" s="22"/>
      <c r="UYO38" s="22"/>
      <c r="UYP38" s="23"/>
      <c r="UYQ38" s="20"/>
      <c r="UYR38" s="22"/>
      <c r="UYS38" s="22"/>
      <c r="UYT38" s="22"/>
      <c r="UYU38" s="22"/>
      <c r="UYV38" s="22"/>
      <c r="UYW38" s="23"/>
      <c r="UYX38" s="20"/>
      <c r="UYY38" s="22"/>
      <c r="UYZ38" s="22"/>
      <c r="UZA38" s="22"/>
      <c r="UZB38" s="22"/>
      <c r="UZC38" s="22"/>
      <c r="UZD38" s="23"/>
      <c r="UZE38" s="20"/>
      <c r="UZF38" s="22"/>
      <c r="UZG38" s="22"/>
      <c r="UZH38" s="22"/>
      <c r="UZI38" s="22"/>
      <c r="UZJ38" s="22"/>
      <c r="UZK38" s="23"/>
      <c r="UZL38" s="20"/>
      <c r="UZM38" s="22"/>
      <c r="UZN38" s="22"/>
      <c r="UZO38" s="22"/>
      <c r="UZP38" s="22"/>
      <c r="UZQ38" s="22"/>
      <c r="UZR38" s="23"/>
      <c r="UZS38" s="20"/>
      <c r="UZT38" s="22"/>
      <c r="UZU38" s="22"/>
      <c r="UZV38" s="22"/>
      <c r="UZW38" s="22"/>
      <c r="UZX38" s="22"/>
      <c r="UZY38" s="23"/>
      <c r="UZZ38" s="20"/>
      <c r="VAA38" s="22"/>
      <c r="VAB38" s="22"/>
      <c r="VAC38" s="22"/>
      <c r="VAD38" s="22"/>
      <c r="VAE38" s="22"/>
      <c r="VAF38" s="23"/>
      <c r="VAG38" s="20"/>
      <c r="VAH38" s="22"/>
      <c r="VAI38" s="22"/>
      <c r="VAJ38" s="22"/>
      <c r="VAK38" s="22"/>
      <c r="VAL38" s="22"/>
      <c r="VAM38" s="23"/>
      <c r="VAN38" s="20"/>
      <c r="VAO38" s="22"/>
      <c r="VAP38" s="22"/>
      <c r="VAQ38" s="22"/>
      <c r="VAR38" s="22"/>
      <c r="VAS38" s="22"/>
      <c r="VAT38" s="23"/>
      <c r="VAU38" s="20"/>
      <c r="VAV38" s="22"/>
      <c r="VAW38" s="22"/>
      <c r="VAX38" s="22"/>
      <c r="VAY38" s="22"/>
      <c r="VAZ38" s="22"/>
      <c r="VBA38" s="23"/>
      <c r="VBB38" s="20"/>
      <c r="VBC38" s="22"/>
      <c r="VBD38" s="22"/>
      <c r="VBE38" s="22"/>
      <c r="VBF38" s="22"/>
      <c r="VBG38" s="22"/>
      <c r="VBH38" s="23"/>
      <c r="VBI38" s="20"/>
      <c r="VBJ38" s="22"/>
      <c r="VBK38" s="22"/>
      <c r="VBL38" s="22"/>
      <c r="VBM38" s="22"/>
      <c r="VBN38" s="22"/>
      <c r="VBO38" s="23"/>
      <c r="VBP38" s="20"/>
      <c r="VBQ38" s="22"/>
      <c r="VBR38" s="22"/>
      <c r="VBS38" s="22"/>
      <c r="VBT38" s="22"/>
      <c r="VBU38" s="22"/>
      <c r="VBV38" s="23"/>
      <c r="VBW38" s="20"/>
      <c r="VBX38" s="22"/>
      <c r="VBY38" s="22"/>
      <c r="VBZ38" s="22"/>
      <c r="VCA38" s="22"/>
      <c r="VCB38" s="22"/>
      <c r="VCC38" s="23"/>
      <c r="VCD38" s="20"/>
      <c r="VCE38" s="22"/>
      <c r="VCF38" s="22"/>
      <c r="VCG38" s="22"/>
      <c r="VCH38" s="22"/>
      <c r="VCI38" s="22"/>
      <c r="VCJ38" s="23"/>
      <c r="VCK38" s="20"/>
      <c r="VCL38" s="22"/>
      <c r="VCM38" s="22"/>
      <c r="VCN38" s="22"/>
      <c r="VCO38" s="22"/>
      <c r="VCP38" s="22"/>
      <c r="VCQ38" s="23"/>
      <c r="VCR38" s="20"/>
      <c r="VCS38" s="22"/>
      <c r="VCT38" s="22"/>
      <c r="VCU38" s="22"/>
      <c r="VCV38" s="22"/>
      <c r="VCW38" s="22"/>
      <c r="VCX38" s="23"/>
      <c r="VCY38" s="20"/>
      <c r="VCZ38" s="22"/>
      <c r="VDA38" s="22"/>
      <c r="VDB38" s="22"/>
      <c r="VDC38" s="22"/>
      <c r="VDD38" s="22"/>
      <c r="VDE38" s="23"/>
      <c r="VDF38" s="20"/>
      <c r="VDG38" s="22"/>
      <c r="VDH38" s="22"/>
      <c r="VDI38" s="22"/>
      <c r="VDJ38" s="22"/>
      <c r="VDK38" s="22"/>
      <c r="VDL38" s="23"/>
      <c r="VDM38" s="20"/>
      <c r="VDN38" s="22"/>
      <c r="VDO38" s="22"/>
      <c r="VDP38" s="22"/>
      <c r="VDQ38" s="22"/>
      <c r="VDR38" s="22"/>
      <c r="VDS38" s="23"/>
      <c r="VDT38" s="20"/>
      <c r="VDU38" s="22"/>
      <c r="VDV38" s="22"/>
      <c r="VDW38" s="22"/>
      <c r="VDX38" s="22"/>
      <c r="VDY38" s="22"/>
      <c r="VDZ38" s="23"/>
      <c r="VEA38" s="20"/>
      <c r="VEB38" s="22"/>
      <c r="VEC38" s="22"/>
      <c r="VED38" s="22"/>
      <c r="VEE38" s="22"/>
      <c r="VEF38" s="22"/>
      <c r="VEG38" s="23"/>
      <c r="VEH38" s="20"/>
      <c r="VEI38" s="22"/>
      <c r="VEJ38" s="22"/>
      <c r="VEK38" s="22"/>
      <c r="VEL38" s="22"/>
      <c r="VEM38" s="22"/>
      <c r="VEN38" s="23"/>
      <c r="VEO38" s="20"/>
      <c r="VEP38" s="22"/>
      <c r="VEQ38" s="22"/>
      <c r="VER38" s="22"/>
      <c r="VES38" s="22"/>
      <c r="VET38" s="22"/>
      <c r="VEU38" s="23"/>
      <c r="VEV38" s="20"/>
      <c r="VEW38" s="22"/>
      <c r="VEX38" s="22"/>
      <c r="VEY38" s="22"/>
      <c r="VEZ38" s="22"/>
      <c r="VFA38" s="22"/>
      <c r="VFB38" s="23"/>
      <c r="VFC38" s="20"/>
      <c r="VFD38" s="22"/>
      <c r="VFE38" s="22"/>
      <c r="VFF38" s="22"/>
      <c r="VFG38" s="22"/>
      <c r="VFH38" s="22"/>
      <c r="VFI38" s="23"/>
      <c r="VFJ38" s="20"/>
      <c r="VFK38" s="22"/>
      <c r="VFL38" s="22"/>
      <c r="VFM38" s="22"/>
      <c r="VFN38" s="22"/>
      <c r="VFO38" s="22"/>
      <c r="VFP38" s="23"/>
      <c r="VFQ38" s="20"/>
      <c r="VFR38" s="22"/>
      <c r="VFS38" s="22"/>
      <c r="VFT38" s="22"/>
      <c r="VFU38" s="22"/>
      <c r="VFV38" s="22"/>
      <c r="VFW38" s="23"/>
      <c r="VFX38" s="20"/>
      <c r="VFY38" s="22"/>
      <c r="VFZ38" s="22"/>
      <c r="VGA38" s="22"/>
      <c r="VGB38" s="22"/>
      <c r="VGC38" s="22"/>
      <c r="VGD38" s="23"/>
      <c r="VGE38" s="20"/>
      <c r="VGF38" s="22"/>
      <c r="VGG38" s="22"/>
      <c r="VGH38" s="22"/>
      <c r="VGI38" s="22"/>
      <c r="VGJ38" s="22"/>
      <c r="VGK38" s="23"/>
      <c r="VGL38" s="20"/>
      <c r="VGM38" s="22"/>
      <c r="VGN38" s="22"/>
      <c r="VGO38" s="22"/>
      <c r="VGP38" s="22"/>
      <c r="VGQ38" s="22"/>
      <c r="VGR38" s="23"/>
      <c r="VGS38" s="20"/>
      <c r="VGT38" s="22"/>
      <c r="VGU38" s="22"/>
      <c r="VGV38" s="22"/>
      <c r="VGW38" s="22"/>
      <c r="VGX38" s="22"/>
      <c r="VGY38" s="23"/>
      <c r="VGZ38" s="20"/>
      <c r="VHA38" s="22"/>
      <c r="VHB38" s="22"/>
      <c r="VHC38" s="22"/>
      <c r="VHD38" s="22"/>
      <c r="VHE38" s="22"/>
      <c r="VHF38" s="23"/>
      <c r="VHG38" s="20"/>
      <c r="VHH38" s="22"/>
      <c r="VHI38" s="22"/>
      <c r="VHJ38" s="22"/>
      <c r="VHK38" s="22"/>
      <c r="VHL38" s="22"/>
      <c r="VHM38" s="23"/>
      <c r="VHN38" s="20"/>
      <c r="VHO38" s="22"/>
      <c r="VHP38" s="22"/>
      <c r="VHQ38" s="22"/>
      <c r="VHR38" s="22"/>
      <c r="VHS38" s="22"/>
      <c r="VHT38" s="23"/>
      <c r="VHU38" s="20"/>
      <c r="VHV38" s="22"/>
      <c r="VHW38" s="22"/>
      <c r="VHX38" s="22"/>
      <c r="VHY38" s="22"/>
      <c r="VHZ38" s="22"/>
      <c r="VIA38" s="23"/>
      <c r="VIB38" s="20"/>
      <c r="VIC38" s="22"/>
      <c r="VID38" s="22"/>
      <c r="VIE38" s="22"/>
      <c r="VIF38" s="22"/>
      <c r="VIG38" s="22"/>
      <c r="VIH38" s="23"/>
      <c r="VII38" s="20"/>
      <c r="VIJ38" s="22"/>
      <c r="VIK38" s="22"/>
      <c r="VIL38" s="22"/>
      <c r="VIM38" s="22"/>
      <c r="VIN38" s="22"/>
      <c r="VIO38" s="23"/>
      <c r="VIP38" s="20"/>
      <c r="VIQ38" s="22"/>
      <c r="VIR38" s="22"/>
      <c r="VIS38" s="22"/>
      <c r="VIT38" s="22"/>
      <c r="VIU38" s="22"/>
      <c r="VIV38" s="23"/>
      <c r="VIW38" s="20"/>
      <c r="VIX38" s="22"/>
      <c r="VIY38" s="22"/>
      <c r="VIZ38" s="22"/>
      <c r="VJA38" s="22"/>
      <c r="VJB38" s="22"/>
      <c r="VJC38" s="23"/>
      <c r="VJD38" s="20"/>
      <c r="VJE38" s="22"/>
      <c r="VJF38" s="22"/>
      <c r="VJG38" s="22"/>
      <c r="VJH38" s="22"/>
      <c r="VJI38" s="22"/>
      <c r="VJJ38" s="23"/>
      <c r="VJK38" s="20"/>
      <c r="VJL38" s="22"/>
      <c r="VJM38" s="22"/>
      <c r="VJN38" s="22"/>
      <c r="VJO38" s="22"/>
      <c r="VJP38" s="22"/>
      <c r="VJQ38" s="23"/>
      <c r="VJR38" s="20"/>
      <c r="VJS38" s="22"/>
      <c r="VJT38" s="22"/>
      <c r="VJU38" s="22"/>
      <c r="VJV38" s="22"/>
      <c r="VJW38" s="22"/>
      <c r="VJX38" s="23"/>
      <c r="VJY38" s="20"/>
      <c r="VJZ38" s="22"/>
      <c r="VKA38" s="22"/>
      <c r="VKB38" s="22"/>
      <c r="VKC38" s="22"/>
      <c r="VKD38" s="22"/>
      <c r="VKE38" s="23"/>
      <c r="VKF38" s="20"/>
      <c r="VKG38" s="22"/>
      <c r="VKH38" s="22"/>
      <c r="VKI38" s="22"/>
      <c r="VKJ38" s="22"/>
      <c r="VKK38" s="22"/>
      <c r="VKL38" s="23"/>
      <c r="VKM38" s="20"/>
      <c r="VKN38" s="22"/>
      <c r="VKO38" s="22"/>
      <c r="VKP38" s="22"/>
      <c r="VKQ38" s="22"/>
      <c r="VKR38" s="22"/>
      <c r="VKS38" s="23"/>
      <c r="VKT38" s="20"/>
      <c r="VKU38" s="22"/>
      <c r="VKV38" s="22"/>
      <c r="VKW38" s="22"/>
      <c r="VKX38" s="22"/>
      <c r="VKY38" s="22"/>
      <c r="VKZ38" s="23"/>
      <c r="VLA38" s="20"/>
      <c r="VLB38" s="22"/>
      <c r="VLC38" s="22"/>
      <c r="VLD38" s="22"/>
      <c r="VLE38" s="22"/>
      <c r="VLF38" s="22"/>
      <c r="VLG38" s="23"/>
      <c r="VLH38" s="20"/>
      <c r="VLI38" s="22"/>
      <c r="VLJ38" s="22"/>
      <c r="VLK38" s="22"/>
      <c r="VLL38" s="22"/>
      <c r="VLM38" s="22"/>
      <c r="VLN38" s="23"/>
      <c r="VLO38" s="20"/>
      <c r="VLP38" s="22"/>
      <c r="VLQ38" s="22"/>
      <c r="VLR38" s="22"/>
      <c r="VLS38" s="22"/>
      <c r="VLT38" s="22"/>
      <c r="VLU38" s="23"/>
      <c r="VLV38" s="20"/>
      <c r="VLW38" s="22"/>
      <c r="VLX38" s="22"/>
      <c r="VLY38" s="22"/>
      <c r="VLZ38" s="22"/>
      <c r="VMA38" s="22"/>
      <c r="VMB38" s="23"/>
      <c r="VMC38" s="20"/>
      <c r="VMD38" s="22"/>
      <c r="VME38" s="22"/>
      <c r="VMF38" s="22"/>
      <c r="VMG38" s="22"/>
      <c r="VMH38" s="22"/>
      <c r="VMI38" s="23"/>
      <c r="VMJ38" s="20"/>
      <c r="VMK38" s="22"/>
      <c r="VML38" s="22"/>
      <c r="VMM38" s="22"/>
      <c r="VMN38" s="22"/>
      <c r="VMO38" s="22"/>
      <c r="VMP38" s="23"/>
      <c r="VMQ38" s="20"/>
      <c r="VMR38" s="22"/>
      <c r="VMS38" s="22"/>
      <c r="VMT38" s="22"/>
      <c r="VMU38" s="22"/>
      <c r="VMV38" s="22"/>
      <c r="VMW38" s="23"/>
      <c r="VMX38" s="20"/>
      <c r="VMY38" s="22"/>
      <c r="VMZ38" s="22"/>
      <c r="VNA38" s="22"/>
      <c r="VNB38" s="22"/>
      <c r="VNC38" s="22"/>
      <c r="VND38" s="23"/>
      <c r="VNE38" s="20"/>
      <c r="VNF38" s="22"/>
      <c r="VNG38" s="22"/>
      <c r="VNH38" s="22"/>
      <c r="VNI38" s="22"/>
      <c r="VNJ38" s="22"/>
      <c r="VNK38" s="23"/>
      <c r="VNL38" s="20"/>
      <c r="VNM38" s="22"/>
      <c r="VNN38" s="22"/>
      <c r="VNO38" s="22"/>
      <c r="VNP38" s="22"/>
      <c r="VNQ38" s="22"/>
      <c r="VNR38" s="23"/>
      <c r="VNS38" s="20"/>
      <c r="VNT38" s="22"/>
      <c r="VNU38" s="22"/>
      <c r="VNV38" s="22"/>
      <c r="VNW38" s="22"/>
      <c r="VNX38" s="22"/>
      <c r="VNY38" s="23"/>
      <c r="VNZ38" s="20"/>
      <c r="VOA38" s="22"/>
      <c r="VOB38" s="22"/>
      <c r="VOC38" s="22"/>
      <c r="VOD38" s="22"/>
      <c r="VOE38" s="22"/>
      <c r="VOF38" s="23"/>
      <c r="VOG38" s="20"/>
      <c r="VOH38" s="22"/>
      <c r="VOI38" s="22"/>
      <c r="VOJ38" s="22"/>
      <c r="VOK38" s="22"/>
      <c r="VOL38" s="22"/>
      <c r="VOM38" s="23"/>
      <c r="VON38" s="20"/>
      <c r="VOO38" s="22"/>
      <c r="VOP38" s="22"/>
      <c r="VOQ38" s="22"/>
      <c r="VOR38" s="22"/>
      <c r="VOS38" s="22"/>
      <c r="VOT38" s="23"/>
      <c r="VOU38" s="20"/>
      <c r="VOV38" s="22"/>
      <c r="VOW38" s="22"/>
      <c r="VOX38" s="22"/>
      <c r="VOY38" s="22"/>
      <c r="VOZ38" s="22"/>
      <c r="VPA38" s="23"/>
      <c r="VPB38" s="20"/>
      <c r="VPC38" s="22"/>
      <c r="VPD38" s="22"/>
      <c r="VPE38" s="22"/>
      <c r="VPF38" s="22"/>
      <c r="VPG38" s="22"/>
      <c r="VPH38" s="23"/>
      <c r="VPI38" s="20"/>
      <c r="VPJ38" s="22"/>
      <c r="VPK38" s="22"/>
      <c r="VPL38" s="22"/>
      <c r="VPM38" s="22"/>
      <c r="VPN38" s="22"/>
      <c r="VPO38" s="23"/>
      <c r="VPP38" s="20"/>
      <c r="VPQ38" s="22"/>
      <c r="VPR38" s="22"/>
      <c r="VPS38" s="22"/>
      <c r="VPT38" s="22"/>
      <c r="VPU38" s="22"/>
      <c r="VPV38" s="23"/>
      <c r="VPW38" s="20"/>
      <c r="VPX38" s="22"/>
      <c r="VPY38" s="22"/>
      <c r="VPZ38" s="22"/>
      <c r="VQA38" s="22"/>
      <c r="VQB38" s="22"/>
      <c r="VQC38" s="23"/>
      <c r="VQD38" s="20"/>
      <c r="VQE38" s="22"/>
      <c r="VQF38" s="22"/>
      <c r="VQG38" s="22"/>
      <c r="VQH38" s="22"/>
      <c r="VQI38" s="22"/>
      <c r="VQJ38" s="23"/>
      <c r="VQK38" s="20"/>
      <c r="VQL38" s="22"/>
      <c r="VQM38" s="22"/>
      <c r="VQN38" s="22"/>
      <c r="VQO38" s="22"/>
      <c r="VQP38" s="22"/>
      <c r="VQQ38" s="23"/>
      <c r="VQR38" s="20"/>
      <c r="VQS38" s="22"/>
      <c r="VQT38" s="22"/>
      <c r="VQU38" s="22"/>
      <c r="VQV38" s="22"/>
      <c r="VQW38" s="22"/>
      <c r="VQX38" s="23"/>
      <c r="VQY38" s="20"/>
      <c r="VQZ38" s="22"/>
      <c r="VRA38" s="22"/>
      <c r="VRB38" s="22"/>
      <c r="VRC38" s="22"/>
      <c r="VRD38" s="22"/>
      <c r="VRE38" s="23"/>
      <c r="VRF38" s="20"/>
      <c r="VRG38" s="22"/>
      <c r="VRH38" s="22"/>
      <c r="VRI38" s="22"/>
      <c r="VRJ38" s="22"/>
      <c r="VRK38" s="22"/>
      <c r="VRL38" s="23"/>
      <c r="VRM38" s="20"/>
      <c r="VRN38" s="22"/>
      <c r="VRO38" s="22"/>
      <c r="VRP38" s="22"/>
      <c r="VRQ38" s="22"/>
      <c r="VRR38" s="22"/>
      <c r="VRS38" s="23"/>
      <c r="VRT38" s="20"/>
      <c r="VRU38" s="22"/>
      <c r="VRV38" s="22"/>
      <c r="VRW38" s="22"/>
      <c r="VRX38" s="22"/>
      <c r="VRY38" s="22"/>
      <c r="VRZ38" s="23"/>
      <c r="VSA38" s="20"/>
      <c r="VSB38" s="22"/>
      <c r="VSC38" s="22"/>
      <c r="VSD38" s="22"/>
      <c r="VSE38" s="22"/>
      <c r="VSF38" s="22"/>
      <c r="VSG38" s="23"/>
      <c r="VSH38" s="20"/>
      <c r="VSI38" s="22"/>
      <c r="VSJ38" s="22"/>
      <c r="VSK38" s="22"/>
      <c r="VSL38" s="22"/>
      <c r="VSM38" s="22"/>
      <c r="VSN38" s="23"/>
      <c r="VSO38" s="20"/>
      <c r="VSP38" s="22"/>
      <c r="VSQ38" s="22"/>
      <c r="VSR38" s="22"/>
      <c r="VSS38" s="22"/>
      <c r="VST38" s="22"/>
      <c r="VSU38" s="23"/>
      <c r="VSV38" s="20"/>
      <c r="VSW38" s="22"/>
      <c r="VSX38" s="22"/>
      <c r="VSY38" s="22"/>
      <c r="VSZ38" s="22"/>
      <c r="VTA38" s="22"/>
      <c r="VTB38" s="23"/>
      <c r="VTC38" s="20"/>
      <c r="VTD38" s="22"/>
      <c r="VTE38" s="22"/>
      <c r="VTF38" s="22"/>
      <c r="VTG38" s="22"/>
      <c r="VTH38" s="22"/>
      <c r="VTI38" s="23"/>
      <c r="VTJ38" s="20"/>
      <c r="VTK38" s="22"/>
      <c r="VTL38" s="22"/>
      <c r="VTM38" s="22"/>
      <c r="VTN38" s="22"/>
      <c r="VTO38" s="22"/>
      <c r="VTP38" s="23"/>
      <c r="VTQ38" s="20"/>
      <c r="VTR38" s="22"/>
      <c r="VTS38" s="22"/>
      <c r="VTT38" s="22"/>
      <c r="VTU38" s="22"/>
      <c r="VTV38" s="22"/>
      <c r="VTW38" s="23"/>
      <c r="VTX38" s="20"/>
      <c r="VTY38" s="22"/>
      <c r="VTZ38" s="22"/>
      <c r="VUA38" s="22"/>
      <c r="VUB38" s="22"/>
      <c r="VUC38" s="22"/>
      <c r="VUD38" s="23"/>
      <c r="VUE38" s="20"/>
      <c r="VUF38" s="22"/>
      <c r="VUG38" s="22"/>
      <c r="VUH38" s="22"/>
      <c r="VUI38" s="22"/>
      <c r="VUJ38" s="22"/>
      <c r="VUK38" s="23"/>
      <c r="VUL38" s="20"/>
      <c r="VUM38" s="22"/>
      <c r="VUN38" s="22"/>
      <c r="VUO38" s="22"/>
      <c r="VUP38" s="22"/>
      <c r="VUQ38" s="22"/>
      <c r="VUR38" s="23"/>
      <c r="VUS38" s="20"/>
      <c r="VUT38" s="22"/>
      <c r="VUU38" s="22"/>
      <c r="VUV38" s="22"/>
      <c r="VUW38" s="22"/>
      <c r="VUX38" s="22"/>
      <c r="VUY38" s="23"/>
      <c r="VUZ38" s="20"/>
      <c r="VVA38" s="22"/>
      <c r="VVB38" s="22"/>
      <c r="VVC38" s="22"/>
      <c r="VVD38" s="22"/>
      <c r="VVE38" s="22"/>
      <c r="VVF38" s="23"/>
      <c r="VVG38" s="20"/>
      <c r="VVH38" s="22"/>
      <c r="VVI38" s="22"/>
      <c r="VVJ38" s="22"/>
      <c r="VVK38" s="22"/>
      <c r="VVL38" s="22"/>
      <c r="VVM38" s="23"/>
      <c r="VVN38" s="20"/>
      <c r="VVO38" s="22"/>
      <c r="VVP38" s="22"/>
      <c r="VVQ38" s="22"/>
      <c r="VVR38" s="22"/>
      <c r="VVS38" s="22"/>
      <c r="VVT38" s="23"/>
      <c r="VVU38" s="20"/>
      <c r="VVV38" s="22"/>
      <c r="VVW38" s="22"/>
      <c r="VVX38" s="22"/>
      <c r="VVY38" s="22"/>
      <c r="VVZ38" s="22"/>
      <c r="VWA38" s="23"/>
      <c r="VWB38" s="20"/>
      <c r="VWC38" s="22"/>
      <c r="VWD38" s="22"/>
      <c r="VWE38" s="22"/>
      <c r="VWF38" s="22"/>
      <c r="VWG38" s="22"/>
      <c r="VWH38" s="23"/>
      <c r="VWI38" s="20"/>
      <c r="VWJ38" s="22"/>
      <c r="VWK38" s="22"/>
      <c r="VWL38" s="22"/>
      <c r="VWM38" s="22"/>
      <c r="VWN38" s="22"/>
      <c r="VWO38" s="23"/>
      <c r="VWP38" s="20"/>
      <c r="VWQ38" s="22"/>
      <c r="VWR38" s="22"/>
      <c r="VWS38" s="22"/>
      <c r="VWT38" s="22"/>
      <c r="VWU38" s="22"/>
      <c r="VWV38" s="23"/>
      <c r="VWW38" s="20"/>
      <c r="VWX38" s="22"/>
      <c r="VWY38" s="22"/>
      <c r="VWZ38" s="22"/>
      <c r="VXA38" s="22"/>
      <c r="VXB38" s="22"/>
      <c r="VXC38" s="23"/>
      <c r="VXD38" s="20"/>
      <c r="VXE38" s="22"/>
      <c r="VXF38" s="22"/>
      <c r="VXG38" s="22"/>
      <c r="VXH38" s="22"/>
      <c r="VXI38" s="22"/>
      <c r="VXJ38" s="23"/>
      <c r="VXK38" s="20"/>
      <c r="VXL38" s="22"/>
      <c r="VXM38" s="22"/>
      <c r="VXN38" s="22"/>
      <c r="VXO38" s="22"/>
      <c r="VXP38" s="22"/>
      <c r="VXQ38" s="23"/>
      <c r="VXR38" s="20"/>
      <c r="VXS38" s="22"/>
      <c r="VXT38" s="22"/>
      <c r="VXU38" s="22"/>
      <c r="VXV38" s="22"/>
      <c r="VXW38" s="22"/>
      <c r="VXX38" s="23"/>
      <c r="VXY38" s="20"/>
      <c r="VXZ38" s="22"/>
      <c r="VYA38" s="22"/>
      <c r="VYB38" s="22"/>
      <c r="VYC38" s="22"/>
      <c r="VYD38" s="22"/>
      <c r="VYE38" s="23"/>
      <c r="VYF38" s="20"/>
      <c r="VYG38" s="22"/>
      <c r="VYH38" s="22"/>
      <c r="VYI38" s="22"/>
      <c r="VYJ38" s="22"/>
      <c r="VYK38" s="22"/>
      <c r="VYL38" s="23"/>
      <c r="VYM38" s="20"/>
      <c r="VYN38" s="22"/>
      <c r="VYO38" s="22"/>
      <c r="VYP38" s="22"/>
      <c r="VYQ38" s="22"/>
      <c r="VYR38" s="22"/>
      <c r="VYS38" s="23"/>
      <c r="VYT38" s="20"/>
      <c r="VYU38" s="22"/>
      <c r="VYV38" s="22"/>
      <c r="VYW38" s="22"/>
      <c r="VYX38" s="22"/>
      <c r="VYY38" s="22"/>
      <c r="VYZ38" s="23"/>
      <c r="VZA38" s="20"/>
      <c r="VZB38" s="22"/>
      <c r="VZC38" s="22"/>
      <c r="VZD38" s="22"/>
      <c r="VZE38" s="22"/>
      <c r="VZF38" s="22"/>
      <c r="VZG38" s="23"/>
      <c r="VZH38" s="20"/>
      <c r="VZI38" s="22"/>
      <c r="VZJ38" s="22"/>
      <c r="VZK38" s="22"/>
      <c r="VZL38" s="22"/>
      <c r="VZM38" s="22"/>
      <c r="VZN38" s="23"/>
      <c r="VZO38" s="20"/>
      <c r="VZP38" s="22"/>
      <c r="VZQ38" s="22"/>
      <c r="VZR38" s="22"/>
      <c r="VZS38" s="22"/>
      <c r="VZT38" s="22"/>
      <c r="VZU38" s="23"/>
      <c r="VZV38" s="20"/>
      <c r="VZW38" s="22"/>
      <c r="VZX38" s="22"/>
      <c r="VZY38" s="22"/>
      <c r="VZZ38" s="22"/>
      <c r="WAA38" s="22"/>
      <c r="WAB38" s="23"/>
      <c r="WAC38" s="20"/>
      <c r="WAD38" s="22"/>
      <c r="WAE38" s="22"/>
      <c r="WAF38" s="22"/>
      <c r="WAG38" s="22"/>
      <c r="WAH38" s="22"/>
      <c r="WAI38" s="23"/>
      <c r="WAJ38" s="20"/>
      <c r="WAK38" s="22"/>
      <c r="WAL38" s="22"/>
      <c r="WAM38" s="22"/>
      <c r="WAN38" s="22"/>
      <c r="WAO38" s="22"/>
      <c r="WAP38" s="23"/>
      <c r="WAQ38" s="20"/>
      <c r="WAR38" s="22"/>
      <c r="WAS38" s="22"/>
      <c r="WAT38" s="22"/>
      <c r="WAU38" s="22"/>
      <c r="WAV38" s="22"/>
      <c r="WAW38" s="23"/>
      <c r="WAX38" s="20"/>
      <c r="WAY38" s="22"/>
      <c r="WAZ38" s="22"/>
      <c r="WBA38" s="22"/>
      <c r="WBB38" s="22"/>
      <c r="WBC38" s="22"/>
      <c r="WBD38" s="23"/>
      <c r="WBE38" s="20"/>
      <c r="WBF38" s="22"/>
      <c r="WBG38" s="22"/>
      <c r="WBH38" s="22"/>
      <c r="WBI38" s="22"/>
      <c r="WBJ38" s="22"/>
      <c r="WBK38" s="23"/>
      <c r="WBL38" s="20"/>
      <c r="WBM38" s="22"/>
      <c r="WBN38" s="22"/>
      <c r="WBO38" s="22"/>
      <c r="WBP38" s="22"/>
      <c r="WBQ38" s="22"/>
      <c r="WBR38" s="23"/>
      <c r="WBS38" s="20"/>
      <c r="WBT38" s="22"/>
      <c r="WBU38" s="22"/>
      <c r="WBV38" s="22"/>
      <c r="WBW38" s="22"/>
      <c r="WBX38" s="22"/>
      <c r="WBY38" s="23"/>
      <c r="WBZ38" s="20"/>
      <c r="WCA38" s="22"/>
      <c r="WCB38" s="22"/>
      <c r="WCC38" s="22"/>
      <c r="WCD38" s="22"/>
      <c r="WCE38" s="22"/>
      <c r="WCF38" s="23"/>
      <c r="WCG38" s="20"/>
      <c r="WCH38" s="22"/>
      <c r="WCI38" s="22"/>
      <c r="WCJ38" s="22"/>
      <c r="WCK38" s="22"/>
      <c r="WCL38" s="22"/>
      <c r="WCM38" s="23"/>
      <c r="WCN38" s="20"/>
      <c r="WCO38" s="22"/>
      <c r="WCP38" s="22"/>
      <c r="WCQ38" s="22"/>
      <c r="WCR38" s="22"/>
      <c r="WCS38" s="22"/>
      <c r="WCT38" s="23"/>
      <c r="WCU38" s="20"/>
      <c r="WCV38" s="22"/>
      <c r="WCW38" s="22"/>
      <c r="WCX38" s="22"/>
      <c r="WCY38" s="22"/>
      <c r="WCZ38" s="22"/>
      <c r="WDA38" s="23"/>
      <c r="WDB38" s="20"/>
      <c r="WDC38" s="22"/>
      <c r="WDD38" s="22"/>
      <c r="WDE38" s="22"/>
      <c r="WDF38" s="22"/>
      <c r="WDG38" s="22"/>
      <c r="WDH38" s="23"/>
      <c r="WDI38" s="20"/>
      <c r="WDJ38" s="22"/>
      <c r="WDK38" s="22"/>
      <c r="WDL38" s="22"/>
      <c r="WDM38" s="22"/>
      <c r="WDN38" s="22"/>
      <c r="WDO38" s="23"/>
      <c r="WDP38" s="20"/>
      <c r="WDQ38" s="22"/>
      <c r="WDR38" s="22"/>
      <c r="WDS38" s="22"/>
      <c r="WDT38" s="22"/>
      <c r="WDU38" s="22"/>
      <c r="WDV38" s="23"/>
      <c r="WDW38" s="20"/>
      <c r="WDX38" s="22"/>
      <c r="WDY38" s="22"/>
      <c r="WDZ38" s="22"/>
      <c r="WEA38" s="22"/>
      <c r="WEB38" s="22"/>
      <c r="WEC38" s="23"/>
      <c r="WED38" s="20"/>
      <c r="WEE38" s="22"/>
      <c r="WEF38" s="22"/>
      <c r="WEG38" s="22"/>
      <c r="WEH38" s="22"/>
      <c r="WEI38" s="22"/>
      <c r="WEJ38" s="23"/>
      <c r="WEK38" s="20"/>
      <c r="WEL38" s="22"/>
      <c r="WEM38" s="22"/>
      <c r="WEN38" s="22"/>
      <c r="WEO38" s="22"/>
      <c r="WEP38" s="22"/>
      <c r="WEQ38" s="23"/>
      <c r="WER38" s="20"/>
      <c r="WES38" s="22"/>
      <c r="WET38" s="22"/>
      <c r="WEU38" s="22"/>
      <c r="WEV38" s="22"/>
      <c r="WEW38" s="22"/>
      <c r="WEX38" s="23"/>
      <c r="WEY38" s="20"/>
      <c r="WEZ38" s="22"/>
      <c r="WFA38" s="22"/>
      <c r="WFB38" s="22"/>
      <c r="WFC38" s="22"/>
      <c r="WFD38" s="22"/>
      <c r="WFE38" s="23"/>
      <c r="WFF38" s="20"/>
      <c r="WFG38" s="22"/>
      <c r="WFH38" s="22"/>
      <c r="WFI38" s="22"/>
      <c r="WFJ38" s="22"/>
      <c r="WFK38" s="22"/>
      <c r="WFL38" s="23"/>
      <c r="WFM38" s="20"/>
      <c r="WFN38" s="22"/>
      <c r="WFO38" s="22"/>
      <c r="WFP38" s="22"/>
      <c r="WFQ38" s="22"/>
      <c r="WFR38" s="22"/>
      <c r="WFS38" s="23"/>
      <c r="WFT38" s="20"/>
      <c r="WFU38" s="22"/>
      <c r="WFV38" s="22"/>
      <c r="WFW38" s="22"/>
      <c r="WFX38" s="22"/>
      <c r="WFY38" s="22"/>
      <c r="WFZ38" s="23"/>
      <c r="WGA38" s="20"/>
      <c r="WGB38" s="22"/>
      <c r="WGC38" s="22"/>
      <c r="WGD38" s="22"/>
      <c r="WGE38" s="22"/>
      <c r="WGF38" s="22"/>
      <c r="WGG38" s="23"/>
      <c r="WGH38" s="20"/>
      <c r="WGI38" s="22"/>
      <c r="WGJ38" s="22"/>
      <c r="WGK38" s="22"/>
      <c r="WGL38" s="22"/>
      <c r="WGM38" s="22"/>
      <c r="WGN38" s="23"/>
      <c r="WGO38" s="20"/>
      <c r="WGP38" s="22"/>
      <c r="WGQ38" s="22"/>
      <c r="WGR38" s="22"/>
      <c r="WGS38" s="22"/>
      <c r="WGT38" s="22"/>
      <c r="WGU38" s="23"/>
      <c r="WGV38" s="20"/>
      <c r="WGW38" s="22"/>
      <c r="WGX38" s="22"/>
      <c r="WGY38" s="22"/>
      <c r="WGZ38" s="22"/>
      <c r="WHA38" s="22"/>
      <c r="WHB38" s="23"/>
      <c r="WHC38" s="20"/>
      <c r="WHD38" s="22"/>
      <c r="WHE38" s="22"/>
      <c r="WHF38" s="22"/>
      <c r="WHG38" s="22"/>
      <c r="WHH38" s="22"/>
      <c r="WHI38" s="23"/>
      <c r="WHJ38" s="20"/>
      <c r="WHK38" s="22"/>
      <c r="WHL38" s="22"/>
      <c r="WHM38" s="22"/>
      <c r="WHN38" s="22"/>
      <c r="WHO38" s="22"/>
      <c r="WHP38" s="23"/>
      <c r="WHQ38" s="20"/>
      <c r="WHR38" s="22"/>
      <c r="WHS38" s="22"/>
      <c r="WHT38" s="22"/>
      <c r="WHU38" s="22"/>
      <c r="WHV38" s="22"/>
      <c r="WHW38" s="23"/>
      <c r="WHX38" s="20"/>
      <c r="WHY38" s="22"/>
      <c r="WHZ38" s="22"/>
      <c r="WIA38" s="22"/>
      <c r="WIB38" s="22"/>
      <c r="WIC38" s="22"/>
      <c r="WID38" s="23"/>
      <c r="WIE38" s="20"/>
      <c r="WIF38" s="22"/>
      <c r="WIG38" s="22"/>
      <c r="WIH38" s="22"/>
      <c r="WII38" s="22"/>
      <c r="WIJ38" s="22"/>
      <c r="WIK38" s="23"/>
      <c r="WIL38" s="20"/>
      <c r="WIM38" s="22"/>
      <c r="WIN38" s="22"/>
      <c r="WIO38" s="22"/>
      <c r="WIP38" s="22"/>
      <c r="WIQ38" s="22"/>
      <c r="WIR38" s="23"/>
      <c r="WIS38" s="20"/>
      <c r="WIT38" s="22"/>
      <c r="WIU38" s="22"/>
      <c r="WIV38" s="22"/>
      <c r="WIW38" s="22"/>
      <c r="WIX38" s="22"/>
      <c r="WIY38" s="23"/>
      <c r="WIZ38" s="20"/>
      <c r="WJA38" s="22"/>
      <c r="WJB38" s="22"/>
      <c r="WJC38" s="22"/>
      <c r="WJD38" s="22"/>
      <c r="WJE38" s="22"/>
      <c r="WJF38" s="23"/>
      <c r="WJG38" s="20"/>
      <c r="WJH38" s="22"/>
      <c r="WJI38" s="22"/>
      <c r="WJJ38" s="22"/>
      <c r="WJK38" s="22"/>
      <c r="WJL38" s="22"/>
      <c r="WJM38" s="23"/>
      <c r="WJN38" s="20"/>
      <c r="WJO38" s="22"/>
      <c r="WJP38" s="22"/>
      <c r="WJQ38" s="22"/>
      <c r="WJR38" s="22"/>
      <c r="WJS38" s="22"/>
      <c r="WJT38" s="23"/>
      <c r="WJU38" s="20"/>
      <c r="WJV38" s="22"/>
      <c r="WJW38" s="22"/>
      <c r="WJX38" s="22"/>
      <c r="WJY38" s="22"/>
      <c r="WJZ38" s="22"/>
      <c r="WKA38" s="23"/>
      <c r="WKB38" s="20"/>
      <c r="WKC38" s="22"/>
      <c r="WKD38" s="22"/>
      <c r="WKE38" s="22"/>
      <c r="WKF38" s="22"/>
      <c r="WKG38" s="22"/>
      <c r="WKH38" s="23"/>
      <c r="WKI38" s="20"/>
      <c r="WKJ38" s="22"/>
      <c r="WKK38" s="22"/>
      <c r="WKL38" s="22"/>
      <c r="WKM38" s="22"/>
      <c r="WKN38" s="22"/>
      <c r="WKO38" s="23"/>
      <c r="WKP38" s="20"/>
      <c r="WKQ38" s="22"/>
      <c r="WKR38" s="22"/>
      <c r="WKS38" s="22"/>
      <c r="WKT38" s="22"/>
      <c r="WKU38" s="22"/>
      <c r="WKV38" s="23"/>
      <c r="WKW38" s="20"/>
      <c r="WKX38" s="22"/>
      <c r="WKY38" s="22"/>
      <c r="WKZ38" s="22"/>
      <c r="WLA38" s="22"/>
      <c r="WLB38" s="22"/>
      <c r="WLC38" s="23"/>
      <c r="WLD38" s="20"/>
      <c r="WLE38" s="22"/>
      <c r="WLF38" s="22"/>
      <c r="WLG38" s="22"/>
      <c r="WLH38" s="22"/>
      <c r="WLI38" s="22"/>
      <c r="WLJ38" s="23"/>
      <c r="WLK38" s="20"/>
      <c r="WLL38" s="22"/>
      <c r="WLM38" s="22"/>
      <c r="WLN38" s="22"/>
      <c r="WLO38" s="22"/>
      <c r="WLP38" s="22"/>
      <c r="WLQ38" s="23"/>
      <c r="WLR38" s="20"/>
      <c r="WLS38" s="22"/>
      <c r="WLT38" s="22"/>
      <c r="WLU38" s="22"/>
      <c r="WLV38" s="22"/>
      <c r="WLW38" s="22"/>
      <c r="WLX38" s="23"/>
      <c r="WLY38" s="20"/>
      <c r="WLZ38" s="22"/>
      <c r="WMA38" s="22"/>
      <c r="WMB38" s="22"/>
      <c r="WMC38" s="22"/>
      <c r="WMD38" s="22"/>
      <c r="WME38" s="23"/>
      <c r="WMF38" s="20"/>
      <c r="WMG38" s="22"/>
      <c r="WMH38" s="22"/>
      <c r="WMI38" s="22"/>
      <c r="WMJ38" s="22"/>
      <c r="WMK38" s="22"/>
      <c r="WML38" s="23"/>
      <c r="WMM38" s="20"/>
      <c r="WMN38" s="22"/>
      <c r="WMO38" s="22"/>
      <c r="WMP38" s="22"/>
      <c r="WMQ38" s="22"/>
      <c r="WMR38" s="22"/>
      <c r="WMS38" s="23"/>
      <c r="WMT38" s="20"/>
      <c r="WMU38" s="22"/>
      <c r="WMV38" s="22"/>
      <c r="WMW38" s="22"/>
      <c r="WMX38" s="22"/>
      <c r="WMY38" s="22"/>
      <c r="WMZ38" s="23"/>
      <c r="WNA38" s="20"/>
      <c r="WNB38" s="22"/>
      <c r="WNC38" s="22"/>
      <c r="WND38" s="22"/>
      <c r="WNE38" s="22"/>
      <c r="WNF38" s="22"/>
      <c r="WNG38" s="23"/>
      <c r="WNH38" s="20"/>
      <c r="WNI38" s="22"/>
      <c r="WNJ38" s="22"/>
      <c r="WNK38" s="22"/>
      <c r="WNL38" s="22"/>
      <c r="WNM38" s="22"/>
      <c r="WNN38" s="23"/>
      <c r="WNO38" s="20"/>
      <c r="WNP38" s="22"/>
      <c r="WNQ38" s="22"/>
      <c r="WNR38" s="22"/>
      <c r="WNS38" s="22"/>
      <c r="WNT38" s="22"/>
      <c r="WNU38" s="23"/>
      <c r="WNV38" s="20"/>
      <c r="WNW38" s="22"/>
      <c r="WNX38" s="22"/>
      <c r="WNY38" s="22"/>
      <c r="WNZ38" s="22"/>
      <c r="WOA38" s="22"/>
      <c r="WOB38" s="23"/>
      <c r="WOC38" s="20"/>
      <c r="WOD38" s="22"/>
      <c r="WOE38" s="22"/>
      <c r="WOF38" s="22"/>
      <c r="WOG38" s="22"/>
      <c r="WOH38" s="22"/>
      <c r="WOI38" s="23"/>
      <c r="WOJ38" s="20"/>
      <c r="WOK38" s="22"/>
      <c r="WOL38" s="22"/>
      <c r="WOM38" s="22"/>
      <c r="WON38" s="22"/>
      <c r="WOO38" s="22"/>
      <c r="WOP38" s="23"/>
      <c r="WOQ38" s="20"/>
      <c r="WOR38" s="22"/>
      <c r="WOS38" s="22"/>
      <c r="WOT38" s="22"/>
      <c r="WOU38" s="22"/>
      <c r="WOV38" s="22"/>
      <c r="WOW38" s="23"/>
      <c r="WOX38" s="20"/>
      <c r="WOY38" s="22"/>
      <c r="WOZ38" s="22"/>
      <c r="WPA38" s="22"/>
      <c r="WPB38" s="22"/>
      <c r="WPC38" s="22"/>
      <c r="WPD38" s="23"/>
      <c r="WPE38" s="20"/>
      <c r="WPF38" s="22"/>
      <c r="WPG38" s="22"/>
      <c r="WPH38" s="22"/>
      <c r="WPI38" s="22"/>
      <c r="WPJ38" s="22"/>
      <c r="WPK38" s="23"/>
      <c r="WPL38" s="20"/>
      <c r="WPM38" s="22"/>
      <c r="WPN38" s="22"/>
      <c r="WPO38" s="22"/>
      <c r="WPP38" s="22"/>
      <c r="WPQ38" s="22"/>
      <c r="WPR38" s="23"/>
      <c r="WPS38" s="20"/>
      <c r="WPT38" s="22"/>
      <c r="WPU38" s="22"/>
      <c r="WPV38" s="22"/>
      <c r="WPW38" s="22"/>
      <c r="WPX38" s="22"/>
      <c r="WPY38" s="23"/>
      <c r="WPZ38" s="20"/>
      <c r="WQA38" s="22"/>
      <c r="WQB38" s="22"/>
      <c r="WQC38" s="22"/>
      <c r="WQD38" s="22"/>
      <c r="WQE38" s="22"/>
      <c r="WQF38" s="23"/>
      <c r="WQG38" s="20"/>
      <c r="WQH38" s="22"/>
      <c r="WQI38" s="22"/>
      <c r="WQJ38" s="22"/>
      <c r="WQK38" s="22"/>
      <c r="WQL38" s="22"/>
      <c r="WQM38" s="23"/>
      <c r="WQN38" s="20"/>
      <c r="WQO38" s="22"/>
      <c r="WQP38" s="22"/>
      <c r="WQQ38" s="22"/>
      <c r="WQR38" s="22"/>
      <c r="WQS38" s="22"/>
      <c r="WQT38" s="23"/>
      <c r="WQU38" s="20"/>
      <c r="WQV38" s="22"/>
      <c r="WQW38" s="22"/>
      <c r="WQX38" s="22"/>
      <c r="WQY38" s="22"/>
      <c r="WQZ38" s="22"/>
      <c r="WRA38" s="23"/>
      <c r="WRB38" s="20"/>
      <c r="WRC38" s="22"/>
      <c r="WRD38" s="22"/>
      <c r="WRE38" s="22"/>
      <c r="WRF38" s="22"/>
      <c r="WRG38" s="22"/>
      <c r="WRH38" s="23"/>
      <c r="WRI38" s="20"/>
      <c r="WRJ38" s="22"/>
      <c r="WRK38" s="22"/>
      <c r="WRL38" s="22"/>
      <c r="WRM38" s="22"/>
      <c r="WRN38" s="22"/>
      <c r="WRO38" s="23"/>
      <c r="WRP38" s="20"/>
      <c r="WRQ38" s="22"/>
      <c r="WRR38" s="22"/>
      <c r="WRS38" s="22"/>
      <c r="WRT38" s="22"/>
      <c r="WRU38" s="22"/>
      <c r="WRV38" s="23"/>
      <c r="WRW38" s="20"/>
      <c r="WRX38" s="22"/>
      <c r="WRY38" s="22"/>
      <c r="WRZ38" s="22"/>
      <c r="WSA38" s="22"/>
      <c r="WSB38" s="22"/>
      <c r="WSC38" s="23"/>
      <c r="WSD38" s="20"/>
      <c r="WSE38" s="22"/>
      <c r="WSF38" s="22"/>
      <c r="WSG38" s="22"/>
      <c r="WSH38" s="22"/>
      <c r="WSI38" s="22"/>
      <c r="WSJ38" s="23"/>
      <c r="WSK38" s="20"/>
      <c r="WSL38" s="22"/>
      <c r="WSM38" s="22"/>
      <c r="WSN38" s="22"/>
      <c r="WSO38" s="22"/>
      <c r="WSP38" s="22"/>
      <c r="WSQ38" s="23"/>
      <c r="WSR38" s="20"/>
      <c r="WSS38" s="22"/>
      <c r="WST38" s="22"/>
      <c r="WSU38" s="22"/>
      <c r="WSV38" s="22"/>
      <c r="WSW38" s="22"/>
      <c r="WSX38" s="23"/>
      <c r="WSY38" s="20"/>
      <c r="WSZ38" s="22"/>
      <c r="WTA38" s="22"/>
      <c r="WTB38" s="22"/>
      <c r="WTC38" s="22"/>
      <c r="WTD38" s="22"/>
      <c r="WTE38" s="23"/>
      <c r="WTF38" s="20"/>
      <c r="WTG38" s="22"/>
      <c r="WTH38" s="22"/>
      <c r="WTI38" s="22"/>
      <c r="WTJ38" s="22"/>
      <c r="WTK38" s="22"/>
      <c r="WTL38" s="23"/>
      <c r="WTM38" s="20"/>
      <c r="WTN38" s="22"/>
      <c r="WTO38" s="22"/>
      <c r="WTP38" s="22"/>
      <c r="WTQ38" s="22"/>
      <c r="WTR38" s="22"/>
      <c r="WTS38" s="23"/>
      <c r="WTT38" s="20"/>
      <c r="WTU38" s="22"/>
      <c r="WTV38" s="22"/>
      <c r="WTW38" s="22"/>
      <c r="WTX38" s="22"/>
      <c r="WTY38" s="22"/>
      <c r="WTZ38" s="23"/>
      <c r="WUA38" s="20"/>
      <c r="WUB38" s="22"/>
      <c r="WUC38" s="22"/>
      <c r="WUD38" s="22"/>
      <c r="WUE38" s="22"/>
      <c r="WUF38" s="22"/>
      <c r="WUG38" s="23"/>
      <c r="WUH38" s="20"/>
      <c r="WUI38" s="22"/>
      <c r="WUJ38" s="22"/>
      <c r="WUK38" s="22"/>
      <c r="WUL38" s="22"/>
      <c r="WUM38" s="22"/>
      <c r="WUN38" s="23"/>
      <c r="WUO38" s="20"/>
      <c r="WUP38" s="22"/>
      <c r="WUQ38" s="22"/>
      <c r="WUR38" s="22"/>
      <c r="WUS38" s="22"/>
      <c r="WUT38" s="22"/>
      <c r="WUU38" s="23"/>
      <c r="WUV38" s="20"/>
      <c r="WUW38" s="22"/>
      <c r="WUX38" s="22"/>
      <c r="WUY38" s="22"/>
      <c r="WUZ38" s="22"/>
      <c r="WVA38" s="22"/>
      <c r="WVB38" s="23"/>
      <c r="WVC38" s="20"/>
      <c r="WVD38" s="22"/>
      <c r="WVE38" s="22"/>
      <c r="WVF38" s="22"/>
      <c r="WVG38" s="22"/>
      <c r="WVH38" s="22"/>
      <c r="WVI38" s="23"/>
      <c r="WVJ38" s="20"/>
      <c r="WVK38" s="22"/>
      <c r="WVL38" s="22"/>
      <c r="WVM38" s="22"/>
      <c r="WVN38" s="22"/>
      <c r="WVO38" s="22"/>
      <c r="WVP38" s="23"/>
      <c r="WVQ38" s="20"/>
      <c r="WVR38" s="22"/>
      <c r="WVS38" s="22"/>
      <c r="WVT38" s="22"/>
      <c r="WVU38" s="22"/>
      <c r="WVV38" s="22"/>
      <c r="WVW38" s="23"/>
      <c r="WVX38" s="20"/>
      <c r="WVY38" s="22"/>
      <c r="WVZ38" s="22"/>
      <c r="WWA38" s="22"/>
      <c r="WWB38" s="22"/>
      <c r="WWC38" s="22"/>
      <c r="WWD38" s="23"/>
      <c r="WWE38" s="20"/>
      <c r="WWF38" s="22"/>
      <c r="WWG38" s="22"/>
      <c r="WWH38" s="22"/>
      <c r="WWI38" s="22"/>
      <c r="WWJ38" s="22"/>
      <c r="WWK38" s="23"/>
      <c r="WWL38" s="20"/>
      <c r="WWM38" s="22"/>
      <c r="WWN38" s="22"/>
      <c r="WWO38" s="22"/>
      <c r="WWP38" s="22"/>
      <c r="WWQ38" s="22"/>
      <c r="WWR38" s="23"/>
      <c r="WWS38" s="20"/>
      <c r="WWT38" s="22"/>
      <c r="WWU38" s="22"/>
      <c r="WWV38" s="22"/>
      <c r="WWW38" s="22"/>
      <c r="WWX38" s="22"/>
      <c r="WWY38" s="23"/>
      <c r="WWZ38" s="20"/>
      <c r="WXA38" s="22"/>
      <c r="WXB38" s="22"/>
      <c r="WXC38" s="22"/>
      <c r="WXD38" s="22"/>
      <c r="WXE38" s="22"/>
      <c r="WXF38" s="23"/>
      <c r="WXG38" s="20"/>
      <c r="WXH38" s="22"/>
      <c r="WXI38" s="22"/>
      <c r="WXJ38" s="22"/>
      <c r="WXK38" s="22"/>
      <c r="WXL38" s="22"/>
      <c r="WXM38" s="23"/>
      <c r="WXN38" s="20"/>
      <c r="WXO38" s="22"/>
      <c r="WXP38" s="22"/>
      <c r="WXQ38" s="22"/>
      <c r="WXR38" s="22"/>
      <c r="WXS38" s="22"/>
      <c r="WXT38" s="23"/>
      <c r="WXU38" s="20"/>
      <c r="WXV38" s="22"/>
      <c r="WXW38" s="22"/>
      <c r="WXX38" s="22"/>
      <c r="WXY38" s="22"/>
      <c r="WXZ38" s="22"/>
      <c r="WYA38" s="23"/>
      <c r="WYB38" s="20"/>
      <c r="WYC38" s="22"/>
      <c r="WYD38" s="22"/>
      <c r="WYE38" s="22"/>
      <c r="WYF38" s="22"/>
      <c r="WYG38" s="22"/>
      <c r="WYH38" s="23"/>
      <c r="WYI38" s="20"/>
      <c r="WYJ38" s="22"/>
      <c r="WYK38" s="22"/>
      <c r="WYL38" s="22"/>
      <c r="WYM38" s="22"/>
      <c r="WYN38" s="22"/>
      <c r="WYO38" s="23"/>
      <c r="WYP38" s="20"/>
      <c r="WYQ38" s="22"/>
      <c r="WYR38" s="22"/>
      <c r="WYS38" s="22"/>
      <c r="WYT38" s="22"/>
      <c r="WYU38" s="22"/>
      <c r="WYV38" s="23"/>
      <c r="WYW38" s="20"/>
      <c r="WYX38" s="22"/>
      <c r="WYY38" s="22"/>
      <c r="WYZ38" s="22"/>
      <c r="WZA38" s="22"/>
      <c r="WZB38" s="22"/>
      <c r="WZC38" s="23"/>
      <c r="WZD38" s="20"/>
      <c r="WZE38" s="22"/>
      <c r="WZF38" s="22"/>
      <c r="WZG38" s="22"/>
      <c r="WZH38" s="22"/>
      <c r="WZI38" s="22"/>
      <c r="WZJ38" s="23"/>
      <c r="WZK38" s="20"/>
      <c r="WZL38" s="22"/>
      <c r="WZM38" s="22"/>
      <c r="WZN38" s="22"/>
      <c r="WZO38" s="22"/>
      <c r="WZP38" s="22"/>
      <c r="WZQ38" s="23"/>
      <c r="WZR38" s="20"/>
      <c r="WZS38" s="22"/>
      <c r="WZT38" s="22"/>
      <c r="WZU38" s="22"/>
      <c r="WZV38" s="22"/>
      <c r="WZW38" s="22"/>
      <c r="WZX38" s="23"/>
      <c r="WZY38" s="20"/>
      <c r="WZZ38" s="22"/>
      <c r="XAA38" s="22"/>
      <c r="XAB38" s="22"/>
      <c r="XAC38" s="22"/>
      <c r="XAD38" s="22"/>
      <c r="XAE38" s="23"/>
      <c r="XAF38" s="20"/>
      <c r="XAG38" s="22"/>
      <c r="XAH38" s="22"/>
      <c r="XAI38" s="22"/>
      <c r="XAJ38" s="22"/>
      <c r="XAK38" s="22"/>
      <c r="XAL38" s="23"/>
      <c r="XAM38" s="20"/>
      <c r="XAN38" s="22"/>
      <c r="XAO38" s="22"/>
      <c r="XAP38" s="22"/>
      <c r="XAQ38" s="22"/>
      <c r="XAR38" s="22"/>
      <c r="XAS38" s="23"/>
      <c r="XAT38" s="20"/>
      <c r="XAU38" s="22"/>
      <c r="XAV38" s="22"/>
      <c r="XAW38" s="22"/>
      <c r="XAX38" s="22"/>
      <c r="XAY38" s="22"/>
      <c r="XAZ38" s="23"/>
      <c r="XBA38" s="20"/>
      <c r="XBB38" s="22"/>
      <c r="XBC38" s="22"/>
      <c r="XBD38" s="22"/>
      <c r="XBE38" s="22"/>
      <c r="XBF38" s="22"/>
      <c r="XBG38" s="23"/>
      <c r="XBH38" s="20"/>
      <c r="XBI38" s="22"/>
      <c r="XBJ38" s="22"/>
      <c r="XBK38" s="22"/>
      <c r="XBL38" s="22"/>
      <c r="XBM38" s="22"/>
      <c r="XBN38" s="23"/>
      <c r="XBO38" s="20"/>
      <c r="XBP38" s="22"/>
      <c r="XBQ38" s="22"/>
      <c r="XBR38" s="22"/>
      <c r="XBS38" s="22"/>
      <c r="XBT38" s="22"/>
      <c r="XBU38" s="23"/>
      <c r="XBV38" s="20"/>
      <c r="XBW38" s="22"/>
      <c r="XBX38" s="22"/>
      <c r="XBY38" s="22"/>
      <c r="XBZ38" s="22"/>
      <c r="XCA38" s="22"/>
      <c r="XCB38" s="23"/>
      <c r="XCC38" s="20"/>
      <c r="XCD38" s="22"/>
      <c r="XCE38" s="22"/>
      <c r="XCF38" s="22"/>
      <c r="XCG38" s="22"/>
      <c r="XCH38" s="22"/>
      <c r="XCI38" s="23"/>
      <c r="XCJ38" s="20"/>
      <c r="XCK38" s="22"/>
      <c r="XCL38" s="22"/>
      <c r="XCM38" s="22"/>
      <c r="XCN38" s="22"/>
      <c r="XCO38" s="22"/>
      <c r="XCP38" s="23"/>
      <c r="XCQ38" s="20"/>
      <c r="XCR38" s="22"/>
      <c r="XCS38" s="22"/>
      <c r="XCT38" s="22"/>
      <c r="XCU38" s="22"/>
      <c r="XCV38" s="22"/>
      <c r="XCW38" s="23"/>
      <c r="XCX38" s="20"/>
      <c r="XCY38" s="22"/>
      <c r="XCZ38" s="22"/>
      <c r="XDA38" s="22"/>
      <c r="XDB38" s="22"/>
      <c r="XDC38" s="22"/>
      <c r="XDD38" s="23"/>
      <c r="XDE38" s="20"/>
      <c r="XDF38" s="22"/>
      <c r="XDG38" s="22"/>
      <c r="XDH38" s="22"/>
      <c r="XDI38" s="22"/>
      <c r="XDJ38" s="22"/>
      <c r="XDK38" s="23"/>
      <c r="XDL38" s="20"/>
      <c r="XDM38" s="22"/>
      <c r="XDN38" s="22"/>
      <c r="XDO38" s="22"/>
      <c r="XDP38" s="22"/>
      <c r="XDQ38" s="22"/>
      <c r="XDR38" s="23"/>
      <c r="XDS38" s="20"/>
      <c r="XDT38" s="22"/>
      <c r="XDU38" s="22"/>
      <c r="XDV38" s="22"/>
      <c r="XDW38" s="22"/>
      <c r="XDX38" s="22"/>
      <c r="XDY38" s="23"/>
      <c r="XDZ38" s="20"/>
      <c r="XEA38" s="22"/>
      <c r="XEB38" s="22"/>
      <c r="XEC38" s="22"/>
      <c r="XED38" s="22"/>
      <c r="XEE38" s="22"/>
      <c r="XEF38" s="23"/>
      <c r="XEG38" s="20"/>
      <c r="XEH38" s="22"/>
      <c r="XEI38" s="22"/>
      <c r="XEJ38" s="22"/>
      <c r="XEK38" s="22"/>
      <c r="XEL38" s="22"/>
      <c r="XEM38" s="23"/>
      <c r="XEN38" s="20"/>
      <c r="XEO38" s="22"/>
      <c r="XEP38" s="22"/>
      <c r="XEQ38" s="22"/>
      <c r="XER38" s="22"/>
      <c r="XES38" s="22"/>
      <c r="XET38" s="23"/>
      <c r="XEU38" s="20"/>
      <c r="XEV38" s="22"/>
      <c r="XEW38" s="22"/>
      <c r="XEX38" s="22"/>
      <c r="XEY38" s="22"/>
      <c r="XEZ38" s="22"/>
      <c r="XFA38" s="23"/>
      <c r="XFB38" s="20"/>
      <c r="XFC38" s="22"/>
      <c r="XFD38" s="22"/>
    </row>
    <row r="39" spans="1:16384" x14ac:dyDescent="0.2">
      <c r="A39" s="76">
        <v>18</v>
      </c>
      <c r="B39" s="38" t="s">
        <v>48</v>
      </c>
      <c r="C39" s="124" t="s">
        <v>49</v>
      </c>
      <c r="D39" s="27">
        <f>D36*0.022</f>
        <v>370.56202455510027</v>
      </c>
      <c r="E39" s="27">
        <v>0</v>
      </c>
      <c r="F39" s="27"/>
      <c r="G39" s="27"/>
      <c r="H39" s="27">
        <f>SUM(D39:G39)</f>
        <v>370.56202455510027</v>
      </c>
    </row>
    <row r="40" spans="1:16384" x14ac:dyDescent="0.2">
      <c r="A40" s="76">
        <v>19</v>
      </c>
      <c r="B40" s="18" t="s">
        <v>45</v>
      </c>
      <c r="C40" s="20" t="s">
        <v>42</v>
      </c>
      <c r="D40" s="27">
        <v>20.12764270819968</v>
      </c>
      <c r="E40" s="27">
        <v>0</v>
      </c>
      <c r="F40" s="27"/>
      <c r="G40" s="27">
        <v>0</v>
      </c>
      <c r="H40" s="27">
        <v>20.12764270819968</v>
      </c>
    </row>
    <row r="41" spans="1:16384" x14ac:dyDescent="0.2">
      <c r="A41" s="76">
        <v>20</v>
      </c>
      <c r="B41" s="18" t="s">
        <v>46</v>
      </c>
      <c r="C41" s="20" t="s">
        <v>43</v>
      </c>
      <c r="D41" s="27">
        <v>1855.6359849304372</v>
      </c>
      <c r="E41" s="27">
        <v>136.53</v>
      </c>
      <c r="F41" s="27"/>
      <c r="G41" s="27">
        <v>591.25258244103316</v>
      </c>
      <c r="H41" s="27">
        <v>2583.4185673714701</v>
      </c>
    </row>
    <row r="42" spans="1:16384" x14ac:dyDescent="0.2">
      <c r="A42" s="76">
        <v>21</v>
      </c>
      <c r="B42" s="18" t="s">
        <v>31</v>
      </c>
      <c r="C42" s="20" t="s">
        <v>44</v>
      </c>
      <c r="D42" s="27">
        <v>1138.0390618294193</v>
      </c>
      <c r="E42" s="27">
        <v>0</v>
      </c>
      <c r="F42" s="27"/>
      <c r="G42" s="27">
        <v>0</v>
      </c>
      <c r="H42" s="27">
        <v>1138.0390618294193</v>
      </c>
    </row>
    <row r="43" spans="1:16384" s="13" customFormat="1" x14ac:dyDescent="0.2">
      <c r="A43" s="76">
        <v>22</v>
      </c>
      <c r="B43" s="32"/>
      <c r="C43" s="29" t="s">
        <v>10</v>
      </c>
      <c r="D43" s="30">
        <f>SUM(D39:D42)</f>
        <v>3384.3647140231569</v>
      </c>
      <c r="E43" s="30">
        <f t="shared" ref="E43:G43" si="1">SUM(E39:E42)</f>
        <v>136.53</v>
      </c>
      <c r="F43" s="30">
        <f t="shared" si="1"/>
        <v>0</v>
      </c>
      <c r="G43" s="30">
        <f t="shared" si="1"/>
        <v>591.25258244103316</v>
      </c>
      <c r="H43" s="30">
        <f>SUM(D43:G43)</f>
        <v>4112.1472964641907</v>
      </c>
      <c r="I43" s="14"/>
      <c r="K43" s="12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  <c r="XFC43" s="3"/>
      <c r="XFD43" s="3"/>
    </row>
    <row r="44" spans="1:16384" s="13" customFormat="1" ht="12.6" customHeight="1" x14ac:dyDescent="0.2">
      <c r="A44" s="76">
        <v>23</v>
      </c>
      <c r="B44" s="32"/>
      <c r="C44" s="29" t="s">
        <v>13</v>
      </c>
      <c r="D44" s="30">
        <f>D36+D43</f>
        <v>20228.093102891355</v>
      </c>
      <c r="E44" s="30">
        <f t="shared" ref="E44:G44" si="2">E36+E43</f>
        <v>136.53</v>
      </c>
      <c r="F44" s="30">
        <f t="shared" si="2"/>
        <v>4.37</v>
      </c>
      <c r="G44" s="30">
        <f t="shared" si="2"/>
        <v>607.85323061921042</v>
      </c>
      <c r="H44" s="30">
        <f t="shared" ref="H44:H49" si="3">SUM(D44:G44)</f>
        <v>20976.846333510563</v>
      </c>
      <c r="I44" s="36"/>
      <c r="K44" s="12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  <row r="45" spans="1:16384" s="13" customFormat="1" x14ac:dyDescent="0.2">
      <c r="A45" s="76">
        <v>24</v>
      </c>
      <c r="B45" s="32"/>
      <c r="C45" s="29" t="s">
        <v>14</v>
      </c>
      <c r="D45" s="30">
        <f>D44</f>
        <v>20228.093102891355</v>
      </c>
      <c r="E45" s="30">
        <f t="shared" ref="E45:G45" si="4">E44</f>
        <v>136.53</v>
      </c>
      <c r="F45" s="30">
        <f t="shared" si="4"/>
        <v>4.37</v>
      </c>
      <c r="G45" s="30">
        <f t="shared" si="4"/>
        <v>607.85323061921042</v>
      </c>
      <c r="H45" s="30">
        <f t="shared" si="3"/>
        <v>20976.846333510563</v>
      </c>
      <c r="I45" s="34"/>
      <c r="J45" s="34"/>
      <c r="K45" s="34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  <c r="XFC45" s="3"/>
      <c r="XFD45" s="3"/>
    </row>
    <row r="46" spans="1:16384" s="13" customFormat="1" x14ac:dyDescent="0.2">
      <c r="A46" s="76">
        <v>25</v>
      </c>
      <c r="B46" s="39"/>
      <c r="C46" s="18"/>
      <c r="D46" s="31"/>
      <c r="E46" s="31"/>
      <c r="F46" s="31"/>
      <c r="G46" s="31"/>
      <c r="H46" s="30"/>
      <c r="I46" s="14"/>
      <c r="K46" s="12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  <c r="XFB46" s="3"/>
      <c r="XFC46" s="3"/>
      <c r="XFD46" s="3"/>
    </row>
    <row r="47" spans="1:16384" s="13" customFormat="1" x14ac:dyDescent="0.2">
      <c r="A47" s="76">
        <v>26</v>
      </c>
      <c r="B47" s="32"/>
      <c r="C47" s="29" t="s">
        <v>15</v>
      </c>
      <c r="D47" s="30">
        <f>D45</f>
        <v>20228.093102891355</v>
      </c>
      <c r="E47" s="30">
        <f t="shared" ref="E47:G47" si="5">E45</f>
        <v>136.53</v>
      </c>
      <c r="F47" s="30">
        <f t="shared" si="5"/>
        <v>4.37</v>
      </c>
      <c r="G47" s="30">
        <f t="shared" si="5"/>
        <v>607.85323061921042</v>
      </c>
      <c r="H47" s="30">
        <f t="shared" si="3"/>
        <v>20976.846333510563</v>
      </c>
      <c r="I47" s="40"/>
      <c r="K47" s="12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  <c r="XFC47" s="3"/>
      <c r="XFD47" s="3"/>
    </row>
    <row r="48" spans="1:16384" s="13" customFormat="1" x14ac:dyDescent="0.2">
      <c r="A48" s="76">
        <v>27</v>
      </c>
      <c r="B48" s="32"/>
      <c r="C48" s="29"/>
      <c r="D48" s="30"/>
      <c r="E48" s="30"/>
      <c r="F48" s="30"/>
      <c r="G48" s="30"/>
      <c r="H48" s="30"/>
      <c r="I48" s="14"/>
      <c r="K48" s="12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3"/>
    </row>
    <row r="49" spans="1:16384" s="13" customFormat="1" ht="12.75" customHeight="1" x14ac:dyDescent="0.2">
      <c r="A49" s="76">
        <v>28</v>
      </c>
      <c r="B49" s="41" t="s">
        <v>27</v>
      </c>
      <c r="C49" s="29" t="s">
        <v>47</v>
      </c>
      <c r="D49" s="30">
        <f>D47*0.015</f>
        <v>303.42139654337029</v>
      </c>
      <c r="E49" s="30">
        <f t="shared" ref="E49:G49" si="6">E47*0.015</f>
        <v>2.0479500000000002</v>
      </c>
      <c r="F49" s="30">
        <f t="shared" si="6"/>
        <v>6.5549999999999997E-2</v>
      </c>
      <c r="G49" s="30">
        <f t="shared" si="6"/>
        <v>9.1177984592881565</v>
      </c>
      <c r="H49" s="30">
        <f t="shared" si="3"/>
        <v>314.65269500265845</v>
      </c>
      <c r="I49" s="14"/>
      <c r="K49" s="12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  <c r="XFC49" s="3"/>
      <c r="XFD49" s="3"/>
    </row>
    <row r="50" spans="1:16384" s="13" customFormat="1" x14ac:dyDescent="0.2">
      <c r="A50" s="76">
        <v>29</v>
      </c>
      <c r="B50" s="32"/>
      <c r="C50" s="29"/>
      <c r="D50" s="30"/>
      <c r="E50" s="30"/>
      <c r="F50" s="30"/>
      <c r="G50" s="30"/>
      <c r="H50" s="30"/>
      <c r="I50" s="14"/>
      <c r="K50" s="12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  <c r="XFC50" s="3"/>
      <c r="XFD50" s="3"/>
    </row>
    <row r="51" spans="1:16384" s="13" customFormat="1" x14ac:dyDescent="0.2">
      <c r="A51" s="76">
        <v>30</v>
      </c>
      <c r="B51" s="32"/>
      <c r="C51" s="29" t="s">
        <v>297</v>
      </c>
      <c r="D51" s="30">
        <f>D47+D49</f>
        <v>20531.514499434725</v>
      </c>
      <c r="E51" s="30">
        <f t="shared" ref="E51:G51" si="7">E47+E49</f>
        <v>138.57794999999999</v>
      </c>
      <c r="F51" s="30">
        <f t="shared" si="7"/>
        <v>4.4355500000000001</v>
      </c>
      <c r="G51" s="30">
        <f t="shared" si="7"/>
        <v>616.97102907849853</v>
      </c>
      <c r="H51" s="30">
        <f>SUM(D51:G51)</f>
        <v>21291.499028513219</v>
      </c>
      <c r="I51" s="75"/>
      <c r="K51" s="12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  <c r="XFC51" s="3"/>
      <c r="XFD51" s="3"/>
    </row>
    <row r="52" spans="1:16384" s="13" customFormat="1" x14ac:dyDescent="0.2">
      <c r="A52" s="138"/>
      <c r="B52" s="32"/>
      <c r="C52" s="29"/>
      <c r="D52" s="30"/>
      <c r="E52" s="30"/>
      <c r="F52" s="30"/>
      <c r="G52" s="30"/>
      <c r="H52" s="30"/>
      <c r="I52" s="75"/>
      <c r="K52" s="12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  <c r="XFC52" s="3"/>
      <c r="XFD52" s="3"/>
    </row>
    <row r="53" spans="1:16384" s="13" customFormat="1" ht="22.5" x14ac:dyDescent="0.2">
      <c r="A53" s="138"/>
      <c r="B53" s="32"/>
      <c r="C53" s="77" t="s">
        <v>300</v>
      </c>
      <c r="D53" s="30">
        <v>7</v>
      </c>
      <c r="E53" s="30">
        <v>7</v>
      </c>
      <c r="F53" s="30">
        <v>4.04</v>
      </c>
      <c r="G53" s="30">
        <v>7.94</v>
      </c>
      <c r="H53" s="30"/>
      <c r="I53" s="75"/>
      <c r="K53" s="12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  <c r="XFB53" s="3"/>
      <c r="XFC53" s="3"/>
      <c r="XFD53" s="3"/>
    </row>
    <row r="54" spans="1:16384" s="13" customFormat="1" ht="22.5" x14ac:dyDescent="0.2">
      <c r="A54" s="138"/>
      <c r="B54" s="32"/>
      <c r="C54" s="77" t="s">
        <v>301</v>
      </c>
      <c r="D54" s="30">
        <v>8.58</v>
      </c>
      <c r="E54" s="30">
        <v>8.58</v>
      </c>
      <c r="F54" s="30">
        <v>4.71</v>
      </c>
      <c r="G54" s="30">
        <v>9.3000000000000007</v>
      </c>
      <c r="H54" s="30"/>
      <c r="I54" s="75"/>
      <c r="K54" s="12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  <c r="XFB54" s="3"/>
      <c r="XFC54" s="3"/>
      <c r="XFD54" s="3"/>
    </row>
    <row r="55" spans="1:16384" s="13" customFormat="1" x14ac:dyDescent="0.2">
      <c r="A55" s="138"/>
      <c r="B55" s="32"/>
      <c r="C55" s="29"/>
      <c r="D55" s="30"/>
      <c r="E55" s="30"/>
      <c r="F55" s="30"/>
      <c r="G55" s="30"/>
      <c r="H55" s="30"/>
      <c r="I55" s="75"/>
      <c r="K55" s="12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  <c r="XEU55" s="3"/>
      <c r="XEV55" s="3"/>
      <c r="XEW55" s="3"/>
      <c r="XEX55" s="3"/>
      <c r="XEY55" s="3"/>
      <c r="XEZ55" s="3"/>
      <c r="XFA55" s="3"/>
      <c r="XFB55" s="3"/>
      <c r="XFC55" s="3"/>
      <c r="XFD55" s="3"/>
    </row>
    <row r="56" spans="1:16384" s="13" customFormat="1" x14ac:dyDescent="0.2">
      <c r="A56" s="138"/>
      <c r="B56" s="32"/>
      <c r="C56" s="29" t="s">
        <v>299</v>
      </c>
      <c r="D56" s="30">
        <f>D51/D53*D54</f>
        <v>25165.770629307135</v>
      </c>
      <c r="E56" s="30">
        <f t="shared" ref="E56:G56" si="8">E51/E53*E54</f>
        <v>169.85697299999998</v>
      </c>
      <c r="F56" s="30">
        <f>F51/F53*F54</f>
        <v>5.171148638613861</v>
      </c>
      <c r="G56" s="30">
        <f t="shared" si="8"/>
        <v>722.64868645214574</v>
      </c>
      <c r="H56" s="30">
        <f>SUM(D56:G56)</f>
        <v>26063.447437397896</v>
      </c>
      <c r="I56" s="75"/>
      <c r="K56" s="12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  <c r="XEU56" s="3"/>
      <c r="XEV56" s="3"/>
      <c r="XEW56" s="3"/>
      <c r="XEX56" s="3"/>
      <c r="XEY56" s="3"/>
      <c r="XEZ56" s="3"/>
      <c r="XFA56" s="3"/>
      <c r="XFB56" s="3"/>
      <c r="XFC56" s="3"/>
      <c r="XFD56" s="3"/>
    </row>
    <row r="57" spans="1:16384" s="13" customFormat="1" x14ac:dyDescent="0.2">
      <c r="A57" s="138"/>
      <c r="B57" s="32"/>
      <c r="C57" s="29"/>
      <c r="D57" s="30"/>
      <c r="E57" s="30"/>
      <c r="F57" s="30"/>
      <c r="G57" s="30"/>
      <c r="H57" s="30"/>
      <c r="I57" s="75"/>
      <c r="K57" s="12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  <c r="XFC57" s="3"/>
      <c r="XFD57" s="3"/>
    </row>
    <row r="58" spans="1:16384" s="13" customFormat="1" ht="22.5" x14ac:dyDescent="0.2">
      <c r="A58" s="138"/>
      <c r="B58" s="32"/>
      <c r="C58" s="77" t="s">
        <v>302</v>
      </c>
      <c r="D58" s="30">
        <f>1.036*1.037</f>
        <v>1.0743319999999998</v>
      </c>
      <c r="E58" s="30">
        <f>D58</f>
        <v>1.0743319999999998</v>
      </c>
      <c r="F58" s="30">
        <f>D58</f>
        <v>1.0743319999999998</v>
      </c>
      <c r="G58" s="30">
        <f>D58</f>
        <v>1.0743319999999998</v>
      </c>
      <c r="H58" s="30"/>
      <c r="I58" s="75"/>
      <c r="K58" s="12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EZ58" s="3"/>
      <c r="XFA58" s="3"/>
      <c r="XFB58" s="3"/>
      <c r="XFC58" s="3"/>
      <c r="XFD58" s="3"/>
    </row>
    <row r="59" spans="1:16384" s="13" customFormat="1" x14ac:dyDescent="0.2">
      <c r="A59" s="138"/>
      <c r="B59" s="32"/>
      <c r="C59" s="29"/>
      <c r="D59" s="30"/>
      <c r="E59" s="30"/>
      <c r="F59" s="30"/>
      <c r="G59" s="30"/>
      <c r="H59" s="30"/>
      <c r="I59" s="75"/>
      <c r="K59" s="12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  <c r="XEU59" s="3"/>
      <c r="XEV59" s="3"/>
      <c r="XEW59" s="3"/>
      <c r="XEX59" s="3"/>
      <c r="XEY59" s="3"/>
      <c r="XEZ59" s="3"/>
      <c r="XFA59" s="3"/>
      <c r="XFB59" s="3"/>
      <c r="XFC59" s="3"/>
      <c r="XFD59" s="3"/>
    </row>
    <row r="60" spans="1:16384" s="13" customFormat="1" x14ac:dyDescent="0.2">
      <c r="A60" s="138"/>
      <c r="B60" s="32"/>
      <c r="C60" s="29" t="s">
        <v>303</v>
      </c>
      <c r="D60" s="30">
        <f>D56*D58</f>
        <v>27036.392691724788</v>
      </c>
      <c r="E60" s="30">
        <f t="shared" ref="E60:G60" si="9">E56*E58</f>
        <v>182.48278151703596</v>
      </c>
      <c r="F60" s="30">
        <f t="shared" si="9"/>
        <v>5.5555304592193053</v>
      </c>
      <c r="G60" s="30">
        <f t="shared" si="9"/>
        <v>776.36460861350656</v>
      </c>
      <c r="H60" s="30">
        <f>SUM(D60:G60)</f>
        <v>28000.795612314549</v>
      </c>
      <c r="I60" s="75"/>
      <c r="K60" s="12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  <c r="XFC60" s="3"/>
      <c r="XFD60" s="3"/>
    </row>
    <row r="61" spans="1:16384" s="13" customFormat="1" x14ac:dyDescent="0.2">
      <c r="A61" s="138"/>
      <c r="B61" s="32"/>
      <c r="C61" s="29"/>
      <c r="D61" s="30"/>
      <c r="E61" s="30"/>
      <c r="F61" s="30"/>
      <c r="G61" s="30"/>
      <c r="H61" s="30"/>
      <c r="I61" s="75"/>
      <c r="K61" s="12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  <c r="XEZ61" s="3"/>
      <c r="XFA61" s="3"/>
      <c r="XFB61" s="3"/>
      <c r="XFC61" s="3"/>
      <c r="XFD61" s="3"/>
    </row>
    <row r="62" spans="1:16384" s="13" customFormat="1" ht="22.5" x14ac:dyDescent="0.2">
      <c r="A62" s="138"/>
      <c r="B62" s="32"/>
      <c r="C62" s="77" t="s">
        <v>304</v>
      </c>
      <c r="D62" s="30">
        <v>0.8</v>
      </c>
      <c r="E62" s="30">
        <v>0.8</v>
      </c>
      <c r="F62" s="30">
        <v>1</v>
      </c>
      <c r="G62" s="30">
        <v>0.9</v>
      </c>
      <c r="H62" s="30">
        <f>H64/H60</f>
        <v>0.80281233319379575</v>
      </c>
      <c r="I62" s="75"/>
      <c r="K62" s="12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  <c r="XEZ62" s="3"/>
      <c r="XFA62" s="3"/>
      <c r="XFB62" s="3"/>
      <c r="XFC62" s="3"/>
      <c r="XFD62" s="3"/>
    </row>
    <row r="63" spans="1:16384" s="13" customFormat="1" x14ac:dyDescent="0.2">
      <c r="A63" s="157"/>
      <c r="B63" s="32"/>
      <c r="C63" s="77"/>
      <c r="D63" s="30"/>
      <c r="E63" s="30"/>
      <c r="F63" s="30"/>
      <c r="G63" s="30"/>
      <c r="H63" s="30"/>
      <c r="I63" s="75"/>
      <c r="K63" s="12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  <c r="XED63" s="3"/>
      <c r="XEE63" s="3"/>
      <c r="XEF63" s="3"/>
      <c r="XEG63" s="3"/>
      <c r="XEH63" s="3"/>
      <c r="XEI63" s="3"/>
      <c r="XEJ63" s="3"/>
      <c r="XEK63" s="3"/>
      <c r="XEL63" s="3"/>
      <c r="XEM63" s="3"/>
      <c r="XEN63" s="3"/>
      <c r="XEO63" s="3"/>
      <c r="XEP63" s="3"/>
      <c r="XEQ63" s="3"/>
      <c r="XER63" s="3"/>
      <c r="XES63" s="3"/>
      <c r="XET63" s="3"/>
      <c r="XEU63" s="3"/>
      <c r="XEV63" s="3"/>
      <c r="XEW63" s="3"/>
      <c r="XEX63" s="3"/>
      <c r="XEY63" s="3"/>
      <c r="XEZ63" s="3"/>
      <c r="XFA63" s="3"/>
      <c r="XFB63" s="3"/>
      <c r="XFC63" s="3"/>
      <c r="XFD63" s="3"/>
    </row>
    <row r="64" spans="1:16384" s="13" customFormat="1" x14ac:dyDescent="0.2">
      <c r="A64" s="157"/>
      <c r="B64" s="32"/>
      <c r="C64" s="77" t="s">
        <v>315</v>
      </c>
      <c r="D64" s="30">
        <f>D60*D62</f>
        <v>21629.114153379833</v>
      </c>
      <c r="E64" s="30">
        <f t="shared" ref="E64:G64" si="10">E60*E62</f>
        <v>145.98622521362879</v>
      </c>
      <c r="F64" s="30">
        <f t="shared" si="10"/>
        <v>5.5555304592193053</v>
      </c>
      <c r="G64" s="30">
        <f t="shared" si="10"/>
        <v>698.72814775215591</v>
      </c>
      <c r="H64" s="30">
        <f>SUM(D64:G64)</f>
        <v>22479.38405680484</v>
      </c>
      <c r="I64" s="75"/>
      <c r="K64" s="12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  <c r="XED64" s="3"/>
      <c r="XEE64" s="3"/>
      <c r="XEF64" s="3"/>
      <c r="XEG64" s="3"/>
      <c r="XEH64" s="3"/>
      <c r="XEI64" s="3"/>
      <c r="XEJ64" s="3"/>
      <c r="XEK64" s="3"/>
      <c r="XEL64" s="3"/>
      <c r="XEM64" s="3"/>
      <c r="XEN64" s="3"/>
      <c r="XEO64" s="3"/>
      <c r="XEP64" s="3"/>
      <c r="XEQ64" s="3"/>
      <c r="XER64" s="3"/>
      <c r="XES64" s="3"/>
      <c r="XET64" s="3"/>
      <c r="XEU64" s="3"/>
      <c r="XEV64" s="3"/>
      <c r="XEW64" s="3"/>
      <c r="XEX64" s="3"/>
      <c r="XEY64" s="3"/>
      <c r="XEZ64" s="3"/>
      <c r="XFA64" s="3"/>
      <c r="XFB64" s="3"/>
      <c r="XFC64" s="3"/>
      <c r="XFD64" s="3"/>
    </row>
    <row r="65" spans="1:16384" s="13" customFormat="1" x14ac:dyDescent="0.2">
      <c r="A65" s="157"/>
      <c r="B65" s="32"/>
      <c r="C65" s="77"/>
      <c r="D65" s="30"/>
      <c r="E65" s="30"/>
      <c r="F65" s="30"/>
      <c r="G65" s="30"/>
      <c r="H65" s="30"/>
      <c r="I65" s="75"/>
      <c r="K65" s="12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  <c r="XED65" s="3"/>
      <c r="XEE65" s="3"/>
      <c r="XEF65" s="3"/>
      <c r="XEG65" s="3"/>
      <c r="XEH65" s="3"/>
      <c r="XEI65" s="3"/>
      <c r="XEJ65" s="3"/>
      <c r="XEK65" s="3"/>
      <c r="XEL65" s="3"/>
      <c r="XEM65" s="3"/>
      <c r="XEN65" s="3"/>
      <c r="XEO65" s="3"/>
      <c r="XEP65" s="3"/>
      <c r="XEQ65" s="3"/>
      <c r="XER65" s="3"/>
      <c r="XES65" s="3"/>
      <c r="XET65" s="3"/>
      <c r="XEU65" s="3"/>
      <c r="XEV65" s="3"/>
      <c r="XEW65" s="3"/>
      <c r="XEX65" s="3"/>
      <c r="XEY65" s="3"/>
      <c r="XEZ65" s="3"/>
      <c r="XFA65" s="3"/>
      <c r="XFB65" s="3"/>
      <c r="XFC65" s="3"/>
      <c r="XFD65" s="3"/>
    </row>
    <row r="66" spans="1:16384" s="13" customFormat="1" x14ac:dyDescent="0.2">
      <c r="A66" s="157"/>
      <c r="B66" s="32"/>
      <c r="C66" s="166" t="s">
        <v>316</v>
      </c>
      <c r="D66" s="133">
        <f>D64-D27</f>
        <v>20515.780093379832</v>
      </c>
      <c r="E66" s="133">
        <f>E64</f>
        <v>145.98622521362879</v>
      </c>
      <c r="F66" s="133">
        <f>F64</f>
        <v>5.5555304592193053</v>
      </c>
      <c r="G66" s="133">
        <f>G64</f>
        <v>698.72814775215591</v>
      </c>
      <c r="H66" s="133">
        <f>SUM(D66:G66)</f>
        <v>21366.049996804839</v>
      </c>
      <c r="I66" s="75"/>
      <c r="K66" s="12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3"/>
      <c r="XEJ66" s="3"/>
      <c r="XEK66" s="3"/>
      <c r="XEL66" s="3"/>
      <c r="XEM66" s="3"/>
      <c r="XEN66" s="3"/>
      <c r="XEO66" s="3"/>
      <c r="XEP66" s="3"/>
      <c r="XEQ66" s="3"/>
      <c r="XER66" s="3"/>
      <c r="XES66" s="3"/>
      <c r="XET66" s="3"/>
      <c r="XEU66" s="3"/>
      <c r="XEV66" s="3"/>
      <c r="XEW66" s="3"/>
      <c r="XEX66" s="3"/>
      <c r="XEY66" s="3"/>
      <c r="XEZ66" s="3"/>
      <c r="XFA66" s="3"/>
      <c r="XFB66" s="3"/>
      <c r="XFC66" s="3"/>
      <c r="XFD66" s="3"/>
    </row>
    <row r="67" spans="1:16384" s="13" customFormat="1" x14ac:dyDescent="0.2">
      <c r="A67" s="138"/>
      <c r="B67" s="32"/>
      <c r="C67" s="77"/>
      <c r="D67" s="30"/>
      <c r="E67" s="30"/>
      <c r="F67" s="30"/>
      <c r="G67" s="30"/>
      <c r="H67" s="30"/>
      <c r="I67" s="75"/>
      <c r="K67" s="12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3"/>
      <c r="XEO67" s="3"/>
      <c r="XEP67" s="3"/>
      <c r="XEQ67" s="3"/>
      <c r="XER67" s="3"/>
      <c r="XES67" s="3"/>
      <c r="XET67" s="3"/>
      <c r="XEU67" s="3"/>
      <c r="XEV67" s="3"/>
      <c r="XEW67" s="3"/>
      <c r="XEX67" s="3"/>
      <c r="XEY67" s="3"/>
      <c r="XEZ67" s="3"/>
      <c r="XFA67" s="3"/>
      <c r="XFB67" s="3"/>
      <c r="XFC67" s="3"/>
      <c r="XFD67" s="3"/>
    </row>
    <row r="68" spans="1:16384" s="13" customFormat="1" x14ac:dyDescent="0.2">
      <c r="A68" s="138"/>
      <c r="B68" s="32"/>
      <c r="C68" s="77" t="s">
        <v>308</v>
      </c>
      <c r="D68" s="30">
        <f>D66</f>
        <v>20515.780093379832</v>
      </c>
      <c r="E68" s="30">
        <f t="shared" ref="E68:H68" si="11">E66</f>
        <v>145.98622521362879</v>
      </c>
      <c r="F68" s="30">
        <f t="shared" si="11"/>
        <v>5.5555304592193053</v>
      </c>
      <c r="G68" s="30">
        <f t="shared" si="11"/>
        <v>698.72814775215591</v>
      </c>
      <c r="H68" s="30">
        <f t="shared" si="11"/>
        <v>21366.049996804839</v>
      </c>
      <c r="I68" s="75"/>
      <c r="K68" s="12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3"/>
      <c r="XEO68" s="3"/>
      <c r="XEP68" s="3"/>
      <c r="XEQ68" s="3"/>
      <c r="XER68" s="3"/>
      <c r="XES68" s="3"/>
      <c r="XET68" s="3"/>
      <c r="XEU68" s="3"/>
      <c r="XEV68" s="3"/>
      <c r="XEW68" s="3"/>
      <c r="XEX68" s="3"/>
      <c r="XEY68" s="3"/>
      <c r="XEZ68" s="3"/>
      <c r="XFA68" s="3"/>
      <c r="XFB68" s="3"/>
      <c r="XFC68" s="3"/>
      <c r="XFD68" s="3"/>
    </row>
    <row r="69" spans="1:16384" s="13" customFormat="1" x14ac:dyDescent="0.2">
      <c r="A69" s="138"/>
      <c r="B69" s="32"/>
      <c r="C69" s="77"/>
      <c r="D69" s="30"/>
      <c r="E69" s="30"/>
      <c r="F69" s="30"/>
      <c r="G69" s="30"/>
      <c r="H69" s="30"/>
      <c r="I69" s="75"/>
      <c r="K69" s="12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  <c r="XEZ69" s="3"/>
      <c r="XFA69" s="3"/>
      <c r="XFB69" s="3"/>
      <c r="XFC69" s="3"/>
      <c r="XFD69" s="3"/>
    </row>
    <row r="70" spans="1:16384" s="13" customFormat="1" x14ac:dyDescent="0.2">
      <c r="A70" s="138"/>
      <c r="B70" s="32"/>
      <c r="C70" s="77" t="s">
        <v>306</v>
      </c>
      <c r="D70" s="30">
        <v>0.97</v>
      </c>
      <c r="E70" s="30">
        <v>0.97</v>
      </c>
      <c r="F70" s="30">
        <v>0.97</v>
      </c>
      <c r="G70" s="30">
        <v>0.97</v>
      </c>
      <c r="H70" s="30">
        <f>AVERAGEA(D70:G70)</f>
        <v>0.97</v>
      </c>
      <c r="I70" s="75"/>
      <c r="K70" s="12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3"/>
      <c r="XEJ70" s="3"/>
      <c r="XEK70" s="3"/>
      <c r="XEL70" s="3"/>
      <c r="XEM70" s="3"/>
      <c r="XEN70" s="3"/>
      <c r="XEO70" s="3"/>
      <c r="XEP70" s="3"/>
      <c r="XEQ70" s="3"/>
      <c r="XER70" s="3"/>
      <c r="XES70" s="3"/>
      <c r="XET70" s="3"/>
      <c r="XEU70" s="3"/>
      <c r="XEV70" s="3"/>
      <c r="XEW70" s="3"/>
      <c r="XEX70" s="3"/>
      <c r="XEY70" s="3"/>
      <c r="XEZ70" s="3"/>
      <c r="XFA70" s="3"/>
      <c r="XFB70" s="3"/>
      <c r="XFC70" s="3"/>
      <c r="XFD70" s="3"/>
    </row>
    <row r="71" spans="1:16384" s="13" customFormat="1" x14ac:dyDescent="0.2">
      <c r="A71" s="138"/>
      <c r="B71" s="32"/>
      <c r="C71" s="29"/>
      <c r="D71" s="30"/>
      <c r="E71" s="30"/>
      <c r="F71" s="30"/>
      <c r="G71" s="30"/>
      <c r="H71" s="30"/>
      <c r="I71" s="75"/>
      <c r="K71" s="12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  <c r="BHY71" s="3"/>
      <c r="BHZ71" s="3"/>
      <c r="BIA71" s="3"/>
      <c r="BIB71" s="3"/>
      <c r="BIC71" s="3"/>
      <c r="BID71" s="3"/>
      <c r="BIE71" s="3"/>
      <c r="BIF71" s="3"/>
      <c r="BIG71" s="3"/>
      <c r="BIH71" s="3"/>
      <c r="BII71" s="3"/>
      <c r="BIJ71" s="3"/>
      <c r="BIK71" s="3"/>
      <c r="BIL71" s="3"/>
      <c r="BIM71" s="3"/>
      <c r="BIN71" s="3"/>
      <c r="BIO71" s="3"/>
      <c r="BIP71" s="3"/>
      <c r="BIQ71" s="3"/>
      <c r="BIR71" s="3"/>
      <c r="BIS71" s="3"/>
      <c r="BIT71" s="3"/>
      <c r="BIU71" s="3"/>
      <c r="BIV71" s="3"/>
      <c r="BIW71" s="3"/>
      <c r="BIX71" s="3"/>
      <c r="BIY71" s="3"/>
      <c r="BIZ71" s="3"/>
      <c r="BJA71" s="3"/>
      <c r="BJB71" s="3"/>
      <c r="BJC71" s="3"/>
      <c r="BJD71" s="3"/>
      <c r="BJE71" s="3"/>
      <c r="BJF71" s="3"/>
      <c r="BJG71" s="3"/>
      <c r="BJH71" s="3"/>
      <c r="BJI71" s="3"/>
      <c r="BJJ71" s="3"/>
      <c r="BJK71" s="3"/>
      <c r="BJL71" s="3"/>
      <c r="BJM71" s="3"/>
      <c r="BJN71" s="3"/>
      <c r="BJO71" s="3"/>
      <c r="BJP71" s="3"/>
      <c r="BJQ71" s="3"/>
      <c r="BJR71" s="3"/>
      <c r="BJS71" s="3"/>
      <c r="BJT71" s="3"/>
      <c r="BJU71" s="3"/>
      <c r="BJV71" s="3"/>
      <c r="BJW71" s="3"/>
      <c r="BJX71" s="3"/>
      <c r="BJY71" s="3"/>
      <c r="BJZ71" s="3"/>
      <c r="BKA71" s="3"/>
      <c r="BKB71" s="3"/>
      <c r="BKC71" s="3"/>
      <c r="BKD71" s="3"/>
      <c r="BKE71" s="3"/>
      <c r="BKF71" s="3"/>
      <c r="BKG71" s="3"/>
      <c r="BKH71" s="3"/>
      <c r="BKI71" s="3"/>
      <c r="BKJ71" s="3"/>
      <c r="BKK71" s="3"/>
      <c r="BKL71" s="3"/>
      <c r="BKM71" s="3"/>
      <c r="BKN71" s="3"/>
      <c r="BKO71" s="3"/>
      <c r="BKP71" s="3"/>
      <c r="BKQ71" s="3"/>
      <c r="BKR71" s="3"/>
      <c r="BKS71" s="3"/>
      <c r="BKT71" s="3"/>
      <c r="BKU71" s="3"/>
      <c r="BKV71" s="3"/>
      <c r="BKW71" s="3"/>
      <c r="BKX71" s="3"/>
      <c r="BKY71" s="3"/>
      <c r="BKZ71" s="3"/>
      <c r="BLA71" s="3"/>
      <c r="BLB71" s="3"/>
      <c r="BLC71" s="3"/>
      <c r="BLD71" s="3"/>
      <c r="BLE71" s="3"/>
      <c r="BLF71" s="3"/>
      <c r="BLG71" s="3"/>
      <c r="BLH71" s="3"/>
      <c r="BLI71" s="3"/>
      <c r="BLJ71" s="3"/>
      <c r="BLK71" s="3"/>
      <c r="BLL71" s="3"/>
      <c r="BLM71" s="3"/>
      <c r="BLN71" s="3"/>
      <c r="BLO71" s="3"/>
      <c r="BLP71" s="3"/>
      <c r="BLQ71" s="3"/>
      <c r="BLR71" s="3"/>
      <c r="BLS71" s="3"/>
      <c r="BLT71" s="3"/>
      <c r="BLU71" s="3"/>
      <c r="BLV71" s="3"/>
      <c r="BLW71" s="3"/>
      <c r="BLX71" s="3"/>
      <c r="BLY71" s="3"/>
      <c r="BLZ71" s="3"/>
      <c r="BMA71" s="3"/>
      <c r="BMB71" s="3"/>
      <c r="BMC71" s="3"/>
      <c r="BMD71" s="3"/>
      <c r="BME71" s="3"/>
      <c r="BMF71" s="3"/>
      <c r="BMG71" s="3"/>
      <c r="BMH71" s="3"/>
      <c r="BMI71" s="3"/>
      <c r="BMJ71" s="3"/>
      <c r="BMK71" s="3"/>
      <c r="BML71" s="3"/>
      <c r="BMM71" s="3"/>
      <c r="BMN71" s="3"/>
      <c r="BMO71" s="3"/>
      <c r="BMP71" s="3"/>
      <c r="BMQ71" s="3"/>
      <c r="BMR71" s="3"/>
      <c r="BMS71" s="3"/>
      <c r="BMT71" s="3"/>
      <c r="BMU71" s="3"/>
      <c r="BMV71" s="3"/>
      <c r="BMW71" s="3"/>
      <c r="BMX71" s="3"/>
      <c r="BMY71" s="3"/>
      <c r="BMZ71" s="3"/>
      <c r="BNA71" s="3"/>
      <c r="BNB71" s="3"/>
      <c r="BNC71" s="3"/>
      <c r="BND71" s="3"/>
      <c r="BNE71" s="3"/>
      <c r="BNF71" s="3"/>
      <c r="BNG71" s="3"/>
      <c r="BNH71" s="3"/>
      <c r="BNI71" s="3"/>
      <c r="BNJ71" s="3"/>
      <c r="BNK71" s="3"/>
      <c r="BNL71" s="3"/>
      <c r="BNM71" s="3"/>
      <c r="BNN71" s="3"/>
      <c r="BNO71" s="3"/>
      <c r="BNP71" s="3"/>
      <c r="BNQ71" s="3"/>
      <c r="BNR71" s="3"/>
      <c r="BNS71" s="3"/>
      <c r="BNT71" s="3"/>
      <c r="BNU71" s="3"/>
      <c r="BNV71" s="3"/>
      <c r="BNW71" s="3"/>
      <c r="BNX71" s="3"/>
      <c r="BNY71" s="3"/>
      <c r="BNZ71" s="3"/>
      <c r="BOA71" s="3"/>
      <c r="BOB71" s="3"/>
      <c r="BOC71" s="3"/>
      <c r="BOD71" s="3"/>
      <c r="BOE71" s="3"/>
      <c r="BOF71" s="3"/>
      <c r="BOG71" s="3"/>
      <c r="BOH71" s="3"/>
      <c r="BOI71" s="3"/>
      <c r="BOJ71" s="3"/>
      <c r="BOK71" s="3"/>
      <c r="BOL71" s="3"/>
      <c r="BOM71" s="3"/>
      <c r="BON71" s="3"/>
      <c r="BOO71" s="3"/>
      <c r="BOP71" s="3"/>
      <c r="BOQ71" s="3"/>
      <c r="BOR71" s="3"/>
      <c r="BOS71" s="3"/>
      <c r="BOT71" s="3"/>
      <c r="BOU71" s="3"/>
      <c r="BOV71" s="3"/>
      <c r="BOW71" s="3"/>
      <c r="BOX71" s="3"/>
      <c r="BOY71" s="3"/>
      <c r="BOZ71" s="3"/>
      <c r="BPA71" s="3"/>
      <c r="BPB71" s="3"/>
      <c r="BPC71" s="3"/>
      <c r="BPD71" s="3"/>
      <c r="BPE71" s="3"/>
      <c r="BPF71" s="3"/>
      <c r="BPG71" s="3"/>
      <c r="BPH71" s="3"/>
      <c r="BPI71" s="3"/>
      <c r="BPJ71" s="3"/>
      <c r="BPK71" s="3"/>
      <c r="BPL71" s="3"/>
      <c r="BPM71" s="3"/>
      <c r="BPN71" s="3"/>
      <c r="BPO71" s="3"/>
      <c r="BPP71" s="3"/>
      <c r="BPQ71" s="3"/>
      <c r="BPR71" s="3"/>
      <c r="BPS71" s="3"/>
      <c r="BPT71" s="3"/>
      <c r="BPU71" s="3"/>
      <c r="BPV71" s="3"/>
      <c r="BPW71" s="3"/>
      <c r="BPX71" s="3"/>
      <c r="BPY71" s="3"/>
      <c r="BPZ71" s="3"/>
      <c r="BQA71" s="3"/>
      <c r="BQB71" s="3"/>
      <c r="BQC71" s="3"/>
      <c r="BQD71" s="3"/>
      <c r="BQE71" s="3"/>
      <c r="BQF71" s="3"/>
      <c r="BQG71" s="3"/>
      <c r="BQH71" s="3"/>
      <c r="BQI71" s="3"/>
      <c r="BQJ71" s="3"/>
      <c r="BQK71" s="3"/>
      <c r="BQL71" s="3"/>
      <c r="BQM71" s="3"/>
      <c r="BQN71" s="3"/>
      <c r="BQO71" s="3"/>
      <c r="BQP71" s="3"/>
      <c r="BQQ71" s="3"/>
      <c r="BQR71" s="3"/>
      <c r="BQS71" s="3"/>
      <c r="BQT71" s="3"/>
      <c r="BQU71" s="3"/>
      <c r="BQV71" s="3"/>
      <c r="BQW71" s="3"/>
      <c r="BQX71" s="3"/>
      <c r="BQY71" s="3"/>
      <c r="BQZ71" s="3"/>
      <c r="BRA71" s="3"/>
      <c r="BRB71" s="3"/>
      <c r="BRC71" s="3"/>
      <c r="BRD71" s="3"/>
      <c r="BRE71" s="3"/>
      <c r="BRF71" s="3"/>
      <c r="BRG71" s="3"/>
      <c r="BRH71" s="3"/>
      <c r="BRI71" s="3"/>
      <c r="BRJ71" s="3"/>
      <c r="BRK71" s="3"/>
      <c r="BRL71" s="3"/>
      <c r="BRM71" s="3"/>
      <c r="BRN71" s="3"/>
      <c r="BRO71" s="3"/>
      <c r="BRP71" s="3"/>
      <c r="BRQ71" s="3"/>
      <c r="BRR71" s="3"/>
      <c r="BRS71" s="3"/>
      <c r="BRT71" s="3"/>
      <c r="BRU71" s="3"/>
      <c r="BRV71" s="3"/>
      <c r="BRW71" s="3"/>
      <c r="BRX71" s="3"/>
      <c r="BRY71" s="3"/>
      <c r="BRZ71" s="3"/>
      <c r="BSA71" s="3"/>
      <c r="BSB71" s="3"/>
      <c r="BSC71" s="3"/>
      <c r="BSD71" s="3"/>
      <c r="BSE71" s="3"/>
      <c r="BSF71" s="3"/>
      <c r="BSG71" s="3"/>
      <c r="BSH71" s="3"/>
      <c r="BSI71" s="3"/>
      <c r="BSJ71" s="3"/>
      <c r="BSK71" s="3"/>
      <c r="BSL71" s="3"/>
      <c r="BSM71" s="3"/>
      <c r="BSN71" s="3"/>
      <c r="BSO71" s="3"/>
      <c r="BSP71" s="3"/>
      <c r="BSQ71" s="3"/>
      <c r="BSR71" s="3"/>
      <c r="BSS71" s="3"/>
      <c r="BST71" s="3"/>
      <c r="BSU71" s="3"/>
      <c r="BSV71" s="3"/>
      <c r="BSW71" s="3"/>
      <c r="BSX71" s="3"/>
      <c r="BSY71" s="3"/>
      <c r="BSZ71" s="3"/>
      <c r="BTA71" s="3"/>
      <c r="BTB71" s="3"/>
      <c r="BTC71" s="3"/>
      <c r="BTD71" s="3"/>
      <c r="BTE71" s="3"/>
      <c r="BTF71" s="3"/>
      <c r="BTG71" s="3"/>
      <c r="BTH71" s="3"/>
      <c r="BTI71" s="3"/>
      <c r="BTJ71" s="3"/>
      <c r="BTK71" s="3"/>
      <c r="BTL71" s="3"/>
      <c r="BTM71" s="3"/>
      <c r="BTN71" s="3"/>
      <c r="BTO71" s="3"/>
      <c r="BTP71" s="3"/>
      <c r="BTQ71" s="3"/>
      <c r="BTR71" s="3"/>
      <c r="BTS71" s="3"/>
      <c r="BTT71" s="3"/>
      <c r="BTU71" s="3"/>
      <c r="BTV71" s="3"/>
      <c r="BTW71" s="3"/>
      <c r="BTX71" s="3"/>
      <c r="BTY71" s="3"/>
      <c r="BTZ71" s="3"/>
      <c r="BUA71" s="3"/>
      <c r="BUB71" s="3"/>
      <c r="BUC71" s="3"/>
      <c r="BUD71" s="3"/>
      <c r="BUE71" s="3"/>
      <c r="BUF71" s="3"/>
      <c r="BUG71" s="3"/>
      <c r="BUH71" s="3"/>
      <c r="BUI71" s="3"/>
      <c r="BUJ71" s="3"/>
      <c r="BUK71" s="3"/>
      <c r="BUL71" s="3"/>
      <c r="BUM71" s="3"/>
      <c r="BUN71" s="3"/>
      <c r="BUO71" s="3"/>
      <c r="BUP71" s="3"/>
      <c r="BUQ71" s="3"/>
      <c r="BUR71" s="3"/>
      <c r="BUS71" s="3"/>
      <c r="BUT71" s="3"/>
      <c r="BUU71" s="3"/>
      <c r="BUV71" s="3"/>
      <c r="BUW71" s="3"/>
      <c r="BUX71" s="3"/>
      <c r="BUY71" s="3"/>
      <c r="BUZ71" s="3"/>
      <c r="BVA71" s="3"/>
      <c r="BVB71" s="3"/>
      <c r="BVC71" s="3"/>
      <c r="BVD71" s="3"/>
      <c r="BVE71" s="3"/>
      <c r="BVF71" s="3"/>
      <c r="BVG71" s="3"/>
      <c r="BVH71" s="3"/>
      <c r="BVI71" s="3"/>
      <c r="BVJ71" s="3"/>
      <c r="BVK71" s="3"/>
      <c r="BVL71" s="3"/>
      <c r="BVM71" s="3"/>
      <c r="BVN71" s="3"/>
      <c r="BVO71" s="3"/>
      <c r="BVP71" s="3"/>
      <c r="BVQ71" s="3"/>
      <c r="BVR71" s="3"/>
      <c r="BVS71" s="3"/>
      <c r="BVT71" s="3"/>
      <c r="BVU71" s="3"/>
      <c r="BVV71" s="3"/>
      <c r="BVW71" s="3"/>
      <c r="BVX71" s="3"/>
      <c r="BVY71" s="3"/>
      <c r="BVZ71" s="3"/>
      <c r="BWA71" s="3"/>
      <c r="BWB71" s="3"/>
      <c r="BWC71" s="3"/>
      <c r="BWD71" s="3"/>
      <c r="BWE71" s="3"/>
      <c r="BWF71" s="3"/>
      <c r="BWG71" s="3"/>
      <c r="BWH71" s="3"/>
      <c r="BWI71" s="3"/>
      <c r="BWJ71" s="3"/>
      <c r="BWK71" s="3"/>
      <c r="BWL71" s="3"/>
      <c r="BWM71" s="3"/>
      <c r="BWN71" s="3"/>
      <c r="BWO71" s="3"/>
      <c r="BWP71" s="3"/>
      <c r="BWQ71" s="3"/>
      <c r="BWR71" s="3"/>
      <c r="BWS71" s="3"/>
      <c r="BWT71" s="3"/>
      <c r="BWU71" s="3"/>
      <c r="BWV71" s="3"/>
      <c r="BWW71" s="3"/>
      <c r="BWX71" s="3"/>
      <c r="BWY71" s="3"/>
      <c r="BWZ71" s="3"/>
      <c r="BXA71" s="3"/>
      <c r="BXB71" s="3"/>
      <c r="BXC71" s="3"/>
      <c r="BXD71" s="3"/>
      <c r="BXE71" s="3"/>
      <c r="BXF71" s="3"/>
      <c r="BXG71" s="3"/>
      <c r="BXH71" s="3"/>
      <c r="BXI71" s="3"/>
      <c r="BXJ71" s="3"/>
      <c r="BXK71" s="3"/>
      <c r="BXL71" s="3"/>
      <c r="BXM71" s="3"/>
      <c r="BXN71" s="3"/>
      <c r="BXO71" s="3"/>
      <c r="BXP71" s="3"/>
      <c r="BXQ71" s="3"/>
      <c r="BXR71" s="3"/>
      <c r="BXS71" s="3"/>
      <c r="BXT71" s="3"/>
      <c r="BXU71" s="3"/>
      <c r="BXV71" s="3"/>
      <c r="BXW71" s="3"/>
      <c r="BXX71" s="3"/>
      <c r="BXY71" s="3"/>
      <c r="BXZ71" s="3"/>
      <c r="BYA71" s="3"/>
      <c r="BYB71" s="3"/>
      <c r="BYC71" s="3"/>
      <c r="BYD71" s="3"/>
      <c r="BYE71" s="3"/>
      <c r="BYF71" s="3"/>
      <c r="BYG71" s="3"/>
      <c r="BYH71" s="3"/>
      <c r="BYI71" s="3"/>
      <c r="BYJ71" s="3"/>
      <c r="BYK71" s="3"/>
      <c r="BYL71" s="3"/>
      <c r="BYM71" s="3"/>
      <c r="BYN71" s="3"/>
      <c r="BYO71" s="3"/>
      <c r="BYP71" s="3"/>
      <c r="BYQ71" s="3"/>
      <c r="BYR71" s="3"/>
      <c r="BYS71" s="3"/>
      <c r="BYT71" s="3"/>
      <c r="BYU71" s="3"/>
      <c r="BYV71" s="3"/>
      <c r="BYW71" s="3"/>
      <c r="BYX71" s="3"/>
      <c r="BYY71" s="3"/>
      <c r="BYZ71" s="3"/>
      <c r="BZA71" s="3"/>
      <c r="BZB71" s="3"/>
      <c r="BZC71" s="3"/>
      <c r="BZD71" s="3"/>
      <c r="BZE71" s="3"/>
      <c r="BZF71" s="3"/>
      <c r="BZG71" s="3"/>
      <c r="BZH71" s="3"/>
      <c r="BZI71" s="3"/>
      <c r="BZJ71" s="3"/>
      <c r="BZK71" s="3"/>
      <c r="BZL71" s="3"/>
      <c r="BZM71" s="3"/>
      <c r="BZN71" s="3"/>
      <c r="BZO71" s="3"/>
      <c r="BZP71" s="3"/>
      <c r="BZQ71" s="3"/>
      <c r="BZR71" s="3"/>
      <c r="BZS71" s="3"/>
      <c r="BZT71" s="3"/>
      <c r="BZU71" s="3"/>
      <c r="BZV71" s="3"/>
      <c r="BZW71" s="3"/>
      <c r="BZX71" s="3"/>
      <c r="BZY71" s="3"/>
      <c r="BZZ71" s="3"/>
      <c r="CAA71" s="3"/>
      <c r="CAB71" s="3"/>
      <c r="CAC71" s="3"/>
      <c r="CAD71" s="3"/>
      <c r="CAE71" s="3"/>
      <c r="CAF71" s="3"/>
      <c r="CAG71" s="3"/>
      <c r="CAH71" s="3"/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  <c r="CCR71" s="3"/>
      <c r="CCS71" s="3"/>
      <c r="CCT71" s="3"/>
      <c r="CCU71" s="3"/>
      <c r="CCV71" s="3"/>
      <c r="CCW71" s="3"/>
      <c r="CCX71" s="3"/>
      <c r="CCY71" s="3"/>
      <c r="CCZ71" s="3"/>
      <c r="CDA71" s="3"/>
      <c r="CDB71" s="3"/>
      <c r="CDC71" s="3"/>
      <c r="CDD71" s="3"/>
      <c r="CDE71" s="3"/>
      <c r="CDF71" s="3"/>
      <c r="CDG71" s="3"/>
      <c r="CDH71" s="3"/>
      <c r="CDI71" s="3"/>
      <c r="CDJ71" s="3"/>
      <c r="CDK71" s="3"/>
      <c r="CDL71" s="3"/>
      <c r="CDM71" s="3"/>
      <c r="CDN71" s="3"/>
      <c r="CDO71" s="3"/>
      <c r="CDP71" s="3"/>
      <c r="CDQ71" s="3"/>
      <c r="CDR71" s="3"/>
      <c r="CDS71" s="3"/>
      <c r="CDT71" s="3"/>
      <c r="CDU71" s="3"/>
      <c r="CDV71" s="3"/>
      <c r="CDW71" s="3"/>
      <c r="CDX71" s="3"/>
      <c r="CDY71" s="3"/>
      <c r="CDZ71" s="3"/>
      <c r="CEA71" s="3"/>
      <c r="CEB71" s="3"/>
      <c r="CEC71" s="3"/>
      <c r="CED71" s="3"/>
      <c r="CEE71" s="3"/>
      <c r="CEF71" s="3"/>
      <c r="CEG71" s="3"/>
      <c r="CEH71" s="3"/>
      <c r="CEI71" s="3"/>
      <c r="CEJ71" s="3"/>
      <c r="CEK71" s="3"/>
      <c r="CEL71" s="3"/>
      <c r="CEM71" s="3"/>
      <c r="CEN71" s="3"/>
      <c r="CEO71" s="3"/>
      <c r="CEP71" s="3"/>
      <c r="CEQ71" s="3"/>
      <c r="CER71" s="3"/>
      <c r="CES71" s="3"/>
      <c r="CET71" s="3"/>
      <c r="CEU71" s="3"/>
      <c r="CEV71" s="3"/>
      <c r="CEW71" s="3"/>
      <c r="CEX71" s="3"/>
      <c r="CEY71" s="3"/>
      <c r="CEZ71" s="3"/>
      <c r="CFA71" s="3"/>
      <c r="CFB71" s="3"/>
      <c r="CFC71" s="3"/>
      <c r="CFD71" s="3"/>
      <c r="CFE71" s="3"/>
      <c r="CFF71" s="3"/>
      <c r="CFG71" s="3"/>
      <c r="CFH71" s="3"/>
      <c r="CFI71" s="3"/>
      <c r="CFJ71" s="3"/>
      <c r="CFK71" s="3"/>
      <c r="CFL71" s="3"/>
      <c r="CFM71" s="3"/>
      <c r="CFN71" s="3"/>
      <c r="CFO71" s="3"/>
      <c r="CFP71" s="3"/>
      <c r="CFQ71" s="3"/>
      <c r="CFR71" s="3"/>
      <c r="CFS71" s="3"/>
      <c r="CFT71" s="3"/>
      <c r="CFU71" s="3"/>
      <c r="CFV71" s="3"/>
      <c r="CFW71" s="3"/>
      <c r="CFX71" s="3"/>
      <c r="CFY71" s="3"/>
      <c r="CFZ71" s="3"/>
      <c r="CGA71" s="3"/>
      <c r="CGB71" s="3"/>
      <c r="CGC71" s="3"/>
      <c r="CGD71" s="3"/>
      <c r="CGE71" s="3"/>
      <c r="CGF71" s="3"/>
      <c r="CGG71" s="3"/>
      <c r="CGH71" s="3"/>
      <c r="CGI71" s="3"/>
      <c r="CGJ71" s="3"/>
      <c r="CGK71" s="3"/>
      <c r="CGL71" s="3"/>
      <c r="CGM71" s="3"/>
      <c r="CGN71" s="3"/>
      <c r="CGO71" s="3"/>
      <c r="CGP71" s="3"/>
      <c r="CGQ71" s="3"/>
      <c r="CGR71" s="3"/>
      <c r="CGS71" s="3"/>
      <c r="CGT71" s="3"/>
      <c r="CGU71" s="3"/>
      <c r="CGV71" s="3"/>
      <c r="CGW71" s="3"/>
      <c r="CGX71" s="3"/>
      <c r="CGY71" s="3"/>
      <c r="CGZ71" s="3"/>
      <c r="CHA71" s="3"/>
      <c r="CHB71" s="3"/>
      <c r="CHC71" s="3"/>
      <c r="CHD71" s="3"/>
      <c r="CHE71" s="3"/>
      <c r="CHF71" s="3"/>
      <c r="CHG71" s="3"/>
      <c r="CHH71" s="3"/>
      <c r="CHI71" s="3"/>
      <c r="CHJ71" s="3"/>
      <c r="CHK71" s="3"/>
      <c r="CHL71" s="3"/>
      <c r="CHM71" s="3"/>
      <c r="CHN71" s="3"/>
      <c r="CHO71" s="3"/>
      <c r="CHP71" s="3"/>
      <c r="CHQ71" s="3"/>
      <c r="CHR71" s="3"/>
      <c r="CHS71" s="3"/>
      <c r="CHT71" s="3"/>
      <c r="CHU71" s="3"/>
      <c r="CHV71" s="3"/>
      <c r="CHW71" s="3"/>
      <c r="CHX71" s="3"/>
      <c r="CHY71" s="3"/>
      <c r="CHZ71" s="3"/>
      <c r="CIA71" s="3"/>
      <c r="CIB71" s="3"/>
      <c r="CIC71" s="3"/>
      <c r="CID71" s="3"/>
      <c r="CIE71" s="3"/>
      <c r="CIF71" s="3"/>
      <c r="CIG71" s="3"/>
      <c r="CIH71" s="3"/>
      <c r="CII71" s="3"/>
      <c r="CIJ71" s="3"/>
      <c r="CIK71" s="3"/>
      <c r="CIL71" s="3"/>
      <c r="CIM71" s="3"/>
      <c r="CIN71" s="3"/>
      <c r="CIO71" s="3"/>
      <c r="CIP71" s="3"/>
      <c r="CIQ71" s="3"/>
      <c r="CIR71" s="3"/>
      <c r="CIS71" s="3"/>
      <c r="CIT71" s="3"/>
      <c r="CIU71" s="3"/>
      <c r="CIV71" s="3"/>
      <c r="CIW71" s="3"/>
      <c r="CIX71" s="3"/>
      <c r="CIY71" s="3"/>
      <c r="CIZ71" s="3"/>
      <c r="CJA71" s="3"/>
      <c r="CJB71" s="3"/>
      <c r="CJC71" s="3"/>
      <c r="CJD71" s="3"/>
      <c r="CJE71" s="3"/>
      <c r="CJF71" s="3"/>
      <c r="CJG71" s="3"/>
      <c r="CJH71" s="3"/>
      <c r="CJI71" s="3"/>
      <c r="CJJ71" s="3"/>
      <c r="CJK71" s="3"/>
      <c r="CJL71" s="3"/>
      <c r="CJM71" s="3"/>
      <c r="CJN71" s="3"/>
      <c r="CJO71" s="3"/>
      <c r="CJP71" s="3"/>
      <c r="CJQ71" s="3"/>
      <c r="CJR71" s="3"/>
      <c r="CJS71" s="3"/>
      <c r="CJT71" s="3"/>
      <c r="CJU71" s="3"/>
      <c r="CJV71" s="3"/>
      <c r="CJW71" s="3"/>
      <c r="CJX71" s="3"/>
      <c r="CJY71" s="3"/>
      <c r="CJZ71" s="3"/>
      <c r="CKA71" s="3"/>
      <c r="CKB71" s="3"/>
      <c r="CKC71" s="3"/>
      <c r="CKD71" s="3"/>
      <c r="CKE71" s="3"/>
      <c r="CKF71" s="3"/>
      <c r="CKG71" s="3"/>
      <c r="CKH71" s="3"/>
      <c r="CKI71" s="3"/>
      <c r="CKJ71" s="3"/>
      <c r="CKK71" s="3"/>
      <c r="CKL71" s="3"/>
      <c r="CKM71" s="3"/>
      <c r="CKN71" s="3"/>
      <c r="CKO71" s="3"/>
      <c r="CKP71" s="3"/>
      <c r="CKQ71" s="3"/>
      <c r="CKR71" s="3"/>
      <c r="CKS71" s="3"/>
      <c r="CKT71" s="3"/>
      <c r="CKU71" s="3"/>
      <c r="CKV71" s="3"/>
      <c r="CKW71" s="3"/>
      <c r="CKX71" s="3"/>
      <c r="CKY71" s="3"/>
      <c r="CKZ71" s="3"/>
      <c r="CLA71" s="3"/>
      <c r="CLB71" s="3"/>
      <c r="CLC71" s="3"/>
      <c r="CLD71" s="3"/>
      <c r="CLE71" s="3"/>
      <c r="CLF71" s="3"/>
      <c r="CLG71" s="3"/>
      <c r="CLH71" s="3"/>
      <c r="CLI71" s="3"/>
      <c r="CLJ71" s="3"/>
      <c r="CLK71" s="3"/>
      <c r="CLL71" s="3"/>
      <c r="CLM71" s="3"/>
      <c r="CLN71" s="3"/>
      <c r="CLO71" s="3"/>
      <c r="CLP71" s="3"/>
      <c r="CLQ71" s="3"/>
      <c r="CLR71" s="3"/>
      <c r="CLS71" s="3"/>
      <c r="CLT71" s="3"/>
      <c r="CLU71" s="3"/>
      <c r="CLV71" s="3"/>
      <c r="CLW71" s="3"/>
      <c r="CLX71" s="3"/>
      <c r="CLY71" s="3"/>
      <c r="CLZ71" s="3"/>
      <c r="CMA71" s="3"/>
      <c r="CMB71" s="3"/>
      <c r="CMC71" s="3"/>
      <c r="CMD71" s="3"/>
      <c r="CME71" s="3"/>
      <c r="CMF71" s="3"/>
      <c r="CMG71" s="3"/>
      <c r="CMH71" s="3"/>
      <c r="CMI71" s="3"/>
      <c r="CMJ71" s="3"/>
      <c r="CMK71" s="3"/>
      <c r="CML71" s="3"/>
      <c r="CMM71" s="3"/>
      <c r="CMN71" s="3"/>
      <c r="CMO71" s="3"/>
      <c r="CMP71" s="3"/>
      <c r="CMQ71" s="3"/>
      <c r="CMR71" s="3"/>
      <c r="CMS71" s="3"/>
      <c r="CMT71" s="3"/>
      <c r="CMU71" s="3"/>
      <c r="CMV71" s="3"/>
      <c r="CMW71" s="3"/>
      <c r="CMX71" s="3"/>
      <c r="CMY71" s="3"/>
      <c r="CMZ71" s="3"/>
      <c r="CNA71" s="3"/>
      <c r="CNB71" s="3"/>
      <c r="CNC71" s="3"/>
      <c r="CND71" s="3"/>
      <c r="CNE71" s="3"/>
      <c r="CNF71" s="3"/>
      <c r="CNG71" s="3"/>
      <c r="CNH71" s="3"/>
      <c r="CNI71" s="3"/>
      <c r="CNJ71" s="3"/>
      <c r="CNK71" s="3"/>
      <c r="CNL71" s="3"/>
      <c r="CNM71" s="3"/>
      <c r="CNN71" s="3"/>
      <c r="CNO71" s="3"/>
      <c r="CNP71" s="3"/>
      <c r="CNQ71" s="3"/>
      <c r="CNR71" s="3"/>
      <c r="CNS71" s="3"/>
      <c r="CNT71" s="3"/>
      <c r="CNU71" s="3"/>
      <c r="CNV71" s="3"/>
      <c r="CNW71" s="3"/>
      <c r="CNX71" s="3"/>
      <c r="CNY71" s="3"/>
      <c r="CNZ71" s="3"/>
      <c r="COA71" s="3"/>
      <c r="COB71" s="3"/>
      <c r="COC71" s="3"/>
      <c r="COD71" s="3"/>
      <c r="COE71" s="3"/>
      <c r="COF71" s="3"/>
      <c r="COG71" s="3"/>
      <c r="COH71" s="3"/>
      <c r="COI71" s="3"/>
      <c r="COJ71" s="3"/>
      <c r="COK71" s="3"/>
      <c r="COL71" s="3"/>
      <c r="COM71" s="3"/>
      <c r="CON71" s="3"/>
      <c r="COO71" s="3"/>
      <c r="COP71" s="3"/>
      <c r="COQ71" s="3"/>
      <c r="COR71" s="3"/>
      <c r="COS71" s="3"/>
      <c r="COT71" s="3"/>
      <c r="COU71" s="3"/>
      <c r="COV71" s="3"/>
      <c r="COW71" s="3"/>
      <c r="COX71" s="3"/>
      <c r="COY71" s="3"/>
      <c r="COZ71" s="3"/>
      <c r="CPA71" s="3"/>
      <c r="CPB71" s="3"/>
      <c r="CPC71" s="3"/>
      <c r="CPD71" s="3"/>
      <c r="CPE71" s="3"/>
      <c r="CPF71" s="3"/>
      <c r="CPG71" s="3"/>
      <c r="CPH71" s="3"/>
      <c r="CPI71" s="3"/>
      <c r="CPJ71" s="3"/>
      <c r="CPK71" s="3"/>
      <c r="CPL71" s="3"/>
      <c r="CPM71" s="3"/>
      <c r="CPN71" s="3"/>
      <c r="CPO71" s="3"/>
      <c r="CPP71" s="3"/>
      <c r="CPQ71" s="3"/>
      <c r="CPR71" s="3"/>
      <c r="CPS71" s="3"/>
      <c r="CPT71" s="3"/>
      <c r="CPU71" s="3"/>
      <c r="CPV71" s="3"/>
      <c r="CPW71" s="3"/>
      <c r="CPX71" s="3"/>
      <c r="CPY71" s="3"/>
      <c r="CPZ71" s="3"/>
      <c r="CQA71" s="3"/>
      <c r="CQB71" s="3"/>
      <c r="CQC71" s="3"/>
      <c r="CQD71" s="3"/>
      <c r="CQE71" s="3"/>
      <c r="CQF71" s="3"/>
      <c r="CQG71" s="3"/>
      <c r="CQH71" s="3"/>
      <c r="CQI71" s="3"/>
      <c r="CQJ71" s="3"/>
      <c r="CQK71" s="3"/>
      <c r="CQL71" s="3"/>
      <c r="CQM71" s="3"/>
      <c r="CQN71" s="3"/>
      <c r="CQO71" s="3"/>
      <c r="CQP71" s="3"/>
      <c r="CQQ71" s="3"/>
      <c r="CQR71" s="3"/>
      <c r="CQS71" s="3"/>
      <c r="CQT71" s="3"/>
      <c r="CQU71" s="3"/>
      <c r="CQV71" s="3"/>
      <c r="CQW71" s="3"/>
      <c r="CQX71" s="3"/>
      <c r="CQY71" s="3"/>
      <c r="CQZ71" s="3"/>
      <c r="CRA71" s="3"/>
      <c r="CRB71" s="3"/>
      <c r="CRC71" s="3"/>
      <c r="CRD71" s="3"/>
      <c r="CRE71" s="3"/>
      <c r="CRF71" s="3"/>
      <c r="CRG71" s="3"/>
      <c r="CRH71" s="3"/>
      <c r="CRI71" s="3"/>
      <c r="CRJ71" s="3"/>
      <c r="CRK71" s="3"/>
      <c r="CRL71" s="3"/>
      <c r="CRM71" s="3"/>
      <c r="CRN71" s="3"/>
      <c r="CRO71" s="3"/>
      <c r="CRP71" s="3"/>
      <c r="CRQ71" s="3"/>
      <c r="CRR71" s="3"/>
      <c r="CRS71" s="3"/>
      <c r="CRT71" s="3"/>
      <c r="CRU71" s="3"/>
      <c r="CRV71" s="3"/>
      <c r="CRW71" s="3"/>
      <c r="CRX71" s="3"/>
      <c r="CRY71" s="3"/>
      <c r="CRZ71" s="3"/>
      <c r="CSA71" s="3"/>
      <c r="CSB71" s="3"/>
      <c r="CSC71" s="3"/>
      <c r="CSD71" s="3"/>
      <c r="CSE71" s="3"/>
      <c r="CSF71" s="3"/>
      <c r="CSG71" s="3"/>
      <c r="CSH71" s="3"/>
      <c r="CSI71" s="3"/>
      <c r="CSJ71" s="3"/>
      <c r="CSK71" s="3"/>
      <c r="CSL71" s="3"/>
      <c r="CSM71" s="3"/>
      <c r="CSN71" s="3"/>
      <c r="CSO71" s="3"/>
      <c r="CSP71" s="3"/>
      <c r="CSQ71" s="3"/>
      <c r="CSR71" s="3"/>
      <c r="CSS71" s="3"/>
      <c r="CST71" s="3"/>
      <c r="CSU71" s="3"/>
      <c r="CSV71" s="3"/>
      <c r="CSW71" s="3"/>
      <c r="CSX71" s="3"/>
      <c r="CSY71" s="3"/>
      <c r="CSZ71" s="3"/>
      <c r="CTA71" s="3"/>
      <c r="CTB71" s="3"/>
      <c r="CTC71" s="3"/>
      <c r="CTD71" s="3"/>
      <c r="CTE71" s="3"/>
      <c r="CTF71" s="3"/>
      <c r="CTG71" s="3"/>
      <c r="CTH71" s="3"/>
      <c r="CTI71" s="3"/>
      <c r="CTJ71" s="3"/>
      <c r="CTK71" s="3"/>
      <c r="CTL71" s="3"/>
      <c r="CTM71" s="3"/>
      <c r="CTN71" s="3"/>
      <c r="CTO71" s="3"/>
      <c r="CTP71" s="3"/>
      <c r="CTQ71" s="3"/>
      <c r="CTR71" s="3"/>
      <c r="CTS71" s="3"/>
      <c r="CTT71" s="3"/>
      <c r="CTU71" s="3"/>
      <c r="CTV71" s="3"/>
      <c r="CTW71" s="3"/>
      <c r="CTX71" s="3"/>
      <c r="CTY71" s="3"/>
      <c r="CTZ71" s="3"/>
      <c r="CUA71" s="3"/>
      <c r="CUB71" s="3"/>
      <c r="CUC71" s="3"/>
      <c r="CUD71" s="3"/>
      <c r="CUE71" s="3"/>
      <c r="CUF71" s="3"/>
      <c r="CUG71" s="3"/>
      <c r="CUH71" s="3"/>
      <c r="CUI71" s="3"/>
      <c r="CUJ71" s="3"/>
      <c r="CUK71" s="3"/>
      <c r="CUL71" s="3"/>
      <c r="CUM71" s="3"/>
      <c r="CUN71" s="3"/>
      <c r="CUO71" s="3"/>
      <c r="CUP71" s="3"/>
      <c r="CUQ71" s="3"/>
      <c r="CUR71" s="3"/>
      <c r="CUS71" s="3"/>
      <c r="CUT71" s="3"/>
      <c r="CUU71" s="3"/>
      <c r="CUV71" s="3"/>
      <c r="CUW71" s="3"/>
      <c r="CUX71" s="3"/>
      <c r="CUY71" s="3"/>
      <c r="CUZ71" s="3"/>
      <c r="CVA71" s="3"/>
      <c r="CVB71" s="3"/>
      <c r="CVC71" s="3"/>
      <c r="CVD71" s="3"/>
      <c r="CVE71" s="3"/>
      <c r="CVF71" s="3"/>
      <c r="CVG71" s="3"/>
      <c r="CVH71" s="3"/>
      <c r="CVI71" s="3"/>
      <c r="CVJ71" s="3"/>
      <c r="CVK71" s="3"/>
      <c r="CVL71" s="3"/>
      <c r="CVM71" s="3"/>
      <c r="CVN71" s="3"/>
      <c r="CVO71" s="3"/>
      <c r="CVP71" s="3"/>
      <c r="CVQ71" s="3"/>
      <c r="CVR71" s="3"/>
      <c r="CVS71" s="3"/>
      <c r="CVT71" s="3"/>
      <c r="CVU71" s="3"/>
      <c r="CVV71" s="3"/>
      <c r="CVW71" s="3"/>
      <c r="CVX71" s="3"/>
      <c r="CVY71" s="3"/>
      <c r="CVZ71" s="3"/>
      <c r="CWA71" s="3"/>
      <c r="CWB71" s="3"/>
      <c r="CWC71" s="3"/>
      <c r="CWD71" s="3"/>
      <c r="CWE71" s="3"/>
      <c r="CWF71" s="3"/>
      <c r="CWG71" s="3"/>
      <c r="CWH71" s="3"/>
      <c r="CWI71" s="3"/>
      <c r="CWJ71" s="3"/>
      <c r="CWK71" s="3"/>
      <c r="CWL71" s="3"/>
      <c r="CWM71" s="3"/>
      <c r="CWN71" s="3"/>
      <c r="CWO71" s="3"/>
      <c r="CWP71" s="3"/>
      <c r="CWQ71" s="3"/>
      <c r="CWR71" s="3"/>
      <c r="CWS71" s="3"/>
      <c r="CWT71" s="3"/>
      <c r="CWU71" s="3"/>
      <c r="CWV71" s="3"/>
      <c r="CWW71" s="3"/>
      <c r="CWX71" s="3"/>
      <c r="CWY71" s="3"/>
      <c r="CWZ71" s="3"/>
      <c r="CXA71" s="3"/>
      <c r="CXB71" s="3"/>
      <c r="CXC71" s="3"/>
      <c r="CXD71" s="3"/>
      <c r="CXE71" s="3"/>
      <c r="CXF71" s="3"/>
      <c r="CXG71" s="3"/>
      <c r="CXH71" s="3"/>
      <c r="CXI71" s="3"/>
      <c r="CXJ71" s="3"/>
      <c r="CXK71" s="3"/>
      <c r="CXL71" s="3"/>
      <c r="CXM71" s="3"/>
      <c r="CXN71" s="3"/>
      <c r="CXO71" s="3"/>
      <c r="CXP71" s="3"/>
      <c r="CXQ71" s="3"/>
      <c r="CXR71" s="3"/>
      <c r="CXS71" s="3"/>
      <c r="CXT71" s="3"/>
      <c r="CXU71" s="3"/>
      <c r="CXV71" s="3"/>
      <c r="CXW71" s="3"/>
      <c r="CXX71" s="3"/>
      <c r="CXY71" s="3"/>
      <c r="CXZ71" s="3"/>
      <c r="CYA71" s="3"/>
      <c r="CYB71" s="3"/>
      <c r="CYC71" s="3"/>
      <c r="CYD71" s="3"/>
      <c r="CYE71" s="3"/>
      <c r="CYF71" s="3"/>
      <c r="CYG71" s="3"/>
      <c r="CYH71" s="3"/>
      <c r="CYI71" s="3"/>
      <c r="CYJ71" s="3"/>
      <c r="CYK71" s="3"/>
      <c r="CYL71" s="3"/>
      <c r="CYM71" s="3"/>
      <c r="CYN71" s="3"/>
      <c r="CYO71" s="3"/>
      <c r="CYP71" s="3"/>
      <c r="CYQ71" s="3"/>
      <c r="CYR71" s="3"/>
      <c r="CYS71" s="3"/>
      <c r="CYT71" s="3"/>
      <c r="CYU71" s="3"/>
      <c r="CYV71" s="3"/>
      <c r="CYW71" s="3"/>
      <c r="CYX71" s="3"/>
      <c r="CYY71" s="3"/>
      <c r="CYZ71" s="3"/>
      <c r="CZA71" s="3"/>
      <c r="CZB71" s="3"/>
      <c r="CZC71" s="3"/>
      <c r="CZD71" s="3"/>
      <c r="CZE71" s="3"/>
      <c r="CZF71" s="3"/>
      <c r="CZG71" s="3"/>
      <c r="CZH71" s="3"/>
      <c r="CZI71" s="3"/>
      <c r="CZJ71" s="3"/>
      <c r="CZK71" s="3"/>
      <c r="CZL71" s="3"/>
      <c r="CZM71" s="3"/>
      <c r="CZN71" s="3"/>
      <c r="CZO71" s="3"/>
      <c r="CZP71" s="3"/>
      <c r="CZQ71" s="3"/>
      <c r="CZR71" s="3"/>
      <c r="CZS71" s="3"/>
      <c r="CZT71" s="3"/>
      <c r="CZU71" s="3"/>
      <c r="CZV71" s="3"/>
      <c r="CZW71" s="3"/>
      <c r="CZX71" s="3"/>
      <c r="CZY71" s="3"/>
      <c r="CZZ71" s="3"/>
      <c r="DAA71" s="3"/>
      <c r="DAB71" s="3"/>
      <c r="DAC71" s="3"/>
      <c r="DAD71" s="3"/>
      <c r="DAE71" s="3"/>
      <c r="DAF71" s="3"/>
      <c r="DAG71" s="3"/>
      <c r="DAH71" s="3"/>
      <c r="DAI71" s="3"/>
      <c r="DAJ71" s="3"/>
      <c r="DAK71" s="3"/>
      <c r="DAL71" s="3"/>
      <c r="DAM71" s="3"/>
      <c r="DAN71" s="3"/>
      <c r="DAO71" s="3"/>
      <c r="DAP71" s="3"/>
      <c r="DAQ71" s="3"/>
      <c r="DAR71" s="3"/>
      <c r="DAS71" s="3"/>
      <c r="DAT71" s="3"/>
      <c r="DAU71" s="3"/>
      <c r="DAV71" s="3"/>
      <c r="DAW71" s="3"/>
      <c r="DAX71" s="3"/>
      <c r="DAY71" s="3"/>
      <c r="DAZ71" s="3"/>
      <c r="DBA71" s="3"/>
      <c r="DBB71" s="3"/>
      <c r="DBC71" s="3"/>
      <c r="DBD71" s="3"/>
      <c r="DBE71" s="3"/>
      <c r="DBF71" s="3"/>
      <c r="DBG71" s="3"/>
      <c r="DBH71" s="3"/>
      <c r="DBI71" s="3"/>
      <c r="DBJ71" s="3"/>
      <c r="DBK71" s="3"/>
      <c r="DBL71" s="3"/>
      <c r="DBM71" s="3"/>
      <c r="DBN71" s="3"/>
      <c r="DBO71" s="3"/>
      <c r="DBP71" s="3"/>
      <c r="DBQ71" s="3"/>
      <c r="DBR71" s="3"/>
      <c r="DBS71" s="3"/>
      <c r="DBT71" s="3"/>
      <c r="DBU71" s="3"/>
      <c r="DBV71" s="3"/>
      <c r="DBW71" s="3"/>
      <c r="DBX71" s="3"/>
      <c r="DBY71" s="3"/>
      <c r="DBZ71" s="3"/>
      <c r="DCA71" s="3"/>
      <c r="DCB71" s="3"/>
      <c r="DCC71" s="3"/>
      <c r="DCD71" s="3"/>
      <c r="DCE71" s="3"/>
      <c r="DCF71" s="3"/>
      <c r="DCG71" s="3"/>
      <c r="DCH71" s="3"/>
      <c r="DCI71" s="3"/>
      <c r="DCJ71" s="3"/>
      <c r="DCK71" s="3"/>
      <c r="DCL71" s="3"/>
      <c r="DCM71" s="3"/>
      <c r="DCN71" s="3"/>
      <c r="DCO71" s="3"/>
      <c r="DCP71" s="3"/>
      <c r="DCQ71" s="3"/>
      <c r="DCR71" s="3"/>
      <c r="DCS71" s="3"/>
      <c r="DCT71" s="3"/>
      <c r="DCU71" s="3"/>
      <c r="DCV71" s="3"/>
      <c r="DCW71" s="3"/>
      <c r="DCX71" s="3"/>
      <c r="DCY71" s="3"/>
      <c r="DCZ71" s="3"/>
      <c r="DDA71" s="3"/>
      <c r="DDB71" s="3"/>
      <c r="DDC71" s="3"/>
      <c r="DDD71" s="3"/>
      <c r="DDE71" s="3"/>
      <c r="DDF71" s="3"/>
      <c r="DDG71" s="3"/>
      <c r="DDH71" s="3"/>
      <c r="DDI71" s="3"/>
      <c r="DDJ71" s="3"/>
      <c r="DDK71" s="3"/>
      <c r="DDL71" s="3"/>
      <c r="DDM71" s="3"/>
      <c r="DDN71" s="3"/>
      <c r="DDO71" s="3"/>
      <c r="DDP71" s="3"/>
      <c r="DDQ71" s="3"/>
      <c r="DDR71" s="3"/>
      <c r="DDS71" s="3"/>
      <c r="DDT71" s="3"/>
      <c r="DDU71" s="3"/>
      <c r="DDV71" s="3"/>
      <c r="DDW71" s="3"/>
      <c r="DDX71" s="3"/>
      <c r="DDY71" s="3"/>
      <c r="DDZ71" s="3"/>
      <c r="DEA71" s="3"/>
      <c r="DEB71" s="3"/>
      <c r="DEC71" s="3"/>
      <c r="DED71" s="3"/>
      <c r="DEE71" s="3"/>
      <c r="DEF71" s="3"/>
      <c r="DEG71" s="3"/>
      <c r="DEH71" s="3"/>
      <c r="DEI71" s="3"/>
      <c r="DEJ71" s="3"/>
      <c r="DEK71" s="3"/>
      <c r="DEL71" s="3"/>
      <c r="DEM71" s="3"/>
      <c r="DEN71" s="3"/>
      <c r="DEO71" s="3"/>
      <c r="DEP71" s="3"/>
      <c r="DEQ71" s="3"/>
      <c r="DER71" s="3"/>
      <c r="DES71" s="3"/>
      <c r="DET71" s="3"/>
      <c r="DEU71" s="3"/>
      <c r="DEV71" s="3"/>
      <c r="DEW71" s="3"/>
      <c r="DEX71" s="3"/>
      <c r="DEY71" s="3"/>
      <c r="DEZ71" s="3"/>
      <c r="DFA71" s="3"/>
      <c r="DFB71" s="3"/>
      <c r="DFC71" s="3"/>
      <c r="DFD71" s="3"/>
      <c r="DFE71" s="3"/>
      <c r="DFF71" s="3"/>
      <c r="DFG71" s="3"/>
      <c r="DFH71" s="3"/>
      <c r="DFI71" s="3"/>
      <c r="DFJ71" s="3"/>
      <c r="DFK71" s="3"/>
      <c r="DFL71" s="3"/>
      <c r="DFM71" s="3"/>
      <c r="DFN71" s="3"/>
      <c r="DFO71" s="3"/>
      <c r="DFP71" s="3"/>
      <c r="DFQ71" s="3"/>
      <c r="DFR71" s="3"/>
      <c r="DFS71" s="3"/>
      <c r="DFT71" s="3"/>
      <c r="DFU71" s="3"/>
      <c r="DFV71" s="3"/>
      <c r="DFW71" s="3"/>
      <c r="DFX71" s="3"/>
      <c r="DFY71" s="3"/>
      <c r="DFZ71" s="3"/>
      <c r="DGA71" s="3"/>
      <c r="DGB71" s="3"/>
      <c r="DGC71" s="3"/>
      <c r="DGD71" s="3"/>
      <c r="DGE71" s="3"/>
      <c r="DGF71" s="3"/>
      <c r="DGG71" s="3"/>
      <c r="DGH71" s="3"/>
      <c r="DGI71" s="3"/>
      <c r="DGJ71" s="3"/>
      <c r="DGK71" s="3"/>
      <c r="DGL71" s="3"/>
      <c r="DGM71" s="3"/>
      <c r="DGN71" s="3"/>
      <c r="DGO71" s="3"/>
      <c r="DGP71" s="3"/>
      <c r="DGQ71" s="3"/>
      <c r="DGR71" s="3"/>
      <c r="DGS71" s="3"/>
      <c r="DGT71" s="3"/>
      <c r="DGU71" s="3"/>
      <c r="DGV71" s="3"/>
      <c r="DGW71" s="3"/>
      <c r="DGX71" s="3"/>
      <c r="DGY71" s="3"/>
      <c r="DGZ71" s="3"/>
      <c r="DHA71" s="3"/>
      <c r="DHB71" s="3"/>
      <c r="DHC71" s="3"/>
      <c r="DHD71" s="3"/>
      <c r="DHE71" s="3"/>
      <c r="DHF71" s="3"/>
      <c r="DHG71" s="3"/>
      <c r="DHH71" s="3"/>
      <c r="DHI71" s="3"/>
      <c r="DHJ71" s="3"/>
      <c r="DHK71" s="3"/>
      <c r="DHL71" s="3"/>
      <c r="DHM71" s="3"/>
      <c r="DHN71" s="3"/>
      <c r="DHO71" s="3"/>
      <c r="DHP71" s="3"/>
      <c r="DHQ71" s="3"/>
      <c r="DHR71" s="3"/>
      <c r="DHS71" s="3"/>
      <c r="DHT71" s="3"/>
      <c r="DHU71" s="3"/>
      <c r="DHV71" s="3"/>
      <c r="DHW71" s="3"/>
      <c r="DHX71" s="3"/>
      <c r="DHY71" s="3"/>
      <c r="DHZ71" s="3"/>
      <c r="DIA71" s="3"/>
      <c r="DIB71" s="3"/>
      <c r="DIC71" s="3"/>
      <c r="DID71" s="3"/>
      <c r="DIE71" s="3"/>
      <c r="DIF71" s="3"/>
      <c r="DIG71" s="3"/>
      <c r="DIH71" s="3"/>
      <c r="DII71" s="3"/>
      <c r="DIJ71" s="3"/>
      <c r="DIK71" s="3"/>
      <c r="DIL71" s="3"/>
      <c r="DIM71" s="3"/>
      <c r="DIN71" s="3"/>
      <c r="DIO71" s="3"/>
      <c r="DIP71" s="3"/>
      <c r="DIQ71" s="3"/>
      <c r="DIR71" s="3"/>
      <c r="DIS71" s="3"/>
      <c r="DIT71" s="3"/>
      <c r="DIU71" s="3"/>
      <c r="DIV71" s="3"/>
      <c r="DIW71" s="3"/>
      <c r="DIX71" s="3"/>
      <c r="DIY71" s="3"/>
      <c r="DIZ71" s="3"/>
      <c r="DJA71" s="3"/>
      <c r="DJB71" s="3"/>
      <c r="DJC71" s="3"/>
      <c r="DJD71" s="3"/>
      <c r="DJE71" s="3"/>
      <c r="DJF71" s="3"/>
      <c r="DJG71" s="3"/>
      <c r="DJH71" s="3"/>
      <c r="DJI71" s="3"/>
      <c r="DJJ71" s="3"/>
      <c r="DJK71" s="3"/>
      <c r="DJL71" s="3"/>
      <c r="DJM71" s="3"/>
      <c r="DJN71" s="3"/>
      <c r="DJO71" s="3"/>
      <c r="DJP71" s="3"/>
      <c r="DJQ71" s="3"/>
      <c r="DJR71" s="3"/>
      <c r="DJS71" s="3"/>
      <c r="DJT71" s="3"/>
      <c r="DJU71" s="3"/>
      <c r="DJV71" s="3"/>
      <c r="DJW71" s="3"/>
      <c r="DJX71" s="3"/>
      <c r="DJY71" s="3"/>
      <c r="DJZ71" s="3"/>
      <c r="DKA71" s="3"/>
      <c r="DKB71" s="3"/>
      <c r="DKC71" s="3"/>
      <c r="DKD71" s="3"/>
      <c r="DKE71" s="3"/>
      <c r="DKF71" s="3"/>
      <c r="DKG71" s="3"/>
      <c r="DKH71" s="3"/>
      <c r="DKI71" s="3"/>
      <c r="DKJ71" s="3"/>
      <c r="DKK71" s="3"/>
      <c r="DKL71" s="3"/>
      <c r="DKM71" s="3"/>
      <c r="DKN71" s="3"/>
      <c r="DKO71" s="3"/>
      <c r="DKP71" s="3"/>
      <c r="DKQ71" s="3"/>
      <c r="DKR71" s="3"/>
      <c r="DKS71" s="3"/>
      <c r="DKT71" s="3"/>
      <c r="DKU71" s="3"/>
      <c r="DKV71" s="3"/>
      <c r="DKW71" s="3"/>
      <c r="DKX71" s="3"/>
      <c r="DKY71" s="3"/>
      <c r="DKZ71" s="3"/>
      <c r="DLA71" s="3"/>
      <c r="DLB71" s="3"/>
      <c r="DLC71" s="3"/>
      <c r="DLD71" s="3"/>
      <c r="DLE71" s="3"/>
      <c r="DLF71" s="3"/>
      <c r="DLG71" s="3"/>
      <c r="DLH71" s="3"/>
      <c r="DLI71" s="3"/>
      <c r="DLJ71" s="3"/>
      <c r="DLK71" s="3"/>
      <c r="DLL71" s="3"/>
      <c r="DLM71" s="3"/>
      <c r="DLN71" s="3"/>
      <c r="DLO71" s="3"/>
      <c r="DLP71" s="3"/>
      <c r="DLQ71" s="3"/>
      <c r="DLR71" s="3"/>
      <c r="DLS71" s="3"/>
      <c r="DLT71" s="3"/>
      <c r="DLU71" s="3"/>
      <c r="DLV71" s="3"/>
      <c r="DLW71" s="3"/>
      <c r="DLX71" s="3"/>
      <c r="DLY71" s="3"/>
      <c r="DLZ71" s="3"/>
      <c r="DMA71" s="3"/>
      <c r="DMB71" s="3"/>
      <c r="DMC71" s="3"/>
      <c r="DMD71" s="3"/>
      <c r="DME71" s="3"/>
      <c r="DMF71" s="3"/>
      <c r="DMG71" s="3"/>
      <c r="DMH71" s="3"/>
      <c r="DMI71" s="3"/>
      <c r="DMJ71" s="3"/>
      <c r="DMK71" s="3"/>
      <c r="DML71" s="3"/>
      <c r="DMM71" s="3"/>
      <c r="DMN71" s="3"/>
      <c r="DMO71" s="3"/>
      <c r="DMP71" s="3"/>
      <c r="DMQ71" s="3"/>
      <c r="DMR71" s="3"/>
      <c r="DMS71" s="3"/>
      <c r="DMT71" s="3"/>
      <c r="DMU71" s="3"/>
      <c r="DMV71" s="3"/>
      <c r="DMW71" s="3"/>
      <c r="DMX71" s="3"/>
      <c r="DMY71" s="3"/>
      <c r="DMZ71" s="3"/>
      <c r="DNA71" s="3"/>
      <c r="DNB71" s="3"/>
      <c r="DNC71" s="3"/>
      <c r="DND71" s="3"/>
      <c r="DNE71" s="3"/>
      <c r="DNF71" s="3"/>
      <c r="DNG71" s="3"/>
      <c r="DNH71" s="3"/>
      <c r="DNI71" s="3"/>
      <c r="DNJ71" s="3"/>
      <c r="DNK71" s="3"/>
      <c r="DNL71" s="3"/>
      <c r="DNM71" s="3"/>
      <c r="DNN71" s="3"/>
      <c r="DNO71" s="3"/>
      <c r="DNP71" s="3"/>
      <c r="DNQ71" s="3"/>
      <c r="DNR71" s="3"/>
      <c r="DNS71" s="3"/>
      <c r="DNT71" s="3"/>
      <c r="DNU71" s="3"/>
      <c r="DNV71" s="3"/>
      <c r="DNW71" s="3"/>
      <c r="DNX71" s="3"/>
      <c r="DNY71" s="3"/>
      <c r="DNZ71" s="3"/>
      <c r="DOA71" s="3"/>
      <c r="DOB71" s="3"/>
      <c r="DOC71" s="3"/>
      <c r="DOD71" s="3"/>
      <c r="DOE71" s="3"/>
      <c r="DOF71" s="3"/>
      <c r="DOG71" s="3"/>
      <c r="DOH71" s="3"/>
      <c r="DOI71" s="3"/>
      <c r="DOJ71" s="3"/>
      <c r="DOK71" s="3"/>
      <c r="DOL71" s="3"/>
      <c r="DOM71" s="3"/>
      <c r="DON71" s="3"/>
      <c r="DOO71" s="3"/>
      <c r="DOP71" s="3"/>
      <c r="DOQ71" s="3"/>
      <c r="DOR71" s="3"/>
      <c r="DOS71" s="3"/>
      <c r="DOT71" s="3"/>
      <c r="DOU71" s="3"/>
      <c r="DOV71" s="3"/>
      <c r="DOW71" s="3"/>
      <c r="DOX71" s="3"/>
      <c r="DOY71" s="3"/>
      <c r="DOZ71" s="3"/>
      <c r="DPA71" s="3"/>
      <c r="DPB71" s="3"/>
      <c r="DPC71" s="3"/>
      <c r="DPD71" s="3"/>
      <c r="DPE71" s="3"/>
      <c r="DPF71" s="3"/>
      <c r="DPG71" s="3"/>
      <c r="DPH71" s="3"/>
      <c r="DPI71" s="3"/>
      <c r="DPJ71" s="3"/>
      <c r="DPK71" s="3"/>
      <c r="DPL71" s="3"/>
      <c r="DPM71" s="3"/>
      <c r="DPN71" s="3"/>
      <c r="DPO71" s="3"/>
      <c r="DPP71" s="3"/>
      <c r="DPQ71" s="3"/>
      <c r="DPR71" s="3"/>
      <c r="DPS71" s="3"/>
      <c r="DPT71" s="3"/>
      <c r="DPU71" s="3"/>
      <c r="DPV71" s="3"/>
      <c r="DPW71" s="3"/>
      <c r="DPX71" s="3"/>
      <c r="DPY71" s="3"/>
      <c r="DPZ71" s="3"/>
      <c r="DQA71" s="3"/>
      <c r="DQB71" s="3"/>
      <c r="DQC71" s="3"/>
      <c r="DQD71" s="3"/>
      <c r="DQE71" s="3"/>
      <c r="DQF71" s="3"/>
      <c r="DQG71" s="3"/>
      <c r="DQH71" s="3"/>
      <c r="DQI71" s="3"/>
      <c r="DQJ71" s="3"/>
      <c r="DQK71" s="3"/>
      <c r="DQL71" s="3"/>
      <c r="DQM71" s="3"/>
      <c r="DQN71" s="3"/>
      <c r="DQO71" s="3"/>
      <c r="DQP71" s="3"/>
      <c r="DQQ71" s="3"/>
      <c r="DQR71" s="3"/>
      <c r="DQS71" s="3"/>
      <c r="DQT71" s="3"/>
      <c r="DQU71" s="3"/>
      <c r="DQV71" s="3"/>
      <c r="DQW71" s="3"/>
      <c r="DQX71" s="3"/>
      <c r="DQY71" s="3"/>
      <c r="DQZ71" s="3"/>
      <c r="DRA71" s="3"/>
      <c r="DRB71" s="3"/>
      <c r="DRC71" s="3"/>
      <c r="DRD71" s="3"/>
      <c r="DRE71" s="3"/>
      <c r="DRF71" s="3"/>
      <c r="DRG71" s="3"/>
      <c r="DRH71" s="3"/>
      <c r="DRI71" s="3"/>
      <c r="DRJ71" s="3"/>
      <c r="DRK71" s="3"/>
      <c r="DRL71" s="3"/>
      <c r="DRM71" s="3"/>
      <c r="DRN71" s="3"/>
      <c r="DRO71" s="3"/>
      <c r="DRP71" s="3"/>
      <c r="DRQ71" s="3"/>
      <c r="DRR71" s="3"/>
      <c r="DRS71" s="3"/>
      <c r="DRT71" s="3"/>
      <c r="DRU71" s="3"/>
      <c r="DRV71" s="3"/>
      <c r="DRW71" s="3"/>
      <c r="DRX71" s="3"/>
      <c r="DRY71" s="3"/>
      <c r="DRZ71" s="3"/>
      <c r="DSA71" s="3"/>
      <c r="DSB71" s="3"/>
      <c r="DSC71" s="3"/>
      <c r="DSD71" s="3"/>
      <c r="DSE71" s="3"/>
      <c r="DSF71" s="3"/>
      <c r="DSG71" s="3"/>
      <c r="DSH71" s="3"/>
      <c r="DSI71" s="3"/>
      <c r="DSJ71" s="3"/>
      <c r="DSK71" s="3"/>
      <c r="DSL71" s="3"/>
      <c r="DSM71" s="3"/>
      <c r="DSN71" s="3"/>
      <c r="DSO71" s="3"/>
      <c r="DSP71" s="3"/>
      <c r="DSQ71" s="3"/>
      <c r="DSR71" s="3"/>
      <c r="DSS71" s="3"/>
      <c r="DST71" s="3"/>
      <c r="DSU71" s="3"/>
      <c r="DSV71" s="3"/>
      <c r="DSW71" s="3"/>
      <c r="DSX71" s="3"/>
      <c r="DSY71" s="3"/>
      <c r="DSZ71" s="3"/>
      <c r="DTA71" s="3"/>
      <c r="DTB71" s="3"/>
      <c r="DTC71" s="3"/>
      <c r="DTD71" s="3"/>
      <c r="DTE71" s="3"/>
      <c r="DTF71" s="3"/>
      <c r="DTG71" s="3"/>
      <c r="DTH71" s="3"/>
      <c r="DTI71" s="3"/>
      <c r="DTJ71" s="3"/>
      <c r="DTK71" s="3"/>
      <c r="DTL71" s="3"/>
      <c r="DTM71" s="3"/>
      <c r="DTN71" s="3"/>
      <c r="DTO71" s="3"/>
      <c r="DTP71" s="3"/>
      <c r="DTQ71" s="3"/>
      <c r="DTR71" s="3"/>
      <c r="DTS71" s="3"/>
      <c r="DTT71" s="3"/>
      <c r="DTU71" s="3"/>
      <c r="DTV71" s="3"/>
      <c r="DTW71" s="3"/>
      <c r="DTX71" s="3"/>
      <c r="DTY71" s="3"/>
      <c r="DTZ71" s="3"/>
      <c r="DUA71" s="3"/>
      <c r="DUB71" s="3"/>
      <c r="DUC71" s="3"/>
      <c r="DUD71" s="3"/>
      <c r="DUE71" s="3"/>
      <c r="DUF71" s="3"/>
      <c r="DUG71" s="3"/>
      <c r="DUH71" s="3"/>
      <c r="DUI71" s="3"/>
      <c r="DUJ71" s="3"/>
      <c r="DUK71" s="3"/>
      <c r="DUL71" s="3"/>
      <c r="DUM71" s="3"/>
      <c r="DUN71" s="3"/>
      <c r="DUO71" s="3"/>
      <c r="DUP71" s="3"/>
      <c r="DUQ71" s="3"/>
      <c r="DUR71" s="3"/>
      <c r="DUS71" s="3"/>
      <c r="DUT71" s="3"/>
      <c r="DUU71" s="3"/>
      <c r="DUV71" s="3"/>
      <c r="DUW71" s="3"/>
      <c r="DUX71" s="3"/>
      <c r="DUY71" s="3"/>
      <c r="DUZ71" s="3"/>
      <c r="DVA71" s="3"/>
      <c r="DVB71" s="3"/>
      <c r="DVC71" s="3"/>
      <c r="DVD71" s="3"/>
      <c r="DVE71" s="3"/>
      <c r="DVF71" s="3"/>
      <c r="DVG71" s="3"/>
      <c r="DVH71" s="3"/>
      <c r="DVI71" s="3"/>
      <c r="DVJ71" s="3"/>
      <c r="DVK71" s="3"/>
      <c r="DVL71" s="3"/>
      <c r="DVM71" s="3"/>
      <c r="DVN71" s="3"/>
      <c r="DVO71" s="3"/>
      <c r="DVP71" s="3"/>
      <c r="DVQ71" s="3"/>
      <c r="DVR71" s="3"/>
      <c r="DVS71" s="3"/>
      <c r="DVT71" s="3"/>
      <c r="DVU71" s="3"/>
      <c r="DVV71" s="3"/>
      <c r="DVW71" s="3"/>
      <c r="DVX71" s="3"/>
      <c r="DVY71" s="3"/>
      <c r="DVZ71" s="3"/>
      <c r="DWA71" s="3"/>
      <c r="DWB71" s="3"/>
      <c r="DWC71" s="3"/>
      <c r="DWD71" s="3"/>
      <c r="DWE71" s="3"/>
      <c r="DWF71" s="3"/>
      <c r="DWG71" s="3"/>
      <c r="DWH71" s="3"/>
      <c r="DWI71" s="3"/>
      <c r="DWJ71" s="3"/>
      <c r="DWK71" s="3"/>
      <c r="DWL71" s="3"/>
      <c r="DWM71" s="3"/>
      <c r="DWN71" s="3"/>
      <c r="DWO71" s="3"/>
      <c r="DWP71" s="3"/>
      <c r="DWQ71" s="3"/>
      <c r="DWR71" s="3"/>
      <c r="DWS71" s="3"/>
      <c r="DWT71" s="3"/>
      <c r="DWU71" s="3"/>
      <c r="DWV71" s="3"/>
      <c r="DWW71" s="3"/>
      <c r="DWX71" s="3"/>
      <c r="DWY71" s="3"/>
      <c r="DWZ71" s="3"/>
      <c r="DXA71" s="3"/>
      <c r="DXB71" s="3"/>
      <c r="DXC71" s="3"/>
      <c r="DXD71" s="3"/>
      <c r="DXE71" s="3"/>
      <c r="DXF71" s="3"/>
      <c r="DXG71" s="3"/>
      <c r="DXH71" s="3"/>
      <c r="DXI71" s="3"/>
      <c r="DXJ71" s="3"/>
      <c r="DXK71" s="3"/>
      <c r="DXL71" s="3"/>
      <c r="DXM71" s="3"/>
      <c r="DXN71" s="3"/>
      <c r="DXO71" s="3"/>
      <c r="DXP71" s="3"/>
      <c r="DXQ71" s="3"/>
      <c r="DXR71" s="3"/>
      <c r="DXS71" s="3"/>
      <c r="DXT71" s="3"/>
      <c r="DXU71" s="3"/>
      <c r="DXV71" s="3"/>
      <c r="DXW71" s="3"/>
      <c r="DXX71" s="3"/>
      <c r="DXY71" s="3"/>
      <c r="DXZ71" s="3"/>
      <c r="DYA71" s="3"/>
      <c r="DYB71" s="3"/>
      <c r="DYC71" s="3"/>
      <c r="DYD71" s="3"/>
      <c r="DYE71" s="3"/>
      <c r="DYF71" s="3"/>
      <c r="DYG71" s="3"/>
      <c r="DYH71" s="3"/>
      <c r="DYI71" s="3"/>
      <c r="DYJ71" s="3"/>
      <c r="DYK71" s="3"/>
      <c r="DYL71" s="3"/>
      <c r="DYM71" s="3"/>
      <c r="DYN71" s="3"/>
      <c r="DYO71" s="3"/>
      <c r="DYP71" s="3"/>
      <c r="DYQ71" s="3"/>
      <c r="DYR71" s="3"/>
      <c r="DYS71" s="3"/>
      <c r="DYT71" s="3"/>
      <c r="DYU71" s="3"/>
      <c r="DYV71" s="3"/>
      <c r="DYW71" s="3"/>
      <c r="DYX71" s="3"/>
      <c r="DYY71" s="3"/>
      <c r="DYZ71" s="3"/>
      <c r="DZA71" s="3"/>
      <c r="DZB71" s="3"/>
      <c r="DZC71" s="3"/>
      <c r="DZD71" s="3"/>
      <c r="DZE71" s="3"/>
      <c r="DZF71" s="3"/>
      <c r="DZG71" s="3"/>
      <c r="DZH71" s="3"/>
      <c r="DZI71" s="3"/>
      <c r="DZJ71" s="3"/>
      <c r="DZK71" s="3"/>
      <c r="DZL71" s="3"/>
      <c r="DZM71" s="3"/>
      <c r="DZN71" s="3"/>
      <c r="DZO71" s="3"/>
      <c r="DZP71" s="3"/>
      <c r="DZQ71" s="3"/>
      <c r="DZR71" s="3"/>
      <c r="DZS71" s="3"/>
      <c r="DZT71" s="3"/>
      <c r="DZU71" s="3"/>
      <c r="DZV71" s="3"/>
      <c r="DZW71" s="3"/>
      <c r="DZX71" s="3"/>
      <c r="DZY71" s="3"/>
      <c r="DZZ71" s="3"/>
      <c r="EAA71" s="3"/>
      <c r="EAB71" s="3"/>
      <c r="EAC71" s="3"/>
      <c r="EAD71" s="3"/>
      <c r="EAE71" s="3"/>
      <c r="EAF71" s="3"/>
      <c r="EAG71" s="3"/>
      <c r="EAH71" s="3"/>
      <c r="EAI71" s="3"/>
      <c r="EAJ71" s="3"/>
      <c r="EAK71" s="3"/>
      <c r="EAL71" s="3"/>
      <c r="EAM71" s="3"/>
      <c r="EAN71" s="3"/>
      <c r="EAO71" s="3"/>
      <c r="EAP71" s="3"/>
      <c r="EAQ71" s="3"/>
      <c r="EAR71" s="3"/>
      <c r="EAS71" s="3"/>
      <c r="EAT71" s="3"/>
      <c r="EAU71" s="3"/>
      <c r="EAV71" s="3"/>
      <c r="EAW71" s="3"/>
      <c r="EAX71" s="3"/>
      <c r="EAY71" s="3"/>
      <c r="EAZ71" s="3"/>
      <c r="EBA71" s="3"/>
      <c r="EBB71" s="3"/>
      <c r="EBC71" s="3"/>
      <c r="EBD71" s="3"/>
      <c r="EBE71" s="3"/>
      <c r="EBF71" s="3"/>
      <c r="EBG71" s="3"/>
      <c r="EBH71" s="3"/>
      <c r="EBI71" s="3"/>
      <c r="EBJ71" s="3"/>
      <c r="EBK71" s="3"/>
      <c r="EBL71" s="3"/>
      <c r="EBM71" s="3"/>
      <c r="EBN71" s="3"/>
      <c r="EBO71" s="3"/>
      <c r="EBP71" s="3"/>
      <c r="EBQ71" s="3"/>
      <c r="EBR71" s="3"/>
      <c r="EBS71" s="3"/>
      <c r="EBT71" s="3"/>
      <c r="EBU71" s="3"/>
      <c r="EBV71" s="3"/>
      <c r="EBW71" s="3"/>
      <c r="EBX71" s="3"/>
      <c r="EBY71" s="3"/>
      <c r="EBZ71" s="3"/>
      <c r="ECA71" s="3"/>
      <c r="ECB71" s="3"/>
      <c r="ECC71" s="3"/>
      <c r="ECD71" s="3"/>
      <c r="ECE71" s="3"/>
      <c r="ECF71" s="3"/>
      <c r="ECG71" s="3"/>
      <c r="ECH71" s="3"/>
      <c r="ECI71" s="3"/>
      <c r="ECJ71" s="3"/>
      <c r="ECK71" s="3"/>
      <c r="ECL71" s="3"/>
      <c r="ECM71" s="3"/>
      <c r="ECN71" s="3"/>
      <c r="ECO71" s="3"/>
      <c r="ECP71" s="3"/>
      <c r="ECQ71" s="3"/>
      <c r="ECR71" s="3"/>
      <c r="ECS71" s="3"/>
      <c r="ECT71" s="3"/>
      <c r="ECU71" s="3"/>
      <c r="ECV71" s="3"/>
      <c r="ECW71" s="3"/>
      <c r="ECX71" s="3"/>
      <c r="ECY71" s="3"/>
      <c r="ECZ71" s="3"/>
      <c r="EDA71" s="3"/>
      <c r="EDB71" s="3"/>
      <c r="EDC71" s="3"/>
      <c r="EDD71" s="3"/>
      <c r="EDE71" s="3"/>
      <c r="EDF71" s="3"/>
      <c r="EDG71" s="3"/>
      <c r="EDH71" s="3"/>
      <c r="EDI71" s="3"/>
      <c r="EDJ71" s="3"/>
      <c r="EDK71" s="3"/>
      <c r="EDL71" s="3"/>
      <c r="EDM71" s="3"/>
      <c r="EDN71" s="3"/>
      <c r="EDO71" s="3"/>
      <c r="EDP71" s="3"/>
      <c r="EDQ71" s="3"/>
      <c r="EDR71" s="3"/>
      <c r="EDS71" s="3"/>
      <c r="EDT71" s="3"/>
      <c r="EDU71" s="3"/>
      <c r="EDV71" s="3"/>
      <c r="EDW71" s="3"/>
      <c r="EDX71" s="3"/>
      <c r="EDY71" s="3"/>
      <c r="EDZ71" s="3"/>
      <c r="EEA71" s="3"/>
      <c r="EEB71" s="3"/>
      <c r="EEC71" s="3"/>
      <c r="EED71" s="3"/>
      <c r="EEE71" s="3"/>
      <c r="EEF71" s="3"/>
      <c r="EEG71" s="3"/>
      <c r="EEH71" s="3"/>
      <c r="EEI71" s="3"/>
      <c r="EEJ71" s="3"/>
      <c r="EEK71" s="3"/>
      <c r="EEL71" s="3"/>
      <c r="EEM71" s="3"/>
      <c r="EEN71" s="3"/>
      <c r="EEO71" s="3"/>
      <c r="EEP71" s="3"/>
      <c r="EEQ71" s="3"/>
      <c r="EER71" s="3"/>
      <c r="EES71" s="3"/>
      <c r="EET71" s="3"/>
      <c r="EEU71" s="3"/>
      <c r="EEV71" s="3"/>
      <c r="EEW71" s="3"/>
      <c r="EEX71" s="3"/>
      <c r="EEY71" s="3"/>
      <c r="EEZ71" s="3"/>
      <c r="EFA71" s="3"/>
      <c r="EFB71" s="3"/>
      <c r="EFC71" s="3"/>
      <c r="EFD71" s="3"/>
      <c r="EFE71" s="3"/>
      <c r="EFF71" s="3"/>
      <c r="EFG71" s="3"/>
      <c r="EFH71" s="3"/>
      <c r="EFI71" s="3"/>
      <c r="EFJ71" s="3"/>
      <c r="EFK71" s="3"/>
      <c r="EFL71" s="3"/>
      <c r="EFM71" s="3"/>
      <c r="EFN71" s="3"/>
      <c r="EFO71" s="3"/>
      <c r="EFP71" s="3"/>
      <c r="EFQ71" s="3"/>
      <c r="EFR71" s="3"/>
      <c r="EFS71" s="3"/>
      <c r="EFT71" s="3"/>
      <c r="EFU71" s="3"/>
      <c r="EFV71" s="3"/>
      <c r="EFW71" s="3"/>
      <c r="EFX71" s="3"/>
      <c r="EFY71" s="3"/>
      <c r="EFZ71" s="3"/>
      <c r="EGA71" s="3"/>
      <c r="EGB71" s="3"/>
      <c r="EGC71" s="3"/>
      <c r="EGD71" s="3"/>
      <c r="EGE71" s="3"/>
      <c r="EGF71" s="3"/>
      <c r="EGG71" s="3"/>
      <c r="EGH71" s="3"/>
      <c r="EGI71" s="3"/>
      <c r="EGJ71" s="3"/>
      <c r="EGK71" s="3"/>
      <c r="EGL71" s="3"/>
      <c r="EGM71" s="3"/>
      <c r="EGN71" s="3"/>
      <c r="EGO71" s="3"/>
      <c r="EGP71" s="3"/>
      <c r="EGQ71" s="3"/>
      <c r="EGR71" s="3"/>
      <c r="EGS71" s="3"/>
      <c r="EGT71" s="3"/>
      <c r="EGU71" s="3"/>
      <c r="EGV71" s="3"/>
      <c r="EGW71" s="3"/>
      <c r="EGX71" s="3"/>
      <c r="EGY71" s="3"/>
      <c r="EGZ71" s="3"/>
      <c r="EHA71" s="3"/>
      <c r="EHB71" s="3"/>
      <c r="EHC71" s="3"/>
      <c r="EHD71" s="3"/>
      <c r="EHE71" s="3"/>
      <c r="EHF71" s="3"/>
      <c r="EHG71" s="3"/>
      <c r="EHH71" s="3"/>
      <c r="EHI71" s="3"/>
      <c r="EHJ71" s="3"/>
      <c r="EHK71" s="3"/>
      <c r="EHL71" s="3"/>
      <c r="EHM71" s="3"/>
      <c r="EHN71" s="3"/>
      <c r="EHO71" s="3"/>
      <c r="EHP71" s="3"/>
      <c r="EHQ71" s="3"/>
      <c r="EHR71" s="3"/>
      <c r="EHS71" s="3"/>
      <c r="EHT71" s="3"/>
      <c r="EHU71" s="3"/>
      <c r="EHV71" s="3"/>
      <c r="EHW71" s="3"/>
      <c r="EHX71" s="3"/>
      <c r="EHY71" s="3"/>
      <c r="EHZ71" s="3"/>
      <c r="EIA71" s="3"/>
      <c r="EIB71" s="3"/>
      <c r="EIC71" s="3"/>
      <c r="EID71" s="3"/>
      <c r="EIE71" s="3"/>
      <c r="EIF71" s="3"/>
      <c r="EIG71" s="3"/>
      <c r="EIH71" s="3"/>
      <c r="EII71" s="3"/>
      <c r="EIJ71" s="3"/>
      <c r="EIK71" s="3"/>
      <c r="EIL71" s="3"/>
      <c r="EIM71" s="3"/>
      <c r="EIN71" s="3"/>
      <c r="EIO71" s="3"/>
      <c r="EIP71" s="3"/>
      <c r="EIQ71" s="3"/>
      <c r="EIR71" s="3"/>
      <c r="EIS71" s="3"/>
      <c r="EIT71" s="3"/>
      <c r="EIU71" s="3"/>
      <c r="EIV71" s="3"/>
      <c r="EIW71" s="3"/>
      <c r="EIX71" s="3"/>
      <c r="EIY71" s="3"/>
      <c r="EIZ71" s="3"/>
      <c r="EJA71" s="3"/>
      <c r="EJB71" s="3"/>
      <c r="EJC71" s="3"/>
      <c r="EJD71" s="3"/>
      <c r="EJE71" s="3"/>
      <c r="EJF71" s="3"/>
      <c r="EJG71" s="3"/>
      <c r="EJH71" s="3"/>
      <c r="EJI71" s="3"/>
      <c r="EJJ71" s="3"/>
      <c r="EJK71" s="3"/>
      <c r="EJL71" s="3"/>
      <c r="EJM71" s="3"/>
      <c r="EJN71" s="3"/>
      <c r="EJO71" s="3"/>
      <c r="EJP71" s="3"/>
      <c r="EJQ71" s="3"/>
      <c r="EJR71" s="3"/>
      <c r="EJS71" s="3"/>
      <c r="EJT71" s="3"/>
      <c r="EJU71" s="3"/>
      <c r="EJV71" s="3"/>
      <c r="EJW71" s="3"/>
      <c r="EJX71" s="3"/>
      <c r="EJY71" s="3"/>
      <c r="EJZ71" s="3"/>
      <c r="EKA71" s="3"/>
      <c r="EKB71" s="3"/>
      <c r="EKC71" s="3"/>
      <c r="EKD71" s="3"/>
      <c r="EKE71" s="3"/>
      <c r="EKF71" s="3"/>
      <c r="EKG71" s="3"/>
      <c r="EKH71" s="3"/>
      <c r="EKI71" s="3"/>
      <c r="EKJ71" s="3"/>
      <c r="EKK71" s="3"/>
      <c r="EKL71" s="3"/>
      <c r="EKM71" s="3"/>
      <c r="EKN71" s="3"/>
      <c r="EKO71" s="3"/>
      <c r="EKP71" s="3"/>
      <c r="EKQ71" s="3"/>
      <c r="EKR71" s="3"/>
      <c r="EKS71" s="3"/>
      <c r="EKT71" s="3"/>
      <c r="EKU71" s="3"/>
      <c r="EKV71" s="3"/>
      <c r="EKW71" s="3"/>
      <c r="EKX71" s="3"/>
      <c r="EKY71" s="3"/>
      <c r="EKZ71" s="3"/>
      <c r="ELA71" s="3"/>
      <c r="ELB71" s="3"/>
      <c r="ELC71" s="3"/>
      <c r="ELD71" s="3"/>
      <c r="ELE71" s="3"/>
      <c r="ELF71" s="3"/>
      <c r="ELG71" s="3"/>
      <c r="ELH71" s="3"/>
      <c r="ELI71" s="3"/>
      <c r="ELJ71" s="3"/>
      <c r="ELK71" s="3"/>
      <c r="ELL71" s="3"/>
      <c r="ELM71" s="3"/>
      <c r="ELN71" s="3"/>
      <c r="ELO71" s="3"/>
      <c r="ELP71" s="3"/>
      <c r="ELQ71" s="3"/>
      <c r="ELR71" s="3"/>
      <c r="ELS71" s="3"/>
      <c r="ELT71" s="3"/>
      <c r="ELU71" s="3"/>
      <c r="ELV71" s="3"/>
      <c r="ELW71" s="3"/>
      <c r="ELX71" s="3"/>
      <c r="ELY71" s="3"/>
      <c r="ELZ71" s="3"/>
      <c r="EMA71" s="3"/>
      <c r="EMB71" s="3"/>
      <c r="EMC71" s="3"/>
      <c r="EMD71" s="3"/>
      <c r="EME71" s="3"/>
      <c r="EMF71" s="3"/>
      <c r="EMG71" s="3"/>
      <c r="EMH71" s="3"/>
      <c r="EMI71" s="3"/>
      <c r="EMJ71" s="3"/>
      <c r="EMK71" s="3"/>
      <c r="EML71" s="3"/>
      <c r="EMM71" s="3"/>
      <c r="EMN71" s="3"/>
      <c r="EMO71" s="3"/>
      <c r="EMP71" s="3"/>
      <c r="EMQ71" s="3"/>
      <c r="EMR71" s="3"/>
      <c r="EMS71" s="3"/>
      <c r="EMT71" s="3"/>
      <c r="EMU71" s="3"/>
      <c r="EMV71" s="3"/>
      <c r="EMW71" s="3"/>
      <c r="EMX71" s="3"/>
      <c r="EMY71" s="3"/>
      <c r="EMZ71" s="3"/>
      <c r="ENA71" s="3"/>
      <c r="ENB71" s="3"/>
      <c r="ENC71" s="3"/>
      <c r="END71" s="3"/>
      <c r="ENE71" s="3"/>
      <c r="ENF71" s="3"/>
      <c r="ENG71" s="3"/>
      <c r="ENH71" s="3"/>
      <c r="ENI71" s="3"/>
      <c r="ENJ71" s="3"/>
      <c r="ENK71" s="3"/>
      <c r="ENL71" s="3"/>
      <c r="ENM71" s="3"/>
      <c r="ENN71" s="3"/>
      <c r="ENO71" s="3"/>
      <c r="ENP71" s="3"/>
      <c r="ENQ71" s="3"/>
      <c r="ENR71" s="3"/>
      <c r="ENS71" s="3"/>
      <c r="ENT71" s="3"/>
      <c r="ENU71" s="3"/>
      <c r="ENV71" s="3"/>
      <c r="ENW71" s="3"/>
      <c r="ENX71" s="3"/>
      <c r="ENY71" s="3"/>
      <c r="ENZ71" s="3"/>
      <c r="EOA71" s="3"/>
      <c r="EOB71" s="3"/>
      <c r="EOC71" s="3"/>
      <c r="EOD71" s="3"/>
      <c r="EOE71" s="3"/>
      <c r="EOF71" s="3"/>
      <c r="EOG71" s="3"/>
      <c r="EOH71" s="3"/>
      <c r="EOI71" s="3"/>
      <c r="EOJ71" s="3"/>
      <c r="EOK71" s="3"/>
      <c r="EOL71" s="3"/>
      <c r="EOM71" s="3"/>
      <c r="EON71" s="3"/>
      <c r="EOO71" s="3"/>
      <c r="EOP71" s="3"/>
      <c r="EOQ71" s="3"/>
      <c r="EOR71" s="3"/>
      <c r="EOS71" s="3"/>
      <c r="EOT71" s="3"/>
      <c r="EOU71" s="3"/>
      <c r="EOV71" s="3"/>
      <c r="EOW71" s="3"/>
      <c r="EOX71" s="3"/>
      <c r="EOY71" s="3"/>
      <c r="EOZ71" s="3"/>
      <c r="EPA71" s="3"/>
      <c r="EPB71" s="3"/>
      <c r="EPC71" s="3"/>
      <c r="EPD71" s="3"/>
      <c r="EPE71" s="3"/>
      <c r="EPF71" s="3"/>
      <c r="EPG71" s="3"/>
      <c r="EPH71" s="3"/>
      <c r="EPI71" s="3"/>
      <c r="EPJ71" s="3"/>
      <c r="EPK71" s="3"/>
      <c r="EPL71" s="3"/>
      <c r="EPM71" s="3"/>
      <c r="EPN71" s="3"/>
      <c r="EPO71" s="3"/>
      <c r="EPP71" s="3"/>
      <c r="EPQ71" s="3"/>
      <c r="EPR71" s="3"/>
      <c r="EPS71" s="3"/>
      <c r="EPT71" s="3"/>
      <c r="EPU71" s="3"/>
      <c r="EPV71" s="3"/>
      <c r="EPW71" s="3"/>
      <c r="EPX71" s="3"/>
      <c r="EPY71" s="3"/>
      <c r="EPZ71" s="3"/>
      <c r="EQA71" s="3"/>
      <c r="EQB71" s="3"/>
      <c r="EQC71" s="3"/>
      <c r="EQD71" s="3"/>
      <c r="EQE71" s="3"/>
      <c r="EQF71" s="3"/>
      <c r="EQG71" s="3"/>
      <c r="EQH71" s="3"/>
      <c r="EQI71" s="3"/>
      <c r="EQJ71" s="3"/>
      <c r="EQK71" s="3"/>
      <c r="EQL71" s="3"/>
      <c r="EQM71" s="3"/>
      <c r="EQN71" s="3"/>
      <c r="EQO71" s="3"/>
      <c r="EQP71" s="3"/>
      <c r="EQQ71" s="3"/>
      <c r="EQR71" s="3"/>
      <c r="EQS71" s="3"/>
      <c r="EQT71" s="3"/>
      <c r="EQU71" s="3"/>
      <c r="EQV71" s="3"/>
      <c r="EQW71" s="3"/>
      <c r="EQX71" s="3"/>
      <c r="EQY71" s="3"/>
      <c r="EQZ71" s="3"/>
      <c r="ERA71" s="3"/>
      <c r="ERB71" s="3"/>
      <c r="ERC71" s="3"/>
      <c r="ERD71" s="3"/>
      <c r="ERE71" s="3"/>
      <c r="ERF71" s="3"/>
      <c r="ERG71" s="3"/>
      <c r="ERH71" s="3"/>
      <c r="ERI71" s="3"/>
      <c r="ERJ71" s="3"/>
      <c r="ERK71" s="3"/>
      <c r="ERL71" s="3"/>
      <c r="ERM71" s="3"/>
      <c r="ERN71" s="3"/>
      <c r="ERO71" s="3"/>
      <c r="ERP71" s="3"/>
      <c r="ERQ71" s="3"/>
      <c r="ERR71" s="3"/>
      <c r="ERS71" s="3"/>
      <c r="ERT71" s="3"/>
      <c r="ERU71" s="3"/>
      <c r="ERV71" s="3"/>
      <c r="ERW71" s="3"/>
      <c r="ERX71" s="3"/>
      <c r="ERY71" s="3"/>
      <c r="ERZ71" s="3"/>
      <c r="ESA71" s="3"/>
      <c r="ESB71" s="3"/>
      <c r="ESC71" s="3"/>
      <c r="ESD71" s="3"/>
      <c r="ESE71" s="3"/>
      <c r="ESF71" s="3"/>
      <c r="ESG71" s="3"/>
      <c r="ESH71" s="3"/>
      <c r="ESI71" s="3"/>
      <c r="ESJ71" s="3"/>
      <c r="ESK71" s="3"/>
      <c r="ESL71" s="3"/>
      <c r="ESM71" s="3"/>
      <c r="ESN71" s="3"/>
      <c r="ESO71" s="3"/>
      <c r="ESP71" s="3"/>
      <c r="ESQ71" s="3"/>
      <c r="ESR71" s="3"/>
      <c r="ESS71" s="3"/>
      <c r="EST71" s="3"/>
      <c r="ESU71" s="3"/>
      <c r="ESV71" s="3"/>
      <c r="ESW71" s="3"/>
      <c r="ESX71" s="3"/>
      <c r="ESY71" s="3"/>
      <c r="ESZ71" s="3"/>
      <c r="ETA71" s="3"/>
      <c r="ETB71" s="3"/>
      <c r="ETC71" s="3"/>
      <c r="ETD71" s="3"/>
      <c r="ETE71" s="3"/>
      <c r="ETF71" s="3"/>
      <c r="ETG71" s="3"/>
      <c r="ETH71" s="3"/>
      <c r="ETI71" s="3"/>
      <c r="ETJ71" s="3"/>
      <c r="ETK71" s="3"/>
      <c r="ETL71" s="3"/>
      <c r="ETM71" s="3"/>
      <c r="ETN71" s="3"/>
      <c r="ETO71" s="3"/>
      <c r="ETP71" s="3"/>
      <c r="ETQ71" s="3"/>
      <c r="ETR71" s="3"/>
      <c r="ETS71" s="3"/>
      <c r="ETT71" s="3"/>
      <c r="ETU71" s="3"/>
      <c r="ETV71" s="3"/>
      <c r="ETW71" s="3"/>
      <c r="ETX71" s="3"/>
      <c r="ETY71" s="3"/>
      <c r="ETZ71" s="3"/>
      <c r="EUA71" s="3"/>
      <c r="EUB71" s="3"/>
      <c r="EUC71" s="3"/>
      <c r="EUD71" s="3"/>
      <c r="EUE71" s="3"/>
      <c r="EUF71" s="3"/>
      <c r="EUG71" s="3"/>
      <c r="EUH71" s="3"/>
      <c r="EUI71" s="3"/>
      <c r="EUJ71" s="3"/>
      <c r="EUK71" s="3"/>
      <c r="EUL71" s="3"/>
      <c r="EUM71" s="3"/>
      <c r="EUN71" s="3"/>
      <c r="EUO71" s="3"/>
      <c r="EUP71" s="3"/>
      <c r="EUQ71" s="3"/>
      <c r="EUR71" s="3"/>
      <c r="EUS71" s="3"/>
      <c r="EUT71" s="3"/>
      <c r="EUU71" s="3"/>
      <c r="EUV71" s="3"/>
      <c r="EUW71" s="3"/>
      <c r="EUX71" s="3"/>
      <c r="EUY71" s="3"/>
      <c r="EUZ71" s="3"/>
      <c r="EVA71" s="3"/>
      <c r="EVB71" s="3"/>
      <c r="EVC71" s="3"/>
      <c r="EVD71" s="3"/>
      <c r="EVE71" s="3"/>
      <c r="EVF71" s="3"/>
      <c r="EVG71" s="3"/>
      <c r="EVH71" s="3"/>
      <c r="EVI71" s="3"/>
      <c r="EVJ71" s="3"/>
      <c r="EVK71" s="3"/>
      <c r="EVL71" s="3"/>
      <c r="EVM71" s="3"/>
      <c r="EVN71" s="3"/>
      <c r="EVO71" s="3"/>
      <c r="EVP71" s="3"/>
      <c r="EVQ71" s="3"/>
      <c r="EVR71" s="3"/>
      <c r="EVS71" s="3"/>
      <c r="EVT71" s="3"/>
      <c r="EVU71" s="3"/>
      <c r="EVV71" s="3"/>
      <c r="EVW71" s="3"/>
      <c r="EVX71" s="3"/>
      <c r="EVY71" s="3"/>
      <c r="EVZ71" s="3"/>
      <c r="EWA71" s="3"/>
      <c r="EWB71" s="3"/>
      <c r="EWC71" s="3"/>
      <c r="EWD71" s="3"/>
      <c r="EWE71" s="3"/>
      <c r="EWF71" s="3"/>
      <c r="EWG71" s="3"/>
      <c r="EWH71" s="3"/>
      <c r="EWI71" s="3"/>
      <c r="EWJ71" s="3"/>
      <c r="EWK71" s="3"/>
      <c r="EWL71" s="3"/>
      <c r="EWM71" s="3"/>
      <c r="EWN71" s="3"/>
      <c r="EWO71" s="3"/>
      <c r="EWP71" s="3"/>
      <c r="EWQ71" s="3"/>
      <c r="EWR71" s="3"/>
      <c r="EWS71" s="3"/>
      <c r="EWT71" s="3"/>
      <c r="EWU71" s="3"/>
      <c r="EWV71" s="3"/>
      <c r="EWW71" s="3"/>
      <c r="EWX71" s="3"/>
      <c r="EWY71" s="3"/>
      <c r="EWZ71" s="3"/>
      <c r="EXA71" s="3"/>
      <c r="EXB71" s="3"/>
      <c r="EXC71" s="3"/>
      <c r="EXD71" s="3"/>
      <c r="EXE71" s="3"/>
      <c r="EXF71" s="3"/>
      <c r="EXG71" s="3"/>
      <c r="EXH71" s="3"/>
      <c r="EXI71" s="3"/>
      <c r="EXJ71" s="3"/>
      <c r="EXK71" s="3"/>
      <c r="EXL71" s="3"/>
      <c r="EXM71" s="3"/>
      <c r="EXN71" s="3"/>
      <c r="EXO71" s="3"/>
      <c r="EXP71" s="3"/>
      <c r="EXQ71" s="3"/>
      <c r="EXR71" s="3"/>
      <c r="EXS71" s="3"/>
      <c r="EXT71" s="3"/>
      <c r="EXU71" s="3"/>
      <c r="EXV71" s="3"/>
      <c r="EXW71" s="3"/>
      <c r="EXX71" s="3"/>
      <c r="EXY71" s="3"/>
      <c r="EXZ71" s="3"/>
      <c r="EYA71" s="3"/>
      <c r="EYB71" s="3"/>
      <c r="EYC71" s="3"/>
      <c r="EYD71" s="3"/>
      <c r="EYE71" s="3"/>
      <c r="EYF71" s="3"/>
      <c r="EYG71" s="3"/>
      <c r="EYH71" s="3"/>
      <c r="EYI71" s="3"/>
      <c r="EYJ71" s="3"/>
      <c r="EYK71" s="3"/>
      <c r="EYL71" s="3"/>
      <c r="EYM71" s="3"/>
      <c r="EYN71" s="3"/>
      <c r="EYO71" s="3"/>
      <c r="EYP71" s="3"/>
      <c r="EYQ71" s="3"/>
      <c r="EYR71" s="3"/>
      <c r="EYS71" s="3"/>
      <c r="EYT71" s="3"/>
      <c r="EYU71" s="3"/>
      <c r="EYV71" s="3"/>
      <c r="EYW71" s="3"/>
      <c r="EYX71" s="3"/>
      <c r="EYY71" s="3"/>
      <c r="EYZ71" s="3"/>
      <c r="EZA71" s="3"/>
      <c r="EZB71" s="3"/>
      <c r="EZC71" s="3"/>
      <c r="EZD71" s="3"/>
      <c r="EZE71" s="3"/>
      <c r="EZF71" s="3"/>
      <c r="EZG71" s="3"/>
      <c r="EZH71" s="3"/>
      <c r="EZI71" s="3"/>
      <c r="EZJ71" s="3"/>
      <c r="EZK71" s="3"/>
      <c r="EZL71" s="3"/>
      <c r="EZM71" s="3"/>
      <c r="EZN71" s="3"/>
      <c r="EZO71" s="3"/>
      <c r="EZP71" s="3"/>
      <c r="EZQ71" s="3"/>
      <c r="EZR71" s="3"/>
      <c r="EZS71" s="3"/>
      <c r="EZT71" s="3"/>
      <c r="EZU71" s="3"/>
      <c r="EZV71" s="3"/>
      <c r="EZW71" s="3"/>
      <c r="EZX71" s="3"/>
      <c r="EZY71" s="3"/>
      <c r="EZZ71" s="3"/>
      <c r="FAA71" s="3"/>
      <c r="FAB71" s="3"/>
      <c r="FAC71" s="3"/>
      <c r="FAD71" s="3"/>
      <c r="FAE71" s="3"/>
      <c r="FAF71" s="3"/>
      <c r="FAG71" s="3"/>
      <c r="FAH71" s="3"/>
      <c r="FAI71" s="3"/>
      <c r="FAJ71" s="3"/>
      <c r="FAK71" s="3"/>
      <c r="FAL71" s="3"/>
      <c r="FAM71" s="3"/>
      <c r="FAN71" s="3"/>
      <c r="FAO71" s="3"/>
      <c r="FAP71" s="3"/>
      <c r="FAQ71" s="3"/>
      <c r="FAR71" s="3"/>
      <c r="FAS71" s="3"/>
      <c r="FAT71" s="3"/>
      <c r="FAU71" s="3"/>
      <c r="FAV71" s="3"/>
      <c r="FAW71" s="3"/>
      <c r="FAX71" s="3"/>
      <c r="FAY71" s="3"/>
      <c r="FAZ71" s="3"/>
      <c r="FBA71" s="3"/>
      <c r="FBB71" s="3"/>
      <c r="FBC71" s="3"/>
      <c r="FBD71" s="3"/>
      <c r="FBE71" s="3"/>
      <c r="FBF71" s="3"/>
      <c r="FBG71" s="3"/>
      <c r="FBH71" s="3"/>
      <c r="FBI71" s="3"/>
      <c r="FBJ71" s="3"/>
      <c r="FBK71" s="3"/>
      <c r="FBL71" s="3"/>
      <c r="FBM71" s="3"/>
      <c r="FBN71" s="3"/>
      <c r="FBO71" s="3"/>
      <c r="FBP71" s="3"/>
      <c r="FBQ71" s="3"/>
      <c r="FBR71" s="3"/>
      <c r="FBS71" s="3"/>
      <c r="FBT71" s="3"/>
      <c r="FBU71" s="3"/>
      <c r="FBV71" s="3"/>
      <c r="FBW71" s="3"/>
      <c r="FBX71" s="3"/>
      <c r="FBY71" s="3"/>
      <c r="FBZ71" s="3"/>
      <c r="FCA71" s="3"/>
      <c r="FCB71" s="3"/>
      <c r="FCC71" s="3"/>
      <c r="FCD71" s="3"/>
      <c r="FCE71" s="3"/>
      <c r="FCF71" s="3"/>
      <c r="FCG71" s="3"/>
      <c r="FCH71" s="3"/>
      <c r="FCI71" s="3"/>
      <c r="FCJ71" s="3"/>
      <c r="FCK71" s="3"/>
      <c r="FCL71" s="3"/>
      <c r="FCM71" s="3"/>
      <c r="FCN71" s="3"/>
      <c r="FCO71" s="3"/>
      <c r="FCP71" s="3"/>
      <c r="FCQ71" s="3"/>
      <c r="FCR71" s="3"/>
      <c r="FCS71" s="3"/>
      <c r="FCT71" s="3"/>
      <c r="FCU71" s="3"/>
      <c r="FCV71" s="3"/>
      <c r="FCW71" s="3"/>
      <c r="FCX71" s="3"/>
      <c r="FCY71" s="3"/>
      <c r="FCZ71" s="3"/>
      <c r="FDA71" s="3"/>
      <c r="FDB71" s="3"/>
      <c r="FDC71" s="3"/>
      <c r="FDD71" s="3"/>
      <c r="FDE71" s="3"/>
      <c r="FDF71" s="3"/>
      <c r="FDG71" s="3"/>
      <c r="FDH71" s="3"/>
      <c r="FDI71" s="3"/>
      <c r="FDJ71" s="3"/>
      <c r="FDK71" s="3"/>
      <c r="FDL71" s="3"/>
      <c r="FDM71" s="3"/>
      <c r="FDN71" s="3"/>
      <c r="FDO71" s="3"/>
      <c r="FDP71" s="3"/>
      <c r="FDQ71" s="3"/>
      <c r="FDR71" s="3"/>
      <c r="FDS71" s="3"/>
      <c r="FDT71" s="3"/>
      <c r="FDU71" s="3"/>
      <c r="FDV71" s="3"/>
      <c r="FDW71" s="3"/>
      <c r="FDX71" s="3"/>
      <c r="FDY71" s="3"/>
      <c r="FDZ71" s="3"/>
      <c r="FEA71" s="3"/>
      <c r="FEB71" s="3"/>
      <c r="FEC71" s="3"/>
      <c r="FED71" s="3"/>
      <c r="FEE71" s="3"/>
      <c r="FEF71" s="3"/>
      <c r="FEG71" s="3"/>
      <c r="FEH71" s="3"/>
      <c r="FEI71" s="3"/>
      <c r="FEJ71" s="3"/>
      <c r="FEK71" s="3"/>
      <c r="FEL71" s="3"/>
      <c r="FEM71" s="3"/>
      <c r="FEN71" s="3"/>
      <c r="FEO71" s="3"/>
      <c r="FEP71" s="3"/>
      <c r="FEQ71" s="3"/>
      <c r="FER71" s="3"/>
      <c r="FES71" s="3"/>
      <c r="FET71" s="3"/>
      <c r="FEU71" s="3"/>
      <c r="FEV71" s="3"/>
      <c r="FEW71" s="3"/>
      <c r="FEX71" s="3"/>
      <c r="FEY71" s="3"/>
      <c r="FEZ71" s="3"/>
      <c r="FFA71" s="3"/>
      <c r="FFB71" s="3"/>
      <c r="FFC71" s="3"/>
      <c r="FFD71" s="3"/>
      <c r="FFE71" s="3"/>
      <c r="FFF71" s="3"/>
      <c r="FFG71" s="3"/>
      <c r="FFH71" s="3"/>
      <c r="FFI71" s="3"/>
      <c r="FFJ71" s="3"/>
      <c r="FFK71" s="3"/>
      <c r="FFL71" s="3"/>
      <c r="FFM71" s="3"/>
      <c r="FFN71" s="3"/>
      <c r="FFO71" s="3"/>
      <c r="FFP71" s="3"/>
      <c r="FFQ71" s="3"/>
      <c r="FFR71" s="3"/>
      <c r="FFS71" s="3"/>
      <c r="FFT71" s="3"/>
      <c r="FFU71" s="3"/>
      <c r="FFV71" s="3"/>
      <c r="FFW71" s="3"/>
      <c r="FFX71" s="3"/>
      <c r="FFY71" s="3"/>
      <c r="FFZ71" s="3"/>
      <c r="FGA71" s="3"/>
      <c r="FGB71" s="3"/>
      <c r="FGC71" s="3"/>
      <c r="FGD71" s="3"/>
      <c r="FGE71" s="3"/>
      <c r="FGF71" s="3"/>
      <c r="FGG71" s="3"/>
      <c r="FGH71" s="3"/>
      <c r="FGI71" s="3"/>
      <c r="FGJ71" s="3"/>
      <c r="FGK71" s="3"/>
      <c r="FGL71" s="3"/>
      <c r="FGM71" s="3"/>
      <c r="FGN71" s="3"/>
      <c r="FGO71" s="3"/>
      <c r="FGP71" s="3"/>
      <c r="FGQ71" s="3"/>
      <c r="FGR71" s="3"/>
      <c r="FGS71" s="3"/>
      <c r="FGT71" s="3"/>
      <c r="FGU71" s="3"/>
      <c r="FGV71" s="3"/>
      <c r="FGW71" s="3"/>
      <c r="FGX71" s="3"/>
      <c r="FGY71" s="3"/>
      <c r="FGZ71" s="3"/>
      <c r="FHA71" s="3"/>
      <c r="FHB71" s="3"/>
      <c r="FHC71" s="3"/>
      <c r="FHD71" s="3"/>
      <c r="FHE71" s="3"/>
      <c r="FHF71" s="3"/>
      <c r="FHG71" s="3"/>
      <c r="FHH71" s="3"/>
      <c r="FHI71" s="3"/>
      <c r="FHJ71" s="3"/>
      <c r="FHK71" s="3"/>
      <c r="FHL71" s="3"/>
      <c r="FHM71" s="3"/>
      <c r="FHN71" s="3"/>
      <c r="FHO71" s="3"/>
      <c r="FHP71" s="3"/>
      <c r="FHQ71" s="3"/>
      <c r="FHR71" s="3"/>
      <c r="FHS71" s="3"/>
      <c r="FHT71" s="3"/>
      <c r="FHU71" s="3"/>
      <c r="FHV71" s="3"/>
      <c r="FHW71" s="3"/>
      <c r="FHX71" s="3"/>
      <c r="FHY71" s="3"/>
      <c r="FHZ71" s="3"/>
      <c r="FIA71" s="3"/>
      <c r="FIB71" s="3"/>
      <c r="FIC71" s="3"/>
      <c r="FID71" s="3"/>
      <c r="FIE71" s="3"/>
      <c r="FIF71" s="3"/>
      <c r="FIG71" s="3"/>
      <c r="FIH71" s="3"/>
      <c r="FII71" s="3"/>
      <c r="FIJ71" s="3"/>
      <c r="FIK71" s="3"/>
      <c r="FIL71" s="3"/>
      <c r="FIM71" s="3"/>
      <c r="FIN71" s="3"/>
      <c r="FIO71" s="3"/>
      <c r="FIP71" s="3"/>
      <c r="FIQ71" s="3"/>
      <c r="FIR71" s="3"/>
      <c r="FIS71" s="3"/>
      <c r="FIT71" s="3"/>
      <c r="FIU71" s="3"/>
      <c r="FIV71" s="3"/>
      <c r="FIW71" s="3"/>
      <c r="FIX71" s="3"/>
      <c r="FIY71" s="3"/>
      <c r="FIZ71" s="3"/>
      <c r="FJA71" s="3"/>
      <c r="FJB71" s="3"/>
      <c r="FJC71" s="3"/>
      <c r="FJD71" s="3"/>
      <c r="FJE71" s="3"/>
      <c r="FJF71" s="3"/>
      <c r="FJG71" s="3"/>
      <c r="FJH71" s="3"/>
      <c r="FJI71" s="3"/>
      <c r="FJJ71" s="3"/>
      <c r="FJK71" s="3"/>
      <c r="FJL71" s="3"/>
      <c r="FJM71" s="3"/>
      <c r="FJN71" s="3"/>
      <c r="FJO71" s="3"/>
      <c r="FJP71" s="3"/>
      <c r="FJQ71" s="3"/>
      <c r="FJR71" s="3"/>
      <c r="FJS71" s="3"/>
      <c r="FJT71" s="3"/>
      <c r="FJU71" s="3"/>
      <c r="FJV71" s="3"/>
      <c r="FJW71" s="3"/>
      <c r="FJX71" s="3"/>
      <c r="FJY71" s="3"/>
      <c r="FJZ71" s="3"/>
      <c r="FKA71" s="3"/>
      <c r="FKB71" s="3"/>
      <c r="FKC71" s="3"/>
      <c r="FKD71" s="3"/>
      <c r="FKE71" s="3"/>
      <c r="FKF71" s="3"/>
      <c r="FKG71" s="3"/>
      <c r="FKH71" s="3"/>
      <c r="FKI71" s="3"/>
      <c r="FKJ71" s="3"/>
      <c r="FKK71" s="3"/>
      <c r="FKL71" s="3"/>
      <c r="FKM71" s="3"/>
      <c r="FKN71" s="3"/>
      <c r="FKO71" s="3"/>
      <c r="FKP71" s="3"/>
      <c r="FKQ71" s="3"/>
      <c r="FKR71" s="3"/>
      <c r="FKS71" s="3"/>
      <c r="FKT71" s="3"/>
      <c r="FKU71" s="3"/>
      <c r="FKV71" s="3"/>
      <c r="FKW71" s="3"/>
      <c r="FKX71" s="3"/>
      <c r="FKY71" s="3"/>
      <c r="FKZ71" s="3"/>
      <c r="FLA71" s="3"/>
      <c r="FLB71" s="3"/>
      <c r="FLC71" s="3"/>
      <c r="FLD71" s="3"/>
      <c r="FLE71" s="3"/>
      <c r="FLF71" s="3"/>
      <c r="FLG71" s="3"/>
      <c r="FLH71" s="3"/>
      <c r="FLI71" s="3"/>
      <c r="FLJ71" s="3"/>
      <c r="FLK71" s="3"/>
      <c r="FLL71" s="3"/>
      <c r="FLM71" s="3"/>
      <c r="FLN71" s="3"/>
      <c r="FLO71" s="3"/>
      <c r="FLP71" s="3"/>
      <c r="FLQ71" s="3"/>
      <c r="FLR71" s="3"/>
      <c r="FLS71" s="3"/>
      <c r="FLT71" s="3"/>
      <c r="FLU71" s="3"/>
      <c r="FLV71" s="3"/>
      <c r="FLW71" s="3"/>
      <c r="FLX71" s="3"/>
      <c r="FLY71" s="3"/>
      <c r="FLZ71" s="3"/>
      <c r="FMA71" s="3"/>
      <c r="FMB71" s="3"/>
      <c r="FMC71" s="3"/>
      <c r="FMD71" s="3"/>
      <c r="FME71" s="3"/>
      <c r="FMF71" s="3"/>
      <c r="FMG71" s="3"/>
      <c r="FMH71" s="3"/>
      <c r="FMI71" s="3"/>
      <c r="FMJ71" s="3"/>
      <c r="FMK71" s="3"/>
      <c r="FML71" s="3"/>
      <c r="FMM71" s="3"/>
      <c r="FMN71" s="3"/>
      <c r="FMO71" s="3"/>
      <c r="FMP71" s="3"/>
      <c r="FMQ71" s="3"/>
      <c r="FMR71" s="3"/>
      <c r="FMS71" s="3"/>
      <c r="FMT71" s="3"/>
      <c r="FMU71" s="3"/>
      <c r="FMV71" s="3"/>
      <c r="FMW71" s="3"/>
      <c r="FMX71" s="3"/>
      <c r="FMY71" s="3"/>
      <c r="FMZ71" s="3"/>
      <c r="FNA71" s="3"/>
      <c r="FNB71" s="3"/>
      <c r="FNC71" s="3"/>
      <c r="FND71" s="3"/>
      <c r="FNE71" s="3"/>
      <c r="FNF71" s="3"/>
      <c r="FNG71" s="3"/>
      <c r="FNH71" s="3"/>
      <c r="FNI71" s="3"/>
      <c r="FNJ71" s="3"/>
      <c r="FNK71" s="3"/>
      <c r="FNL71" s="3"/>
      <c r="FNM71" s="3"/>
      <c r="FNN71" s="3"/>
      <c r="FNO71" s="3"/>
      <c r="FNP71" s="3"/>
      <c r="FNQ71" s="3"/>
      <c r="FNR71" s="3"/>
      <c r="FNS71" s="3"/>
      <c r="FNT71" s="3"/>
      <c r="FNU71" s="3"/>
      <c r="FNV71" s="3"/>
      <c r="FNW71" s="3"/>
      <c r="FNX71" s="3"/>
      <c r="FNY71" s="3"/>
      <c r="FNZ71" s="3"/>
      <c r="FOA71" s="3"/>
      <c r="FOB71" s="3"/>
      <c r="FOC71" s="3"/>
      <c r="FOD71" s="3"/>
      <c r="FOE71" s="3"/>
      <c r="FOF71" s="3"/>
      <c r="FOG71" s="3"/>
      <c r="FOH71" s="3"/>
      <c r="FOI71" s="3"/>
      <c r="FOJ71" s="3"/>
      <c r="FOK71" s="3"/>
      <c r="FOL71" s="3"/>
      <c r="FOM71" s="3"/>
      <c r="FON71" s="3"/>
      <c r="FOO71" s="3"/>
      <c r="FOP71" s="3"/>
      <c r="FOQ71" s="3"/>
      <c r="FOR71" s="3"/>
      <c r="FOS71" s="3"/>
      <c r="FOT71" s="3"/>
      <c r="FOU71" s="3"/>
      <c r="FOV71" s="3"/>
      <c r="FOW71" s="3"/>
      <c r="FOX71" s="3"/>
      <c r="FOY71" s="3"/>
      <c r="FOZ71" s="3"/>
      <c r="FPA71" s="3"/>
      <c r="FPB71" s="3"/>
      <c r="FPC71" s="3"/>
      <c r="FPD71" s="3"/>
      <c r="FPE71" s="3"/>
      <c r="FPF71" s="3"/>
      <c r="FPG71" s="3"/>
      <c r="FPH71" s="3"/>
      <c r="FPI71" s="3"/>
      <c r="FPJ71" s="3"/>
      <c r="FPK71" s="3"/>
      <c r="FPL71" s="3"/>
      <c r="FPM71" s="3"/>
      <c r="FPN71" s="3"/>
      <c r="FPO71" s="3"/>
      <c r="FPP71" s="3"/>
      <c r="FPQ71" s="3"/>
      <c r="FPR71" s="3"/>
      <c r="FPS71" s="3"/>
      <c r="FPT71" s="3"/>
      <c r="FPU71" s="3"/>
      <c r="FPV71" s="3"/>
      <c r="FPW71" s="3"/>
      <c r="FPX71" s="3"/>
      <c r="FPY71" s="3"/>
      <c r="FPZ71" s="3"/>
      <c r="FQA71" s="3"/>
      <c r="FQB71" s="3"/>
      <c r="FQC71" s="3"/>
      <c r="FQD71" s="3"/>
      <c r="FQE71" s="3"/>
      <c r="FQF71" s="3"/>
      <c r="FQG71" s="3"/>
      <c r="FQH71" s="3"/>
      <c r="FQI71" s="3"/>
      <c r="FQJ71" s="3"/>
      <c r="FQK71" s="3"/>
      <c r="FQL71" s="3"/>
      <c r="FQM71" s="3"/>
      <c r="FQN71" s="3"/>
      <c r="FQO71" s="3"/>
      <c r="FQP71" s="3"/>
      <c r="FQQ71" s="3"/>
      <c r="FQR71" s="3"/>
      <c r="FQS71" s="3"/>
      <c r="FQT71" s="3"/>
      <c r="FQU71" s="3"/>
      <c r="FQV71" s="3"/>
      <c r="FQW71" s="3"/>
      <c r="FQX71" s="3"/>
      <c r="FQY71" s="3"/>
      <c r="FQZ71" s="3"/>
      <c r="FRA71" s="3"/>
      <c r="FRB71" s="3"/>
      <c r="FRC71" s="3"/>
      <c r="FRD71" s="3"/>
      <c r="FRE71" s="3"/>
      <c r="FRF71" s="3"/>
      <c r="FRG71" s="3"/>
      <c r="FRH71" s="3"/>
      <c r="FRI71" s="3"/>
      <c r="FRJ71" s="3"/>
      <c r="FRK71" s="3"/>
      <c r="FRL71" s="3"/>
      <c r="FRM71" s="3"/>
      <c r="FRN71" s="3"/>
      <c r="FRO71" s="3"/>
      <c r="FRP71" s="3"/>
      <c r="FRQ71" s="3"/>
      <c r="FRR71" s="3"/>
      <c r="FRS71" s="3"/>
      <c r="FRT71" s="3"/>
      <c r="FRU71" s="3"/>
      <c r="FRV71" s="3"/>
      <c r="FRW71" s="3"/>
      <c r="FRX71" s="3"/>
      <c r="FRY71" s="3"/>
      <c r="FRZ71" s="3"/>
      <c r="FSA71" s="3"/>
      <c r="FSB71" s="3"/>
      <c r="FSC71" s="3"/>
      <c r="FSD71" s="3"/>
      <c r="FSE71" s="3"/>
      <c r="FSF71" s="3"/>
      <c r="FSG71" s="3"/>
      <c r="FSH71" s="3"/>
      <c r="FSI71" s="3"/>
      <c r="FSJ71" s="3"/>
      <c r="FSK71" s="3"/>
      <c r="FSL71" s="3"/>
      <c r="FSM71" s="3"/>
      <c r="FSN71" s="3"/>
      <c r="FSO71" s="3"/>
      <c r="FSP71" s="3"/>
      <c r="FSQ71" s="3"/>
      <c r="FSR71" s="3"/>
      <c r="FSS71" s="3"/>
      <c r="FST71" s="3"/>
      <c r="FSU71" s="3"/>
      <c r="FSV71" s="3"/>
      <c r="FSW71" s="3"/>
      <c r="FSX71" s="3"/>
      <c r="FSY71" s="3"/>
      <c r="FSZ71" s="3"/>
      <c r="FTA71" s="3"/>
      <c r="FTB71" s="3"/>
      <c r="FTC71" s="3"/>
      <c r="FTD71" s="3"/>
      <c r="FTE71" s="3"/>
      <c r="FTF71" s="3"/>
      <c r="FTG71" s="3"/>
      <c r="FTH71" s="3"/>
      <c r="FTI71" s="3"/>
      <c r="FTJ71" s="3"/>
      <c r="FTK71" s="3"/>
      <c r="FTL71" s="3"/>
      <c r="FTM71" s="3"/>
      <c r="FTN71" s="3"/>
      <c r="FTO71" s="3"/>
      <c r="FTP71" s="3"/>
      <c r="FTQ71" s="3"/>
      <c r="FTR71" s="3"/>
      <c r="FTS71" s="3"/>
      <c r="FTT71" s="3"/>
      <c r="FTU71" s="3"/>
      <c r="FTV71" s="3"/>
      <c r="FTW71" s="3"/>
      <c r="FTX71" s="3"/>
      <c r="FTY71" s="3"/>
      <c r="FTZ71" s="3"/>
      <c r="FUA71" s="3"/>
      <c r="FUB71" s="3"/>
      <c r="FUC71" s="3"/>
      <c r="FUD71" s="3"/>
      <c r="FUE71" s="3"/>
      <c r="FUF71" s="3"/>
      <c r="FUG71" s="3"/>
      <c r="FUH71" s="3"/>
      <c r="FUI71" s="3"/>
      <c r="FUJ71" s="3"/>
      <c r="FUK71" s="3"/>
      <c r="FUL71" s="3"/>
      <c r="FUM71" s="3"/>
      <c r="FUN71" s="3"/>
      <c r="FUO71" s="3"/>
      <c r="FUP71" s="3"/>
      <c r="FUQ71" s="3"/>
      <c r="FUR71" s="3"/>
      <c r="FUS71" s="3"/>
      <c r="FUT71" s="3"/>
      <c r="FUU71" s="3"/>
      <c r="FUV71" s="3"/>
      <c r="FUW71" s="3"/>
      <c r="FUX71" s="3"/>
      <c r="FUY71" s="3"/>
      <c r="FUZ71" s="3"/>
      <c r="FVA71" s="3"/>
      <c r="FVB71" s="3"/>
      <c r="FVC71" s="3"/>
      <c r="FVD71" s="3"/>
      <c r="FVE71" s="3"/>
      <c r="FVF71" s="3"/>
      <c r="FVG71" s="3"/>
      <c r="FVH71" s="3"/>
      <c r="FVI71" s="3"/>
      <c r="FVJ71" s="3"/>
      <c r="FVK71" s="3"/>
      <c r="FVL71" s="3"/>
      <c r="FVM71" s="3"/>
      <c r="FVN71" s="3"/>
      <c r="FVO71" s="3"/>
      <c r="FVP71" s="3"/>
      <c r="FVQ71" s="3"/>
      <c r="FVR71" s="3"/>
      <c r="FVS71" s="3"/>
      <c r="FVT71" s="3"/>
      <c r="FVU71" s="3"/>
      <c r="FVV71" s="3"/>
      <c r="FVW71" s="3"/>
      <c r="FVX71" s="3"/>
      <c r="FVY71" s="3"/>
      <c r="FVZ71" s="3"/>
      <c r="FWA71" s="3"/>
      <c r="FWB71" s="3"/>
      <c r="FWC71" s="3"/>
      <c r="FWD71" s="3"/>
      <c r="FWE71" s="3"/>
      <c r="FWF71" s="3"/>
      <c r="FWG71" s="3"/>
      <c r="FWH71" s="3"/>
      <c r="FWI71" s="3"/>
      <c r="FWJ71" s="3"/>
      <c r="FWK71" s="3"/>
      <c r="FWL71" s="3"/>
      <c r="FWM71" s="3"/>
      <c r="FWN71" s="3"/>
      <c r="FWO71" s="3"/>
      <c r="FWP71" s="3"/>
      <c r="FWQ71" s="3"/>
      <c r="FWR71" s="3"/>
      <c r="FWS71" s="3"/>
      <c r="FWT71" s="3"/>
      <c r="FWU71" s="3"/>
      <c r="FWV71" s="3"/>
      <c r="FWW71" s="3"/>
      <c r="FWX71" s="3"/>
      <c r="FWY71" s="3"/>
      <c r="FWZ71" s="3"/>
      <c r="FXA71" s="3"/>
      <c r="FXB71" s="3"/>
      <c r="FXC71" s="3"/>
      <c r="FXD71" s="3"/>
      <c r="FXE71" s="3"/>
      <c r="FXF71" s="3"/>
      <c r="FXG71" s="3"/>
      <c r="FXH71" s="3"/>
      <c r="FXI71" s="3"/>
      <c r="FXJ71" s="3"/>
      <c r="FXK71" s="3"/>
      <c r="FXL71" s="3"/>
      <c r="FXM71" s="3"/>
      <c r="FXN71" s="3"/>
      <c r="FXO71" s="3"/>
      <c r="FXP71" s="3"/>
      <c r="FXQ71" s="3"/>
      <c r="FXR71" s="3"/>
      <c r="FXS71" s="3"/>
      <c r="FXT71" s="3"/>
      <c r="FXU71" s="3"/>
      <c r="FXV71" s="3"/>
      <c r="FXW71" s="3"/>
      <c r="FXX71" s="3"/>
      <c r="FXY71" s="3"/>
      <c r="FXZ71" s="3"/>
      <c r="FYA71" s="3"/>
      <c r="FYB71" s="3"/>
      <c r="FYC71" s="3"/>
      <c r="FYD71" s="3"/>
      <c r="FYE71" s="3"/>
      <c r="FYF71" s="3"/>
      <c r="FYG71" s="3"/>
      <c r="FYH71" s="3"/>
      <c r="FYI71" s="3"/>
      <c r="FYJ71" s="3"/>
      <c r="FYK71" s="3"/>
      <c r="FYL71" s="3"/>
      <c r="FYM71" s="3"/>
      <c r="FYN71" s="3"/>
      <c r="FYO71" s="3"/>
      <c r="FYP71" s="3"/>
      <c r="FYQ71" s="3"/>
      <c r="FYR71" s="3"/>
      <c r="FYS71" s="3"/>
      <c r="FYT71" s="3"/>
      <c r="FYU71" s="3"/>
      <c r="FYV71" s="3"/>
      <c r="FYW71" s="3"/>
      <c r="FYX71" s="3"/>
      <c r="FYY71" s="3"/>
      <c r="FYZ71" s="3"/>
      <c r="FZA71" s="3"/>
      <c r="FZB71" s="3"/>
      <c r="FZC71" s="3"/>
      <c r="FZD71" s="3"/>
      <c r="FZE71" s="3"/>
      <c r="FZF71" s="3"/>
      <c r="FZG71" s="3"/>
      <c r="FZH71" s="3"/>
      <c r="FZI71" s="3"/>
      <c r="FZJ71" s="3"/>
      <c r="FZK71" s="3"/>
      <c r="FZL71" s="3"/>
      <c r="FZM71" s="3"/>
      <c r="FZN71" s="3"/>
      <c r="FZO71" s="3"/>
      <c r="FZP71" s="3"/>
      <c r="FZQ71" s="3"/>
      <c r="FZR71" s="3"/>
      <c r="FZS71" s="3"/>
      <c r="FZT71" s="3"/>
      <c r="FZU71" s="3"/>
      <c r="FZV71" s="3"/>
      <c r="FZW71" s="3"/>
      <c r="FZX71" s="3"/>
      <c r="FZY71" s="3"/>
      <c r="FZZ71" s="3"/>
      <c r="GAA71" s="3"/>
      <c r="GAB71" s="3"/>
      <c r="GAC71" s="3"/>
      <c r="GAD71" s="3"/>
      <c r="GAE71" s="3"/>
      <c r="GAF71" s="3"/>
      <c r="GAG71" s="3"/>
      <c r="GAH71" s="3"/>
      <c r="GAI71" s="3"/>
      <c r="GAJ71" s="3"/>
      <c r="GAK71" s="3"/>
      <c r="GAL71" s="3"/>
      <c r="GAM71" s="3"/>
      <c r="GAN71" s="3"/>
      <c r="GAO71" s="3"/>
      <c r="GAP71" s="3"/>
      <c r="GAQ71" s="3"/>
      <c r="GAR71" s="3"/>
      <c r="GAS71" s="3"/>
      <c r="GAT71" s="3"/>
      <c r="GAU71" s="3"/>
      <c r="GAV71" s="3"/>
      <c r="GAW71" s="3"/>
      <c r="GAX71" s="3"/>
      <c r="GAY71" s="3"/>
      <c r="GAZ71" s="3"/>
      <c r="GBA71" s="3"/>
      <c r="GBB71" s="3"/>
      <c r="GBC71" s="3"/>
      <c r="GBD71" s="3"/>
      <c r="GBE71" s="3"/>
      <c r="GBF71" s="3"/>
      <c r="GBG71" s="3"/>
      <c r="GBH71" s="3"/>
      <c r="GBI71" s="3"/>
      <c r="GBJ71" s="3"/>
      <c r="GBK71" s="3"/>
      <c r="GBL71" s="3"/>
      <c r="GBM71" s="3"/>
      <c r="GBN71" s="3"/>
      <c r="GBO71" s="3"/>
      <c r="GBP71" s="3"/>
      <c r="GBQ71" s="3"/>
      <c r="GBR71" s="3"/>
      <c r="GBS71" s="3"/>
      <c r="GBT71" s="3"/>
      <c r="GBU71" s="3"/>
      <c r="GBV71" s="3"/>
      <c r="GBW71" s="3"/>
      <c r="GBX71" s="3"/>
      <c r="GBY71" s="3"/>
      <c r="GBZ71" s="3"/>
      <c r="GCA71" s="3"/>
      <c r="GCB71" s="3"/>
      <c r="GCC71" s="3"/>
      <c r="GCD71" s="3"/>
      <c r="GCE71" s="3"/>
      <c r="GCF71" s="3"/>
      <c r="GCG71" s="3"/>
      <c r="GCH71" s="3"/>
      <c r="GCI71" s="3"/>
      <c r="GCJ71" s="3"/>
      <c r="GCK71" s="3"/>
      <c r="GCL71" s="3"/>
      <c r="GCM71" s="3"/>
      <c r="GCN71" s="3"/>
      <c r="GCO71" s="3"/>
      <c r="GCP71" s="3"/>
      <c r="GCQ71" s="3"/>
      <c r="GCR71" s="3"/>
      <c r="GCS71" s="3"/>
      <c r="GCT71" s="3"/>
      <c r="GCU71" s="3"/>
      <c r="GCV71" s="3"/>
      <c r="GCW71" s="3"/>
      <c r="GCX71" s="3"/>
      <c r="GCY71" s="3"/>
      <c r="GCZ71" s="3"/>
      <c r="GDA71" s="3"/>
      <c r="GDB71" s="3"/>
      <c r="GDC71" s="3"/>
      <c r="GDD71" s="3"/>
      <c r="GDE71" s="3"/>
      <c r="GDF71" s="3"/>
      <c r="GDG71" s="3"/>
      <c r="GDH71" s="3"/>
      <c r="GDI71" s="3"/>
      <c r="GDJ71" s="3"/>
      <c r="GDK71" s="3"/>
      <c r="GDL71" s="3"/>
      <c r="GDM71" s="3"/>
      <c r="GDN71" s="3"/>
      <c r="GDO71" s="3"/>
      <c r="GDP71" s="3"/>
      <c r="GDQ71" s="3"/>
      <c r="GDR71" s="3"/>
      <c r="GDS71" s="3"/>
      <c r="GDT71" s="3"/>
      <c r="GDU71" s="3"/>
      <c r="GDV71" s="3"/>
      <c r="GDW71" s="3"/>
      <c r="GDX71" s="3"/>
      <c r="GDY71" s="3"/>
      <c r="GDZ71" s="3"/>
      <c r="GEA71" s="3"/>
      <c r="GEB71" s="3"/>
      <c r="GEC71" s="3"/>
      <c r="GED71" s="3"/>
      <c r="GEE71" s="3"/>
      <c r="GEF71" s="3"/>
      <c r="GEG71" s="3"/>
      <c r="GEH71" s="3"/>
      <c r="GEI71" s="3"/>
      <c r="GEJ71" s="3"/>
      <c r="GEK71" s="3"/>
      <c r="GEL71" s="3"/>
      <c r="GEM71" s="3"/>
      <c r="GEN71" s="3"/>
      <c r="GEO71" s="3"/>
      <c r="GEP71" s="3"/>
      <c r="GEQ71" s="3"/>
      <c r="GER71" s="3"/>
      <c r="GES71" s="3"/>
      <c r="GET71" s="3"/>
      <c r="GEU71" s="3"/>
      <c r="GEV71" s="3"/>
      <c r="GEW71" s="3"/>
      <c r="GEX71" s="3"/>
      <c r="GEY71" s="3"/>
      <c r="GEZ71" s="3"/>
      <c r="GFA71" s="3"/>
      <c r="GFB71" s="3"/>
      <c r="GFC71" s="3"/>
      <c r="GFD71" s="3"/>
      <c r="GFE71" s="3"/>
      <c r="GFF71" s="3"/>
      <c r="GFG71" s="3"/>
      <c r="GFH71" s="3"/>
      <c r="GFI71" s="3"/>
      <c r="GFJ71" s="3"/>
      <c r="GFK71" s="3"/>
      <c r="GFL71" s="3"/>
      <c r="GFM71" s="3"/>
      <c r="GFN71" s="3"/>
      <c r="GFO71" s="3"/>
      <c r="GFP71" s="3"/>
      <c r="GFQ71" s="3"/>
      <c r="GFR71" s="3"/>
      <c r="GFS71" s="3"/>
      <c r="GFT71" s="3"/>
      <c r="GFU71" s="3"/>
      <c r="GFV71" s="3"/>
      <c r="GFW71" s="3"/>
      <c r="GFX71" s="3"/>
      <c r="GFY71" s="3"/>
      <c r="GFZ71" s="3"/>
      <c r="GGA71" s="3"/>
      <c r="GGB71" s="3"/>
      <c r="GGC71" s="3"/>
      <c r="GGD71" s="3"/>
      <c r="GGE71" s="3"/>
      <c r="GGF71" s="3"/>
      <c r="GGG71" s="3"/>
      <c r="GGH71" s="3"/>
      <c r="GGI71" s="3"/>
      <c r="GGJ71" s="3"/>
      <c r="GGK71" s="3"/>
      <c r="GGL71" s="3"/>
      <c r="GGM71" s="3"/>
      <c r="GGN71" s="3"/>
      <c r="GGO71" s="3"/>
      <c r="GGP71" s="3"/>
      <c r="GGQ71" s="3"/>
      <c r="GGR71" s="3"/>
      <c r="GGS71" s="3"/>
      <c r="GGT71" s="3"/>
      <c r="GGU71" s="3"/>
      <c r="GGV71" s="3"/>
      <c r="GGW71" s="3"/>
      <c r="GGX71" s="3"/>
      <c r="GGY71" s="3"/>
      <c r="GGZ71" s="3"/>
      <c r="GHA71" s="3"/>
      <c r="GHB71" s="3"/>
      <c r="GHC71" s="3"/>
      <c r="GHD71" s="3"/>
      <c r="GHE71" s="3"/>
      <c r="GHF71" s="3"/>
      <c r="GHG71" s="3"/>
      <c r="GHH71" s="3"/>
      <c r="GHI71" s="3"/>
      <c r="GHJ71" s="3"/>
      <c r="GHK71" s="3"/>
      <c r="GHL71" s="3"/>
      <c r="GHM71" s="3"/>
      <c r="GHN71" s="3"/>
      <c r="GHO71" s="3"/>
      <c r="GHP71" s="3"/>
      <c r="GHQ71" s="3"/>
      <c r="GHR71" s="3"/>
      <c r="GHS71" s="3"/>
      <c r="GHT71" s="3"/>
      <c r="GHU71" s="3"/>
      <c r="GHV71" s="3"/>
      <c r="GHW71" s="3"/>
      <c r="GHX71" s="3"/>
      <c r="GHY71" s="3"/>
      <c r="GHZ71" s="3"/>
      <c r="GIA71" s="3"/>
      <c r="GIB71" s="3"/>
      <c r="GIC71" s="3"/>
      <c r="GID71" s="3"/>
      <c r="GIE71" s="3"/>
      <c r="GIF71" s="3"/>
      <c r="GIG71" s="3"/>
      <c r="GIH71" s="3"/>
      <c r="GII71" s="3"/>
      <c r="GIJ71" s="3"/>
      <c r="GIK71" s="3"/>
      <c r="GIL71" s="3"/>
      <c r="GIM71" s="3"/>
      <c r="GIN71" s="3"/>
      <c r="GIO71" s="3"/>
      <c r="GIP71" s="3"/>
      <c r="GIQ71" s="3"/>
      <c r="GIR71" s="3"/>
      <c r="GIS71" s="3"/>
      <c r="GIT71" s="3"/>
      <c r="GIU71" s="3"/>
      <c r="GIV71" s="3"/>
      <c r="GIW71" s="3"/>
      <c r="GIX71" s="3"/>
      <c r="GIY71" s="3"/>
      <c r="GIZ71" s="3"/>
      <c r="GJA71" s="3"/>
      <c r="GJB71" s="3"/>
      <c r="GJC71" s="3"/>
      <c r="GJD71" s="3"/>
      <c r="GJE71" s="3"/>
      <c r="GJF71" s="3"/>
      <c r="GJG71" s="3"/>
      <c r="GJH71" s="3"/>
      <c r="GJI71" s="3"/>
      <c r="GJJ71" s="3"/>
      <c r="GJK71" s="3"/>
      <c r="GJL71" s="3"/>
      <c r="GJM71" s="3"/>
      <c r="GJN71" s="3"/>
      <c r="GJO71" s="3"/>
      <c r="GJP71" s="3"/>
      <c r="GJQ71" s="3"/>
      <c r="GJR71" s="3"/>
      <c r="GJS71" s="3"/>
      <c r="GJT71" s="3"/>
      <c r="GJU71" s="3"/>
      <c r="GJV71" s="3"/>
      <c r="GJW71" s="3"/>
      <c r="GJX71" s="3"/>
      <c r="GJY71" s="3"/>
      <c r="GJZ71" s="3"/>
      <c r="GKA71" s="3"/>
      <c r="GKB71" s="3"/>
      <c r="GKC71" s="3"/>
      <c r="GKD71" s="3"/>
      <c r="GKE71" s="3"/>
      <c r="GKF71" s="3"/>
      <c r="GKG71" s="3"/>
      <c r="GKH71" s="3"/>
      <c r="GKI71" s="3"/>
      <c r="GKJ71" s="3"/>
      <c r="GKK71" s="3"/>
      <c r="GKL71" s="3"/>
      <c r="GKM71" s="3"/>
      <c r="GKN71" s="3"/>
      <c r="GKO71" s="3"/>
      <c r="GKP71" s="3"/>
      <c r="GKQ71" s="3"/>
      <c r="GKR71" s="3"/>
      <c r="GKS71" s="3"/>
      <c r="GKT71" s="3"/>
      <c r="GKU71" s="3"/>
      <c r="GKV71" s="3"/>
      <c r="GKW71" s="3"/>
      <c r="GKX71" s="3"/>
      <c r="GKY71" s="3"/>
      <c r="GKZ71" s="3"/>
      <c r="GLA71" s="3"/>
      <c r="GLB71" s="3"/>
      <c r="GLC71" s="3"/>
      <c r="GLD71" s="3"/>
      <c r="GLE71" s="3"/>
      <c r="GLF71" s="3"/>
      <c r="GLG71" s="3"/>
      <c r="GLH71" s="3"/>
      <c r="GLI71" s="3"/>
      <c r="GLJ71" s="3"/>
      <c r="GLK71" s="3"/>
      <c r="GLL71" s="3"/>
      <c r="GLM71" s="3"/>
      <c r="GLN71" s="3"/>
      <c r="GLO71" s="3"/>
      <c r="GLP71" s="3"/>
      <c r="GLQ71" s="3"/>
      <c r="GLR71" s="3"/>
      <c r="GLS71" s="3"/>
      <c r="GLT71" s="3"/>
      <c r="GLU71" s="3"/>
      <c r="GLV71" s="3"/>
      <c r="GLW71" s="3"/>
      <c r="GLX71" s="3"/>
      <c r="GLY71" s="3"/>
      <c r="GLZ71" s="3"/>
      <c r="GMA71" s="3"/>
      <c r="GMB71" s="3"/>
      <c r="GMC71" s="3"/>
      <c r="GMD71" s="3"/>
      <c r="GME71" s="3"/>
      <c r="GMF71" s="3"/>
      <c r="GMG71" s="3"/>
      <c r="GMH71" s="3"/>
      <c r="GMI71" s="3"/>
      <c r="GMJ71" s="3"/>
      <c r="GMK71" s="3"/>
      <c r="GML71" s="3"/>
      <c r="GMM71" s="3"/>
      <c r="GMN71" s="3"/>
      <c r="GMO71" s="3"/>
      <c r="GMP71" s="3"/>
      <c r="GMQ71" s="3"/>
      <c r="GMR71" s="3"/>
      <c r="GMS71" s="3"/>
      <c r="GMT71" s="3"/>
      <c r="GMU71" s="3"/>
      <c r="GMV71" s="3"/>
      <c r="GMW71" s="3"/>
      <c r="GMX71" s="3"/>
      <c r="GMY71" s="3"/>
      <c r="GMZ71" s="3"/>
      <c r="GNA71" s="3"/>
      <c r="GNB71" s="3"/>
      <c r="GNC71" s="3"/>
      <c r="GND71" s="3"/>
      <c r="GNE71" s="3"/>
      <c r="GNF71" s="3"/>
      <c r="GNG71" s="3"/>
      <c r="GNH71" s="3"/>
      <c r="GNI71" s="3"/>
      <c r="GNJ71" s="3"/>
      <c r="GNK71" s="3"/>
      <c r="GNL71" s="3"/>
      <c r="GNM71" s="3"/>
      <c r="GNN71" s="3"/>
      <c r="GNO71" s="3"/>
      <c r="GNP71" s="3"/>
      <c r="GNQ71" s="3"/>
      <c r="GNR71" s="3"/>
      <c r="GNS71" s="3"/>
      <c r="GNT71" s="3"/>
      <c r="GNU71" s="3"/>
      <c r="GNV71" s="3"/>
      <c r="GNW71" s="3"/>
      <c r="GNX71" s="3"/>
      <c r="GNY71" s="3"/>
      <c r="GNZ71" s="3"/>
      <c r="GOA71" s="3"/>
      <c r="GOB71" s="3"/>
      <c r="GOC71" s="3"/>
      <c r="GOD71" s="3"/>
      <c r="GOE71" s="3"/>
      <c r="GOF71" s="3"/>
      <c r="GOG71" s="3"/>
      <c r="GOH71" s="3"/>
      <c r="GOI71" s="3"/>
      <c r="GOJ71" s="3"/>
      <c r="GOK71" s="3"/>
      <c r="GOL71" s="3"/>
      <c r="GOM71" s="3"/>
      <c r="GON71" s="3"/>
      <c r="GOO71" s="3"/>
      <c r="GOP71" s="3"/>
      <c r="GOQ71" s="3"/>
      <c r="GOR71" s="3"/>
      <c r="GOS71" s="3"/>
      <c r="GOT71" s="3"/>
      <c r="GOU71" s="3"/>
      <c r="GOV71" s="3"/>
      <c r="GOW71" s="3"/>
      <c r="GOX71" s="3"/>
      <c r="GOY71" s="3"/>
      <c r="GOZ71" s="3"/>
      <c r="GPA71" s="3"/>
      <c r="GPB71" s="3"/>
      <c r="GPC71" s="3"/>
      <c r="GPD71" s="3"/>
      <c r="GPE71" s="3"/>
      <c r="GPF71" s="3"/>
      <c r="GPG71" s="3"/>
      <c r="GPH71" s="3"/>
      <c r="GPI71" s="3"/>
      <c r="GPJ71" s="3"/>
      <c r="GPK71" s="3"/>
      <c r="GPL71" s="3"/>
      <c r="GPM71" s="3"/>
      <c r="GPN71" s="3"/>
      <c r="GPO71" s="3"/>
      <c r="GPP71" s="3"/>
      <c r="GPQ71" s="3"/>
      <c r="GPR71" s="3"/>
      <c r="GPS71" s="3"/>
      <c r="GPT71" s="3"/>
      <c r="GPU71" s="3"/>
      <c r="GPV71" s="3"/>
      <c r="GPW71" s="3"/>
      <c r="GPX71" s="3"/>
      <c r="GPY71" s="3"/>
      <c r="GPZ71" s="3"/>
      <c r="GQA71" s="3"/>
      <c r="GQB71" s="3"/>
      <c r="GQC71" s="3"/>
      <c r="GQD71" s="3"/>
      <c r="GQE71" s="3"/>
      <c r="GQF71" s="3"/>
      <c r="GQG71" s="3"/>
      <c r="GQH71" s="3"/>
      <c r="GQI71" s="3"/>
      <c r="GQJ71" s="3"/>
      <c r="GQK71" s="3"/>
      <c r="GQL71" s="3"/>
      <c r="GQM71" s="3"/>
      <c r="GQN71" s="3"/>
      <c r="GQO71" s="3"/>
      <c r="GQP71" s="3"/>
      <c r="GQQ71" s="3"/>
      <c r="GQR71" s="3"/>
      <c r="GQS71" s="3"/>
      <c r="GQT71" s="3"/>
      <c r="GQU71" s="3"/>
      <c r="GQV71" s="3"/>
      <c r="GQW71" s="3"/>
      <c r="GQX71" s="3"/>
      <c r="GQY71" s="3"/>
      <c r="GQZ71" s="3"/>
      <c r="GRA71" s="3"/>
      <c r="GRB71" s="3"/>
      <c r="GRC71" s="3"/>
      <c r="GRD71" s="3"/>
      <c r="GRE71" s="3"/>
      <c r="GRF71" s="3"/>
      <c r="GRG71" s="3"/>
      <c r="GRH71" s="3"/>
      <c r="GRI71" s="3"/>
      <c r="GRJ71" s="3"/>
      <c r="GRK71" s="3"/>
      <c r="GRL71" s="3"/>
      <c r="GRM71" s="3"/>
      <c r="GRN71" s="3"/>
      <c r="GRO71" s="3"/>
      <c r="GRP71" s="3"/>
      <c r="GRQ71" s="3"/>
      <c r="GRR71" s="3"/>
      <c r="GRS71" s="3"/>
      <c r="GRT71" s="3"/>
      <c r="GRU71" s="3"/>
      <c r="GRV71" s="3"/>
      <c r="GRW71" s="3"/>
      <c r="GRX71" s="3"/>
      <c r="GRY71" s="3"/>
      <c r="GRZ71" s="3"/>
      <c r="GSA71" s="3"/>
      <c r="GSB71" s="3"/>
      <c r="GSC71" s="3"/>
      <c r="GSD71" s="3"/>
      <c r="GSE71" s="3"/>
      <c r="GSF71" s="3"/>
      <c r="GSG71" s="3"/>
      <c r="GSH71" s="3"/>
      <c r="GSI71" s="3"/>
      <c r="GSJ71" s="3"/>
      <c r="GSK71" s="3"/>
      <c r="GSL71" s="3"/>
      <c r="GSM71" s="3"/>
      <c r="GSN71" s="3"/>
      <c r="GSO71" s="3"/>
      <c r="GSP71" s="3"/>
      <c r="GSQ71" s="3"/>
      <c r="GSR71" s="3"/>
      <c r="GSS71" s="3"/>
      <c r="GST71" s="3"/>
      <c r="GSU71" s="3"/>
      <c r="GSV71" s="3"/>
      <c r="GSW71" s="3"/>
      <c r="GSX71" s="3"/>
      <c r="GSY71" s="3"/>
      <c r="GSZ71" s="3"/>
      <c r="GTA71" s="3"/>
      <c r="GTB71" s="3"/>
      <c r="GTC71" s="3"/>
      <c r="GTD71" s="3"/>
      <c r="GTE71" s="3"/>
      <c r="GTF71" s="3"/>
      <c r="GTG71" s="3"/>
      <c r="GTH71" s="3"/>
      <c r="GTI71" s="3"/>
      <c r="GTJ71" s="3"/>
      <c r="GTK71" s="3"/>
      <c r="GTL71" s="3"/>
      <c r="GTM71" s="3"/>
      <c r="GTN71" s="3"/>
      <c r="GTO71" s="3"/>
      <c r="GTP71" s="3"/>
      <c r="GTQ71" s="3"/>
      <c r="GTR71" s="3"/>
      <c r="GTS71" s="3"/>
      <c r="GTT71" s="3"/>
      <c r="GTU71" s="3"/>
      <c r="GTV71" s="3"/>
      <c r="GTW71" s="3"/>
      <c r="GTX71" s="3"/>
      <c r="GTY71" s="3"/>
      <c r="GTZ71" s="3"/>
      <c r="GUA71" s="3"/>
      <c r="GUB71" s="3"/>
      <c r="GUC71" s="3"/>
      <c r="GUD71" s="3"/>
      <c r="GUE71" s="3"/>
      <c r="GUF71" s="3"/>
      <c r="GUG71" s="3"/>
      <c r="GUH71" s="3"/>
      <c r="GUI71" s="3"/>
      <c r="GUJ71" s="3"/>
      <c r="GUK71" s="3"/>
      <c r="GUL71" s="3"/>
      <c r="GUM71" s="3"/>
      <c r="GUN71" s="3"/>
      <c r="GUO71" s="3"/>
      <c r="GUP71" s="3"/>
      <c r="GUQ71" s="3"/>
      <c r="GUR71" s="3"/>
      <c r="GUS71" s="3"/>
      <c r="GUT71" s="3"/>
      <c r="GUU71" s="3"/>
      <c r="GUV71" s="3"/>
      <c r="GUW71" s="3"/>
      <c r="GUX71" s="3"/>
      <c r="GUY71" s="3"/>
      <c r="GUZ71" s="3"/>
      <c r="GVA71" s="3"/>
      <c r="GVB71" s="3"/>
      <c r="GVC71" s="3"/>
      <c r="GVD71" s="3"/>
      <c r="GVE71" s="3"/>
      <c r="GVF71" s="3"/>
      <c r="GVG71" s="3"/>
      <c r="GVH71" s="3"/>
      <c r="GVI71" s="3"/>
      <c r="GVJ71" s="3"/>
      <c r="GVK71" s="3"/>
      <c r="GVL71" s="3"/>
      <c r="GVM71" s="3"/>
      <c r="GVN71" s="3"/>
      <c r="GVO71" s="3"/>
      <c r="GVP71" s="3"/>
      <c r="GVQ71" s="3"/>
      <c r="GVR71" s="3"/>
      <c r="GVS71" s="3"/>
      <c r="GVT71" s="3"/>
      <c r="GVU71" s="3"/>
      <c r="GVV71" s="3"/>
      <c r="GVW71" s="3"/>
      <c r="GVX71" s="3"/>
      <c r="GVY71" s="3"/>
      <c r="GVZ71" s="3"/>
      <c r="GWA71" s="3"/>
      <c r="GWB71" s="3"/>
      <c r="GWC71" s="3"/>
      <c r="GWD71" s="3"/>
      <c r="GWE71" s="3"/>
      <c r="GWF71" s="3"/>
      <c r="GWG71" s="3"/>
      <c r="GWH71" s="3"/>
      <c r="GWI71" s="3"/>
      <c r="GWJ71" s="3"/>
      <c r="GWK71" s="3"/>
      <c r="GWL71" s="3"/>
      <c r="GWM71" s="3"/>
      <c r="GWN71" s="3"/>
      <c r="GWO71" s="3"/>
      <c r="GWP71" s="3"/>
      <c r="GWQ71" s="3"/>
      <c r="GWR71" s="3"/>
      <c r="GWS71" s="3"/>
      <c r="GWT71" s="3"/>
      <c r="GWU71" s="3"/>
      <c r="GWV71" s="3"/>
      <c r="GWW71" s="3"/>
      <c r="GWX71" s="3"/>
      <c r="GWY71" s="3"/>
      <c r="GWZ71" s="3"/>
      <c r="GXA71" s="3"/>
      <c r="GXB71" s="3"/>
      <c r="GXC71" s="3"/>
      <c r="GXD71" s="3"/>
      <c r="GXE71" s="3"/>
      <c r="GXF71" s="3"/>
      <c r="GXG71" s="3"/>
      <c r="GXH71" s="3"/>
      <c r="GXI71" s="3"/>
      <c r="GXJ71" s="3"/>
      <c r="GXK71" s="3"/>
      <c r="GXL71" s="3"/>
      <c r="GXM71" s="3"/>
      <c r="GXN71" s="3"/>
      <c r="GXO71" s="3"/>
      <c r="GXP71" s="3"/>
      <c r="GXQ71" s="3"/>
      <c r="GXR71" s="3"/>
      <c r="GXS71" s="3"/>
      <c r="GXT71" s="3"/>
      <c r="GXU71" s="3"/>
      <c r="GXV71" s="3"/>
      <c r="GXW71" s="3"/>
      <c r="GXX71" s="3"/>
      <c r="GXY71" s="3"/>
      <c r="GXZ71" s="3"/>
      <c r="GYA71" s="3"/>
      <c r="GYB71" s="3"/>
      <c r="GYC71" s="3"/>
      <c r="GYD71" s="3"/>
      <c r="GYE71" s="3"/>
      <c r="GYF71" s="3"/>
      <c r="GYG71" s="3"/>
      <c r="GYH71" s="3"/>
      <c r="GYI71" s="3"/>
      <c r="GYJ71" s="3"/>
      <c r="GYK71" s="3"/>
      <c r="GYL71" s="3"/>
      <c r="GYM71" s="3"/>
      <c r="GYN71" s="3"/>
      <c r="GYO71" s="3"/>
      <c r="GYP71" s="3"/>
      <c r="GYQ71" s="3"/>
      <c r="GYR71" s="3"/>
      <c r="GYS71" s="3"/>
      <c r="GYT71" s="3"/>
      <c r="GYU71" s="3"/>
      <c r="GYV71" s="3"/>
      <c r="GYW71" s="3"/>
      <c r="GYX71" s="3"/>
      <c r="GYY71" s="3"/>
      <c r="GYZ71" s="3"/>
      <c r="GZA71" s="3"/>
      <c r="GZB71" s="3"/>
      <c r="GZC71" s="3"/>
      <c r="GZD71" s="3"/>
      <c r="GZE71" s="3"/>
      <c r="GZF71" s="3"/>
      <c r="GZG71" s="3"/>
      <c r="GZH71" s="3"/>
      <c r="GZI71" s="3"/>
      <c r="GZJ71" s="3"/>
      <c r="GZK71" s="3"/>
      <c r="GZL71" s="3"/>
      <c r="GZM71" s="3"/>
      <c r="GZN71" s="3"/>
      <c r="GZO71" s="3"/>
      <c r="GZP71" s="3"/>
      <c r="GZQ71" s="3"/>
      <c r="GZR71" s="3"/>
      <c r="GZS71" s="3"/>
      <c r="GZT71" s="3"/>
      <c r="GZU71" s="3"/>
      <c r="GZV71" s="3"/>
      <c r="GZW71" s="3"/>
      <c r="GZX71" s="3"/>
      <c r="GZY71" s="3"/>
      <c r="GZZ71" s="3"/>
      <c r="HAA71" s="3"/>
      <c r="HAB71" s="3"/>
      <c r="HAC71" s="3"/>
      <c r="HAD71" s="3"/>
      <c r="HAE71" s="3"/>
      <c r="HAF71" s="3"/>
      <c r="HAG71" s="3"/>
      <c r="HAH71" s="3"/>
      <c r="HAI71" s="3"/>
      <c r="HAJ71" s="3"/>
      <c r="HAK71" s="3"/>
      <c r="HAL71" s="3"/>
      <c r="HAM71" s="3"/>
      <c r="HAN71" s="3"/>
      <c r="HAO71" s="3"/>
      <c r="HAP71" s="3"/>
      <c r="HAQ71" s="3"/>
      <c r="HAR71" s="3"/>
      <c r="HAS71" s="3"/>
      <c r="HAT71" s="3"/>
      <c r="HAU71" s="3"/>
      <c r="HAV71" s="3"/>
      <c r="HAW71" s="3"/>
      <c r="HAX71" s="3"/>
      <c r="HAY71" s="3"/>
      <c r="HAZ71" s="3"/>
      <c r="HBA71" s="3"/>
      <c r="HBB71" s="3"/>
      <c r="HBC71" s="3"/>
      <c r="HBD71" s="3"/>
      <c r="HBE71" s="3"/>
      <c r="HBF71" s="3"/>
      <c r="HBG71" s="3"/>
      <c r="HBH71" s="3"/>
      <c r="HBI71" s="3"/>
      <c r="HBJ71" s="3"/>
      <c r="HBK71" s="3"/>
      <c r="HBL71" s="3"/>
      <c r="HBM71" s="3"/>
      <c r="HBN71" s="3"/>
      <c r="HBO71" s="3"/>
      <c r="HBP71" s="3"/>
      <c r="HBQ71" s="3"/>
      <c r="HBR71" s="3"/>
      <c r="HBS71" s="3"/>
      <c r="HBT71" s="3"/>
      <c r="HBU71" s="3"/>
      <c r="HBV71" s="3"/>
      <c r="HBW71" s="3"/>
      <c r="HBX71" s="3"/>
      <c r="HBY71" s="3"/>
      <c r="HBZ71" s="3"/>
      <c r="HCA71" s="3"/>
      <c r="HCB71" s="3"/>
      <c r="HCC71" s="3"/>
      <c r="HCD71" s="3"/>
      <c r="HCE71" s="3"/>
      <c r="HCF71" s="3"/>
      <c r="HCG71" s="3"/>
      <c r="HCH71" s="3"/>
      <c r="HCI71" s="3"/>
      <c r="HCJ71" s="3"/>
      <c r="HCK71" s="3"/>
      <c r="HCL71" s="3"/>
      <c r="HCM71" s="3"/>
      <c r="HCN71" s="3"/>
      <c r="HCO71" s="3"/>
      <c r="HCP71" s="3"/>
      <c r="HCQ71" s="3"/>
      <c r="HCR71" s="3"/>
      <c r="HCS71" s="3"/>
      <c r="HCT71" s="3"/>
      <c r="HCU71" s="3"/>
      <c r="HCV71" s="3"/>
      <c r="HCW71" s="3"/>
      <c r="HCX71" s="3"/>
      <c r="HCY71" s="3"/>
      <c r="HCZ71" s="3"/>
      <c r="HDA71" s="3"/>
      <c r="HDB71" s="3"/>
      <c r="HDC71" s="3"/>
      <c r="HDD71" s="3"/>
      <c r="HDE71" s="3"/>
      <c r="HDF71" s="3"/>
      <c r="HDG71" s="3"/>
      <c r="HDH71" s="3"/>
      <c r="HDI71" s="3"/>
      <c r="HDJ71" s="3"/>
      <c r="HDK71" s="3"/>
      <c r="HDL71" s="3"/>
      <c r="HDM71" s="3"/>
      <c r="HDN71" s="3"/>
      <c r="HDO71" s="3"/>
      <c r="HDP71" s="3"/>
      <c r="HDQ71" s="3"/>
      <c r="HDR71" s="3"/>
      <c r="HDS71" s="3"/>
      <c r="HDT71" s="3"/>
      <c r="HDU71" s="3"/>
      <c r="HDV71" s="3"/>
      <c r="HDW71" s="3"/>
      <c r="HDX71" s="3"/>
      <c r="HDY71" s="3"/>
      <c r="HDZ71" s="3"/>
      <c r="HEA71" s="3"/>
      <c r="HEB71" s="3"/>
      <c r="HEC71" s="3"/>
      <c r="HED71" s="3"/>
      <c r="HEE71" s="3"/>
      <c r="HEF71" s="3"/>
      <c r="HEG71" s="3"/>
      <c r="HEH71" s="3"/>
      <c r="HEI71" s="3"/>
      <c r="HEJ71" s="3"/>
      <c r="HEK71" s="3"/>
      <c r="HEL71" s="3"/>
      <c r="HEM71" s="3"/>
      <c r="HEN71" s="3"/>
      <c r="HEO71" s="3"/>
      <c r="HEP71" s="3"/>
      <c r="HEQ71" s="3"/>
      <c r="HER71" s="3"/>
      <c r="HES71" s="3"/>
      <c r="HET71" s="3"/>
      <c r="HEU71" s="3"/>
      <c r="HEV71" s="3"/>
      <c r="HEW71" s="3"/>
      <c r="HEX71" s="3"/>
      <c r="HEY71" s="3"/>
      <c r="HEZ71" s="3"/>
      <c r="HFA71" s="3"/>
      <c r="HFB71" s="3"/>
      <c r="HFC71" s="3"/>
      <c r="HFD71" s="3"/>
      <c r="HFE71" s="3"/>
      <c r="HFF71" s="3"/>
      <c r="HFG71" s="3"/>
      <c r="HFH71" s="3"/>
      <c r="HFI71" s="3"/>
      <c r="HFJ71" s="3"/>
      <c r="HFK71" s="3"/>
      <c r="HFL71" s="3"/>
      <c r="HFM71" s="3"/>
      <c r="HFN71" s="3"/>
      <c r="HFO71" s="3"/>
      <c r="HFP71" s="3"/>
      <c r="HFQ71" s="3"/>
      <c r="HFR71" s="3"/>
      <c r="HFS71" s="3"/>
      <c r="HFT71" s="3"/>
      <c r="HFU71" s="3"/>
      <c r="HFV71" s="3"/>
      <c r="HFW71" s="3"/>
      <c r="HFX71" s="3"/>
      <c r="HFY71" s="3"/>
      <c r="HFZ71" s="3"/>
      <c r="HGA71" s="3"/>
      <c r="HGB71" s="3"/>
      <c r="HGC71" s="3"/>
      <c r="HGD71" s="3"/>
      <c r="HGE71" s="3"/>
      <c r="HGF71" s="3"/>
      <c r="HGG71" s="3"/>
      <c r="HGH71" s="3"/>
      <c r="HGI71" s="3"/>
      <c r="HGJ71" s="3"/>
      <c r="HGK71" s="3"/>
      <c r="HGL71" s="3"/>
      <c r="HGM71" s="3"/>
      <c r="HGN71" s="3"/>
      <c r="HGO71" s="3"/>
      <c r="HGP71" s="3"/>
      <c r="HGQ71" s="3"/>
      <c r="HGR71" s="3"/>
      <c r="HGS71" s="3"/>
      <c r="HGT71" s="3"/>
      <c r="HGU71" s="3"/>
      <c r="HGV71" s="3"/>
      <c r="HGW71" s="3"/>
      <c r="HGX71" s="3"/>
      <c r="HGY71" s="3"/>
      <c r="HGZ71" s="3"/>
      <c r="HHA71" s="3"/>
      <c r="HHB71" s="3"/>
      <c r="HHC71" s="3"/>
      <c r="HHD71" s="3"/>
      <c r="HHE71" s="3"/>
      <c r="HHF71" s="3"/>
      <c r="HHG71" s="3"/>
      <c r="HHH71" s="3"/>
      <c r="HHI71" s="3"/>
      <c r="HHJ71" s="3"/>
      <c r="HHK71" s="3"/>
      <c r="HHL71" s="3"/>
      <c r="HHM71" s="3"/>
      <c r="HHN71" s="3"/>
      <c r="HHO71" s="3"/>
      <c r="HHP71" s="3"/>
      <c r="HHQ71" s="3"/>
      <c r="HHR71" s="3"/>
      <c r="HHS71" s="3"/>
      <c r="HHT71" s="3"/>
      <c r="HHU71" s="3"/>
      <c r="HHV71" s="3"/>
      <c r="HHW71" s="3"/>
      <c r="HHX71" s="3"/>
      <c r="HHY71" s="3"/>
      <c r="HHZ71" s="3"/>
      <c r="HIA71" s="3"/>
      <c r="HIB71" s="3"/>
      <c r="HIC71" s="3"/>
      <c r="HID71" s="3"/>
      <c r="HIE71" s="3"/>
      <c r="HIF71" s="3"/>
      <c r="HIG71" s="3"/>
      <c r="HIH71" s="3"/>
      <c r="HII71" s="3"/>
      <c r="HIJ71" s="3"/>
      <c r="HIK71" s="3"/>
      <c r="HIL71" s="3"/>
      <c r="HIM71" s="3"/>
      <c r="HIN71" s="3"/>
      <c r="HIO71" s="3"/>
      <c r="HIP71" s="3"/>
      <c r="HIQ71" s="3"/>
      <c r="HIR71" s="3"/>
      <c r="HIS71" s="3"/>
      <c r="HIT71" s="3"/>
      <c r="HIU71" s="3"/>
      <c r="HIV71" s="3"/>
      <c r="HIW71" s="3"/>
      <c r="HIX71" s="3"/>
      <c r="HIY71" s="3"/>
      <c r="HIZ71" s="3"/>
      <c r="HJA71" s="3"/>
      <c r="HJB71" s="3"/>
      <c r="HJC71" s="3"/>
      <c r="HJD71" s="3"/>
      <c r="HJE71" s="3"/>
      <c r="HJF71" s="3"/>
      <c r="HJG71" s="3"/>
      <c r="HJH71" s="3"/>
      <c r="HJI71" s="3"/>
      <c r="HJJ71" s="3"/>
      <c r="HJK71" s="3"/>
      <c r="HJL71" s="3"/>
      <c r="HJM71" s="3"/>
      <c r="HJN71" s="3"/>
      <c r="HJO71" s="3"/>
      <c r="HJP71" s="3"/>
      <c r="HJQ71" s="3"/>
      <c r="HJR71" s="3"/>
      <c r="HJS71" s="3"/>
      <c r="HJT71" s="3"/>
      <c r="HJU71" s="3"/>
      <c r="HJV71" s="3"/>
      <c r="HJW71" s="3"/>
      <c r="HJX71" s="3"/>
      <c r="HJY71" s="3"/>
      <c r="HJZ71" s="3"/>
      <c r="HKA71" s="3"/>
      <c r="HKB71" s="3"/>
      <c r="HKC71" s="3"/>
      <c r="HKD71" s="3"/>
      <c r="HKE71" s="3"/>
      <c r="HKF71" s="3"/>
      <c r="HKG71" s="3"/>
      <c r="HKH71" s="3"/>
      <c r="HKI71" s="3"/>
      <c r="HKJ71" s="3"/>
      <c r="HKK71" s="3"/>
      <c r="HKL71" s="3"/>
      <c r="HKM71" s="3"/>
      <c r="HKN71" s="3"/>
      <c r="HKO71" s="3"/>
      <c r="HKP71" s="3"/>
      <c r="HKQ71" s="3"/>
      <c r="HKR71" s="3"/>
      <c r="HKS71" s="3"/>
      <c r="HKT71" s="3"/>
      <c r="HKU71" s="3"/>
      <c r="HKV71" s="3"/>
      <c r="HKW71" s="3"/>
      <c r="HKX71" s="3"/>
      <c r="HKY71" s="3"/>
      <c r="HKZ71" s="3"/>
      <c r="HLA71" s="3"/>
      <c r="HLB71" s="3"/>
      <c r="HLC71" s="3"/>
      <c r="HLD71" s="3"/>
      <c r="HLE71" s="3"/>
      <c r="HLF71" s="3"/>
      <c r="HLG71" s="3"/>
      <c r="HLH71" s="3"/>
      <c r="HLI71" s="3"/>
      <c r="HLJ71" s="3"/>
      <c r="HLK71" s="3"/>
      <c r="HLL71" s="3"/>
      <c r="HLM71" s="3"/>
      <c r="HLN71" s="3"/>
      <c r="HLO71" s="3"/>
      <c r="HLP71" s="3"/>
      <c r="HLQ71" s="3"/>
      <c r="HLR71" s="3"/>
      <c r="HLS71" s="3"/>
      <c r="HLT71" s="3"/>
      <c r="HLU71" s="3"/>
      <c r="HLV71" s="3"/>
      <c r="HLW71" s="3"/>
      <c r="HLX71" s="3"/>
      <c r="HLY71" s="3"/>
      <c r="HLZ71" s="3"/>
      <c r="HMA71" s="3"/>
      <c r="HMB71" s="3"/>
      <c r="HMC71" s="3"/>
      <c r="HMD71" s="3"/>
      <c r="HME71" s="3"/>
      <c r="HMF71" s="3"/>
      <c r="HMG71" s="3"/>
      <c r="HMH71" s="3"/>
      <c r="HMI71" s="3"/>
      <c r="HMJ71" s="3"/>
      <c r="HMK71" s="3"/>
      <c r="HML71" s="3"/>
      <c r="HMM71" s="3"/>
      <c r="HMN71" s="3"/>
      <c r="HMO71" s="3"/>
      <c r="HMP71" s="3"/>
      <c r="HMQ71" s="3"/>
      <c r="HMR71" s="3"/>
      <c r="HMS71" s="3"/>
      <c r="HMT71" s="3"/>
      <c r="HMU71" s="3"/>
      <c r="HMV71" s="3"/>
      <c r="HMW71" s="3"/>
      <c r="HMX71" s="3"/>
      <c r="HMY71" s="3"/>
      <c r="HMZ71" s="3"/>
      <c r="HNA71" s="3"/>
      <c r="HNB71" s="3"/>
      <c r="HNC71" s="3"/>
      <c r="HND71" s="3"/>
      <c r="HNE71" s="3"/>
      <c r="HNF71" s="3"/>
      <c r="HNG71" s="3"/>
      <c r="HNH71" s="3"/>
      <c r="HNI71" s="3"/>
      <c r="HNJ71" s="3"/>
      <c r="HNK71" s="3"/>
      <c r="HNL71" s="3"/>
      <c r="HNM71" s="3"/>
      <c r="HNN71" s="3"/>
      <c r="HNO71" s="3"/>
      <c r="HNP71" s="3"/>
      <c r="HNQ71" s="3"/>
      <c r="HNR71" s="3"/>
      <c r="HNS71" s="3"/>
      <c r="HNT71" s="3"/>
      <c r="HNU71" s="3"/>
      <c r="HNV71" s="3"/>
      <c r="HNW71" s="3"/>
      <c r="HNX71" s="3"/>
      <c r="HNY71" s="3"/>
      <c r="HNZ71" s="3"/>
      <c r="HOA71" s="3"/>
      <c r="HOB71" s="3"/>
      <c r="HOC71" s="3"/>
      <c r="HOD71" s="3"/>
      <c r="HOE71" s="3"/>
      <c r="HOF71" s="3"/>
      <c r="HOG71" s="3"/>
      <c r="HOH71" s="3"/>
      <c r="HOI71" s="3"/>
      <c r="HOJ71" s="3"/>
      <c r="HOK71" s="3"/>
      <c r="HOL71" s="3"/>
      <c r="HOM71" s="3"/>
      <c r="HON71" s="3"/>
      <c r="HOO71" s="3"/>
      <c r="HOP71" s="3"/>
      <c r="HOQ71" s="3"/>
      <c r="HOR71" s="3"/>
      <c r="HOS71" s="3"/>
      <c r="HOT71" s="3"/>
      <c r="HOU71" s="3"/>
      <c r="HOV71" s="3"/>
      <c r="HOW71" s="3"/>
      <c r="HOX71" s="3"/>
      <c r="HOY71" s="3"/>
      <c r="HOZ71" s="3"/>
      <c r="HPA71" s="3"/>
      <c r="HPB71" s="3"/>
      <c r="HPC71" s="3"/>
      <c r="HPD71" s="3"/>
      <c r="HPE71" s="3"/>
      <c r="HPF71" s="3"/>
      <c r="HPG71" s="3"/>
      <c r="HPH71" s="3"/>
      <c r="HPI71" s="3"/>
      <c r="HPJ71" s="3"/>
      <c r="HPK71" s="3"/>
      <c r="HPL71" s="3"/>
      <c r="HPM71" s="3"/>
      <c r="HPN71" s="3"/>
      <c r="HPO71" s="3"/>
      <c r="HPP71" s="3"/>
      <c r="HPQ71" s="3"/>
      <c r="HPR71" s="3"/>
      <c r="HPS71" s="3"/>
      <c r="HPT71" s="3"/>
      <c r="HPU71" s="3"/>
      <c r="HPV71" s="3"/>
      <c r="HPW71" s="3"/>
      <c r="HPX71" s="3"/>
      <c r="HPY71" s="3"/>
      <c r="HPZ71" s="3"/>
      <c r="HQA71" s="3"/>
      <c r="HQB71" s="3"/>
      <c r="HQC71" s="3"/>
      <c r="HQD71" s="3"/>
      <c r="HQE71" s="3"/>
      <c r="HQF71" s="3"/>
      <c r="HQG71" s="3"/>
      <c r="HQH71" s="3"/>
      <c r="HQI71" s="3"/>
      <c r="HQJ71" s="3"/>
      <c r="HQK71" s="3"/>
      <c r="HQL71" s="3"/>
      <c r="HQM71" s="3"/>
      <c r="HQN71" s="3"/>
      <c r="HQO71" s="3"/>
      <c r="HQP71" s="3"/>
      <c r="HQQ71" s="3"/>
      <c r="HQR71" s="3"/>
      <c r="HQS71" s="3"/>
      <c r="HQT71" s="3"/>
      <c r="HQU71" s="3"/>
      <c r="HQV71" s="3"/>
      <c r="HQW71" s="3"/>
      <c r="HQX71" s="3"/>
      <c r="HQY71" s="3"/>
      <c r="HQZ71" s="3"/>
      <c r="HRA71" s="3"/>
      <c r="HRB71" s="3"/>
      <c r="HRC71" s="3"/>
      <c r="HRD71" s="3"/>
      <c r="HRE71" s="3"/>
      <c r="HRF71" s="3"/>
      <c r="HRG71" s="3"/>
      <c r="HRH71" s="3"/>
      <c r="HRI71" s="3"/>
      <c r="HRJ71" s="3"/>
      <c r="HRK71" s="3"/>
      <c r="HRL71" s="3"/>
      <c r="HRM71" s="3"/>
      <c r="HRN71" s="3"/>
      <c r="HRO71" s="3"/>
      <c r="HRP71" s="3"/>
      <c r="HRQ71" s="3"/>
      <c r="HRR71" s="3"/>
      <c r="HRS71" s="3"/>
      <c r="HRT71" s="3"/>
      <c r="HRU71" s="3"/>
      <c r="HRV71" s="3"/>
      <c r="HRW71" s="3"/>
      <c r="HRX71" s="3"/>
      <c r="HRY71" s="3"/>
      <c r="HRZ71" s="3"/>
      <c r="HSA71" s="3"/>
      <c r="HSB71" s="3"/>
      <c r="HSC71" s="3"/>
      <c r="HSD71" s="3"/>
      <c r="HSE71" s="3"/>
      <c r="HSF71" s="3"/>
      <c r="HSG71" s="3"/>
      <c r="HSH71" s="3"/>
      <c r="HSI71" s="3"/>
      <c r="HSJ71" s="3"/>
      <c r="HSK71" s="3"/>
      <c r="HSL71" s="3"/>
      <c r="HSM71" s="3"/>
      <c r="HSN71" s="3"/>
      <c r="HSO71" s="3"/>
      <c r="HSP71" s="3"/>
      <c r="HSQ71" s="3"/>
      <c r="HSR71" s="3"/>
      <c r="HSS71" s="3"/>
      <c r="HST71" s="3"/>
      <c r="HSU71" s="3"/>
      <c r="HSV71" s="3"/>
      <c r="HSW71" s="3"/>
      <c r="HSX71" s="3"/>
      <c r="HSY71" s="3"/>
      <c r="HSZ71" s="3"/>
      <c r="HTA71" s="3"/>
      <c r="HTB71" s="3"/>
      <c r="HTC71" s="3"/>
      <c r="HTD71" s="3"/>
      <c r="HTE71" s="3"/>
      <c r="HTF71" s="3"/>
      <c r="HTG71" s="3"/>
      <c r="HTH71" s="3"/>
      <c r="HTI71" s="3"/>
      <c r="HTJ71" s="3"/>
      <c r="HTK71" s="3"/>
      <c r="HTL71" s="3"/>
      <c r="HTM71" s="3"/>
      <c r="HTN71" s="3"/>
      <c r="HTO71" s="3"/>
      <c r="HTP71" s="3"/>
      <c r="HTQ71" s="3"/>
      <c r="HTR71" s="3"/>
      <c r="HTS71" s="3"/>
      <c r="HTT71" s="3"/>
      <c r="HTU71" s="3"/>
      <c r="HTV71" s="3"/>
      <c r="HTW71" s="3"/>
      <c r="HTX71" s="3"/>
      <c r="HTY71" s="3"/>
      <c r="HTZ71" s="3"/>
      <c r="HUA71" s="3"/>
      <c r="HUB71" s="3"/>
      <c r="HUC71" s="3"/>
      <c r="HUD71" s="3"/>
      <c r="HUE71" s="3"/>
      <c r="HUF71" s="3"/>
      <c r="HUG71" s="3"/>
      <c r="HUH71" s="3"/>
      <c r="HUI71" s="3"/>
      <c r="HUJ71" s="3"/>
      <c r="HUK71" s="3"/>
      <c r="HUL71" s="3"/>
      <c r="HUM71" s="3"/>
      <c r="HUN71" s="3"/>
      <c r="HUO71" s="3"/>
      <c r="HUP71" s="3"/>
      <c r="HUQ71" s="3"/>
      <c r="HUR71" s="3"/>
      <c r="HUS71" s="3"/>
      <c r="HUT71" s="3"/>
      <c r="HUU71" s="3"/>
      <c r="HUV71" s="3"/>
      <c r="HUW71" s="3"/>
      <c r="HUX71" s="3"/>
      <c r="HUY71" s="3"/>
      <c r="HUZ71" s="3"/>
      <c r="HVA71" s="3"/>
      <c r="HVB71" s="3"/>
      <c r="HVC71" s="3"/>
      <c r="HVD71" s="3"/>
      <c r="HVE71" s="3"/>
      <c r="HVF71" s="3"/>
      <c r="HVG71" s="3"/>
      <c r="HVH71" s="3"/>
      <c r="HVI71" s="3"/>
      <c r="HVJ71" s="3"/>
      <c r="HVK71" s="3"/>
      <c r="HVL71" s="3"/>
      <c r="HVM71" s="3"/>
      <c r="HVN71" s="3"/>
      <c r="HVO71" s="3"/>
      <c r="HVP71" s="3"/>
      <c r="HVQ71" s="3"/>
      <c r="HVR71" s="3"/>
      <c r="HVS71" s="3"/>
      <c r="HVT71" s="3"/>
      <c r="HVU71" s="3"/>
      <c r="HVV71" s="3"/>
      <c r="HVW71" s="3"/>
      <c r="HVX71" s="3"/>
      <c r="HVY71" s="3"/>
      <c r="HVZ71" s="3"/>
      <c r="HWA71" s="3"/>
      <c r="HWB71" s="3"/>
      <c r="HWC71" s="3"/>
      <c r="HWD71" s="3"/>
      <c r="HWE71" s="3"/>
      <c r="HWF71" s="3"/>
      <c r="HWG71" s="3"/>
      <c r="HWH71" s="3"/>
      <c r="HWI71" s="3"/>
      <c r="HWJ71" s="3"/>
      <c r="HWK71" s="3"/>
      <c r="HWL71" s="3"/>
      <c r="HWM71" s="3"/>
      <c r="HWN71" s="3"/>
      <c r="HWO71" s="3"/>
      <c r="HWP71" s="3"/>
      <c r="HWQ71" s="3"/>
      <c r="HWR71" s="3"/>
      <c r="HWS71" s="3"/>
      <c r="HWT71" s="3"/>
      <c r="HWU71" s="3"/>
      <c r="HWV71" s="3"/>
      <c r="HWW71" s="3"/>
      <c r="HWX71" s="3"/>
      <c r="HWY71" s="3"/>
      <c r="HWZ71" s="3"/>
      <c r="HXA71" s="3"/>
      <c r="HXB71" s="3"/>
      <c r="HXC71" s="3"/>
      <c r="HXD71" s="3"/>
      <c r="HXE71" s="3"/>
      <c r="HXF71" s="3"/>
      <c r="HXG71" s="3"/>
      <c r="HXH71" s="3"/>
      <c r="HXI71" s="3"/>
      <c r="HXJ71" s="3"/>
      <c r="HXK71" s="3"/>
      <c r="HXL71" s="3"/>
      <c r="HXM71" s="3"/>
      <c r="HXN71" s="3"/>
      <c r="HXO71" s="3"/>
      <c r="HXP71" s="3"/>
      <c r="HXQ71" s="3"/>
      <c r="HXR71" s="3"/>
      <c r="HXS71" s="3"/>
      <c r="HXT71" s="3"/>
      <c r="HXU71" s="3"/>
      <c r="HXV71" s="3"/>
      <c r="HXW71" s="3"/>
      <c r="HXX71" s="3"/>
      <c r="HXY71" s="3"/>
      <c r="HXZ71" s="3"/>
      <c r="HYA71" s="3"/>
      <c r="HYB71" s="3"/>
      <c r="HYC71" s="3"/>
      <c r="HYD71" s="3"/>
      <c r="HYE71" s="3"/>
      <c r="HYF71" s="3"/>
      <c r="HYG71" s="3"/>
      <c r="HYH71" s="3"/>
      <c r="HYI71" s="3"/>
      <c r="HYJ71" s="3"/>
      <c r="HYK71" s="3"/>
      <c r="HYL71" s="3"/>
      <c r="HYM71" s="3"/>
      <c r="HYN71" s="3"/>
      <c r="HYO71" s="3"/>
      <c r="HYP71" s="3"/>
      <c r="HYQ71" s="3"/>
      <c r="HYR71" s="3"/>
      <c r="HYS71" s="3"/>
      <c r="HYT71" s="3"/>
      <c r="HYU71" s="3"/>
      <c r="HYV71" s="3"/>
      <c r="HYW71" s="3"/>
      <c r="HYX71" s="3"/>
      <c r="HYY71" s="3"/>
      <c r="HYZ71" s="3"/>
      <c r="HZA71" s="3"/>
      <c r="HZB71" s="3"/>
      <c r="HZC71" s="3"/>
      <c r="HZD71" s="3"/>
      <c r="HZE71" s="3"/>
      <c r="HZF71" s="3"/>
      <c r="HZG71" s="3"/>
      <c r="HZH71" s="3"/>
      <c r="HZI71" s="3"/>
      <c r="HZJ71" s="3"/>
      <c r="HZK71" s="3"/>
      <c r="HZL71" s="3"/>
      <c r="HZM71" s="3"/>
      <c r="HZN71" s="3"/>
      <c r="HZO71" s="3"/>
      <c r="HZP71" s="3"/>
      <c r="HZQ71" s="3"/>
      <c r="HZR71" s="3"/>
      <c r="HZS71" s="3"/>
      <c r="HZT71" s="3"/>
      <c r="HZU71" s="3"/>
      <c r="HZV71" s="3"/>
      <c r="HZW71" s="3"/>
      <c r="HZX71" s="3"/>
      <c r="HZY71" s="3"/>
      <c r="HZZ71" s="3"/>
      <c r="IAA71" s="3"/>
      <c r="IAB71" s="3"/>
      <c r="IAC71" s="3"/>
      <c r="IAD71" s="3"/>
      <c r="IAE71" s="3"/>
      <c r="IAF71" s="3"/>
      <c r="IAG71" s="3"/>
      <c r="IAH71" s="3"/>
      <c r="IAI71" s="3"/>
      <c r="IAJ71" s="3"/>
      <c r="IAK71" s="3"/>
      <c r="IAL71" s="3"/>
      <c r="IAM71" s="3"/>
      <c r="IAN71" s="3"/>
      <c r="IAO71" s="3"/>
      <c r="IAP71" s="3"/>
      <c r="IAQ71" s="3"/>
      <c r="IAR71" s="3"/>
      <c r="IAS71" s="3"/>
      <c r="IAT71" s="3"/>
      <c r="IAU71" s="3"/>
      <c r="IAV71" s="3"/>
      <c r="IAW71" s="3"/>
      <c r="IAX71" s="3"/>
      <c r="IAY71" s="3"/>
      <c r="IAZ71" s="3"/>
      <c r="IBA71" s="3"/>
      <c r="IBB71" s="3"/>
      <c r="IBC71" s="3"/>
      <c r="IBD71" s="3"/>
      <c r="IBE71" s="3"/>
      <c r="IBF71" s="3"/>
      <c r="IBG71" s="3"/>
      <c r="IBH71" s="3"/>
      <c r="IBI71" s="3"/>
      <c r="IBJ71" s="3"/>
      <c r="IBK71" s="3"/>
      <c r="IBL71" s="3"/>
      <c r="IBM71" s="3"/>
      <c r="IBN71" s="3"/>
      <c r="IBO71" s="3"/>
      <c r="IBP71" s="3"/>
      <c r="IBQ71" s="3"/>
      <c r="IBR71" s="3"/>
      <c r="IBS71" s="3"/>
      <c r="IBT71" s="3"/>
      <c r="IBU71" s="3"/>
      <c r="IBV71" s="3"/>
      <c r="IBW71" s="3"/>
      <c r="IBX71" s="3"/>
      <c r="IBY71" s="3"/>
      <c r="IBZ71" s="3"/>
      <c r="ICA71" s="3"/>
      <c r="ICB71" s="3"/>
      <c r="ICC71" s="3"/>
      <c r="ICD71" s="3"/>
      <c r="ICE71" s="3"/>
      <c r="ICF71" s="3"/>
      <c r="ICG71" s="3"/>
      <c r="ICH71" s="3"/>
      <c r="ICI71" s="3"/>
      <c r="ICJ71" s="3"/>
      <c r="ICK71" s="3"/>
      <c r="ICL71" s="3"/>
      <c r="ICM71" s="3"/>
      <c r="ICN71" s="3"/>
      <c r="ICO71" s="3"/>
      <c r="ICP71" s="3"/>
      <c r="ICQ71" s="3"/>
      <c r="ICR71" s="3"/>
      <c r="ICS71" s="3"/>
      <c r="ICT71" s="3"/>
      <c r="ICU71" s="3"/>
      <c r="ICV71" s="3"/>
      <c r="ICW71" s="3"/>
      <c r="ICX71" s="3"/>
      <c r="ICY71" s="3"/>
      <c r="ICZ71" s="3"/>
      <c r="IDA71" s="3"/>
      <c r="IDB71" s="3"/>
      <c r="IDC71" s="3"/>
      <c r="IDD71" s="3"/>
      <c r="IDE71" s="3"/>
      <c r="IDF71" s="3"/>
      <c r="IDG71" s="3"/>
      <c r="IDH71" s="3"/>
      <c r="IDI71" s="3"/>
      <c r="IDJ71" s="3"/>
      <c r="IDK71" s="3"/>
      <c r="IDL71" s="3"/>
      <c r="IDM71" s="3"/>
      <c r="IDN71" s="3"/>
      <c r="IDO71" s="3"/>
      <c r="IDP71" s="3"/>
      <c r="IDQ71" s="3"/>
      <c r="IDR71" s="3"/>
      <c r="IDS71" s="3"/>
      <c r="IDT71" s="3"/>
      <c r="IDU71" s="3"/>
      <c r="IDV71" s="3"/>
      <c r="IDW71" s="3"/>
      <c r="IDX71" s="3"/>
      <c r="IDY71" s="3"/>
      <c r="IDZ71" s="3"/>
      <c r="IEA71" s="3"/>
      <c r="IEB71" s="3"/>
      <c r="IEC71" s="3"/>
      <c r="IED71" s="3"/>
      <c r="IEE71" s="3"/>
      <c r="IEF71" s="3"/>
      <c r="IEG71" s="3"/>
      <c r="IEH71" s="3"/>
      <c r="IEI71" s="3"/>
      <c r="IEJ71" s="3"/>
      <c r="IEK71" s="3"/>
      <c r="IEL71" s="3"/>
      <c r="IEM71" s="3"/>
      <c r="IEN71" s="3"/>
      <c r="IEO71" s="3"/>
      <c r="IEP71" s="3"/>
      <c r="IEQ71" s="3"/>
      <c r="IER71" s="3"/>
      <c r="IES71" s="3"/>
      <c r="IET71" s="3"/>
      <c r="IEU71" s="3"/>
      <c r="IEV71" s="3"/>
      <c r="IEW71" s="3"/>
      <c r="IEX71" s="3"/>
      <c r="IEY71" s="3"/>
      <c r="IEZ71" s="3"/>
      <c r="IFA71" s="3"/>
      <c r="IFB71" s="3"/>
      <c r="IFC71" s="3"/>
      <c r="IFD71" s="3"/>
      <c r="IFE71" s="3"/>
      <c r="IFF71" s="3"/>
      <c r="IFG71" s="3"/>
      <c r="IFH71" s="3"/>
      <c r="IFI71" s="3"/>
      <c r="IFJ71" s="3"/>
      <c r="IFK71" s="3"/>
      <c r="IFL71" s="3"/>
      <c r="IFM71" s="3"/>
      <c r="IFN71" s="3"/>
      <c r="IFO71" s="3"/>
      <c r="IFP71" s="3"/>
      <c r="IFQ71" s="3"/>
      <c r="IFR71" s="3"/>
      <c r="IFS71" s="3"/>
      <c r="IFT71" s="3"/>
      <c r="IFU71" s="3"/>
      <c r="IFV71" s="3"/>
      <c r="IFW71" s="3"/>
      <c r="IFX71" s="3"/>
      <c r="IFY71" s="3"/>
      <c r="IFZ71" s="3"/>
      <c r="IGA71" s="3"/>
      <c r="IGB71" s="3"/>
      <c r="IGC71" s="3"/>
      <c r="IGD71" s="3"/>
      <c r="IGE71" s="3"/>
      <c r="IGF71" s="3"/>
      <c r="IGG71" s="3"/>
      <c r="IGH71" s="3"/>
      <c r="IGI71" s="3"/>
      <c r="IGJ71" s="3"/>
      <c r="IGK71" s="3"/>
      <c r="IGL71" s="3"/>
      <c r="IGM71" s="3"/>
      <c r="IGN71" s="3"/>
      <c r="IGO71" s="3"/>
      <c r="IGP71" s="3"/>
      <c r="IGQ71" s="3"/>
      <c r="IGR71" s="3"/>
      <c r="IGS71" s="3"/>
      <c r="IGT71" s="3"/>
      <c r="IGU71" s="3"/>
      <c r="IGV71" s="3"/>
      <c r="IGW71" s="3"/>
      <c r="IGX71" s="3"/>
      <c r="IGY71" s="3"/>
      <c r="IGZ71" s="3"/>
      <c r="IHA71" s="3"/>
      <c r="IHB71" s="3"/>
      <c r="IHC71" s="3"/>
      <c r="IHD71" s="3"/>
      <c r="IHE71" s="3"/>
      <c r="IHF71" s="3"/>
      <c r="IHG71" s="3"/>
      <c r="IHH71" s="3"/>
      <c r="IHI71" s="3"/>
      <c r="IHJ71" s="3"/>
      <c r="IHK71" s="3"/>
      <c r="IHL71" s="3"/>
      <c r="IHM71" s="3"/>
      <c r="IHN71" s="3"/>
      <c r="IHO71" s="3"/>
      <c r="IHP71" s="3"/>
      <c r="IHQ71" s="3"/>
      <c r="IHR71" s="3"/>
      <c r="IHS71" s="3"/>
      <c r="IHT71" s="3"/>
      <c r="IHU71" s="3"/>
      <c r="IHV71" s="3"/>
      <c r="IHW71" s="3"/>
      <c r="IHX71" s="3"/>
      <c r="IHY71" s="3"/>
      <c r="IHZ71" s="3"/>
      <c r="IIA71" s="3"/>
      <c r="IIB71" s="3"/>
      <c r="IIC71" s="3"/>
      <c r="IID71" s="3"/>
      <c r="IIE71" s="3"/>
      <c r="IIF71" s="3"/>
      <c r="IIG71" s="3"/>
      <c r="IIH71" s="3"/>
      <c r="III71" s="3"/>
      <c r="IIJ71" s="3"/>
      <c r="IIK71" s="3"/>
      <c r="IIL71" s="3"/>
      <c r="IIM71" s="3"/>
      <c r="IIN71" s="3"/>
      <c r="IIO71" s="3"/>
      <c r="IIP71" s="3"/>
      <c r="IIQ71" s="3"/>
      <c r="IIR71" s="3"/>
      <c r="IIS71" s="3"/>
      <c r="IIT71" s="3"/>
      <c r="IIU71" s="3"/>
      <c r="IIV71" s="3"/>
      <c r="IIW71" s="3"/>
      <c r="IIX71" s="3"/>
      <c r="IIY71" s="3"/>
      <c r="IIZ71" s="3"/>
      <c r="IJA71" s="3"/>
      <c r="IJB71" s="3"/>
      <c r="IJC71" s="3"/>
      <c r="IJD71" s="3"/>
      <c r="IJE71" s="3"/>
      <c r="IJF71" s="3"/>
      <c r="IJG71" s="3"/>
      <c r="IJH71" s="3"/>
      <c r="IJI71" s="3"/>
      <c r="IJJ71" s="3"/>
      <c r="IJK71" s="3"/>
      <c r="IJL71" s="3"/>
      <c r="IJM71" s="3"/>
      <c r="IJN71" s="3"/>
      <c r="IJO71" s="3"/>
      <c r="IJP71" s="3"/>
      <c r="IJQ71" s="3"/>
      <c r="IJR71" s="3"/>
      <c r="IJS71" s="3"/>
      <c r="IJT71" s="3"/>
      <c r="IJU71" s="3"/>
      <c r="IJV71" s="3"/>
      <c r="IJW71" s="3"/>
      <c r="IJX71" s="3"/>
      <c r="IJY71" s="3"/>
      <c r="IJZ71" s="3"/>
      <c r="IKA71" s="3"/>
      <c r="IKB71" s="3"/>
      <c r="IKC71" s="3"/>
      <c r="IKD71" s="3"/>
      <c r="IKE71" s="3"/>
      <c r="IKF71" s="3"/>
      <c r="IKG71" s="3"/>
      <c r="IKH71" s="3"/>
      <c r="IKI71" s="3"/>
      <c r="IKJ71" s="3"/>
      <c r="IKK71" s="3"/>
      <c r="IKL71" s="3"/>
      <c r="IKM71" s="3"/>
      <c r="IKN71" s="3"/>
      <c r="IKO71" s="3"/>
      <c r="IKP71" s="3"/>
      <c r="IKQ71" s="3"/>
      <c r="IKR71" s="3"/>
      <c r="IKS71" s="3"/>
      <c r="IKT71" s="3"/>
      <c r="IKU71" s="3"/>
      <c r="IKV71" s="3"/>
      <c r="IKW71" s="3"/>
      <c r="IKX71" s="3"/>
      <c r="IKY71" s="3"/>
      <c r="IKZ71" s="3"/>
      <c r="ILA71" s="3"/>
      <c r="ILB71" s="3"/>
      <c r="ILC71" s="3"/>
      <c r="ILD71" s="3"/>
      <c r="ILE71" s="3"/>
      <c r="ILF71" s="3"/>
      <c r="ILG71" s="3"/>
      <c r="ILH71" s="3"/>
      <c r="ILI71" s="3"/>
      <c r="ILJ71" s="3"/>
      <c r="ILK71" s="3"/>
      <c r="ILL71" s="3"/>
      <c r="ILM71" s="3"/>
      <c r="ILN71" s="3"/>
      <c r="ILO71" s="3"/>
      <c r="ILP71" s="3"/>
      <c r="ILQ71" s="3"/>
      <c r="ILR71" s="3"/>
      <c r="ILS71" s="3"/>
      <c r="ILT71" s="3"/>
      <c r="ILU71" s="3"/>
      <c r="ILV71" s="3"/>
      <c r="ILW71" s="3"/>
      <c r="ILX71" s="3"/>
      <c r="ILY71" s="3"/>
      <c r="ILZ71" s="3"/>
      <c r="IMA71" s="3"/>
      <c r="IMB71" s="3"/>
      <c r="IMC71" s="3"/>
      <c r="IMD71" s="3"/>
      <c r="IME71" s="3"/>
      <c r="IMF71" s="3"/>
      <c r="IMG71" s="3"/>
      <c r="IMH71" s="3"/>
      <c r="IMI71" s="3"/>
      <c r="IMJ71" s="3"/>
      <c r="IMK71" s="3"/>
      <c r="IML71" s="3"/>
      <c r="IMM71" s="3"/>
      <c r="IMN71" s="3"/>
      <c r="IMO71" s="3"/>
      <c r="IMP71" s="3"/>
      <c r="IMQ71" s="3"/>
      <c r="IMR71" s="3"/>
      <c r="IMS71" s="3"/>
      <c r="IMT71" s="3"/>
      <c r="IMU71" s="3"/>
      <c r="IMV71" s="3"/>
      <c r="IMW71" s="3"/>
      <c r="IMX71" s="3"/>
      <c r="IMY71" s="3"/>
      <c r="IMZ71" s="3"/>
      <c r="INA71" s="3"/>
      <c r="INB71" s="3"/>
      <c r="INC71" s="3"/>
      <c r="IND71" s="3"/>
      <c r="INE71" s="3"/>
      <c r="INF71" s="3"/>
      <c r="ING71" s="3"/>
      <c r="INH71" s="3"/>
      <c r="INI71" s="3"/>
      <c r="INJ71" s="3"/>
      <c r="INK71" s="3"/>
      <c r="INL71" s="3"/>
      <c r="INM71" s="3"/>
      <c r="INN71" s="3"/>
      <c r="INO71" s="3"/>
      <c r="INP71" s="3"/>
      <c r="INQ71" s="3"/>
      <c r="INR71" s="3"/>
      <c r="INS71" s="3"/>
      <c r="INT71" s="3"/>
      <c r="INU71" s="3"/>
      <c r="INV71" s="3"/>
      <c r="INW71" s="3"/>
      <c r="INX71" s="3"/>
      <c r="INY71" s="3"/>
      <c r="INZ71" s="3"/>
      <c r="IOA71" s="3"/>
      <c r="IOB71" s="3"/>
      <c r="IOC71" s="3"/>
      <c r="IOD71" s="3"/>
      <c r="IOE71" s="3"/>
      <c r="IOF71" s="3"/>
      <c r="IOG71" s="3"/>
      <c r="IOH71" s="3"/>
      <c r="IOI71" s="3"/>
      <c r="IOJ71" s="3"/>
      <c r="IOK71" s="3"/>
      <c r="IOL71" s="3"/>
      <c r="IOM71" s="3"/>
      <c r="ION71" s="3"/>
      <c r="IOO71" s="3"/>
      <c r="IOP71" s="3"/>
      <c r="IOQ71" s="3"/>
      <c r="IOR71" s="3"/>
      <c r="IOS71" s="3"/>
      <c r="IOT71" s="3"/>
      <c r="IOU71" s="3"/>
      <c r="IOV71" s="3"/>
      <c r="IOW71" s="3"/>
      <c r="IOX71" s="3"/>
      <c r="IOY71" s="3"/>
      <c r="IOZ71" s="3"/>
      <c r="IPA71" s="3"/>
      <c r="IPB71" s="3"/>
      <c r="IPC71" s="3"/>
      <c r="IPD71" s="3"/>
      <c r="IPE71" s="3"/>
      <c r="IPF71" s="3"/>
      <c r="IPG71" s="3"/>
      <c r="IPH71" s="3"/>
      <c r="IPI71" s="3"/>
      <c r="IPJ71" s="3"/>
      <c r="IPK71" s="3"/>
      <c r="IPL71" s="3"/>
      <c r="IPM71" s="3"/>
      <c r="IPN71" s="3"/>
      <c r="IPO71" s="3"/>
      <c r="IPP71" s="3"/>
      <c r="IPQ71" s="3"/>
      <c r="IPR71" s="3"/>
      <c r="IPS71" s="3"/>
      <c r="IPT71" s="3"/>
      <c r="IPU71" s="3"/>
      <c r="IPV71" s="3"/>
      <c r="IPW71" s="3"/>
      <c r="IPX71" s="3"/>
      <c r="IPY71" s="3"/>
      <c r="IPZ71" s="3"/>
      <c r="IQA71" s="3"/>
      <c r="IQB71" s="3"/>
      <c r="IQC71" s="3"/>
      <c r="IQD71" s="3"/>
      <c r="IQE71" s="3"/>
      <c r="IQF71" s="3"/>
      <c r="IQG71" s="3"/>
      <c r="IQH71" s="3"/>
      <c r="IQI71" s="3"/>
      <c r="IQJ71" s="3"/>
      <c r="IQK71" s="3"/>
      <c r="IQL71" s="3"/>
      <c r="IQM71" s="3"/>
      <c r="IQN71" s="3"/>
      <c r="IQO71" s="3"/>
      <c r="IQP71" s="3"/>
      <c r="IQQ71" s="3"/>
      <c r="IQR71" s="3"/>
      <c r="IQS71" s="3"/>
      <c r="IQT71" s="3"/>
      <c r="IQU71" s="3"/>
      <c r="IQV71" s="3"/>
      <c r="IQW71" s="3"/>
      <c r="IQX71" s="3"/>
      <c r="IQY71" s="3"/>
      <c r="IQZ71" s="3"/>
      <c r="IRA71" s="3"/>
      <c r="IRB71" s="3"/>
      <c r="IRC71" s="3"/>
      <c r="IRD71" s="3"/>
      <c r="IRE71" s="3"/>
      <c r="IRF71" s="3"/>
      <c r="IRG71" s="3"/>
      <c r="IRH71" s="3"/>
      <c r="IRI71" s="3"/>
      <c r="IRJ71" s="3"/>
      <c r="IRK71" s="3"/>
      <c r="IRL71" s="3"/>
      <c r="IRM71" s="3"/>
      <c r="IRN71" s="3"/>
      <c r="IRO71" s="3"/>
      <c r="IRP71" s="3"/>
      <c r="IRQ71" s="3"/>
      <c r="IRR71" s="3"/>
      <c r="IRS71" s="3"/>
      <c r="IRT71" s="3"/>
      <c r="IRU71" s="3"/>
      <c r="IRV71" s="3"/>
      <c r="IRW71" s="3"/>
      <c r="IRX71" s="3"/>
      <c r="IRY71" s="3"/>
      <c r="IRZ71" s="3"/>
      <c r="ISA71" s="3"/>
      <c r="ISB71" s="3"/>
      <c r="ISC71" s="3"/>
      <c r="ISD71" s="3"/>
      <c r="ISE71" s="3"/>
      <c r="ISF71" s="3"/>
      <c r="ISG71" s="3"/>
      <c r="ISH71" s="3"/>
      <c r="ISI71" s="3"/>
      <c r="ISJ71" s="3"/>
      <c r="ISK71" s="3"/>
      <c r="ISL71" s="3"/>
      <c r="ISM71" s="3"/>
      <c r="ISN71" s="3"/>
      <c r="ISO71" s="3"/>
      <c r="ISP71" s="3"/>
      <c r="ISQ71" s="3"/>
      <c r="ISR71" s="3"/>
      <c r="ISS71" s="3"/>
      <c r="IST71" s="3"/>
      <c r="ISU71" s="3"/>
      <c r="ISV71" s="3"/>
      <c r="ISW71" s="3"/>
      <c r="ISX71" s="3"/>
      <c r="ISY71" s="3"/>
      <c r="ISZ71" s="3"/>
      <c r="ITA71" s="3"/>
      <c r="ITB71" s="3"/>
      <c r="ITC71" s="3"/>
      <c r="ITD71" s="3"/>
      <c r="ITE71" s="3"/>
      <c r="ITF71" s="3"/>
      <c r="ITG71" s="3"/>
      <c r="ITH71" s="3"/>
      <c r="ITI71" s="3"/>
      <c r="ITJ71" s="3"/>
      <c r="ITK71" s="3"/>
      <c r="ITL71" s="3"/>
      <c r="ITM71" s="3"/>
      <c r="ITN71" s="3"/>
      <c r="ITO71" s="3"/>
      <c r="ITP71" s="3"/>
      <c r="ITQ71" s="3"/>
      <c r="ITR71" s="3"/>
      <c r="ITS71" s="3"/>
      <c r="ITT71" s="3"/>
      <c r="ITU71" s="3"/>
      <c r="ITV71" s="3"/>
      <c r="ITW71" s="3"/>
      <c r="ITX71" s="3"/>
      <c r="ITY71" s="3"/>
      <c r="ITZ71" s="3"/>
      <c r="IUA71" s="3"/>
      <c r="IUB71" s="3"/>
      <c r="IUC71" s="3"/>
      <c r="IUD71" s="3"/>
      <c r="IUE71" s="3"/>
      <c r="IUF71" s="3"/>
      <c r="IUG71" s="3"/>
      <c r="IUH71" s="3"/>
      <c r="IUI71" s="3"/>
      <c r="IUJ71" s="3"/>
      <c r="IUK71" s="3"/>
      <c r="IUL71" s="3"/>
      <c r="IUM71" s="3"/>
      <c r="IUN71" s="3"/>
      <c r="IUO71" s="3"/>
      <c r="IUP71" s="3"/>
      <c r="IUQ71" s="3"/>
      <c r="IUR71" s="3"/>
      <c r="IUS71" s="3"/>
      <c r="IUT71" s="3"/>
      <c r="IUU71" s="3"/>
      <c r="IUV71" s="3"/>
      <c r="IUW71" s="3"/>
      <c r="IUX71" s="3"/>
      <c r="IUY71" s="3"/>
      <c r="IUZ71" s="3"/>
      <c r="IVA71" s="3"/>
      <c r="IVB71" s="3"/>
      <c r="IVC71" s="3"/>
      <c r="IVD71" s="3"/>
      <c r="IVE71" s="3"/>
      <c r="IVF71" s="3"/>
      <c r="IVG71" s="3"/>
      <c r="IVH71" s="3"/>
      <c r="IVI71" s="3"/>
      <c r="IVJ71" s="3"/>
      <c r="IVK71" s="3"/>
      <c r="IVL71" s="3"/>
      <c r="IVM71" s="3"/>
      <c r="IVN71" s="3"/>
      <c r="IVO71" s="3"/>
      <c r="IVP71" s="3"/>
      <c r="IVQ71" s="3"/>
      <c r="IVR71" s="3"/>
      <c r="IVS71" s="3"/>
      <c r="IVT71" s="3"/>
      <c r="IVU71" s="3"/>
      <c r="IVV71" s="3"/>
      <c r="IVW71" s="3"/>
      <c r="IVX71" s="3"/>
      <c r="IVY71" s="3"/>
      <c r="IVZ71" s="3"/>
      <c r="IWA71" s="3"/>
      <c r="IWB71" s="3"/>
      <c r="IWC71" s="3"/>
      <c r="IWD71" s="3"/>
      <c r="IWE71" s="3"/>
      <c r="IWF71" s="3"/>
      <c r="IWG71" s="3"/>
      <c r="IWH71" s="3"/>
      <c r="IWI71" s="3"/>
      <c r="IWJ71" s="3"/>
      <c r="IWK71" s="3"/>
      <c r="IWL71" s="3"/>
      <c r="IWM71" s="3"/>
      <c r="IWN71" s="3"/>
      <c r="IWO71" s="3"/>
      <c r="IWP71" s="3"/>
      <c r="IWQ71" s="3"/>
      <c r="IWR71" s="3"/>
      <c r="IWS71" s="3"/>
      <c r="IWT71" s="3"/>
      <c r="IWU71" s="3"/>
      <c r="IWV71" s="3"/>
      <c r="IWW71" s="3"/>
      <c r="IWX71" s="3"/>
      <c r="IWY71" s="3"/>
      <c r="IWZ71" s="3"/>
      <c r="IXA71" s="3"/>
      <c r="IXB71" s="3"/>
      <c r="IXC71" s="3"/>
      <c r="IXD71" s="3"/>
      <c r="IXE71" s="3"/>
      <c r="IXF71" s="3"/>
      <c r="IXG71" s="3"/>
      <c r="IXH71" s="3"/>
      <c r="IXI71" s="3"/>
      <c r="IXJ71" s="3"/>
      <c r="IXK71" s="3"/>
      <c r="IXL71" s="3"/>
      <c r="IXM71" s="3"/>
      <c r="IXN71" s="3"/>
      <c r="IXO71" s="3"/>
      <c r="IXP71" s="3"/>
      <c r="IXQ71" s="3"/>
      <c r="IXR71" s="3"/>
      <c r="IXS71" s="3"/>
      <c r="IXT71" s="3"/>
      <c r="IXU71" s="3"/>
      <c r="IXV71" s="3"/>
      <c r="IXW71" s="3"/>
      <c r="IXX71" s="3"/>
      <c r="IXY71" s="3"/>
      <c r="IXZ71" s="3"/>
      <c r="IYA71" s="3"/>
      <c r="IYB71" s="3"/>
      <c r="IYC71" s="3"/>
      <c r="IYD71" s="3"/>
      <c r="IYE71" s="3"/>
      <c r="IYF71" s="3"/>
      <c r="IYG71" s="3"/>
      <c r="IYH71" s="3"/>
      <c r="IYI71" s="3"/>
      <c r="IYJ71" s="3"/>
      <c r="IYK71" s="3"/>
      <c r="IYL71" s="3"/>
      <c r="IYM71" s="3"/>
      <c r="IYN71" s="3"/>
      <c r="IYO71" s="3"/>
      <c r="IYP71" s="3"/>
      <c r="IYQ71" s="3"/>
      <c r="IYR71" s="3"/>
      <c r="IYS71" s="3"/>
      <c r="IYT71" s="3"/>
      <c r="IYU71" s="3"/>
      <c r="IYV71" s="3"/>
      <c r="IYW71" s="3"/>
      <c r="IYX71" s="3"/>
      <c r="IYY71" s="3"/>
      <c r="IYZ71" s="3"/>
      <c r="IZA71" s="3"/>
      <c r="IZB71" s="3"/>
      <c r="IZC71" s="3"/>
      <c r="IZD71" s="3"/>
      <c r="IZE71" s="3"/>
      <c r="IZF71" s="3"/>
      <c r="IZG71" s="3"/>
      <c r="IZH71" s="3"/>
      <c r="IZI71" s="3"/>
      <c r="IZJ71" s="3"/>
      <c r="IZK71" s="3"/>
      <c r="IZL71" s="3"/>
      <c r="IZM71" s="3"/>
      <c r="IZN71" s="3"/>
      <c r="IZO71" s="3"/>
      <c r="IZP71" s="3"/>
      <c r="IZQ71" s="3"/>
      <c r="IZR71" s="3"/>
      <c r="IZS71" s="3"/>
      <c r="IZT71" s="3"/>
      <c r="IZU71" s="3"/>
      <c r="IZV71" s="3"/>
      <c r="IZW71" s="3"/>
      <c r="IZX71" s="3"/>
      <c r="IZY71" s="3"/>
      <c r="IZZ71" s="3"/>
      <c r="JAA71" s="3"/>
      <c r="JAB71" s="3"/>
      <c r="JAC71" s="3"/>
      <c r="JAD71" s="3"/>
      <c r="JAE71" s="3"/>
      <c r="JAF71" s="3"/>
      <c r="JAG71" s="3"/>
      <c r="JAH71" s="3"/>
      <c r="JAI71" s="3"/>
      <c r="JAJ71" s="3"/>
      <c r="JAK71" s="3"/>
      <c r="JAL71" s="3"/>
      <c r="JAM71" s="3"/>
      <c r="JAN71" s="3"/>
      <c r="JAO71" s="3"/>
      <c r="JAP71" s="3"/>
      <c r="JAQ71" s="3"/>
      <c r="JAR71" s="3"/>
      <c r="JAS71" s="3"/>
      <c r="JAT71" s="3"/>
      <c r="JAU71" s="3"/>
      <c r="JAV71" s="3"/>
      <c r="JAW71" s="3"/>
      <c r="JAX71" s="3"/>
      <c r="JAY71" s="3"/>
      <c r="JAZ71" s="3"/>
      <c r="JBA71" s="3"/>
      <c r="JBB71" s="3"/>
      <c r="JBC71" s="3"/>
      <c r="JBD71" s="3"/>
      <c r="JBE71" s="3"/>
      <c r="JBF71" s="3"/>
      <c r="JBG71" s="3"/>
      <c r="JBH71" s="3"/>
      <c r="JBI71" s="3"/>
      <c r="JBJ71" s="3"/>
      <c r="JBK71" s="3"/>
      <c r="JBL71" s="3"/>
      <c r="JBM71" s="3"/>
      <c r="JBN71" s="3"/>
      <c r="JBO71" s="3"/>
      <c r="JBP71" s="3"/>
      <c r="JBQ71" s="3"/>
      <c r="JBR71" s="3"/>
      <c r="JBS71" s="3"/>
      <c r="JBT71" s="3"/>
      <c r="JBU71" s="3"/>
      <c r="JBV71" s="3"/>
      <c r="JBW71" s="3"/>
      <c r="JBX71" s="3"/>
      <c r="JBY71" s="3"/>
      <c r="JBZ71" s="3"/>
      <c r="JCA71" s="3"/>
      <c r="JCB71" s="3"/>
      <c r="JCC71" s="3"/>
      <c r="JCD71" s="3"/>
      <c r="JCE71" s="3"/>
      <c r="JCF71" s="3"/>
      <c r="JCG71" s="3"/>
      <c r="JCH71" s="3"/>
      <c r="JCI71" s="3"/>
      <c r="JCJ71" s="3"/>
      <c r="JCK71" s="3"/>
      <c r="JCL71" s="3"/>
      <c r="JCM71" s="3"/>
      <c r="JCN71" s="3"/>
      <c r="JCO71" s="3"/>
      <c r="JCP71" s="3"/>
      <c r="JCQ71" s="3"/>
      <c r="JCR71" s="3"/>
      <c r="JCS71" s="3"/>
      <c r="JCT71" s="3"/>
      <c r="JCU71" s="3"/>
      <c r="JCV71" s="3"/>
      <c r="JCW71" s="3"/>
      <c r="JCX71" s="3"/>
      <c r="JCY71" s="3"/>
      <c r="JCZ71" s="3"/>
      <c r="JDA71" s="3"/>
      <c r="JDB71" s="3"/>
      <c r="JDC71" s="3"/>
      <c r="JDD71" s="3"/>
      <c r="JDE71" s="3"/>
      <c r="JDF71" s="3"/>
      <c r="JDG71" s="3"/>
      <c r="JDH71" s="3"/>
      <c r="JDI71" s="3"/>
      <c r="JDJ71" s="3"/>
      <c r="JDK71" s="3"/>
      <c r="JDL71" s="3"/>
      <c r="JDM71" s="3"/>
      <c r="JDN71" s="3"/>
      <c r="JDO71" s="3"/>
      <c r="JDP71" s="3"/>
      <c r="JDQ71" s="3"/>
      <c r="JDR71" s="3"/>
      <c r="JDS71" s="3"/>
      <c r="JDT71" s="3"/>
      <c r="JDU71" s="3"/>
      <c r="JDV71" s="3"/>
      <c r="JDW71" s="3"/>
      <c r="JDX71" s="3"/>
      <c r="JDY71" s="3"/>
      <c r="JDZ71" s="3"/>
      <c r="JEA71" s="3"/>
      <c r="JEB71" s="3"/>
      <c r="JEC71" s="3"/>
      <c r="JED71" s="3"/>
      <c r="JEE71" s="3"/>
      <c r="JEF71" s="3"/>
      <c r="JEG71" s="3"/>
      <c r="JEH71" s="3"/>
      <c r="JEI71" s="3"/>
      <c r="JEJ71" s="3"/>
      <c r="JEK71" s="3"/>
      <c r="JEL71" s="3"/>
      <c r="JEM71" s="3"/>
      <c r="JEN71" s="3"/>
      <c r="JEO71" s="3"/>
      <c r="JEP71" s="3"/>
      <c r="JEQ71" s="3"/>
      <c r="JER71" s="3"/>
      <c r="JES71" s="3"/>
      <c r="JET71" s="3"/>
      <c r="JEU71" s="3"/>
      <c r="JEV71" s="3"/>
      <c r="JEW71" s="3"/>
      <c r="JEX71" s="3"/>
      <c r="JEY71" s="3"/>
      <c r="JEZ71" s="3"/>
      <c r="JFA71" s="3"/>
      <c r="JFB71" s="3"/>
      <c r="JFC71" s="3"/>
      <c r="JFD71" s="3"/>
      <c r="JFE71" s="3"/>
      <c r="JFF71" s="3"/>
      <c r="JFG71" s="3"/>
      <c r="JFH71" s="3"/>
      <c r="JFI71" s="3"/>
      <c r="JFJ71" s="3"/>
      <c r="JFK71" s="3"/>
      <c r="JFL71" s="3"/>
      <c r="JFM71" s="3"/>
      <c r="JFN71" s="3"/>
      <c r="JFO71" s="3"/>
      <c r="JFP71" s="3"/>
      <c r="JFQ71" s="3"/>
      <c r="JFR71" s="3"/>
      <c r="JFS71" s="3"/>
      <c r="JFT71" s="3"/>
      <c r="JFU71" s="3"/>
      <c r="JFV71" s="3"/>
      <c r="JFW71" s="3"/>
      <c r="JFX71" s="3"/>
      <c r="JFY71" s="3"/>
      <c r="JFZ71" s="3"/>
      <c r="JGA71" s="3"/>
      <c r="JGB71" s="3"/>
      <c r="JGC71" s="3"/>
      <c r="JGD71" s="3"/>
      <c r="JGE71" s="3"/>
      <c r="JGF71" s="3"/>
      <c r="JGG71" s="3"/>
      <c r="JGH71" s="3"/>
      <c r="JGI71" s="3"/>
      <c r="JGJ71" s="3"/>
      <c r="JGK71" s="3"/>
      <c r="JGL71" s="3"/>
      <c r="JGM71" s="3"/>
      <c r="JGN71" s="3"/>
      <c r="JGO71" s="3"/>
      <c r="JGP71" s="3"/>
      <c r="JGQ71" s="3"/>
      <c r="JGR71" s="3"/>
      <c r="JGS71" s="3"/>
      <c r="JGT71" s="3"/>
      <c r="JGU71" s="3"/>
      <c r="JGV71" s="3"/>
      <c r="JGW71" s="3"/>
      <c r="JGX71" s="3"/>
      <c r="JGY71" s="3"/>
      <c r="JGZ71" s="3"/>
      <c r="JHA71" s="3"/>
      <c r="JHB71" s="3"/>
      <c r="JHC71" s="3"/>
      <c r="JHD71" s="3"/>
      <c r="JHE71" s="3"/>
      <c r="JHF71" s="3"/>
      <c r="JHG71" s="3"/>
      <c r="JHH71" s="3"/>
      <c r="JHI71" s="3"/>
      <c r="JHJ71" s="3"/>
      <c r="JHK71" s="3"/>
      <c r="JHL71" s="3"/>
      <c r="JHM71" s="3"/>
      <c r="JHN71" s="3"/>
      <c r="JHO71" s="3"/>
      <c r="JHP71" s="3"/>
      <c r="JHQ71" s="3"/>
      <c r="JHR71" s="3"/>
      <c r="JHS71" s="3"/>
      <c r="JHT71" s="3"/>
      <c r="JHU71" s="3"/>
      <c r="JHV71" s="3"/>
      <c r="JHW71" s="3"/>
      <c r="JHX71" s="3"/>
      <c r="JHY71" s="3"/>
      <c r="JHZ71" s="3"/>
      <c r="JIA71" s="3"/>
      <c r="JIB71" s="3"/>
      <c r="JIC71" s="3"/>
      <c r="JID71" s="3"/>
      <c r="JIE71" s="3"/>
      <c r="JIF71" s="3"/>
      <c r="JIG71" s="3"/>
      <c r="JIH71" s="3"/>
      <c r="JII71" s="3"/>
      <c r="JIJ71" s="3"/>
      <c r="JIK71" s="3"/>
      <c r="JIL71" s="3"/>
      <c r="JIM71" s="3"/>
      <c r="JIN71" s="3"/>
      <c r="JIO71" s="3"/>
      <c r="JIP71" s="3"/>
      <c r="JIQ71" s="3"/>
      <c r="JIR71" s="3"/>
      <c r="JIS71" s="3"/>
      <c r="JIT71" s="3"/>
      <c r="JIU71" s="3"/>
      <c r="JIV71" s="3"/>
      <c r="JIW71" s="3"/>
      <c r="JIX71" s="3"/>
      <c r="JIY71" s="3"/>
      <c r="JIZ71" s="3"/>
      <c r="JJA71" s="3"/>
      <c r="JJB71" s="3"/>
      <c r="JJC71" s="3"/>
      <c r="JJD71" s="3"/>
      <c r="JJE71" s="3"/>
      <c r="JJF71" s="3"/>
      <c r="JJG71" s="3"/>
      <c r="JJH71" s="3"/>
      <c r="JJI71" s="3"/>
      <c r="JJJ71" s="3"/>
      <c r="JJK71" s="3"/>
      <c r="JJL71" s="3"/>
      <c r="JJM71" s="3"/>
      <c r="JJN71" s="3"/>
      <c r="JJO71" s="3"/>
      <c r="JJP71" s="3"/>
      <c r="JJQ71" s="3"/>
      <c r="JJR71" s="3"/>
      <c r="JJS71" s="3"/>
      <c r="JJT71" s="3"/>
      <c r="JJU71" s="3"/>
      <c r="JJV71" s="3"/>
      <c r="JJW71" s="3"/>
      <c r="JJX71" s="3"/>
      <c r="JJY71" s="3"/>
      <c r="JJZ71" s="3"/>
      <c r="JKA71" s="3"/>
      <c r="JKB71" s="3"/>
      <c r="JKC71" s="3"/>
      <c r="JKD71" s="3"/>
      <c r="JKE71" s="3"/>
      <c r="JKF71" s="3"/>
      <c r="JKG71" s="3"/>
      <c r="JKH71" s="3"/>
      <c r="JKI71" s="3"/>
      <c r="JKJ71" s="3"/>
      <c r="JKK71" s="3"/>
      <c r="JKL71" s="3"/>
      <c r="JKM71" s="3"/>
      <c r="JKN71" s="3"/>
      <c r="JKO71" s="3"/>
      <c r="JKP71" s="3"/>
      <c r="JKQ71" s="3"/>
      <c r="JKR71" s="3"/>
      <c r="JKS71" s="3"/>
      <c r="JKT71" s="3"/>
      <c r="JKU71" s="3"/>
      <c r="JKV71" s="3"/>
      <c r="JKW71" s="3"/>
      <c r="JKX71" s="3"/>
      <c r="JKY71" s="3"/>
      <c r="JKZ71" s="3"/>
      <c r="JLA71" s="3"/>
      <c r="JLB71" s="3"/>
      <c r="JLC71" s="3"/>
      <c r="JLD71" s="3"/>
      <c r="JLE71" s="3"/>
      <c r="JLF71" s="3"/>
      <c r="JLG71" s="3"/>
      <c r="JLH71" s="3"/>
      <c r="JLI71" s="3"/>
      <c r="JLJ71" s="3"/>
      <c r="JLK71" s="3"/>
      <c r="JLL71" s="3"/>
      <c r="JLM71" s="3"/>
      <c r="JLN71" s="3"/>
      <c r="JLO71" s="3"/>
      <c r="JLP71" s="3"/>
      <c r="JLQ71" s="3"/>
      <c r="JLR71" s="3"/>
      <c r="JLS71" s="3"/>
      <c r="JLT71" s="3"/>
      <c r="JLU71" s="3"/>
      <c r="JLV71" s="3"/>
      <c r="JLW71" s="3"/>
      <c r="JLX71" s="3"/>
      <c r="JLY71" s="3"/>
      <c r="JLZ71" s="3"/>
      <c r="JMA71" s="3"/>
      <c r="JMB71" s="3"/>
      <c r="JMC71" s="3"/>
      <c r="JMD71" s="3"/>
      <c r="JME71" s="3"/>
      <c r="JMF71" s="3"/>
      <c r="JMG71" s="3"/>
      <c r="JMH71" s="3"/>
      <c r="JMI71" s="3"/>
      <c r="JMJ71" s="3"/>
      <c r="JMK71" s="3"/>
      <c r="JML71" s="3"/>
      <c r="JMM71" s="3"/>
      <c r="JMN71" s="3"/>
      <c r="JMO71" s="3"/>
      <c r="JMP71" s="3"/>
      <c r="JMQ71" s="3"/>
      <c r="JMR71" s="3"/>
      <c r="JMS71" s="3"/>
      <c r="JMT71" s="3"/>
      <c r="JMU71" s="3"/>
      <c r="JMV71" s="3"/>
      <c r="JMW71" s="3"/>
      <c r="JMX71" s="3"/>
      <c r="JMY71" s="3"/>
      <c r="JMZ71" s="3"/>
      <c r="JNA71" s="3"/>
      <c r="JNB71" s="3"/>
      <c r="JNC71" s="3"/>
      <c r="JND71" s="3"/>
      <c r="JNE71" s="3"/>
      <c r="JNF71" s="3"/>
      <c r="JNG71" s="3"/>
      <c r="JNH71" s="3"/>
      <c r="JNI71" s="3"/>
      <c r="JNJ71" s="3"/>
      <c r="JNK71" s="3"/>
      <c r="JNL71" s="3"/>
      <c r="JNM71" s="3"/>
      <c r="JNN71" s="3"/>
      <c r="JNO71" s="3"/>
      <c r="JNP71" s="3"/>
      <c r="JNQ71" s="3"/>
      <c r="JNR71" s="3"/>
      <c r="JNS71" s="3"/>
      <c r="JNT71" s="3"/>
      <c r="JNU71" s="3"/>
      <c r="JNV71" s="3"/>
      <c r="JNW71" s="3"/>
      <c r="JNX71" s="3"/>
      <c r="JNY71" s="3"/>
      <c r="JNZ71" s="3"/>
      <c r="JOA71" s="3"/>
      <c r="JOB71" s="3"/>
      <c r="JOC71" s="3"/>
      <c r="JOD71" s="3"/>
      <c r="JOE71" s="3"/>
      <c r="JOF71" s="3"/>
      <c r="JOG71" s="3"/>
      <c r="JOH71" s="3"/>
      <c r="JOI71" s="3"/>
      <c r="JOJ71" s="3"/>
      <c r="JOK71" s="3"/>
      <c r="JOL71" s="3"/>
      <c r="JOM71" s="3"/>
      <c r="JON71" s="3"/>
      <c r="JOO71" s="3"/>
      <c r="JOP71" s="3"/>
      <c r="JOQ71" s="3"/>
      <c r="JOR71" s="3"/>
      <c r="JOS71" s="3"/>
      <c r="JOT71" s="3"/>
      <c r="JOU71" s="3"/>
      <c r="JOV71" s="3"/>
      <c r="JOW71" s="3"/>
      <c r="JOX71" s="3"/>
      <c r="JOY71" s="3"/>
      <c r="JOZ71" s="3"/>
      <c r="JPA71" s="3"/>
      <c r="JPB71" s="3"/>
      <c r="JPC71" s="3"/>
      <c r="JPD71" s="3"/>
      <c r="JPE71" s="3"/>
      <c r="JPF71" s="3"/>
      <c r="JPG71" s="3"/>
      <c r="JPH71" s="3"/>
      <c r="JPI71" s="3"/>
      <c r="JPJ71" s="3"/>
      <c r="JPK71" s="3"/>
      <c r="JPL71" s="3"/>
      <c r="JPM71" s="3"/>
      <c r="JPN71" s="3"/>
      <c r="JPO71" s="3"/>
      <c r="JPP71" s="3"/>
      <c r="JPQ71" s="3"/>
      <c r="JPR71" s="3"/>
      <c r="JPS71" s="3"/>
      <c r="JPT71" s="3"/>
      <c r="JPU71" s="3"/>
      <c r="JPV71" s="3"/>
      <c r="JPW71" s="3"/>
      <c r="JPX71" s="3"/>
      <c r="JPY71" s="3"/>
      <c r="JPZ71" s="3"/>
      <c r="JQA71" s="3"/>
      <c r="JQB71" s="3"/>
      <c r="JQC71" s="3"/>
      <c r="JQD71" s="3"/>
      <c r="JQE71" s="3"/>
      <c r="JQF71" s="3"/>
      <c r="JQG71" s="3"/>
      <c r="JQH71" s="3"/>
      <c r="JQI71" s="3"/>
      <c r="JQJ71" s="3"/>
      <c r="JQK71" s="3"/>
      <c r="JQL71" s="3"/>
      <c r="JQM71" s="3"/>
      <c r="JQN71" s="3"/>
      <c r="JQO71" s="3"/>
      <c r="JQP71" s="3"/>
      <c r="JQQ71" s="3"/>
      <c r="JQR71" s="3"/>
      <c r="JQS71" s="3"/>
      <c r="JQT71" s="3"/>
      <c r="JQU71" s="3"/>
      <c r="JQV71" s="3"/>
      <c r="JQW71" s="3"/>
      <c r="JQX71" s="3"/>
      <c r="JQY71" s="3"/>
      <c r="JQZ71" s="3"/>
      <c r="JRA71" s="3"/>
      <c r="JRB71" s="3"/>
      <c r="JRC71" s="3"/>
      <c r="JRD71" s="3"/>
      <c r="JRE71" s="3"/>
      <c r="JRF71" s="3"/>
      <c r="JRG71" s="3"/>
      <c r="JRH71" s="3"/>
      <c r="JRI71" s="3"/>
      <c r="JRJ71" s="3"/>
      <c r="JRK71" s="3"/>
      <c r="JRL71" s="3"/>
      <c r="JRM71" s="3"/>
      <c r="JRN71" s="3"/>
      <c r="JRO71" s="3"/>
      <c r="JRP71" s="3"/>
      <c r="JRQ71" s="3"/>
      <c r="JRR71" s="3"/>
      <c r="JRS71" s="3"/>
      <c r="JRT71" s="3"/>
      <c r="JRU71" s="3"/>
      <c r="JRV71" s="3"/>
      <c r="JRW71" s="3"/>
      <c r="JRX71" s="3"/>
      <c r="JRY71" s="3"/>
      <c r="JRZ71" s="3"/>
      <c r="JSA71" s="3"/>
      <c r="JSB71" s="3"/>
      <c r="JSC71" s="3"/>
      <c r="JSD71" s="3"/>
      <c r="JSE71" s="3"/>
      <c r="JSF71" s="3"/>
      <c r="JSG71" s="3"/>
      <c r="JSH71" s="3"/>
      <c r="JSI71" s="3"/>
      <c r="JSJ71" s="3"/>
      <c r="JSK71" s="3"/>
      <c r="JSL71" s="3"/>
      <c r="JSM71" s="3"/>
      <c r="JSN71" s="3"/>
      <c r="JSO71" s="3"/>
      <c r="JSP71" s="3"/>
      <c r="JSQ71" s="3"/>
      <c r="JSR71" s="3"/>
      <c r="JSS71" s="3"/>
      <c r="JST71" s="3"/>
      <c r="JSU71" s="3"/>
      <c r="JSV71" s="3"/>
      <c r="JSW71" s="3"/>
      <c r="JSX71" s="3"/>
      <c r="JSY71" s="3"/>
      <c r="JSZ71" s="3"/>
      <c r="JTA71" s="3"/>
      <c r="JTB71" s="3"/>
      <c r="JTC71" s="3"/>
      <c r="JTD71" s="3"/>
      <c r="JTE71" s="3"/>
      <c r="JTF71" s="3"/>
      <c r="JTG71" s="3"/>
      <c r="JTH71" s="3"/>
      <c r="JTI71" s="3"/>
      <c r="JTJ71" s="3"/>
      <c r="JTK71" s="3"/>
      <c r="JTL71" s="3"/>
      <c r="JTM71" s="3"/>
      <c r="JTN71" s="3"/>
      <c r="JTO71" s="3"/>
      <c r="JTP71" s="3"/>
      <c r="JTQ71" s="3"/>
      <c r="JTR71" s="3"/>
      <c r="JTS71" s="3"/>
      <c r="JTT71" s="3"/>
      <c r="JTU71" s="3"/>
      <c r="JTV71" s="3"/>
      <c r="JTW71" s="3"/>
      <c r="JTX71" s="3"/>
      <c r="JTY71" s="3"/>
      <c r="JTZ71" s="3"/>
      <c r="JUA71" s="3"/>
      <c r="JUB71" s="3"/>
      <c r="JUC71" s="3"/>
      <c r="JUD71" s="3"/>
      <c r="JUE71" s="3"/>
      <c r="JUF71" s="3"/>
      <c r="JUG71" s="3"/>
      <c r="JUH71" s="3"/>
      <c r="JUI71" s="3"/>
      <c r="JUJ71" s="3"/>
      <c r="JUK71" s="3"/>
      <c r="JUL71" s="3"/>
      <c r="JUM71" s="3"/>
      <c r="JUN71" s="3"/>
      <c r="JUO71" s="3"/>
      <c r="JUP71" s="3"/>
      <c r="JUQ71" s="3"/>
      <c r="JUR71" s="3"/>
      <c r="JUS71" s="3"/>
      <c r="JUT71" s="3"/>
      <c r="JUU71" s="3"/>
      <c r="JUV71" s="3"/>
      <c r="JUW71" s="3"/>
      <c r="JUX71" s="3"/>
      <c r="JUY71" s="3"/>
      <c r="JUZ71" s="3"/>
      <c r="JVA71" s="3"/>
      <c r="JVB71" s="3"/>
      <c r="JVC71" s="3"/>
      <c r="JVD71" s="3"/>
      <c r="JVE71" s="3"/>
      <c r="JVF71" s="3"/>
      <c r="JVG71" s="3"/>
      <c r="JVH71" s="3"/>
      <c r="JVI71" s="3"/>
      <c r="JVJ71" s="3"/>
      <c r="JVK71" s="3"/>
      <c r="JVL71" s="3"/>
      <c r="JVM71" s="3"/>
      <c r="JVN71" s="3"/>
      <c r="JVO71" s="3"/>
      <c r="JVP71" s="3"/>
      <c r="JVQ71" s="3"/>
      <c r="JVR71" s="3"/>
      <c r="JVS71" s="3"/>
      <c r="JVT71" s="3"/>
      <c r="JVU71" s="3"/>
      <c r="JVV71" s="3"/>
      <c r="JVW71" s="3"/>
      <c r="JVX71" s="3"/>
      <c r="JVY71" s="3"/>
      <c r="JVZ71" s="3"/>
      <c r="JWA71" s="3"/>
      <c r="JWB71" s="3"/>
      <c r="JWC71" s="3"/>
      <c r="JWD71" s="3"/>
      <c r="JWE71" s="3"/>
      <c r="JWF71" s="3"/>
      <c r="JWG71" s="3"/>
      <c r="JWH71" s="3"/>
      <c r="JWI71" s="3"/>
      <c r="JWJ71" s="3"/>
      <c r="JWK71" s="3"/>
      <c r="JWL71" s="3"/>
      <c r="JWM71" s="3"/>
      <c r="JWN71" s="3"/>
      <c r="JWO71" s="3"/>
      <c r="JWP71" s="3"/>
      <c r="JWQ71" s="3"/>
      <c r="JWR71" s="3"/>
      <c r="JWS71" s="3"/>
      <c r="JWT71" s="3"/>
      <c r="JWU71" s="3"/>
      <c r="JWV71" s="3"/>
      <c r="JWW71" s="3"/>
      <c r="JWX71" s="3"/>
      <c r="JWY71" s="3"/>
      <c r="JWZ71" s="3"/>
      <c r="JXA71" s="3"/>
      <c r="JXB71" s="3"/>
      <c r="JXC71" s="3"/>
      <c r="JXD71" s="3"/>
      <c r="JXE71" s="3"/>
      <c r="JXF71" s="3"/>
      <c r="JXG71" s="3"/>
      <c r="JXH71" s="3"/>
      <c r="JXI71" s="3"/>
      <c r="JXJ71" s="3"/>
      <c r="JXK71" s="3"/>
      <c r="JXL71" s="3"/>
      <c r="JXM71" s="3"/>
      <c r="JXN71" s="3"/>
      <c r="JXO71" s="3"/>
      <c r="JXP71" s="3"/>
      <c r="JXQ71" s="3"/>
      <c r="JXR71" s="3"/>
      <c r="JXS71" s="3"/>
      <c r="JXT71" s="3"/>
      <c r="JXU71" s="3"/>
      <c r="JXV71" s="3"/>
      <c r="JXW71" s="3"/>
      <c r="JXX71" s="3"/>
      <c r="JXY71" s="3"/>
      <c r="JXZ71" s="3"/>
      <c r="JYA71" s="3"/>
      <c r="JYB71" s="3"/>
      <c r="JYC71" s="3"/>
      <c r="JYD71" s="3"/>
      <c r="JYE71" s="3"/>
      <c r="JYF71" s="3"/>
      <c r="JYG71" s="3"/>
      <c r="JYH71" s="3"/>
      <c r="JYI71" s="3"/>
      <c r="JYJ71" s="3"/>
      <c r="JYK71" s="3"/>
      <c r="JYL71" s="3"/>
      <c r="JYM71" s="3"/>
      <c r="JYN71" s="3"/>
      <c r="JYO71" s="3"/>
      <c r="JYP71" s="3"/>
      <c r="JYQ71" s="3"/>
      <c r="JYR71" s="3"/>
      <c r="JYS71" s="3"/>
      <c r="JYT71" s="3"/>
      <c r="JYU71" s="3"/>
      <c r="JYV71" s="3"/>
      <c r="JYW71" s="3"/>
      <c r="JYX71" s="3"/>
      <c r="JYY71" s="3"/>
      <c r="JYZ71" s="3"/>
      <c r="JZA71" s="3"/>
      <c r="JZB71" s="3"/>
      <c r="JZC71" s="3"/>
      <c r="JZD71" s="3"/>
      <c r="JZE71" s="3"/>
      <c r="JZF71" s="3"/>
      <c r="JZG71" s="3"/>
      <c r="JZH71" s="3"/>
      <c r="JZI71" s="3"/>
      <c r="JZJ71" s="3"/>
      <c r="JZK71" s="3"/>
      <c r="JZL71" s="3"/>
      <c r="JZM71" s="3"/>
      <c r="JZN71" s="3"/>
      <c r="JZO71" s="3"/>
      <c r="JZP71" s="3"/>
      <c r="JZQ71" s="3"/>
      <c r="JZR71" s="3"/>
      <c r="JZS71" s="3"/>
      <c r="JZT71" s="3"/>
      <c r="JZU71" s="3"/>
      <c r="JZV71" s="3"/>
      <c r="JZW71" s="3"/>
      <c r="JZX71" s="3"/>
      <c r="JZY71" s="3"/>
      <c r="JZZ71" s="3"/>
      <c r="KAA71" s="3"/>
      <c r="KAB71" s="3"/>
      <c r="KAC71" s="3"/>
      <c r="KAD71" s="3"/>
      <c r="KAE71" s="3"/>
      <c r="KAF71" s="3"/>
      <c r="KAG71" s="3"/>
      <c r="KAH71" s="3"/>
      <c r="KAI71" s="3"/>
      <c r="KAJ71" s="3"/>
      <c r="KAK71" s="3"/>
      <c r="KAL71" s="3"/>
      <c r="KAM71" s="3"/>
      <c r="KAN71" s="3"/>
      <c r="KAO71" s="3"/>
      <c r="KAP71" s="3"/>
      <c r="KAQ71" s="3"/>
      <c r="KAR71" s="3"/>
      <c r="KAS71" s="3"/>
      <c r="KAT71" s="3"/>
      <c r="KAU71" s="3"/>
      <c r="KAV71" s="3"/>
      <c r="KAW71" s="3"/>
      <c r="KAX71" s="3"/>
      <c r="KAY71" s="3"/>
      <c r="KAZ71" s="3"/>
      <c r="KBA71" s="3"/>
      <c r="KBB71" s="3"/>
      <c r="KBC71" s="3"/>
      <c r="KBD71" s="3"/>
      <c r="KBE71" s="3"/>
      <c r="KBF71" s="3"/>
      <c r="KBG71" s="3"/>
      <c r="KBH71" s="3"/>
      <c r="KBI71" s="3"/>
      <c r="KBJ71" s="3"/>
      <c r="KBK71" s="3"/>
      <c r="KBL71" s="3"/>
      <c r="KBM71" s="3"/>
      <c r="KBN71" s="3"/>
      <c r="KBO71" s="3"/>
      <c r="KBP71" s="3"/>
      <c r="KBQ71" s="3"/>
      <c r="KBR71" s="3"/>
      <c r="KBS71" s="3"/>
      <c r="KBT71" s="3"/>
      <c r="KBU71" s="3"/>
      <c r="KBV71" s="3"/>
      <c r="KBW71" s="3"/>
      <c r="KBX71" s="3"/>
      <c r="KBY71" s="3"/>
      <c r="KBZ71" s="3"/>
      <c r="KCA71" s="3"/>
      <c r="KCB71" s="3"/>
      <c r="KCC71" s="3"/>
      <c r="KCD71" s="3"/>
      <c r="KCE71" s="3"/>
      <c r="KCF71" s="3"/>
      <c r="KCG71" s="3"/>
      <c r="KCH71" s="3"/>
      <c r="KCI71" s="3"/>
      <c r="KCJ71" s="3"/>
      <c r="KCK71" s="3"/>
      <c r="KCL71" s="3"/>
      <c r="KCM71" s="3"/>
      <c r="KCN71" s="3"/>
      <c r="KCO71" s="3"/>
      <c r="KCP71" s="3"/>
      <c r="KCQ71" s="3"/>
      <c r="KCR71" s="3"/>
      <c r="KCS71" s="3"/>
      <c r="KCT71" s="3"/>
      <c r="KCU71" s="3"/>
      <c r="KCV71" s="3"/>
      <c r="KCW71" s="3"/>
      <c r="KCX71" s="3"/>
      <c r="KCY71" s="3"/>
      <c r="KCZ71" s="3"/>
      <c r="KDA71" s="3"/>
      <c r="KDB71" s="3"/>
      <c r="KDC71" s="3"/>
      <c r="KDD71" s="3"/>
      <c r="KDE71" s="3"/>
      <c r="KDF71" s="3"/>
      <c r="KDG71" s="3"/>
      <c r="KDH71" s="3"/>
      <c r="KDI71" s="3"/>
      <c r="KDJ71" s="3"/>
      <c r="KDK71" s="3"/>
      <c r="KDL71" s="3"/>
      <c r="KDM71" s="3"/>
      <c r="KDN71" s="3"/>
      <c r="KDO71" s="3"/>
      <c r="KDP71" s="3"/>
      <c r="KDQ71" s="3"/>
      <c r="KDR71" s="3"/>
      <c r="KDS71" s="3"/>
      <c r="KDT71" s="3"/>
      <c r="KDU71" s="3"/>
      <c r="KDV71" s="3"/>
      <c r="KDW71" s="3"/>
      <c r="KDX71" s="3"/>
      <c r="KDY71" s="3"/>
      <c r="KDZ71" s="3"/>
      <c r="KEA71" s="3"/>
      <c r="KEB71" s="3"/>
      <c r="KEC71" s="3"/>
      <c r="KED71" s="3"/>
      <c r="KEE71" s="3"/>
      <c r="KEF71" s="3"/>
      <c r="KEG71" s="3"/>
      <c r="KEH71" s="3"/>
      <c r="KEI71" s="3"/>
      <c r="KEJ71" s="3"/>
      <c r="KEK71" s="3"/>
      <c r="KEL71" s="3"/>
      <c r="KEM71" s="3"/>
      <c r="KEN71" s="3"/>
      <c r="KEO71" s="3"/>
      <c r="KEP71" s="3"/>
      <c r="KEQ71" s="3"/>
      <c r="KER71" s="3"/>
      <c r="KES71" s="3"/>
      <c r="KET71" s="3"/>
      <c r="KEU71" s="3"/>
      <c r="KEV71" s="3"/>
      <c r="KEW71" s="3"/>
      <c r="KEX71" s="3"/>
      <c r="KEY71" s="3"/>
      <c r="KEZ71" s="3"/>
      <c r="KFA71" s="3"/>
      <c r="KFB71" s="3"/>
      <c r="KFC71" s="3"/>
      <c r="KFD71" s="3"/>
      <c r="KFE71" s="3"/>
      <c r="KFF71" s="3"/>
      <c r="KFG71" s="3"/>
      <c r="KFH71" s="3"/>
      <c r="KFI71" s="3"/>
      <c r="KFJ71" s="3"/>
      <c r="KFK71" s="3"/>
      <c r="KFL71" s="3"/>
      <c r="KFM71" s="3"/>
      <c r="KFN71" s="3"/>
      <c r="KFO71" s="3"/>
      <c r="KFP71" s="3"/>
      <c r="KFQ71" s="3"/>
      <c r="KFR71" s="3"/>
      <c r="KFS71" s="3"/>
      <c r="KFT71" s="3"/>
      <c r="KFU71" s="3"/>
      <c r="KFV71" s="3"/>
      <c r="KFW71" s="3"/>
      <c r="KFX71" s="3"/>
      <c r="KFY71" s="3"/>
      <c r="KFZ71" s="3"/>
      <c r="KGA71" s="3"/>
      <c r="KGB71" s="3"/>
      <c r="KGC71" s="3"/>
      <c r="KGD71" s="3"/>
      <c r="KGE71" s="3"/>
      <c r="KGF71" s="3"/>
      <c r="KGG71" s="3"/>
      <c r="KGH71" s="3"/>
      <c r="KGI71" s="3"/>
      <c r="KGJ71" s="3"/>
      <c r="KGK71" s="3"/>
      <c r="KGL71" s="3"/>
      <c r="KGM71" s="3"/>
      <c r="KGN71" s="3"/>
      <c r="KGO71" s="3"/>
      <c r="KGP71" s="3"/>
      <c r="KGQ71" s="3"/>
      <c r="KGR71" s="3"/>
      <c r="KGS71" s="3"/>
      <c r="KGT71" s="3"/>
      <c r="KGU71" s="3"/>
      <c r="KGV71" s="3"/>
      <c r="KGW71" s="3"/>
      <c r="KGX71" s="3"/>
      <c r="KGY71" s="3"/>
      <c r="KGZ71" s="3"/>
      <c r="KHA71" s="3"/>
      <c r="KHB71" s="3"/>
      <c r="KHC71" s="3"/>
      <c r="KHD71" s="3"/>
      <c r="KHE71" s="3"/>
      <c r="KHF71" s="3"/>
      <c r="KHG71" s="3"/>
      <c r="KHH71" s="3"/>
      <c r="KHI71" s="3"/>
      <c r="KHJ71" s="3"/>
      <c r="KHK71" s="3"/>
      <c r="KHL71" s="3"/>
      <c r="KHM71" s="3"/>
      <c r="KHN71" s="3"/>
      <c r="KHO71" s="3"/>
      <c r="KHP71" s="3"/>
      <c r="KHQ71" s="3"/>
      <c r="KHR71" s="3"/>
      <c r="KHS71" s="3"/>
      <c r="KHT71" s="3"/>
      <c r="KHU71" s="3"/>
      <c r="KHV71" s="3"/>
      <c r="KHW71" s="3"/>
      <c r="KHX71" s="3"/>
      <c r="KHY71" s="3"/>
      <c r="KHZ71" s="3"/>
      <c r="KIA71" s="3"/>
      <c r="KIB71" s="3"/>
      <c r="KIC71" s="3"/>
      <c r="KID71" s="3"/>
      <c r="KIE71" s="3"/>
      <c r="KIF71" s="3"/>
      <c r="KIG71" s="3"/>
      <c r="KIH71" s="3"/>
      <c r="KII71" s="3"/>
      <c r="KIJ71" s="3"/>
      <c r="KIK71" s="3"/>
      <c r="KIL71" s="3"/>
      <c r="KIM71" s="3"/>
      <c r="KIN71" s="3"/>
      <c r="KIO71" s="3"/>
      <c r="KIP71" s="3"/>
      <c r="KIQ71" s="3"/>
      <c r="KIR71" s="3"/>
      <c r="KIS71" s="3"/>
      <c r="KIT71" s="3"/>
      <c r="KIU71" s="3"/>
      <c r="KIV71" s="3"/>
      <c r="KIW71" s="3"/>
      <c r="KIX71" s="3"/>
      <c r="KIY71" s="3"/>
      <c r="KIZ71" s="3"/>
      <c r="KJA71" s="3"/>
      <c r="KJB71" s="3"/>
      <c r="KJC71" s="3"/>
      <c r="KJD71" s="3"/>
      <c r="KJE71" s="3"/>
      <c r="KJF71" s="3"/>
      <c r="KJG71" s="3"/>
      <c r="KJH71" s="3"/>
      <c r="KJI71" s="3"/>
      <c r="KJJ71" s="3"/>
      <c r="KJK71" s="3"/>
      <c r="KJL71" s="3"/>
      <c r="KJM71" s="3"/>
      <c r="KJN71" s="3"/>
      <c r="KJO71" s="3"/>
      <c r="KJP71" s="3"/>
      <c r="KJQ71" s="3"/>
      <c r="KJR71" s="3"/>
      <c r="KJS71" s="3"/>
      <c r="KJT71" s="3"/>
      <c r="KJU71" s="3"/>
      <c r="KJV71" s="3"/>
      <c r="KJW71" s="3"/>
      <c r="KJX71" s="3"/>
      <c r="KJY71" s="3"/>
      <c r="KJZ71" s="3"/>
      <c r="KKA71" s="3"/>
      <c r="KKB71" s="3"/>
      <c r="KKC71" s="3"/>
      <c r="KKD71" s="3"/>
      <c r="KKE71" s="3"/>
      <c r="KKF71" s="3"/>
      <c r="KKG71" s="3"/>
      <c r="KKH71" s="3"/>
      <c r="KKI71" s="3"/>
      <c r="KKJ71" s="3"/>
      <c r="KKK71" s="3"/>
      <c r="KKL71" s="3"/>
      <c r="KKM71" s="3"/>
      <c r="KKN71" s="3"/>
      <c r="KKO71" s="3"/>
      <c r="KKP71" s="3"/>
      <c r="KKQ71" s="3"/>
      <c r="KKR71" s="3"/>
      <c r="KKS71" s="3"/>
      <c r="KKT71" s="3"/>
      <c r="KKU71" s="3"/>
      <c r="KKV71" s="3"/>
      <c r="KKW71" s="3"/>
      <c r="KKX71" s="3"/>
      <c r="KKY71" s="3"/>
      <c r="KKZ71" s="3"/>
      <c r="KLA71" s="3"/>
      <c r="KLB71" s="3"/>
      <c r="KLC71" s="3"/>
      <c r="KLD71" s="3"/>
      <c r="KLE71" s="3"/>
      <c r="KLF71" s="3"/>
      <c r="KLG71" s="3"/>
      <c r="KLH71" s="3"/>
      <c r="KLI71" s="3"/>
      <c r="KLJ71" s="3"/>
      <c r="KLK71" s="3"/>
      <c r="KLL71" s="3"/>
      <c r="KLM71" s="3"/>
      <c r="KLN71" s="3"/>
      <c r="KLO71" s="3"/>
      <c r="KLP71" s="3"/>
      <c r="KLQ71" s="3"/>
      <c r="KLR71" s="3"/>
      <c r="KLS71" s="3"/>
      <c r="KLT71" s="3"/>
      <c r="KLU71" s="3"/>
      <c r="KLV71" s="3"/>
      <c r="KLW71" s="3"/>
      <c r="KLX71" s="3"/>
      <c r="KLY71" s="3"/>
      <c r="KLZ71" s="3"/>
      <c r="KMA71" s="3"/>
      <c r="KMB71" s="3"/>
      <c r="KMC71" s="3"/>
      <c r="KMD71" s="3"/>
      <c r="KME71" s="3"/>
      <c r="KMF71" s="3"/>
      <c r="KMG71" s="3"/>
      <c r="KMH71" s="3"/>
      <c r="KMI71" s="3"/>
      <c r="KMJ71" s="3"/>
      <c r="KMK71" s="3"/>
      <c r="KML71" s="3"/>
      <c r="KMM71" s="3"/>
      <c r="KMN71" s="3"/>
      <c r="KMO71" s="3"/>
      <c r="KMP71" s="3"/>
      <c r="KMQ71" s="3"/>
      <c r="KMR71" s="3"/>
      <c r="KMS71" s="3"/>
      <c r="KMT71" s="3"/>
      <c r="KMU71" s="3"/>
      <c r="KMV71" s="3"/>
      <c r="KMW71" s="3"/>
      <c r="KMX71" s="3"/>
      <c r="KMY71" s="3"/>
      <c r="KMZ71" s="3"/>
      <c r="KNA71" s="3"/>
      <c r="KNB71" s="3"/>
      <c r="KNC71" s="3"/>
      <c r="KND71" s="3"/>
      <c r="KNE71" s="3"/>
      <c r="KNF71" s="3"/>
      <c r="KNG71" s="3"/>
      <c r="KNH71" s="3"/>
      <c r="KNI71" s="3"/>
      <c r="KNJ71" s="3"/>
      <c r="KNK71" s="3"/>
      <c r="KNL71" s="3"/>
      <c r="KNM71" s="3"/>
      <c r="KNN71" s="3"/>
      <c r="KNO71" s="3"/>
      <c r="KNP71" s="3"/>
      <c r="KNQ71" s="3"/>
      <c r="KNR71" s="3"/>
      <c r="KNS71" s="3"/>
      <c r="KNT71" s="3"/>
      <c r="KNU71" s="3"/>
      <c r="KNV71" s="3"/>
      <c r="KNW71" s="3"/>
      <c r="KNX71" s="3"/>
      <c r="KNY71" s="3"/>
      <c r="KNZ71" s="3"/>
      <c r="KOA71" s="3"/>
      <c r="KOB71" s="3"/>
      <c r="KOC71" s="3"/>
      <c r="KOD71" s="3"/>
      <c r="KOE71" s="3"/>
      <c r="KOF71" s="3"/>
      <c r="KOG71" s="3"/>
      <c r="KOH71" s="3"/>
      <c r="KOI71" s="3"/>
      <c r="KOJ71" s="3"/>
      <c r="KOK71" s="3"/>
      <c r="KOL71" s="3"/>
      <c r="KOM71" s="3"/>
      <c r="KON71" s="3"/>
      <c r="KOO71" s="3"/>
      <c r="KOP71" s="3"/>
      <c r="KOQ71" s="3"/>
      <c r="KOR71" s="3"/>
      <c r="KOS71" s="3"/>
      <c r="KOT71" s="3"/>
      <c r="KOU71" s="3"/>
      <c r="KOV71" s="3"/>
      <c r="KOW71" s="3"/>
      <c r="KOX71" s="3"/>
      <c r="KOY71" s="3"/>
      <c r="KOZ71" s="3"/>
      <c r="KPA71" s="3"/>
      <c r="KPB71" s="3"/>
      <c r="KPC71" s="3"/>
      <c r="KPD71" s="3"/>
      <c r="KPE71" s="3"/>
      <c r="KPF71" s="3"/>
      <c r="KPG71" s="3"/>
      <c r="KPH71" s="3"/>
      <c r="KPI71" s="3"/>
      <c r="KPJ71" s="3"/>
      <c r="KPK71" s="3"/>
      <c r="KPL71" s="3"/>
      <c r="KPM71" s="3"/>
      <c r="KPN71" s="3"/>
      <c r="KPO71" s="3"/>
      <c r="KPP71" s="3"/>
      <c r="KPQ71" s="3"/>
      <c r="KPR71" s="3"/>
      <c r="KPS71" s="3"/>
      <c r="KPT71" s="3"/>
      <c r="KPU71" s="3"/>
      <c r="KPV71" s="3"/>
      <c r="KPW71" s="3"/>
      <c r="KPX71" s="3"/>
      <c r="KPY71" s="3"/>
      <c r="KPZ71" s="3"/>
      <c r="KQA71" s="3"/>
      <c r="KQB71" s="3"/>
      <c r="KQC71" s="3"/>
      <c r="KQD71" s="3"/>
      <c r="KQE71" s="3"/>
      <c r="KQF71" s="3"/>
      <c r="KQG71" s="3"/>
      <c r="KQH71" s="3"/>
      <c r="KQI71" s="3"/>
      <c r="KQJ71" s="3"/>
      <c r="KQK71" s="3"/>
      <c r="KQL71" s="3"/>
      <c r="KQM71" s="3"/>
      <c r="KQN71" s="3"/>
      <c r="KQO71" s="3"/>
      <c r="KQP71" s="3"/>
      <c r="KQQ71" s="3"/>
      <c r="KQR71" s="3"/>
      <c r="KQS71" s="3"/>
      <c r="KQT71" s="3"/>
      <c r="KQU71" s="3"/>
      <c r="KQV71" s="3"/>
      <c r="KQW71" s="3"/>
      <c r="KQX71" s="3"/>
      <c r="KQY71" s="3"/>
      <c r="KQZ71" s="3"/>
      <c r="KRA71" s="3"/>
      <c r="KRB71" s="3"/>
      <c r="KRC71" s="3"/>
      <c r="KRD71" s="3"/>
      <c r="KRE71" s="3"/>
      <c r="KRF71" s="3"/>
      <c r="KRG71" s="3"/>
      <c r="KRH71" s="3"/>
      <c r="KRI71" s="3"/>
      <c r="KRJ71" s="3"/>
      <c r="KRK71" s="3"/>
      <c r="KRL71" s="3"/>
      <c r="KRM71" s="3"/>
      <c r="KRN71" s="3"/>
      <c r="KRO71" s="3"/>
      <c r="KRP71" s="3"/>
      <c r="KRQ71" s="3"/>
      <c r="KRR71" s="3"/>
      <c r="KRS71" s="3"/>
      <c r="KRT71" s="3"/>
      <c r="KRU71" s="3"/>
      <c r="KRV71" s="3"/>
      <c r="KRW71" s="3"/>
      <c r="KRX71" s="3"/>
      <c r="KRY71" s="3"/>
      <c r="KRZ71" s="3"/>
      <c r="KSA71" s="3"/>
      <c r="KSB71" s="3"/>
      <c r="KSC71" s="3"/>
      <c r="KSD71" s="3"/>
      <c r="KSE71" s="3"/>
      <c r="KSF71" s="3"/>
      <c r="KSG71" s="3"/>
      <c r="KSH71" s="3"/>
      <c r="KSI71" s="3"/>
      <c r="KSJ71" s="3"/>
      <c r="KSK71" s="3"/>
      <c r="KSL71" s="3"/>
      <c r="KSM71" s="3"/>
      <c r="KSN71" s="3"/>
      <c r="KSO71" s="3"/>
      <c r="KSP71" s="3"/>
      <c r="KSQ71" s="3"/>
      <c r="KSR71" s="3"/>
      <c r="KSS71" s="3"/>
      <c r="KST71" s="3"/>
      <c r="KSU71" s="3"/>
      <c r="KSV71" s="3"/>
      <c r="KSW71" s="3"/>
      <c r="KSX71" s="3"/>
      <c r="KSY71" s="3"/>
      <c r="KSZ71" s="3"/>
      <c r="KTA71" s="3"/>
      <c r="KTB71" s="3"/>
      <c r="KTC71" s="3"/>
      <c r="KTD71" s="3"/>
      <c r="KTE71" s="3"/>
      <c r="KTF71" s="3"/>
      <c r="KTG71" s="3"/>
      <c r="KTH71" s="3"/>
      <c r="KTI71" s="3"/>
      <c r="KTJ71" s="3"/>
      <c r="KTK71" s="3"/>
      <c r="KTL71" s="3"/>
      <c r="KTM71" s="3"/>
      <c r="KTN71" s="3"/>
      <c r="KTO71" s="3"/>
      <c r="KTP71" s="3"/>
      <c r="KTQ71" s="3"/>
      <c r="KTR71" s="3"/>
      <c r="KTS71" s="3"/>
      <c r="KTT71" s="3"/>
      <c r="KTU71" s="3"/>
      <c r="KTV71" s="3"/>
      <c r="KTW71" s="3"/>
      <c r="KTX71" s="3"/>
      <c r="KTY71" s="3"/>
      <c r="KTZ71" s="3"/>
      <c r="KUA71" s="3"/>
      <c r="KUB71" s="3"/>
      <c r="KUC71" s="3"/>
      <c r="KUD71" s="3"/>
      <c r="KUE71" s="3"/>
      <c r="KUF71" s="3"/>
      <c r="KUG71" s="3"/>
      <c r="KUH71" s="3"/>
      <c r="KUI71" s="3"/>
      <c r="KUJ71" s="3"/>
      <c r="KUK71" s="3"/>
      <c r="KUL71" s="3"/>
      <c r="KUM71" s="3"/>
      <c r="KUN71" s="3"/>
      <c r="KUO71" s="3"/>
      <c r="KUP71" s="3"/>
      <c r="KUQ71" s="3"/>
      <c r="KUR71" s="3"/>
      <c r="KUS71" s="3"/>
      <c r="KUT71" s="3"/>
      <c r="KUU71" s="3"/>
      <c r="KUV71" s="3"/>
      <c r="KUW71" s="3"/>
      <c r="KUX71" s="3"/>
      <c r="KUY71" s="3"/>
      <c r="KUZ71" s="3"/>
      <c r="KVA71" s="3"/>
      <c r="KVB71" s="3"/>
      <c r="KVC71" s="3"/>
      <c r="KVD71" s="3"/>
      <c r="KVE71" s="3"/>
      <c r="KVF71" s="3"/>
      <c r="KVG71" s="3"/>
      <c r="KVH71" s="3"/>
      <c r="KVI71" s="3"/>
      <c r="KVJ71" s="3"/>
      <c r="KVK71" s="3"/>
      <c r="KVL71" s="3"/>
      <c r="KVM71" s="3"/>
      <c r="KVN71" s="3"/>
      <c r="KVO71" s="3"/>
      <c r="KVP71" s="3"/>
      <c r="KVQ71" s="3"/>
      <c r="KVR71" s="3"/>
      <c r="KVS71" s="3"/>
      <c r="KVT71" s="3"/>
      <c r="KVU71" s="3"/>
      <c r="KVV71" s="3"/>
      <c r="KVW71" s="3"/>
      <c r="KVX71" s="3"/>
      <c r="KVY71" s="3"/>
      <c r="KVZ71" s="3"/>
      <c r="KWA71" s="3"/>
      <c r="KWB71" s="3"/>
      <c r="KWC71" s="3"/>
      <c r="KWD71" s="3"/>
      <c r="KWE71" s="3"/>
      <c r="KWF71" s="3"/>
      <c r="KWG71" s="3"/>
      <c r="KWH71" s="3"/>
      <c r="KWI71" s="3"/>
      <c r="KWJ71" s="3"/>
      <c r="KWK71" s="3"/>
      <c r="KWL71" s="3"/>
      <c r="KWM71" s="3"/>
      <c r="KWN71" s="3"/>
      <c r="KWO71" s="3"/>
      <c r="KWP71" s="3"/>
      <c r="KWQ71" s="3"/>
      <c r="KWR71" s="3"/>
      <c r="KWS71" s="3"/>
      <c r="KWT71" s="3"/>
      <c r="KWU71" s="3"/>
      <c r="KWV71" s="3"/>
      <c r="KWW71" s="3"/>
      <c r="KWX71" s="3"/>
      <c r="KWY71" s="3"/>
      <c r="KWZ71" s="3"/>
      <c r="KXA71" s="3"/>
      <c r="KXB71" s="3"/>
      <c r="KXC71" s="3"/>
      <c r="KXD71" s="3"/>
      <c r="KXE71" s="3"/>
      <c r="KXF71" s="3"/>
      <c r="KXG71" s="3"/>
      <c r="KXH71" s="3"/>
      <c r="KXI71" s="3"/>
      <c r="KXJ71" s="3"/>
      <c r="KXK71" s="3"/>
      <c r="KXL71" s="3"/>
      <c r="KXM71" s="3"/>
      <c r="KXN71" s="3"/>
      <c r="KXO71" s="3"/>
      <c r="KXP71" s="3"/>
      <c r="KXQ71" s="3"/>
      <c r="KXR71" s="3"/>
      <c r="KXS71" s="3"/>
      <c r="KXT71" s="3"/>
      <c r="KXU71" s="3"/>
      <c r="KXV71" s="3"/>
      <c r="KXW71" s="3"/>
      <c r="KXX71" s="3"/>
      <c r="KXY71" s="3"/>
      <c r="KXZ71" s="3"/>
      <c r="KYA71" s="3"/>
      <c r="KYB71" s="3"/>
      <c r="KYC71" s="3"/>
      <c r="KYD71" s="3"/>
      <c r="KYE71" s="3"/>
      <c r="KYF71" s="3"/>
      <c r="KYG71" s="3"/>
      <c r="KYH71" s="3"/>
      <c r="KYI71" s="3"/>
      <c r="KYJ71" s="3"/>
      <c r="KYK71" s="3"/>
      <c r="KYL71" s="3"/>
      <c r="KYM71" s="3"/>
      <c r="KYN71" s="3"/>
      <c r="KYO71" s="3"/>
      <c r="KYP71" s="3"/>
      <c r="KYQ71" s="3"/>
      <c r="KYR71" s="3"/>
      <c r="KYS71" s="3"/>
      <c r="KYT71" s="3"/>
      <c r="KYU71" s="3"/>
      <c r="KYV71" s="3"/>
      <c r="KYW71" s="3"/>
      <c r="KYX71" s="3"/>
      <c r="KYY71" s="3"/>
      <c r="KYZ71" s="3"/>
      <c r="KZA71" s="3"/>
      <c r="KZB71" s="3"/>
      <c r="KZC71" s="3"/>
      <c r="KZD71" s="3"/>
      <c r="KZE71" s="3"/>
      <c r="KZF71" s="3"/>
      <c r="KZG71" s="3"/>
      <c r="KZH71" s="3"/>
      <c r="KZI71" s="3"/>
      <c r="KZJ71" s="3"/>
      <c r="KZK71" s="3"/>
      <c r="KZL71" s="3"/>
      <c r="KZM71" s="3"/>
      <c r="KZN71" s="3"/>
      <c r="KZO71" s="3"/>
      <c r="KZP71" s="3"/>
      <c r="KZQ71" s="3"/>
      <c r="KZR71" s="3"/>
      <c r="KZS71" s="3"/>
      <c r="KZT71" s="3"/>
      <c r="KZU71" s="3"/>
      <c r="KZV71" s="3"/>
      <c r="KZW71" s="3"/>
      <c r="KZX71" s="3"/>
      <c r="KZY71" s="3"/>
      <c r="KZZ71" s="3"/>
      <c r="LAA71" s="3"/>
      <c r="LAB71" s="3"/>
      <c r="LAC71" s="3"/>
      <c r="LAD71" s="3"/>
      <c r="LAE71" s="3"/>
      <c r="LAF71" s="3"/>
      <c r="LAG71" s="3"/>
      <c r="LAH71" s="3"/>
      <c r="LAI71" s="3"/>
      <c r="LAJ71" s="3"/>
      <c r="LAK71" s="3"/>
      <c r="LAL71" s="3"/>
      <c r="LAM71" s="3"/>
      <c r="LAN71" s="3"/>
      <c r="LAO71" s="3"/>
      <c r="LAP71" s="3"/>
      <c r="LAQ71" s="3"/>
      <c r="LAR71" s="3"/>
      <c r="LAS71" s="3"/>
      <c r="LAT71" s="3"/>
      <c r="LAU71" s="3"/>
      <c r="LAV71" s="3"/>
      <c r="LAW71" s="3"/>
      <c r="LAX71" s="3"/>
      <c r="LAY71" s="3"/>
      <c r="LAZ71" s="3"/>
      <c r="LBA71" s="3"/>
      <c r="LBB71" s="3"/>
      <c r="LBC71" s="3"/>
      <c r="LBD71" s="3"/>
      <c r="LBE71" s="3"/>
      <c r="LBF71" s="3"/>
      <c r="LBG71" s="3"/>
      <c r="LBH71" s="3"/>
      <c r="LBI71" s="3"/>
      <c r="LBJ71" s="3"/>
      <c r="LBK71" s="3"/>
      <c r="LBL71" s="3"/>
      <c r="LBM71" s="3"/>
      <c r="LBN71" s="3"/>
      <c r="LBO71" s="3"/>
      <c r="LBP71" s="3"/>
      <c r="LBQ71" s="3"/>
      <c r="LBR71" s="3"/>
      <c r="LBS71" s="3"/>
      <c r="LBT71" s="3"/>
      <c r="LBU71" s="3"/>
      <c r="LBV71" s="3"/>
      <c r="LBW71" s="3"/>
      <c r="LBX71" s="3"/>
      <c r="LBY71" s="3"/>
      <c r="LBZ71" s="3"/>
      <c r="LCA71" s="3"/>
      <c r="LCB71" s="3"/>
      <c r="LCC71" s="3"/>
      <c r="LCD71" s="3"/>
      <c r="LCE71" s="3"/>
      <c r="LCF71" s="3"/>
      <c r="LCG71" s="3"/>
      <c r="LCH71" s="3"/>
      <c r="LCI71" s="3"/>
      <c r="LCJ71" s="3"/>
      <c r="LCK71" s="3"/>
      <c r="LCL71" s="3"/>
      <c r="LCM71" s="3"/>
      <c r="LCN71" s="3"/>
      <c r="LCO71" s="3"/>
      <c r="LCP71" s="3"/>
      <c r="LCQ71" s="3"/>
      <c r="LCR71" s="3"/>
      <c r="LCS71" s="3"/>
      <c r="LCT71" s="3"/>
      <c r="LCU71" s="3"/>
      <c r="LCV71" s="3"/>
      <c r="LCW71" s="3"/>
      <c r="LCX71" s="3"/>
      <c r="LCY71" s="3"/>
      <c r="LCZ71" s="3"/>
      <c r="LDA71" s="3"/>
      <c r="LDB71" s="3"/>
      <c r="LDC71" s="3"/>
      <c r="LDD71" s="3"/>
      <c r="LDE71" s="3"/>
      <c r="LDF71" s="3"/>
      <c r="LDG71" s="3"/>
      <c r="LDH71" s="3"/>
      <c r="LDI71" s="3"/>
      <c r="LDJ71" s="3"/>
      <c r="LDK71" s="3"/>
      <c r="LDL71" s="3"/>
      <c r="LDM71" s="3"/>
      <c r="LDN71" s="3"/>
      <c r="LDO71" s="3"/>
      <c r="LDP71" s="3"/>
      <c r="LDQ71" s="3"/>
      <c r="LDR71" s="3"/>
      <c r="LDS71" s="3"/>
      <c r="LDT71" s="3"/>
      <c r="LDU71" s="3"/>
      <c r="LDV71" s="3"/>
      <c r="LDW71" s="3"/>
      <c r="LDX71" s="3"/>
      <c r="LDY71" s="3"/>
      <c r="LDZ71" s="3"/>
      <c r="LEA71" s="3"/>
      <c r="LEB71" s="3"/>
      <c r="LEC71" s="3"/>
      <c r="LED71" s="3"/>
      <c r="LEE71" s="3"/>
      <c r="LEF71" s="3"/>
      <c r="LEG71" s="3"/>
      <c r="LEH71" s="3"/>
      <c r="LEI71" s="3"/>
      <c r="LEJ71" s="3"/>
      <c r="LEK71" s="3"/>
      <c r="LEL71" s="3"/>
      <c r="LEM71" s="3"/>
      <c r="LEN71" s="3"/>
      <c r="LEO71" s="3"/>
      <c r="LEP71" s="3"/>
      <c r="LEQ71" s="3"/>
      <c r="LER71" s="3"/>
      <c r="LES71" s="3"/>
      <c r="LET71" s="3"/>
      <c r="LEU71" s="3"/>
      <c r="LEV71" s="3"/>
      <c r="LEW71" s="3"/>
      <c r="LEX71" s="3"/>
      <c r="LEY71" s="3"/>
      <c r="LEZ71" s="3"/>
      <c r="LFA71" s="3"/>
      <c r="LFB71" s="3"/>
      <c r="LFC71" s="3"/>
      <c r="LFD71" s="3"/>
      <c r="LFE71" s="3"/>
      <c r="LFF71" s="3"/>
      <c r="LFG71" s="3"/>
      <c r="LFH71" s="3"/>
      <c r="LFI71" s="3"/>
      <c r="LFJ71" s="3"/>
      <c r="LFK71" s="3"/>
      <c r="LFL71" s="3"/>
      <c r="LFM71" s="3"/>
      <c r="LFN71" s="3"/>
      <c r="LFO71" s="3"/>
      <c r="LFP71" s="3"/>
      <c r="LFQ71" s="3"/>
      <c r="LFR71" s="3"/>
      <c r="LFS71" s="3"/>
      <c r="LFT71" s="3"/>
      <c r="LFU71" s="3"/>
      <c r="LFV71" s="3"/>
      <c r="LFW71" s="3"/>
      <c r="LFX71" s="3"/>
      <c r="LFY71" s="3"/>
      <c r="LFZ71" s="3"/>
      <c r="LGA71" s="3"/>
      <c r="LGB71" s="3"/>
      <c r="LGC71" s="3"/>
      <c r="LGD71" s="3"/>
      <c r="LGE71" s="3"/>
      <c r="LGF71" s="3"/>
      <c r="LGG71" s="3"/>
      <c r="LGH71" s="3"/>
      <c r="LGI71" s="3"/>
      <c r="LGJ71" s="3"/>
      <c r="LGK71" s="3"/>
      <c r="LGL71" s="3"/>
      <c r="LGM71" s="3"/>
      <c r="LGN71" s="3"/>
      <c r="LGO71" s="3"/>
      <c r="LGP71" s="3"/>
      <c r="LGQ71" s="3"/>
      <c r="LGR71" s="3"/>
      <c r="LGS71" s="3"/>
      <c r="LGT71" s="3"/>
      <c r="LGU71" s="3"/>
      <c r="LGV71" s="3"/>
      <c r="LGW71" s="3"/>
      <c r="LGX71" s="3"/>
      <c r="LGY71" s="3"/>
      <c r="LGZ71" s="3"/>
      <c r="LHA71" s="3"/>
      <c r="LHB71" s="3"/>
      <c r="LHC71" s="3"/>
      <c r="LHD71" s="3"/>
      <c r="LHE71" s="3"/>
      <c r="LHF71" s="3"/>
      <c r="LHG71" s="3"/>
      <c r="LHH71" s="3"/>
      <c r="LHI71" s="3"/>
      <c r="LHJ71" s="3"/>
      <c r="LHK71" s="3"/>
      <c r="LHL71" s="3"/>
      <c r="LHM71" s="3"/>
      <c r="LHN71" s="3"/>
      <c r="LHO71" s="3"/>
      <c r="LHP71" s="3"/>
      <c r="LHQ71" s="3"/>
      <c r="LHR71" s="3"/>
      <c r="LHS71" s="3"/>
      <c r="LHT71" s="3"/>
      <c r="LHU71" s="3"/>
      <c r="LHV71" s="3"/>
      <c r="LHW71" s="3"/>
      <c r="LHX71" s="3"/>
      <c r="LHY71" s="3"/>
      <c r="LHZ71" s="3"/>
      <c r="LIA71" s="3"/>
      <c r="LIB71" s="3"/>
      <c r="LIC71" s="3"/>
      <c r="LID71" s="3"/>
      <c r="LIE71" s="3"/>
      <c r="LIF71" s="3"/>
      <c r="LIG71" s="3"/>
      <c r="LIH71" s="3"/>
      <c r="LII71" s="3"/>
      <c r="LIJ71" s="3"/>
      <c r="LIK71" s="3"/>
      <c r="LIL71" s="3"/>
      <c r="LIM71" s="3"/>
      <c r="LIN71" s="3"/>
      <c r="LIO71" s="3"/>
      <c r="LIP71" s="3"/>
      <c r="LIQ71" s="3"/>
      <c r="LIR71" s="3"/>
      <c r="LIS71" s="3"/>
      <c r="LIT71" s="3"/>
      <c r="LIU71" s="3"/>
      <c r="LIV71" s="3"/>
      <c r="LIW71" s="3"/>
      <c r="LIX71" s="3"/>
      <c r="LIY71" s="3"/>
      <c r="LIZ71" s="3"/>
      <c r="LJA71" s="3"/>
      <c r="LJB71" s="3"/>
      <c r="LJC71" s="3"/>
      <c r="LJD71" s="3"/>
      <c r="LJE71" s="3"/>
      <c r="LJF71" s="3"/>
      <c r="LJG71" s="3"/>
      <c r="LJH71" s="3"/>
      <c r="LJI71" s="3"/>
      <c r="LJJ71" s="3"/>
      <c r="LJK71" s="3"/>
      <c r="LJL71" s="3"/>
      <c r="LJM71" s="3"/>
      <c r="LJN71" s="3"/>
      <c r="LJO71" s="3"/>
      <c r="LJP71" s="3"/>
      <c r="LJQ71" s="3"/>
      <c r="LJR71" s="3"/>
      <c r="LJS71" s="3"/>
      <c r="LJT71" s="3"/>
      <c r="LJU71" s="3"/>
      <c r="LJV71" s="3"/>
      <c r="LJW71" s="3"/>
      <c r="LJX71" s="3"/>
      <c r="LJY71" s="3"/>
      <c r="LJZ71" s="3"/>
      <c r="LKA71" s="3"/>
      <c r="LKB71" s="3"/>
      <c r="LKC71" s="3"/>
      <c r="LKD71" s="3"/>
      <c r="LKE71" s="3"/>
      <c r="LKF71" s="3"/>
      <c r="LKG71" s="3"/>
      <c r="LKH71" s="3"/>
      <c r="LKI71" s="3"/>
      <c r="LKJ71" s="3"/>
      <c r="LKK71" s="3"/>
      <c r="LKL71" s="3"/>
      <c r="LKM71" s="3"/>
      <c r="LKN71" s="3"/>
      <c r="LKO71" s="3"/>
      <c r="LKP71" s="3"/>
      <c r="LKQ71" s="3"/>
      <c r="LKR71" s="3"/>
      <c r="LKS71" s="3"/>
      <c r="LKT71" s="3"/>
      <c r="LKU71" s="3"/>
      <c r="LKV71" s="3"/>
      <c r="LKW71" s="3"/>
      <c r="LKX71" s="3"/>
      <c r="LKY71" s="3"/>
      <c r="LKZ71" s="3"/>
      <c r="LLA71" s="3"/>
      <c r="LLB71" s="3"/>
      <c r="LLC71" s="3"/>
      <c r="LLD71" s="3"/>
      <c r="LLE71" s="3"/>
      <c r="LLF71" s="3"/>
      <c r="LLG71" s="3"/>
      <c r="LLH71" s="3"/>
      <c r="LLI71" s="3"/>
      <c r="LLJ71" s="3"/>
      <c r="LLK71" s="3"/>
      <c r="LLL71" s="3"/>
      <c r="LLM71" s="3"/>
      <c r="LLN71" s="3"/>
      <c r="LLO71" s="3"/>
      <c r="LLP71" s="3"/>
      <c r="LLQ71" s="3"/>
      <c r="LLR71" s="3"/>
      <c r="LLS71" s="3"/>
      <c r="LLT71" s="3"/>
      <c r="LLU71" s="3"/>
      <c r="LLV71" s="3"/>
      <c r="LLW71" s="3"/>
      <c r="LLX71" s="3"/>
      <c r="LLY71" s="3"/>
      <c r="LLZ71" s="3"/>
      <c r="LMA71" s="3"/>
      <c r="LMB71" s="3"/>
      <c r="LMC71" s="3"/>
      <c r="LMD71" s="3"/>
      <c r="LME71" s="3"/>
      <c r="LMF71" s="3"/>
      <c r="LMG71" s="3"/>
      <c r="LMH71" s="3"/>
      <c r="LMI71" s="3"/>
      <c r="LMJ71" s="3"/>
      <c r="LMK71" s="3"/>
      <c r="LML71" s="3"/>
      <c r="LMM71" s="3"/>
      <c r="LMN71" s="3"/>
      <c r="LMO71" s="3"/>
      <c r="LMP71" s="3"/>
      <c r="LMQ71" s="3"/>
      <c r="LMR71" s="3"/>
      <c r="LMS71" s="3"/>
      <c r="LMT71" s="3"/>
      <c r="LMU71" s="3"/>
      <c r="LMV71" s="3"/>
      <c r="LMW71" s="3"/>
      <c r="LMX71" s="3"/>
      <c r="LMY71" s="3"/>
      <c r="LMZ71" s="3"/>
      <c r="LNA71" s="3"/>
      <c r="LNB71" s="3"/>
      <c r="LNC71" s="3"/>
      <c r="LND71" s="3"/>
      <c r="LNE71" s="3"/>
      <c r="LNF71" s="3"/>
      <c r="LNG71" s="3"/>
      <c r="LNH71" s="3"/>
      <c r="LNI71" s="3"/>
      <c r="LNJ71" s="3"/>
      <c r="LNK71" s="3"/>
      <c r="LNL71" s="3"/>
      <c r="LNM71" s="3"/>
      <c r="LNN71" s="3"/>
      <c r="LNO71" s="3"/>
      <c r="LNP71" s="3"/>
      <c r="LNQ71" s="3"/>
      <c r="LNR71" s="3"/>
      <c r="LNS71" s="3"/>
      <c r="LNT71" s="3"/>
      <c r="LNU71" s="3"/>
      <c r="LNV71" s="3"/>
      <c r="LNW71" s="3"/>
      <c r="LNX71" s="3"/>
      <c r="LNY71" s="3"/>
      <c r="LNZ71" s="3"/>
      <c r="LOA71" s="3"/>
      <c r="LOB71" s="3"/>
      <c r="LOC71" s="3"/>
      <c r="LOD71" s="3"/>
      <c r="LOE71" s="3"/>
      <c r="LOF71" s="3"/>
      <c r="LOG71" s="3"/>
      <c r="LOH71" s="3"/>
      <c r="LOI71" s="3"/>
      <c r="LOJ71" s="3"/>
      <c r="LOK71" s="3"/>
      <c r="LOL71" s="3"/>
      <c r="LOM71" s="3"/>
      <c r="LON71" s="3"/>
      <c r="LOO71" s="3"/>
      <c r="LOP71" s="3"/>
      <c r="LOQ71" s="3"/>
      <c r="LOR71" s="3"/>
      <c r="LOS71" s="3"/>
      <c r="LOT71" s="3"/>
      <c r="LOU71" s="3"/>
      <c r="LOV71" s="3"/>
      <c r="LOW71" s="3"/>
      <c r="LOX71" s="3"/>
      <c r="LOY71" s="3"/>
      <c r="LOZ71" s="3"/>
      <c r="LPA71" s="3"/>
      <c r="LPB71" s="3"/>
      <c r="LPC71" s="3"/>
      <c r="LPD71" s="3"/>
      <c r="LPE71" s="3"/>
      <c r="LPF71" s="3"/>
      <c r="LPG71" s="3"/>
      <c r="LPH71" s="3"/>
      <c r="LPI71" s="3"/>
      <c r="LPJ71" s="3"/>
      <c r="LPK71" s="3"/>
      <c r="LPL71" s="3"/>
      <c r="LPM71" s="3"/>
      <c r="LPN71" s="3"/>
      <c r="LPO71" s="3"/>
      <c r="LPP71" s="3"/>
      <c r="LPQ71" s="3"/>
      <c r="LPR71" s="3"/>
      <c r="LPS71" s="3"/>
      <c r="LPT71" s="3"/>
      <c r="LPU71" s="3"/>
      <c r="LPV71" s="3"/>
      <c r="LPW71" s="3"/>
      <c r="LPX71" s="3"/>
      <c r="LPY71" s="3"/>
      <c r="LPZ71" s="3"/>
      <c r="LQA71" s="3"/>
      <c r="LQB71" s="3"/>
      <c r="LQC71" s="3"/>
      <c r="LQD71" s="3"/>
      <c r="LQE71" s="3"/>
      <c r="LQF71" s="3"/>
      <c r="LQG71" s="3"/>
      <c r="LQH71" s="3"/>
      <c r="LQI71" s="3"/>
      <c r="LQJ71" s="3"/>
      <c r="LQK71" s="3"/>
      <c r="LQL71" s="3"/>
      <c r="LQM71" s="3"/>
      <c r="LQN71" s="3"/>
      <c r="LQO71" s="3"/>
      <c r="LQP71" s="3"/>
      <c r="LQQ71" s="3"/>
      <c r="LQR71" s="3"/>
      <c r="LQS71" s="3"/>
      <c r="LQT71" s="3"/>
      <c r="LQU71" s="3"/>
      <c r="LQV71" s="3"/>
      <c r="LQW71" s="3"/>
      <c r="LQX71" s="3"/>
      <c r="LQY71" s="3"/>
      <c r="LQZ71" s="3"/>
      <c r="LRA71" s="3"/>
      <c r="LRB71" s="3"/>
      <c r="LRC71" s="3"/>
      <c r="LRD71" s="3"/>
      <c r="LRE71" s="3"/>
      <c r="LRF71" s="3"/>
      <c r="LRG71" s="3"/>
      <c r="LRH71" s="3"/>
      <c r="LRI71" s="3"/>
      <c r="LRJ71" s="3"/>
      <c r="LRK71" s="3"/>
      <c r="LRL71" s="3"/>
      <c r="LRM71" s="3"/>
      <c r="LRN71" s="3"/>
      <c r="LRO71" s="3"/>
      <c r="LRP71" s="3"/>
      <c r="LRQ71" s="3"/>
      <c r="LRR71" s="3"/>
      <c r="LRS71" s="3"/>
      <c r="LRT71" s="3"/>
      <c r="LRU71" s="3"/>
      <c r="LRV71" s="3"/>
      <c r="LRW71" s="3"/>
      <c r="LRX71" s="3"/>
      <c r="LRY71" s="3"/>
      <c r="LRZ71" s="3"/>
      <c r="LSA71" s="3"/>
      <c r="LSB71" s="3"/>
      <c r="LSC71" s="3"/>
      <c r="LSD71" s="3"/>
      <c r="LSE71" s="3"/>
      <c r="LSF71" s="3"/>
      <c r="LSG71" s="3"/>
      <c r="LSH71" s="3"/>
      <c r="LSI71" s="3"/>
      <c r="LSJ71" s="3"/>
      <c r="LSK71" s="3"/>
      <c r="LSL71" s="3"/>
      <c r="LSM71" s="3"/>
      <c r="LSN71" s="3"/>
      <c r="LSO71" s="3"/>
      <c r="LSP71" s="3"/>
      <c r="LSQ71" s="3"/>
      <c r="LSR71" s="3"/>
      <c r="LSS71" s="3"/>
      <c r="LST71" s="3"/>
      <c r="LSU71" s="3"/>
      <c r="LSV71" s="3"/>
      <c r="LSW71" s="3"/>
      <c r="LSX71" s="3"/>
      <c r="LSY71" s="3"/>
      <c r="LSZ71" s="3"/>
      <c r="LTA71" s="3"/>
      <c r="LTB71" s="3"/>
      <c r="LTC71" s="3"/>
      <c r="LTD71" s="3"/>
      <c r="LTE71" s="3"/>
      <c r="LTF71" s="3"/>
      <c r="LTG71" s="3"/>
      <c r="LTH71" s="3"/>
      <c r="LTI71" s="3"/>
      <c r="LTJ71" s="3"/>
      <c r="LTK71" s="3"/>
      <c r="LTL71" s="3"/>
      <c r="LTM71" s="3"/>
      <c r="LTN71" s="3"/>
      <c r="LTO71" s="3"/>
      <c r="LTP71" s="3"/>
      <c r="LTQ71" s="3"/>
      <c r="LTR71" s="3"/>
      <c r="LTS71" s="3"/>
      <c r="LTT71" s="3"/>
      <c r="LTU71" s="3"/>
      <c r="LTV71" s="3"/>
      <c r="LTW71" s="3"/>
      <c r="LTX71" s="3"/>
      <c r="LTY71" s="3"/>
      <c r="LTZ71" s="3"/>
      <c r="LUA71" s="3"/>
      <c r="LUB71" s="3"/>
      <c r="LUC71" s="3"/>
      <c r="LUD71" s="3"/>
      <c r="LUE71" s="3"/>
      <c r="LUF71" s="3"/>
      <c r="LUG71" s="3"/>
      <c r="LUH71" s="3"/>
      <c r="LUI71" s="3"/>
      <c r="LUJ71" s="3"/>
      <c r="LUK71" s="3"/>
      <c r="LUL71" s="3"/>
      <c r="LUM71" s="3"/>
      <c r="LUN71" s="3"/>
      <c r="LUO71" s="3"/>
      <c r="LUP71" s="3"/>
      <c r="LUQ71" s="3"/>
      <c r="LUR71" s="3"/>
      <c r="LUS71" s="3"/>
      <c r="LUT71" s="3"/>
      <c r="LUU71" s="3"/>
      <c r="LUV71" s="3"/>
      <c r="LUW71" s="3"/>
      <c r="LUX71" s="3"/>
      <c r="LUY71" s="3"/>
      <c r="LUZ71" s="3"/>
      <c r="LVA71" s="3"/>
      <c r="LVB71" s="3"/>
      <c r="LVC71" s="3"/>
      <c r="LVD71" s="3"/>
      <c r="LVE71" s="3"/>
      <c r="LVF71" s="3"/>
      <c r="LVG71" s="3"/>
      <c r="LVH71" s="3"/>
      <c r="LVI71" s="3"/>
      <c r="LVJ71" s="3"/>
      <c r="LVK71" s="3"/>
      <c r="LVL71" s="3"/>
      <c r="LVM71" s="3"/>
      <c r="LVN71" s="3"/>
      <c r="LVO71" s="3"/>
      <c r="LVP71" s="3"/>
      <c r="LVQ71" s="3"/>
      <c r="LVR71" s="3"/>
      <c r="LVS71" s="3"/>
      <c r="LVT71" s="3"/>
      <c r="LVU71" s="3"/>
      <c r="LVV71" s="3"/>
      <c r="LVW71" s="3"/>
      <c r="LVX71" s="3"/>
      <c r="LVY71" s="3"/>
      <c r="LVZ71" s="3"/>
      <c r="LWA71" s="3"/>
      <c r="LWB71" s="3"/>
      <c r="LWC71" s="3"/>
      <c r="LWD71" s="3"/>
      <c r="LWE71" s="3"/>
      <c r="LWF71" s="3"/>
      <c r="LWG71" s="3"/>
      <c r="LWH71" s="3"/>
      <c r="LWI71" s="3"/>
      <c r="LWJ71" s="3"/>
      <c r="LWK71" s="3"/>
      <c r="LWL71" s="3"/>
      <c r="LWM71" s="3"/>
      <c r="LWN71" s="3"/>
      <c r="LWO71" s="3"/>
      <c r="LWP71" s="3"/>
      <c r="LWQ71" s="3"/>
      <c r="LWR71" s="3"/>
      <c r="LWS71" s="3"/>
      <c r="LWT71" s="3"/>
      <c r="LWU71" s="3"/>
      <c r="LWV71" s="3"/>
      <c r="LWW71" s="3"/>
      <c r="LWX71" s="3"/>
      <c r="LWY71" s="3"/>
      <c r="LWZ71" s="3"/>
      <c r="LXA71" s="3"/>
      <c r="LXB71" s="3"/>
      <c r="LXC71" s="3"/>
      <c r="LXD71" s="3"/>
      <c r="LXE71" s="3"/>
      <c r="LXF71" s="3"/>
      <c r="LXG71" s="3"/>
      <c r="LXH71" s="3"/>
      <c r="LXI71" s="3"/>
      <c r="LXJ71" s="3"/>
      <c r="LXK71" s="3"/>
      <c r="LXL71" s="3"/>
      <c r="LXM71" s="3"/>
      <c r="LXN71" s="3"/>
      <c r="LXO71" s="3"/>
      <c r="LXP71" s="3"/>
      <c r="LXQ71" s="3"/>
      <c r="LXR71" s="3"/>
      <c r="LXS71" s="3"/>
      <c r="LXT71" s="3"/>
      <c r="LXU71" s="3"/>
      <c r="LXV71" s="3"/>
      <c r="LXW71" s="3"/>
      <c r="LXX71" s="3"/>
      <c r="LXY71" s="3"/>
      <c r="LXZ71" s="3"/>
      <c r="LYA71" s="3"/>
      <c r="LYB71" s="3"/>
      <c r="LYC71" s="3"/>
      <c r="LYD71" s="3"/>
      <c r="LYE71" s="3"/>
      <c r="LYF71" s="3"/>
      <c r="LYG71" s="3"/>
      <c r="LYH71" s="3"/>
      <c r="LYI71" s="3"/>
      <c r="LYJ71" s="3"/>
      <c r="LYK71" s="3"/>
      <c r="LYL71" s="3"/>
      <c r="LYM71" s="3"/>
      <c r="LYN71" s="3"/>
      <c r="LYO71" s="3"/>
      <c r="LYP71" s="3"/>
      <c r="LYQ71" s="3"/>
      <c r="LYR71" s="3"/>
      <c r="LYS71" s="3"/>
      <c r="LYT71" s="3"/>
      <c r="LYU71" s="3"/>
      <c r="LYV71" s="3"/>
      <c r="LYW71" s="3"/>
      <c r="LYX71" s="3"/>
      <c r="LYY71" s="3"/>
      <c r="LYZ71" s="3"/>
      <c r="LZA71" s="3"/>
      <c r="LZB71" s="3"/>
      <c r="LZC71" s="3"/>
      <c r="LZD71" s="3"/>
      <c r="LZE71" s="3"/>
      <c r="LZF71" s="3"/>
      <c r="LZG71" s="3"/>
      <c r="LZH71" s="3"/>
      <c r="LZI71" s="3"/>
      <c r="LZJ71" s="3"/>
      <c r="LZK71" s="3"/>
      <c r="LZL71" s="3"/>
      <c r="LZM71" s="3"/>
      <c r="LZN71" s="3"/>
      <c r="LZO71" s="3"/>
      <c r="LZP71" s="3"/>
      <c r="LZQ71" s="3"/>
      <c r="LZR71" s="3"/>
      <c r="LZS71" s="3"/>
      <c r="LZT71" s="3"/>
      <c r="LZU71" s="3"/>
      <c r="LZV71" s="3"/>
      <c r="LZW71" s="3"/>
      <c r="LZX71" s="3"/>
      <c r="LZY71" s="3"/>
      <c r="LZZ71" s="3"/>
      <c r="MAA71" s="3"/>
      <c r="MAB71" s="3"/>
      <c r="MAC71" s="3"/>
      <c r="MAD71" s="3"/>
      <c r="MAE71" s="3"/>
      <c r="MAF71" s="3"/>
      <c r="MAG71" s="3"/>
      <c r="MAH71" s="3"/>
      <c r="MAI71" s="3"/>
      <c r="MAJ71" s="3"/>
      <c r="MAK71" s="3"/>
      <c r="MAL71" s="3"/>
      <c r="MAM71" s="3"/>
      <c r="MAN71" s="3"/>
      <c r="MAO71" s="3"/>
      <c r="MAP71" s="3"/>
      <c r="MAQ71" s="3"/>
      <c r="MAR71" s="3"/>
      <c r="MAS71" s="3"/>
      <c r="MAT71" s="3"/>
      <c r="MAU71" s="3"/>
      <c r="MAV71" s="3"/>
      <c r="MAW71" s="3"/>
      <c r="MAX71" s="3"/>
      <c r="MAY71" s="3"/>
      <c r="MAZ71" s="3"/>
      <c r="MBA71" s="3"/>
      <c r="MBB71" s="3"/>
      <c r="MBC71" s="3"/>
      <c r="MBD71" s="3"/>
      <c r="MBE71" s="3"/>
      <c r="MBF71" s="3"/>
      <c r="MBG71" s="3"/>
      <c r="MBH71" s="3"/>
      <c r="MBI71" s="3"/>
      <c r="MBJ71" s="3"/>
      <c r="MBK71" s="3"/>
      <c r="MBL71" s="3"/>
      <c r="MBM71" s="3"/>
      <c r="MBN71" s="3"/>
      <c r="MBO71" s="3"/>
      <c r="MBP71" s="3"/>
      <c r="MBQ71" s="3"/>
      <c r="MBR71" s="3"/>
      <c r="MBS71" s="3"/>
      <c r="MBT71" s="3"/>
      <c r="MBU71" s="3"/>
      <c r="MBV71" s="3"/>
      <c r="MBW71" s="3"/>
      <c r="MBX71" s="3"/>
      <c r="MBY71" s="3"/>
      <c r="MBZ71" s="3"/>
      <c r="MCA71" s="3"/>
      <c r="MCB71" s="3"/>
      <c r="MCC71" s="3"/>
      <c r="MCD71" s="3"/>
      <c r="MCE71" s="3"/>
      <c r="MCF71" s="3"/>
      <c r="MCG71" s="3"/>
      <c r="MCH71" s="3"/>
      <c r="MCI71" s="3"/>
      <c r="MCJ71" s="3"/>
      <c r="MCK71" s="3"/>
      <c r="MCL71" s="3"/>
      <c r="MCM71" s="3"/>
      <c r="MCN71" s="3"/>
      <c r="MCO71" s="3"/>
      <c r="MCP71" s="3"/>
      <c r="MCQ71" s="3"/>
      <c r="MCR71" s="3"/>
      <c r="MCS71" s="3"/>
      <c r="MCT71" s="3"/>
      <c r="MCU71" s="3"/>
      <c r="MCV71" s="3"/>
      <c r="MCW71" s="3"/>
      <c r="MCX71" s="3"/>
      <c r="MCY71" s="3"/>
      <c r="MCZ71" s="3"/>
      <c r="MDA71" s="3"/>
      <c r="MDB71" s="3"/>
      <c r="MDC71" s="3"/>
      <c r="MDD71" s="3"/>
      <c r="MDE71" s="3"/>
      <c r="MDF71" s="3"/>
      <c r="MDG71" s="3"/>
      <c r="MDH71" s="3"/>
      <c r="MDI71" s="3"/>
      <c r="MDJ71" s="3"/>
      <c r="MDK71" s="3"/>
      <c r="MDL71" s="3"/>
      <c r="MDM71" s="3"/>
      <c r="MDN71" s="3"/>
      <c r="MDO71" s="3"/>
      <c r="MDP71" s="3"/>
      <c r="MDQ71" s="3"/>
      <c r="MDR71" s="3"/>
      <c r="MDS71" s="3"/>
      <c r="MDT71" s="3"/>
      <c r="MDU71" s="3"/>
      <c r="MDV71" s="3"/>
      <c r="MDW71" s="3"/>
      <c r="MDX71" s="3"/>
      <c r="MDY71" s="3"/>
      <c r="MDZ71" s="3"/>
      <c r="MEA71" s="3"/>
      <c r="MEB71" s="3"/>
      <c r="MEC71" s="3"/>
      <c r="MED71" s="3"/>
      <c r="MEE71" s="3"/>
      <c r="MEF71" s="3"/>
      <c r="MEG71" s="3"/>
      <c r="MEH71" s="3"/>
      <c r="MEI71" s="3"/>
      <c r="MEJ71" s="3"/>
      <c r="MEK71" s="3"/>
      <c r="MEL71" s="3"/>
      <c r="MEM71" s="3"/>
      <c r="MEN71" s="3"/>
      <c r="MEO71" s="3"/>
      <c r="MEP71" s="3"/>
      <c r="MEQ71" s="3"/>
      <c r="MER71" s="3"/>
      <c r="MES71" s="3"/>
      <c r="MET71" s="3"/>
      <c r="MEU71" s="3"/>
      <c r="MEV71" s="3"/>
      <c r="MEW71" s="3"/>
      <c r="MEX71" s="3"/>
      <c r="MEY71" s="3"/>
      <c r="MEZ71" s="3"/>
      <c r="MFA71" s="3"/>
      <c r="MFB71" s="3"/>
      <c r="MFC71" s="3"/>
      <c r="MFD71" s="3"/>
      <c r="MFE71" s="3"/>
      <c r="MFF71" s="3"/>
      <c r="MFG71" s="3"/>
      <c r="MFH71" s="3"/>
      <c r="MFI71" s="3"/>
      <c r="MFJ71" s="3"/>
      <c r="MFK71" s="3"/>
      <c r="MFL71" s="3"/>
      <c r="MFM71" s="3"/>
      <c r="MFN71" s="3"/>
      <c r="MFO71" s="3"/>
      <c r="MFP71" s="3"/>
      <c r="MFQ71" s="3"/>
      <c r="MFR71" s="3"/>
      <c r="MFS71" s="3"/>
      <c r="MFT71" s="3"/>
      <c r="MFU71" s="3"/>
      <c r="MFV71" s="3"/>
      <c r="MFW71" s="3"/>
      <c r="MFX71" s="3"/>
      <c r="MFY71" s="3"/>
      <c r="MFZ71" s="3"/>
      <c r="MGA71" s="3"/>
      <c r="MGB71" s="3"/>
      <c r="MGC71" s="3"/>
      <c r="MGD71" s="3"/>
      <c r="MGE71" s="3"/>
      <c r="MGF71" s="3"/>
      <c r="MGG71" s="3"/>
      <c r="MGH71" s="3"/>
      <c r="MGI71" s="3"/>
      <c r="MGJ71" s="3"/>
      <c r="MGK71" s="3"/>
      <c r="MGL71" s="3"/>
      <c r="MGM71" s="3"/>
      <c r="MGN71" s="3"/>
      <c r="MGO71" s="3"/>
      <c r="MGP71" s="3"/>
      <c r="MGQ71" s="3"/>
      <c r="MGR71" s="3"/>
      <c r="MGS71" s="3"/>
      <c r="MGT71" s="3"/>
      <c r="MGU71" s="3"/>
      <c r="MGV71" s="3"/>
      <c r="MGW71" s="3"/>
      <c r="MGX71" s="3"/>
      <c r="MGY71" s="3"/>
      <c r="MGZ71" s="3"/>
      <c r="MHA71" s="3"/>
      <c r="MHB71" s="3"/>
      <c r="MHC71" s="3"/>
      <c r="MHD71" s="3"/>
      <c r="MHE71" s="3"/>
      <c r="MHF71" s="3"/>
      <c r="MHG71" s="3"/>
      <c r="MHH71" s="3"/>
      <c r="MHI71" s="3"/>
      <c r="MHJ71" s="3"/>
      <c r="MHK71" s="3"/>
      <c r="MHL71" s="3"/>
      <c r="MHM71" s="3"/>
      <c r="MHN71" s="3"/>
      <c r="MHO71" s="3"/>
      <c r="MHP71" s="3"/>
      <c r="MHQ71" s="3"/>
      <c r="MHR71" s="3"/>
      <c r="MHS71" s="3"/>
      <c r="MHT71" s="3"/>
      <c r="MHU71" s="3"/>
      <c r="MHV71" s="3"/>
      <c r="MHW71" s="3"/>
      <c r="MHX71" s="3"/>
      <c r="MHY71" s="3"/>
      <c r="MHZ71" s="3"/>
      <c r="MIA71" s="3"/>
      <c r="MIB71" s="3"/>
      <c r="MIC71" s="3"/>
      <c r="MID71" s="3"/>
      <c r="MIE71" s="3"/>
      <c r="MIF71" s="3"/>
      <c r="MIG71" s="3"/>
      <c r="MIH71" s="3"/>
      <c r="MII71" s="3"/>
      <c r="MIJ71" s="3"/>
      <c r="MIK71" s="3"/>
      <c r="MIL71" s="3"/>
      <c r="MIM71" s="3"/>
      <c r="MIN71" s="3"/>
      <c r="MIO71" s="3"/>
      <c r="MIP71" s="3"/>
      <c r="MIQ71" s="3"/>
      <c r="MIR71" s="3"/>
      <c r="MIS71" s="3"/>
      <c r="MIT71" s="3"/>
      <c r="MIU71" s="3"/>
      <c r="MIV71" s="3"/>
      <c r="MIW71" s="3"/>
      <c r="MIX71" s="3"/>
      <c r="MIY71" s="3"/>
      <c r="MIZ71" s="3"/>
      <c r="MJA71" s="3"/>
      <c r="MJB71" s="3"/>
      <c r="MJC71" s="3"/>
      <c r="MJD71" s="3"/>
      <c r="MJE71" s="3"/>
      <c r="MJF71" s="3"/>
      <c r="MJG71" s="3"/>
      <c r="MJH71" s="3"/>
      <c r="MJI71" s="3"/>
      <c r="MJJ71" s="3"/>
      <c r="MJK71" s="3"/>
      <c r="MJL71" s="3"/>
      <c r="MJM71" s="3"/>
      <c r="MJN71" s="3"/>
      <c r="MJO71" s="3"/>
      <c r="MJP71" s="3"/>
      <c r="MJQ71" s="3"/>
      <c r="MJR71" s="3"/>
      <c r="MJS71" s="3"/>
      <c r="MJT71" s="3"/>
      <c r="MJU71" s="3"/>
      <c r="MJV71" s="3"/>
      <c r="MJW71" s="3"/>
      <c r="MJX71" s="3"/>
      <c r="MJY71" s="3"/>
      <c r="MJZ71" s="3"/>
      <c r="MKA71" s="3"/>
      <c r="MKB71" s="3"/>
      <c r="MKC71" s="3"/>
      <c r="MKD71" s="3"/>
      <c r="MKE71" s="3"/>
      <c r="MKF71" s="3"/>
      <c r="MKG71" s="3"/>
      <c r="MKH71" s="3"/>
      <c r="MKI71" s="3"/>
      <c r="MKJ71" s="3"/>
      <c r="MKK71" s="3"/>
      <c r="MKL71" s="3"/>
      <c r="MKM71" s="3"/>
      <c r="MKN71" s="3"/>
      <c r="MKO71" s="3"/>
      <c r="MKP71" s="3"/>
      <c r="MKQ71" s="3"/>
      <c r="MKR71" s="3"/>
      <c r="MKS71" s="3"/>
      <c r="MKT71" s="3"/>
      <c r="MKU71" s="3"/>
      <c r="MKV71" s="3"/>
      <c r="MKW71" s="3"/>
      <c r="MKX71" s="3"/>
      <c r="MKY71" s="3"/>
      <c r="MKZ71" s="3"/>
      <c r="MLA71" s="3"/>
      <c r="MLB71" s="3"/>
      <c r="MLC71" s="3"/>
      <c r="MLD71" s="3"/>
      <c r="MLE71" s="3"/>
      <c r="MLF71" s="3"/>
      <c r="MLG71" s="3"/>
      <c r="MLH71" s="3"/>
      <c r="MLI71" s="3"/>
      <c r="MLJ71" s="3"/>
      <c r="MLK71" s="3"/>
      <c r="MLL71" s="3"/>
      <c r="MLM71" s="3"/>
      <c r="MLN71" s="3"/>
      <c r="MLO71" s="3"/>
      <c r="MLP71" s="3"/>
      <c r="MLQ71" s="3"/>
      <c r="MLR71" s="3"/>
      <c r="MLS71" s="3"/>
      <c r="MLT71" s="3"/>
      <c r="MLU71" s="3"/>
      <c r="MLV71" s="3"/>
      <c r="MLW71" s="3"/>
      <c r="MLX71" s="3"/>
      <c r="MLY71" s="3"/>
      <c r="MLZ71" s="3"/>
      <c r="MMA71" s="3"/>
      <c r="MMB71" s="3"/>
      <c r="MMC71" s="3"/>
      <c r="MMD71" s="3"/>
      <c r="MME71" s="3"/>
      <c r="MMF71" s="3"/>
      <c r="MMG71" s="3"/>
      <c r="MMH71" s="3"/>
      <c r="MMI71" s="3"/>
      <c r="MMJ71" s="3"/>
      <c r="MMK71" s="3"/>
      <c r="MML71" s="3"/>
      <c r="MMM71" s="3"/>
      <c r="MMN71" s="3"/>
      <c r="MMO71" s="3"/>
      <c r="MMP71" s="3"/>
      <c r="MMQ71" s="3"/>
      <c r="MMR71" s="3"/>
      <c r="MMS71" s="3"/>
      <c r="MMT71" s="3"/>
      <c r="MMU71" s="3"/>
      <c r="MMV71" s="3"/>
      <c r="MMW71" s="3"/>
      <c r="MMX71" s="3"/>
      <c r="MMY71" s="3"/>
      <c r="MMZ71" s="3"/>
      <c r="MNA71" s="3"/>
      <c r="MNB71" s="3"/>
      <c r="MNC71" s="3"/>
      <c r="MND71" s="3"/>
      <c r="MNE71" s="3"/>
      <c r="MNF71" s="3"/>
      <c r="MNG71" s="3"/>
      <c r="MNH71" s="3"/>
      <c r="MNI71" s="3"/>
      <c r="MNJ71" s="3"/>
      <c r="MNK71" s="3"/>
      <c r="MNL71" s="3"/>
      <c r="MNM71" s="3"/>
      <c r="MNN71" s="3"/>
      <c r="MNO71" s="3"/>
      <c r="MNP71" s="3"/>
      <c r="MNQ71" s="3"/>
      <c r="MNR71" s="3"/>
      <c r="MNS71" s="3"/>
      <c r="MNT71" s="3"/>
      <c r="MNU71" s="3"/>
      <c r="MNV71" s="3"/>
      <c r="MNW71" s="3"/>
      <c r="MNX71" s="3"/>
      <c r="MNY71" s="3"/>
      <c r="MNZ71" s="3"/>
      <c r="MOA71" s="3"/>
      <c r="MOB71" s="3"/>
      <c r="MOC71" s="3"/>
      <c r="MOD71" s="3"/>
      <c r="MOE71" s="3"/>
      <c r="MOF71" s="3"/>
      <c r="MOG71" s="3"/>
      <c r="MOH71" s="3"/>
      <c r="MOI71" s="3"/>
      <c r="MOJ71" s="3"/>
      <c r="MOK71" s="3"/>
      <c r="MOL71" s="3"/>
      <c r="MOM71" s="3"/>
      <c r="MON71" s="3"/>
      <c r="MOO71" s="3"/>
      <c r="MOP71" s="3"/>
      <c r="MOQ71" s="3"/>
      <c r="MOR71" s="3"/>
      <c r="MOS71" s="3"/>
      <c r="MOT71" s="3"/>
      <c r="MOU71" s="3"/>
      <c r="MOV71" s="3"/>
      <c r="MOW71" s="3"/>
      <c r="MOX71" s="3"/>
      <c r="MOY71" s="3"/>
      <c r="MOZ71" s="3"/>
      <c r="MPA71" s="3"/>
      <c r="MPB71" s="3"/>
      <c r="MPC71" s="3"/>
      <c r="MPD71" s="3"/>
      <c r="MPE71" s="3"/>
      <c r="MPF71" s="3"/>
      <c r="MPG71" s="3"/>
      <c r="MPH71" s="3"/>
      <c r="MPI71" s="3"/>
      <c r="MPJ71" s="3"/>
      <c r="MPK71" s="3"/>
      <c r="MPL71" s="3"/>
      <c r="MPM71" s="3"/>
      <c r="MPN71" s="3"/>
      <c r="MPO71" s="3"/>
      <c r="MPP71" s="3"/>
      <c r="MPQ71" s="3"/>
      <c r="MPR71" s="3"/>
      <c r="MPS71" s="3"/>
      <c r="MPT71" s="3"/>
      <c r="MPU71" s="3"/>
      <c r="MPV71" s="3"/>
      <c r="MPW71" s="3"/>
      <c r="MPX71" s="3"/>
      <c r="MPY71" s="3"/>
      <c r="MPZ71" s="3"/>
      <c r="MQA71" s="3"/>
      <c r="MQB71" s="3"/>
      <c r="MQC71" s="3"/>
      <c r="MQD71" s="3"/>
      <c r="MQE71" s="3"/>
      <c r="MQF71" s="3"/>
      <c r="MQG71" s="3"/>
      <c r="MQH71" s="3"/>
      <c r="MQI71" s="3"/>
      <c r="MQJ71" s="3"/>
      <c r="MQK71" s="3"/>
      <c r="MQL71" s="3"/>
      <c r="MQM71" s="3"/>
      <c r="MQN71" s="3"/>
      <c r="MQO71" s="3"/>
      <c r="MQP71" s="3"/>
      <c r="MQQ71" s="3"/>
      <c r="MQR71" s="3"/>
      <c r="MQS71" s="3"/>
      <c r="MQT71" s="3"/>
      <c r="MQU71" s="3"/>
      <c r="MQV71" s="3"/>
      <c r="MQW71" s="3"/>
      <c r="MQX71" s="3"/>
      <c r="MQY71" s="3"/>
      <c r="MQZ71" s="3"/>
      <c r="MRA71" s="3"/>
      <c r="MRB71" s="3"/>
      <c r="MRC71" s="3"/>
      <c r="MRD71" s="3"/>
      <c r="MRE71" s="3"/>
      <c r="MRF71" s="3"/>
      <c r="MRG71" s="3"/>
      <c r="MRH71" s="3"/>
      <c r="MRI71" s="3"/>
      <c r="MRJ71" s="3"/>
      <c r="MRK71" s="3"/>
      <c r="MRL71" s="3"/>
      <c r="MRM71" s="3"/>
      <c r="MRN71" s="3"/>
      <c r="MRO71" s="3"/>
      <c r="MRP71" s="3"/>
      <c r="MRQ71" s="3"/>
      <c r="MRR71" s="3"/>
      <c r="MRS71" s="3"/>
      <c r="MRT71" s="3"/>
      <c r="MRU71" s="3"/>
      <c r="MRV71" s="3"/>
      <c r="MRW71" s="3"/>
      <c r="MRX71" s="3"/>
      <c r="MRY71" s="3"/>
      <c r="MRZ71" s="3"/>
      <c r="MSA71" s="3"/>
      <c r="MSB71" s="3"/>
      <c r="MSC71" s="3"/>
      <c r="MSD71" s="3"/>
      <c r="MSE71" s="3"/>
      <c r="MSF71" s="3"/>
      <c r="MSG71" s="3"/>
      <c r="MSH71" s="3"/>
      <c r="MSI71" s="3"/>
      <c r="MSJ71" s="3"/>
      <c r="MSK71" s="3"/>
      <c r="MSL71" s="3"/>
      <c r="MSM71" s="3"/>
      <c r="MSN71" s="3"/>
      <c r="MSO71" s="3"/>
      <c r="MSP71" s="3"/>
      <c r="MSQ71" s="3"/>
      <c r="MSR71" s="3"/>
      <c r="MSS71" s="3"/>
      <c r="MST71" s="3"/>
      <c r="MSU71" s="3"/>
      <c r="MSV71" s="3"/>
      <c r="MSW71" s="3"/>
      <c r="MSX71" s="3"/>
      <c r="MSY71" s="3"/>
      <c r="MSZ71" s="3"/>
      <c r="MTA71" s="3"/>
      <c r="MTB71" s="3"/>
      <c r="MTC71" s="3"/>
      <c r="MTD71" s="3"/>
      <c r="MTE71" s="3"/>
      <c r="MTF71" s="3"/>
      <c r="MTG71" s="3"/>
      <c r="MTH71" s="3"/>
      <c r="MTI71" s="3"/>
      <c r="MTJ71" s="3"/>
      <c r="MTK71" s="3"/>
      <c r="MTL71" s="3"/>
      <c r="MTM71" s="3"/>
      <c r="MTN71" s="3"/>
      <c r="MTO71" s="3"/>
      <c r="MTP71" s="3"/>
      <c r="MTQ71" s="3"/>
      <c r="MTR71" s="3"/>
      <c r="MTS71" s="3"/>
      <c r="MTT71" s="3"/>
      <c r="MTU71" s="3"/>
      <c r="MTV71" s="3"/>
      <c r="MTW71" s="3"/>
      <c r="MTX71" s="3"/>
      <c r="MTY71" s="3"/>
      <c r="MTZ71" s="3"/>
      <c r="MUA71" s="3"/>
      <c r="MUB71" s="3"/>
      <c r="MUC71" s="3"/>
      <c r="MUD71" s="3"/>
      <c r="MUE71" s="3"/>
      <c r="MUF71" s="3"/>
      <c r="MUG71" s="3"/>
      <c r="MUH71" s="3"/>
      <c r="MUI71" s="3"/>
      <c r="MUJ71" s="3"/>
      <c r="MUK71" s="3"/>
      <c r="MUL71" s="3"/>
      <c r="MUM71" s="3"/>
      <c r="MUN71" s="3"/>
      <c r="MUO71" s="3"/>
      <c r="MUP71" s="3"/>
      <c r="MUQ71" s="3"/>
      <c r="MUR71" s="3"/>
      <c r="MUS71" s="3"/>
      <c r="MUT71" s="3"/>
      <c r="MUU71" s="3"/>
      <c r="MUV71" s="3"/>
      <c r="MUW71" s="3"/>
      <c r="MUX71" s="3"/>
      <c r="MUY71" s="3"/>
      <c r="MUZ71" s="3"/>
      <c r="MVA71" s="3"/>
      <c r="MVB71" s="3"/>
      <c r="MVC71" s="3"/>
      <c r="MVD71" s="3"/>
      <c r="MVE71" s="3"/>
      <c r="MVF71" s="3"/>
      <c r="MVG71" s="3"/>
      <c r="MVH71" s="3"/>
      <c r="MVI71" s="3"/>
      <c r="MVJ71" s="3"/>
      <c r="MVK71" s="3"/>
      <c r="MVL71" s="3"/>
      <c r="MVM71" s="3"/>
      <c r="MVN71" s="3"/>
      <c r="MVO71" s="3"/>
      <c r="MVP71" s="3"/>
      <c r="MVQ71" s="3"/>
      <c r="MVR71" s="3"/>
      <c r="MVS71" s="3"/>
      <c r="MVT71" s="3"/>
      <c r="MVU71" s="3"/>
      <c r="MVV71" s="3"/>
      <c r="MVW71" s="3"/>
      <c r="MVX71" s="3"/>
      <c r="MVY71" s="3"/>
      <c r="MVZ71" s="3"/>
      <c r="MWA71" s="3"/>
      <c r="MWB71" s="3"/>
      <c r="MWC71" s="3"/>
      <c r="MWD71" s="3"/>
      <c r="MWE71" s="3"/>
      <c r="MWF71" s="3"/>
      <c r="MWG71" s="3"/>
      <c r="MWH71" s="3"/>
      <c r="MWI71" s="3"/>
      <c r="MWJ71" s="3"/>
      <c r="MWK71" s="3"/>
      <c r="MWL71" s="3"/>
      <c r="MWM71" s="3"/>
      <c r="MWN71" s="3"/>
      <c r="MWO71" s="3"/>
      <c r="MWP71" s="3"/>
      <c r="MWQ71" s="3"/>
      <c r="MWR71" s="3"/>
      <c r="MWS71" s="3"/>
      <c r="MWT71" s="3"/>
      <c r="MWU71" s="3"/>
      <c r="MWV71" s="3"/>
      <c r="MWW71" s="3"/>
      <c r="MWX71" s="3"/>
      <c r="MWY71" s="3"/>
      <c r="MWZ71" s="3"/>
      <c r="MXA71" s="3"/>
      <c r="MXB71" s="3"/>
      <c r="MXC71" s="3"/>
      <c r="MXD71" s="3"/>
      <c r="MXE71" s="3"/>
      <c r="MXF71" s="3"/>
      <c r="MXG71" s="3"/>
      <c r="MXH71" s="3"/>
      <c r="MXI71" s="3"/>
      <c r="MXJ71" s="3"/>
      <c r="MXK71" s="3"/>
      <c r="MXL71" s="3"/>
      <c r="MXM71" s="3"/>
      <c r="MXN71" s="3"/>
      <c r="MXO71" s="3"/>
      <c r="MXP71" s="3"/>
      <c r="MXQ71" s="3"/>
      <c r="MXR71" s="3"/>
      <c r="MXS71" s="3"/>
      <c r="MXT71" s="3"/>
      <c r="MXU71" s="3"/>
      <c r="MXV71" s="3"/>
      <c r="MXW71" s="3"/>
      <c r="MXX71" s="3"/>
      <c r="MXY71" s="3"/>
      <c r="MXZ71" s="3"/>
      <c r="MYA71" s="3"/>
      <c r="MYB71" s="3"/>
      <c r="MYC71" s="3"/>
      <c r="MYD71" s="3"/>
      <c r="MYE71" s="3"/>
      <c r="MYF71" s="3"/>
      <c r="MYG71" s="3"/>
      <c r="MYH71" s="3"/>
      <c r="MYI71" s="3"/>
      <c r="MYJ71" s="3"/>
      <c r="MYK71" s="3"/>
      <c r="MYL71" s="3"/>
      <c r="MYM71" s="3"/>
      <c r="MYN71" s="3"/>
      <c r="MYO71" s="3"/>
      <c r="MYP71" s="3"/>
      <c r="MYQ71" s="3"/>
      <c r="MYR71" s="3"/>
      <c r="MYS71" s="3"/>
      <c r="MYT71" s="3"/>
      <c r="MYU71" s="3"/>
      <c r="MYV71" s="3"/>
      <c r="MYW71" s="3"/>
      <c r="MYX71" s="3"/>
      <c r="MYY71" s="3"/>
      <c r="MYZ71" s="3"/>
      <c r="MZA71" s="3"/>
      <c r="MZB71" s="3"/>
      <c r="MZC71" s="3"/>
      <c r="MZD71" s="3"/>
      <c r="MZE71" s="3"/>
      <c r="MZF71" s="3"/>
      <c r="MZG71" s="3"/>
      <c r="MZH71" s="3"/>
      <c r="MZI71" s="3"/>
      <c r="MZJ71" s="3"/>
      <c r="MZK71" s="3"/>
      <c r="MZL71" s="3"/>
      <c r="MZM71" s="3"/>
      <c r="MZN71" s="3"/>
      <c r="MZO71" s="3"/>
      <c r="MZP71" s="3"/>
      <c r="MZQ71" s="3"/>
      <c r="MZR71" s="3"/>
      <c r="MZS71" s="3"/>
      <c r="MZT71" s="3"/>
      <c r="MZU71" s="3"/>
      <c r="MZV71" s="3"/>
      <c r="MZW71" s="3"/>
      <c r="MZX71" s="3"/>
      <c r="MZY71" s="3"/>
      <c r="MZZ71" s="3"/>
      <c r="NAA71" s="3"/>
      <c r="NAB71" s="3"/>
      <c r="NAC71" s="3"/>
      <c r="NAD71" s="3"/>
      <c r="NAE71" s="3"/>
      <c r="NAF71" s="3"/>
      <c r="NAG71" s="3"/>
      <c r="NAH71" s="3"/>
      <c r="NAI71" s="3"/>
      <c r="NAJ71" s="3"/>
      <c r="NAK71" s="3"/>
      <c r="NAL71" s="3"/>
      <c r="NAM71" s="3"/>
      <c r="NAN71" s="3"/>
      <c r="NAO71" s="3"/>
      <c r="NAP71" s="3"/>
      <c r="NAQ71" s="3"/>
      <c r="NAR71" s="3"/>
      <c r="NAS71" s="3"/>
      <c r="NAT71" s="3"/>
      <c r="NAU71" s="3"/>
      <c r="NAV71" s="3"/>
      <c r="NAW71" s="3"/>
      <c r="NAX71" s="3"/>
      <c r="NAY71" s="3"/>
      <c r="NAZ71" s="3"/>
      <c r="NBA71" s="3"/>
      <c r="NBB71" s="3"/>
      <c r="NBC71" s="3"/>
      <c r="NBD71" s="3"/>
      <c r="NBE71" s="3"/>
      <c r="NBF71" s="3"/>
      <c r="NBG71" s="3"/>
      <c r="NBH71" s="3"/>
      <c r="NBI71" s="3"/>
      <c r="NBJ71" s="3"/>
      <c r="NBK71" s="3"/>
      <c r="NBL71" s="3"/>
      <c r="NBM71" s="3"/>
      <c r="NBN71" s="3"/>
      <c r="NBO71" s="3"/>
      <c r="NBP71" s="3"/>
      <c r="NBQ71" s="3"/>
      <c r="NBR71" s="3"/>
      <c r="NBS71" s="3"/>
      <c r="NBT71" s="3"/>
      <c r="NBU71" s="3"/>
      <c r="NBV71" s="3"/>
      <c r="NBW71" s="3"/>
      <c r="NBX71" s="3"/>
      <c r="NBY71" s="3"/>
      <c r="NBZ71" s="3"/>
      <c r="NCA71" s="3"/>
      <c r="NCB71" s="3"/>
      <c r="NCC71" s="3"/>
      <c r="NCD71" s="3"/>
      <c r="NCE71" s="3"/>
      <c r="NCF71" s="3"/>
      <c r="NCG71" s="3"/>
      <c r="NCH71" s="3"/>
      <c r="NCI71" s="3"/>
      <c r="NCJ71" s="3"/>
      <c r="NCK71" s="3"/>
      <c r="NCL71" s="3"/>
      <c r="NCM71" s="3"/>
      <c r="NCN71" s="3"/>
      <c r="NCO71" s="3"/>
      <c r="NCP71" s="3"/>
      <c r="NCQ71" s="3"/>
      <c r="NCR71" s="3"/>
      <c r="NCS71" s="3"/>
      <c r="NCT71" s="3"/>
      <c r="NCU71" s="3"/>
      <c r="NCV71" s="3"/>
      <c r="NCW71" s="3"/>
      <c r="NCX71" s="3"/>
      <c r="NCY71" s="3"/>
      <c r="NCZ71" s="3"/>
      <c r="NDA71" s="3"/>
      <c r="NDB71" s="3"/>
      <c r="NDC71" s="3"/>
      <c r="NDD71" s="3"/>
      <c r="NDE71" s="3"/>
      <c r="NDF71" s="3"/>
      <c r="NDG71" s="3"/>
      <c r="NDH71" s="3"/>
      <c r="NDI71" s="3"/>
      <c r="NDJ71" s="3"/>
      <c r="NDK71" s="3"/>
      <c r="NDL71" s="3"/>
      <c r="NDM71" s="3"/>
      <c r="NDN71" s="3"/>
      <c r="NDO71" s="3"/>
      <c r="NDP71" s="3"/>
      <c r="NDQ71" s="3"/>
      <c r="NDR71" s="3"/>
      <c r="NDS71" s="3"/>
      <c r="NDT71" s="3"/>
      <c r="NDU71" s="3"/>
      <c r="NDV71" s="3"/>
      <c r="NDW71" s="3"/>
      <c r="NDX71" s="3"/>
      <c r="NDY71" s="3"/>
      <c r="NDZ71" s="3"/>
      <c r="NEA71" s="3"/>
      <c r="NEB71" s="3"/>
      <c r="NEC71" s="3"/>
      <c r="NED71" s="3"/>
      <c r="NEE71" s="3"/>
      <c r="NEF71" s="3"/>
      <c r="NEG71" s="3"/>
      <c r="NEH71" s="3"/>
      <c r="NEI71" s="3"/>
      <c r="NEJ71" s="3"/>
      <c r="NEK71" s="3"/>
      <c r="NEL71" s="3"/>
      <c r="NEM71" s="3"/>
      <c r="NEN71" s="3"/>
      <c r="NEO71" s="3"/>
      <c r="NEP71" s="3"/>
      <c r="NEQ71" s="3"/>
      <c r="NER71" s="3"/>
      <c r="NES71" s="3"/>
      <c r="NET71" s="3"/>
      <c r="NEU71" s="3"/>
      <c r="NEV71" s="3"/>
      <c r="NEW71" s="3"/>
      <c r="NEX71" s="3"/>
      <c r="NEY71" s="3"/>
      <c r="NEZ71" s="3"/>
      <c r="NFA71" s="3"/>
      <c r="NFB71" s="3"/>
      <c r="NFC71" s="3"/>
      <c r="NFD71" s="3"/>
      <c r="NFE71" s="3"/>
      <c r="NFF71" s="3"/>
      <c r="NFG71" s="3"/>
      <c r="NFH71" s="3"/>
      <c r="NFI71" s="3"/>
      <c r="NFJ71" s="3"/>
      <c r="NFK71" s="3"/>
      <c r="NFL71" s="3"/>
      <c r="NFM71" s="3"/>
      <c r="NFN71" s="3"/>
      <c r="NFO71" s="3"/>
      <c r="NFP71" s="3"/>
      <c r="NFQ71" s="3"/>
      <c r="NFR71" s="3"/>
      <c r="NFS71" s="3"/>
      <c r="NFT71" s="3"/>
      <c r="NFU71" s="3"/>
      <c r="NFV71" s="3"/>
      <c r="NFW71" s="3"/>
      <c r="NFX71" s="3"/>
      <c r="NFY71" s="3"/>
      <c r="NFZ71" s="3"/>
      <c r="NGA71" s="3"/>
      <c r="NGB71" s="3"/>
      <c r="NGC71" s="3"/>
      <c r="NGD71" s="3"/>
      <c r="NGE71" s="3"/>
      <c r="NGF71" s="3"/>
      <c r="NGG71" s="3"/>
      <c r="NGH71" s="3"/>
      <c r="NGI71" s="3"/>
      <c r="NGJ71" s="3"/>
      <c r="NGK71" s="3"/>
      <c r="NGL71" s="3"/>
      <c r="NGM71" s="3"/>
      <c r="NGN71" s="3"/>
      <c r="NGO71" s="3"/>
      <c r="NGP71" s="3"/>
      <c r="NGQ71" s="3"/>
      <c r="NGR71" s="3"/>
      <c r="NGS71" s="3"/>
      <c r="NGT71" s="3"/>
      <c r="NGU71" s="3"/>
      <c r="NGV71" s="3"/>
      <c r="NGW71" s="3"/>
      <c r="NGX71" s="3"/>
      <c r="NGY71" s="3"/>
      <c r="NGZ71" s="3"/>
      <c r="NHA71" s="3"/>
      <c r="NHB71" s="3"/>
      <c r="NHC71" s="3"/>
      <c r="NHD71" s="3"/>
      <c r="NHE71" s="3"/>
      <c r="NHF71" s="3"/>
      <c r="NHG71" s="3"/>
      <c r="NHH71" s="3"/>
      <c r="NHI71" s="3"/>
      <c r="NHJ71" s="3"/>
      <c r="NHK71" s="3"/>
      <c r="NHL71" s="3"/>
      <c r="NHM71" s="3"/>
      <c r="NHN71" s="3"/>
      <c r="NHO71" s="3"/>
      <c r="NHP71" s="3"/>
      <c r="NHQ71" s="3"/>
      <c r="NHR71" s="3"/>
      <c r="NHS71" s="3"/>
      <c r="NHT71" s="3"/>
      <c r="NHU71" s="3"/>
      <c r="NHV71" s="3"/>
      <c r="NHW71" s="3"/>
      <c r="NHX71" s="3"/>
      <c r="NHY71" s="3"/>
      <c r="NHZ71" s="3"/>
      <c r="NIA71" s="3"/>
      <c r="NIB71" s="3"/>
      <c r="NIC71" s="3"/>
      <c r="NID71" s="3"/>
      <c r="NIE71" s="3"/>
      <c r="NIF71" s="3"/>
      <c r="NIG71" s="3"/>
      <c r="NIH71" s="3"/>
      <c r="NII71" s="3"/>
      <c r="NIJ71" s="3"/>
      <c r="NIK71" s="3"/>
      <c r="NIL71" s="3"/>
      <c r="NIM71" s="3"/>
      <c r="NIN71" s="3"/>
      <c r="NIO71" s="3"/>
      <c r="NIP71" s="3"/>
      <c r="NIQ71" s="3"/>
      <c r="NIR71" s="3"/>
      <c r="NIS71" s="3"/>
      <c r="NIT71" s="3"/>
      <c r="NIU71" s="3"/>
      <c r="NIV71" s="3"/>
      <c r="NIW71" s="3"/>
      <c r="NIX71" s="3"/>
      <c r="NIY71" s="3"/>
      <c r="NIZ71" s="3"/>
      <c r="NJA71" s="3"/>
      <c r="NJB71" s="3"/>
      <c r="NJC71" s="3"/>
      <c r="NJD71" s="3"/>
      <c r="NJE71" s="3"/>
      <c r="NJF71" s="3"/>
      <c r="NJG71" s="3"/>
      <c r="NJH71" s="3"/>
      <c r="NJI71" s="3"/>
      <c r="NJJ71" s="3"/>
      <c r="NJK71" s="3"/>
      <c r="NJL71" s="3"/>
      <c r="NJM71" s="3"/>
      <c r="NJN71" s="3"/>
      <c r="NJO71" s="3"/>
      <c r="NJP71" s="3"/>
      <c r="NJQ71" s="3"/>
      <c r="NJR71" s="3"/>
      <c r="NJS71" s="3"/>
      <c r="NJT71" s="3"/>
      <c r="NJU71" s="3"/>
      <c r="NJV71" s="3"/>
      <c r="NJW71" s="3"/>
      <c r="NJX71" s="3"/>
      <c r="NJY71" s="3"/>
      <c r="NJZ71" s="3"/>
      <c r="NKA71" s="3"/>
      <c r="NKB71" s="3"/>
      <c r="NKC71" s="3"/>
      <c r="NKD71" s="3"/>
      <c r="NKE71" s="3"/>
      <c r="NKF71" s="3"/>
      <c r="NKG71" s="3"/>
      <c r="NKH71" s="3"/>
      <c r="NKI71" s="3"/>
      <c r="NKJ71" s="3"/>
      <c r="NKK71" s="3"/>
      <c r="NKL71" s="3"/>
      <c r="NKM71" s="3"/>
      <c r="NKN71" s="3"/>
      <c r="NKO71" s="3"/>
      <c r="NKP71" s="3"/>
      <c r="NKQ71" s="3"/>
      <c r="NKR71" s="3"/>
      <c r="NKS71" s="3"/>
      <c r="NKT71" s="3"/>
      <c r="NKU71" s="3"/>
      <c r="NKV71" s="3"/>
      <c r="NKW71" s="3"/>
      <c r="NKX71" s="3"/>
      <c r="NKY71" s="3"/>
      <c r="NKZ71" s="3"/>
      <c r="NLA71" s="3"/>
      <c r="NLB71" s="3"/>
      <c r="NLC71" s="3"/>
      <c r="NLD71" s="3"/>
      <c r="NLE71" s="3"/>
      <c r="NLF71" s="3"/>
      <c r="NLG71" s="3"/>
      <c r="NLH71" s="3"/>
      <c r="NLI71" s="3"/>
      <c r="NLJ71" s="3"/>
      <c r="NLK71" s="3"/>
      <c r="NLL71" s="3"/>
      <c r="NLM71" s="3"/>
      <c r="NLN71" s="3"/>
      <c r="NLO71" s="3"/>
      <c r="NLP71" s="3"/>
      <c r="NLQ71" s="3"/>
      <c r="NLR71" s="3"/>
      <c r="NLS71" s="3"/>
      <c r="NLT71" s="3"/>
      <c r="NLU71" s="3"/>
      <c r="NLV71" s="3"/>
      <c r="NLW71" s="3"/>
      <c r="NLX71" s="3"/>
      <c r="NLY71" s="3"/>
      <c r="NLZ71" s="3"/>
      <c r="NMA71" s="3"/>
      <c r="NMB71" s="3"/>
      <c r="NMC71" s="3"/>
      <c r="NMD71" s="3"/>
      <c r="NME71" s="3"/>
      <c r="NMF71" s="3"/>
      <c r="NMG71" s="3"/>
      <c r="NMH71" s="3"/>
      <c r="NMI71" s="3"/>
      <c r="NMJ71" s="3"/>
      <c r="NMK71" s="3"/>
      <c r="NML71" s="3"/>
      <c r="NMM71" s="3"/>
      <c r="NMN71" s="3"/>
      <c r="NMO71" s="3"/>
      <c r="NMP71" s="3"/>
      <c r="NMQ71" s="3"/>
      <c r="NMR71" s="3"/>
      <c r="NMS71" s="3"/>
      <c r="NMT71" s="3"/>
      <c r="NMU71" s="3"/>
      <c r="NMV71" s="3"/>
      <c r="NMW71" s="3"/>
      <c r="NMX71" s="3"/>
      <c r="NMY71" s="3"/>
      <c r="NMZ71" s="3"/>
      <c r="NNA71" s="3"/>
      <c r="NNB71" s="3"/>
      <c r="NNC71" s="3"/>
      <c r="NND71" s="3"/>
      <c r="NNE71" s="3"/>
      <c r="NNF71" s="3"/>
      <c r="NNG71" s="3"/>
      <c r="NNH71" s="3"/>
      <c r="NNI71" s="3"/>
      <c r="NNJ71" s="3"/>
      <c r="NNK71" s="3"/>
      <c r="NNL71" s="3"/>
      <c r="NNM71" s="3"/>
      <c r="NNN71" s="3"/>
      <c r="NNO71" s="3"/>
      <c r="NNP71" s="3"/>
      <c r="NNQ71" s="3"/>
      <c r="NNR71" s="3"/>
      <c r="NNS71" s="3"/>
      <c r="NNT71" s="3"/>
      <c r="NNU71" s="3"/>
      <c r="NNV71" s="3"/>
      <c r="NNW71" s="3"/>
      <c r="NNX71" s="3"/>
      <c r="NNY71" s="3"/>
      <c r="NNZ71" s="3"/>
      <c r="NOA71" s="3"/>
      <c r="NOB71" s="3"/>
      <c r="NOC71" s="3"/>
      <c r="NOD71" s="3"/>
      <c r="NOE71" s="3"/>
      <c r="NOF71" s="3"/>
      <c r="NOG71" s="3"/>
      <c r="NOH71" s="3"/>
      <c r="NOI71" s="3"/>
      <c r="NOJ71" s="3"/>
      <c r="NOK71" s="3"/>
      <c r="NOL71" s="3"/>
      <c r="NOM71" s="3"/>
      <c r="NON71" s="3"/>
      <c r="NOO71" s="3"/>
      <c r="NOP71" s="3"/>
      <c r="NOQ71" s="3"/>
      <c r="NOR71" s="3"/>
      <c r="NOS71" s="3"/>
      <c r="NOT71" s="3"/>
      <c r="NOU71" s="3"/>
      <c r="NOV71" s="3"/>
      <c r="NOW71" s="3"/>
      <c r="NOX71" s="3"/>
      <c r="NOY71" s="3"/>
      <c r="NOZ71" s="3"/>
      <c r="NPA71" s="3"/>
      <c r="NPB71" s="3"/>
      <c r="NPC71" s="3"/>
      <c r="NPD71" s="3"/>
      <c r="NPE71" s="3"/>
      <c r="NPF71" s="3"/>
      <c r="NPG71" s="3"/>
      <c r="NPH71" s="3"/>
      <c r="NPI71" s="3"/>
      <c r="NPJ71" s="3"/>
      <c r="NPK71" s="3"/>
      <c r="NPL71" s="3"/>
      <c r="NPM71" s="3"/>
      <c r="NPN71" s="3"/>
      <c r="NPO71" s="3"/>
      <c r="NPP71" s="3"/>
      <c r="NPQ71" s="3"/>
      <c r="NPR71" s="3"/>
      <c r="NPS71" s="3"/>
      <c r="NPT71" s="3"/>
      <c r="NPU71" s="3"/>
      <c r="NPV71" s="3"/>
      <c r="NPW71" s="3"/>
      <c r="NPX71" s="3"/>
      <c r="NPY71" s="3"/>
      <c r="NPZ71" s="3"/>
      <c r="NQA71" s="3"/>
      <c r="NQB71" s="3"/>
      <c r="NQC71" s="3"/>
      <c r="NQD71" s="3"/>
      <c r="NQE71" s="3"/>
      <c r="NQF71" s="3"/>
      <c r="NQG71" s="3"/>
      <c r="NQH71" s="3"/>
      <c r="NQI71" s="3"/>
      <c r="NQJ71" s="3"/>
      <c r="NQK71" s="3"/>
      <c r="NQL71" s="3"/>
      <c r="NQM71" s="3"/>
      <c r="NQN71" s="3"/>
      <c r="NQO71" s="3"/>
      <c r="NQP71" s="3"/>
      <c r="NQQ71" s="3"/>
      <c r="NQR71" s="3"/>
      <c r="NQS71" s="3"/>
      <c r="NQT71" s="3"/>
      <c r="NQU71" s="3"/>
      <c r="NQV71" s="3"/>
      <c r="NQW71" s="3"/>
      <c r="NQX71" s="3"/>
      <c r="NQY71" s="3"/>
      <c r="NQZ71" s="3"/>
      <c r="NRA71" s="3"/>
      <c r="NRB71" s="3"/>
      <c r="NRC71" s="3"/>
      <c r="NRD71" s="3"/>
      <c r="NRE71" s="3"/>
      <c r="NRF71" s="3"/>
      <c r="NRG71" s="3"/>
      <c r="NRH71" s="3"/>
      <c r="NRI71" s="3"/>
      <c r="NRJ71" s="3"/>
      <c r="NRK71" s="3"/>
      <c r="NRL71" s="3"/>
      <c r="NRM71" s="3"/>
      <c r="NRN71" s="3"/>
      <c r="NRO71" s="3"/>
      <c r="NRP71" s="3"/>
      <c r="NRQ71" s="3"/>
      <c r="NRR71" s="3"/>
      <c r="NRS71" s="3"/>
      <c r="NRT71" s="3"/>
      <c r="NRU71" s="3"/>
      <c r="NRV71" s="3"/>
      <c r="NRW71" s="3"/>
      <c r="NRX71" s="3"/>
      <c r="NRY71" s="3"/>
      <c r="NRZ71" s="3"/>
      <c r="NSA71" s="3"/>
      <c r="NSB71" s="3"/>
      <c r="NSC71" s="3"/>
      <c r="NSD71" s="3"/>
      <c r="NSE71" s="3"/>
      <c r="NSF71" s="3"/>
      <c r="NSG71" s="3"/>
      <c r="NSH71" s="3"/>
      <c r="NSI71" s="3"/>
      <c r="NSJ71" s="3"/>
      <c r="NSK71" s="3"/>
      <c r="NSL71" s="3"/>
      <c r="NSM71" s="3"/>
      <c r="NSN71" s="3"/>
      <c r="NSO71" s="3"/>
      <c r="NSP71" s="3"/>
      <c r="NSQ71" s="3"/>
      <c r="NSR71" s="3"/>
      <c r="NSS71" s="3"/>
      <c r="NST71" s="3"/>
      <c r="NSU71" s="3"/>
      <c r="NSV71" s="3"/>
      <c r="NSW71" s="3"/>
      <c r="NSX71" s="3"/>
      <c r="NSY71" s="3"/>
      <c r="NSZ71" s="3"/>
      <c r="NTA71" s="3"/>
      <c r="NTB71" s="3"/>
      <c r="NTC71" s="3"/>
      <c r="NTD71" s="3"/>
      <c r="NTE71" s="3"/>
      <c r="NTF71" s="3"/>
      <c r="NTG71" s="3"/>
      <c r="NTH71" s="3"/>
      <c r="NTI71" s="3"/>
      <c r="NTJ71" s="3"/>
      <c r="NTK71" s="3"/>
      <c r="NTL71" s="3"/>
      <c r="NTM71" s="3"/>
      <c r="NTN71" s="3"/>
      <c r="NTO71" s="3"/>
      <c r="NTP71" s="3"/>
      <c r="NTQ71" s="3"/>
      <c r="NTR71" s="3"/>
      <c r="NTS71" s="3"/>
      <c r="NTT71" s="3"/>
      <c r="NTU71" s="3"/>
      <c r="NTV71" s="3"/>
      <c r="NTW71" s="3"/>
      <c r="NTX71" s="3"/>
      <c r="NTY71" s="3"/>
      <c r="NTZ71" s="3"/>
      <c r="NUA71" s="3"/>
      <c r="NUB71" s="3"/>
      <c r="NUC71" s="3"/>
      <c r="NUD71" s="3"/>
      <c r="NUE71" s="3"/>
      <c r="NUF71" s="3"/>
      <c r="NUG71" s="3"/>
      <c r="NUH71" s="3"/>
      <c r="NUI71" s="3"/>
      <c r="NUJ71" s="3"/>
      <c r="NUK71" s="3"/>
      <c r="NUL71" s="3"/>
      <c r="NUM71" s="3"/>
      <c r="NUN71" s="3"/>
      <c r="NUO71" s="3"/>
      <c r="NUP71" s="3"/>
      <c r="NUQ71" s="3"/>
      <c r="NUR71" s="3"/>
      <c r="NUS71" s="3"/>
      <c r="NUT71" s="3"/>
      <c r="NUU71" s="3"/>
      <c r="NUV71" s="3"/>
      <c r="NUW71" s="3"/>
      <c r="NUX71" s="3"/>
      <c r="NUY71" s="3"/>
      <c r="NUZ71" s="3"/>
      <c r="NVA71" s="3"/>
      <c r="NVB71" s="3"/>
      <c r="NVC71" s="3"/>
      <c r="NVD71" s="3"/>
      <c r="NVE71" s="3"/>
      <c r="NVF71" s="3"/>
      <c r="NVG71" s="3"/>
      <c r="NVH71" s="3"/>
      <c r="NVI71" s="3"/>
      <c r="NVJ71" s="3"/>
      <c r="NVK71" s="3"/>
      <c r="NVL71" s="3"/>
      <c r="NVM71" s="3"/>
      <c r="NVN71" s="3"/>
      <c r="NVO71" s="3"/>
      <c r="NVP71" s="3"/>
      <c r="NVQ71" s="3"/>
      <c r="NVR71" s="3"/>
      <c r="NVS71" s="3"/>
      <c r="NVT71" s="3"/>
      <c r="NVU71" s="3"/>
      <c r="NVV71" s="3"/>
      <c r="NVW71" s="3"/>
      <c r="NVX71" s="3"/>
      <c r="NVY71" s="3"/>
      <c r="NVZ71" s="3"/>
      <c r="NWA71" s="3"/>
      <c r="NWB71" s="3"/>
      <c r="NWC71" s="3"/>
      <c r="NWD71" s="3"/>
      <c r="NWE71" s="3"/>
      <c r="NWF71" s="3"/>
      <c r="NWG71" s="3"/>
      <c r="NWH71" s="3"/>
      <c r="NWI71" s="3"/>
      <c r="NWJ71" s="3"/>
      <c r="NWK71" s="3"/>
      <c r="NWL71" s="3"/>
      <c r="NWM71" s="3"/>
      <c r="NWN71" s="3"/>
      <c r="NWO71" s="3"/>
      <c r="NWP71" s="3"/>
      <c r="NWQ71" s="3"/>
      <c r="NWR71" s="3"/>
      <c r="NWS71" s="3"/>
      <c r="NWT71" s="3"/>
      <c r="NWU71" s="3"/>
      <c r="NWV71" s="3"/>
      <c r="NWW71" s="3"/>
      <c r="NWX71" s="3"/>
      <c r="NWY71" s="3"/>
      <c r="NWZ71" s="3"/>
      <c r="NXA71" s="3"/>
      <c r="NXB71" s="3"/>
      <c r="NXC71" s="3"/>
      <c r="NXD71" s="3"/>
      <c r="NXE71" s="3"/>
      <c r="NXF71" s="3"/>
      <c r="NXG71" s="3"/>
      <c r="NXH71" s="3"/>
      <c r="NXI71" s="3"/>
      <c r="NXJ71" s="3"/>
      <c r="NXK71" s="3"/>
      <c r="NXL71" s="3"/>
      <c r="NXM71" s="3"/>
      <c r="NXN71" s="3"/>
      <c r="NXO71" s="3"/>
      <c r="NXP71" s="3"/>
      <c r="NXQ71" s="3"/>
      <c r="NXR71" s="3"/>
      <c r="NXS71" s="3"/>
      <c r="NXT71" s="3"/>
      <c r="NXU71" s="3"/>
      <c r="NXV71" s="3"/>
      <c r="NXW71" s="3"/>
      <c r="NXX71" s="3"/>
      <c r="NXY71" s="3"/>
      <c r="NXZ71" s="3"/>
      <c r="NYA71" s="3"/>
      <c r="NYB71" s="3"/>
      <c r="NYC71" s="3"/>
      <c r="NYD71" s="3"/>
      <c r="NYE71" s="3"/>
      <c r="NYF71" s="3"/>
      <c r="NYG71" s="3"/>
      <c r="NYH71" s="3"/>
      <c r="NYI71" s="3"/>
      <c r="NYJ71" s="3"/>
      <c r="NYK71" s="3"/>
      <c r="NYL71" s="3"/>
      <c r="NYM71" s="3"/>
      <c r="NYN71" s="3"/>
      <c r="NYO71" s="3"/>
      <c r="NYP71" s="3"/>
      <c r="NYQ71" s="3"/>
      <c r="NYR71" s="3"/>
      <c r="NYS71" s="3"/>
      <c r="NYT71" s="3"/>
      <c r="NYU71" s="3"/>
      <c r="NYV71" s="3"/>
      <c r="NYW71" s="3"/>
      <c r="NYX71" s="3"/>
      <c r="NYY71" s="3"/>
      <c r="NYZ71" s="3"/>
      <c r="NZA71" s="3"/>
      <c r="NZB71" s="3"/>
      <c r="NZC71" s="3"/>
      <c r="NZD71" s="3"/>
      <c r="NZE71" s="3"/>
      <c r="NZF71" s="3"/>
      <c r="NZG71" s="3"/>
      <c r="NZH71" s="3"/>
      <c r="NZI71" s="3"/>
      <c r="NZJ71" s="3"/>
      <c r="NZK71" s="3"/>
      <c r="NZL71" s="3"/>
      <c r="NZM71" s="3"/>
      <c r="NZN71" s="3"/>
      <c r="NZO71" s="3"/>
      <c r="NZP71" s="3"/>
      <c r="NZQ71" s="3"/>
      <c r="NZR71" s="3"/>
      <c r="NZS71" s="3"/>
      <c r="NZT71" s="3"/>
      <c r="NZU71" s="3"/>
      <c r="NZV71" s="3"/>
      <c r="NZW71" s="3"/>
      <c r="NZX71" s="3"/>
      <c r="NZY71" s="3"/>
      <c r="NZZ71" s="3"/>
      <c r="OAA71" s="3"/>
      <c r="OAB71" s="3"/>
      <c r="OAC71" s="3"/>
      <c r="OAD71" s="3"/>
      <c r="OAE71" s="3"/>
      <c r="OAF71" s="3"/>
      <c r="OAG71" s="3"/>
      <c r="OAH71" s="3"/>
      <c r="OAI71" s="3"/>
      <c r="OAJ71" s="3"/>
      <c r="OAK71" s="3"/>
      <c r="OAL71" s="3"/>
      <c r="OAM71" s="3"/>
      <c r="OAN71" s="3"/>
      <c r="OAO71" s="3"/>
      <c r="OAP71" s="3"/>
      <c r="OAQ71" s="3"/>
      <c r="OAR71" s="3"/>
      <c r="OAS71" s="3"/>
      <c r="OAT71" s="3"/>
      <c r="OAU71" s="3"/>
      <c r="OAV71" s="3"/>
      <c r="OAW71" s="3"/>
      <c r="OAX71" s="3"/>
      <c r="OAY71" s="3"/>
      <c r="OAZ71" s="3"/>
      <c r="OBA71" s="3"/>
      <c r="OBB71" s="3"/>
      <c r="OBC71" s="3"/>
      <c r="OBD71" s="3"/>
      <c r="OBE71" s="3"/>
      <c r="OBF71" s="3"/>
      <c r="OBG71" s="3"/>
      <c r="OBH71" s="3"/>
      <c r="OBI71" s="3"/>
      <c r="OBJ71" s="3"/>
      <c r="OBK71" s="3"/>
      <c r="OBL71" s="3"/>
      <c r="OBM71" s="3"/>
      <c r="OBN71" s="3"/>
      <c r="OBO71" s="3"/>
      <c r="OBP71" s="3"/>
      <c r="OBQ71" s="3"/>
      <c r="OBR71" s="3"/>
      <c r="OBS71" s="3"/>
      <c r="OBT71" s="3"/>
      <c r="OBU71" s="3"/>
      <c r="OBV71" s="3"/>
      <c r="OBW71" s="3"/>
      <c r="OBX71" s="3"/>
      <c r="OBY71" s="3"/>
      <c r="OBZ71" s="3"/>
      <c r="OCA71" s="3"/>
      <c r="OCB71" s="3"/>
      <c r="OCC71" s="3"/>
      <c r="OCD71" s="3"/>
      <c r="OCE71" s="3"/>
      <c r="OCF71" s="3"/>
      <c r="OCG71" s="3"/>
      <c r="OCH71" s="3"/>
      <c r="OCI71" s="3"/>
      <c r="OCJ71" s="3"/>
      <c r="OCK71" s="3"/>
      <c r="OCL71" s="3"/>
      <c r="OCM71" s="3"/>
      <c r="OCN71" s="3"/>
      <c r="OCO71" s="3"/>
      <c r="OCP71" s="3"/>
      <c r="OCQ71" s="3"/>
      <c r="OCR71" s="3"/>
      <c r="OCS71" s="3"/>
      <c r="OCT71" s="3"/>
      <c r="OCU71" s="3"/>
      <c r="OCV71" s="3"/>
      <c r="OCW71" s="3"/>
      <c r="OCX71" s="3"/>
      <c r="OCY71" s="3"/>
      <c r="OCZ71" s="3"/>
      <c r="ODA71" s="3"/>
      <c r="ODB71" s="3"/>
      <c r="ODC71" s="3"/>
      <c r="ODD71" s="3"/>
      <c r="ODE71" s="3"/>
      <c r="ODF71" s="3"/>
      <c r="ODG71" s="3"/>
      <c r="ODH71" s="3"/>
      <c r="ODI71" s="3"/>
      <c r="ODJ71" s="3"/>
      <c r="ODK71" s="3"/>
      <c r="ODL71" s="3"/>
      <c r="ODM71" s="3"/>
      <c r="ODN71" s="3"/>
      <c r="ODO71" s="3"/>
      <c r="ODP71" s="3"/>
      <c r="ODQ71" s="3"/>
      <c r="ODR71" s="3"/>
      <c r="ODS71" s="3"/>
      <c r="ODT71" s="3"/>
      <c r="ODU71" s="3"/>
      <c r="ODV71" s="3"/>
      <c r="ODW71" s="3"/>
      <c r="ODX71" s="3"/>
      <c r="ODY71" s="3"/>
      <c r="ODZ71" s="3"/>
      <c r="OEA71" s="3"/>
      <c r="OEB71" s="3"/>
      <c r="OEC71" s="3"/>
      <c r="OED71" s="3"/>
      <c r="OEE71" s="3"/>
      <c r="OEF71" s="3"/>
      <c r="OEG71" s="3"/>
      <c r="OEH71" s="3"/>
      <c r="OEI71" s="3"/>
      <c r="OEJ71" s="3"/>
      <c r="OEK71" s="3"/>
      <c r="OEL71" s="3"/>
      <c r="OEM71" s="3"/>
      <c r="OEN71" s="3"/>
      <c r="OEO71" s="3"/>
      <c r="OEP71" s="3"/>
      <c r="OEQ71" s="3"/>
      <c r="OER71" s="3"/>
      <c r="OES71" s="3"/>
      <c r="OET71" s="3"/>
      <c r="OEU71" s="3"/>
      <c r="OEV71" s="3"/>
      <c r="OEW71" s="3"/>
      <c r="OEX71" s="3"/>
      <c r="OEY71" s="3"/>
      <c r="OEZ71" s="3"/>
      <c r="OFA71" s="3"/>
      <c r="OFB71" s="3"/>
      <c r="OFC71" s="3"/>
      <c r="OFD71" s="3"/>
      <c r="OFE71" s="3"/>
      <c r="OFF71" s="3"/>
      <c r="OFG71" s="3"/>
      <c r="OFH71" s="3"/>
      <c r="OFI71" s="3"/>
      <c r="OFJ71" s="3"/>
      <c r="OFK71" s="3"/>
      <c r="OFL71" s="3"/>
      <c r="OFM71" s="3"/>
      <c r="OFN71" s="3"/>
      <c r="OFO71" s="3"/>
      <c r="OFP71" s="3"/>
      <c r="OFQ71" s="3"/>
      <c r="OFR71" s="3"/>
      <c r="OFS71" s="3"/>
      <c r="OFT71" s="3"/>
      <c r="OFU71" s="3"/>
      <c r="OFV71" s="3"/>
      <c r="OFW71" s="3"/>
      <c r="OFX71" s="3"/>
      <c r="OFY71" s="3"/>
      <c r="OFZ71" s="3"/>
      <c r="OGA71" s="3"/>
      <c r="OGB71" s="3"/>
      <c r="OGC71" s="3"/>
      <c r="OGD71" s="3"/>
      <c r="OGE71" s="3"/>
      <c r="OGF71" s="3"/>
      <c r="OGG71" s="3"/>
      <c r="OGH71" s="3"/>
      <c r="OGI71" s="3"/>
      <c r="OGJ71" s="3"/>
      <c r="OGK71" s="3"/>
      <c r="OGL71" s="3"/>
      <c r="OGM71" s="3"/>
      <c r="OGN71" s="3"/>
      <c r="OGO71" s="3"/>
      <c r="OGP71" s="3"/>
      <c r="OGQ71" s="3"/>
      <c r="OGR71" s="3"/>
      <c r="OGS71" s="3"/>
      <c r="OGT71" s="3"/>
      <c r="OGU71" s="3"/>
      <c r="OGV71" s="3"/>
      <c r="OGW71" s="3"/>
      <c r="OGX71" s="3"/>
      <c r="OGY71" s="3"/>
      <c r="OGZ71" s="3"/>
      <c r="OHA71" s="3"/>
      <c r="OHB71" s="3"/>
      <c r="OHC71" s="3"/>
      <c r="OHD71" s="3"/>
      <c r="OHE71" s="3"/>
      <c r="OHF71" s="3"/>
      <c r="OHG71" s="3"/>
      <c r="OHH71" s="3"/>
      <c r="OHI71" s="3"/>
      <c r="OHJ71" s="3"/>
      <c r="OHK71" s="3"/>
      <c r="OHL71" s="3"/>
      <c r="OHM71" s="3"/>
      <c r="OHN71" s="3"/>
      <c r="OHO71" s="3"/>
      <c r="OHP71" s="3"/>
      <c r="OHQ71" s="3"/>
      <c r="OHR71" s="3"/>
      <c r="OHS71" s="3"/>
      <c r="OHT71" s="3"/>
      <c r="OHU71" s="3"/>
      <c r="OHV71" s="3"/>
      <c r="OHW71" s="3"/>
      <c r="OHX71" s="3"/>
      <c r="OHY71" s="3"/>
      <c r="OHZ71" s="3"/>
      <c r="OIA71" s="3"/>
      <c r="OIB71" s="3"/>
      <c r="OIC71" s="3"/>
      <c r="OID71" s="3"/>
      <c r="OIE71" s="3"/>
      <c r="OIF71" s="3"/>
      <c r="OIG71" s="3"/>
      <c r="OIH71" s="3"/>
      <c r="OII71" s="3"/>
      <c r="OIJ71" s="3"/>
      <c r="OIK71" s="3"/>
      <c r="OIL71" s="3"/>
      <c r="OIM71" s="3"/>
      <c r="OIN71" s="3"/>
      <c r="OIO71" s="3"/>
      <c r="OIP71" s="3"/>
      <c r="OIQ71" s="3"/>
      <c r="OIR71" s="3"/>
      <c r="OIS71" s="3"/>
      <c r="OIT71" s="3"/>
      <c r="OIU71" s="3"/>
      <c r="OIV71" s="3"/>
      <c r="OIW71" s="3"/>
      <c r="OIX71" s="3"/>
      <c r="OIY71" s="3"/>
      <c r="OIZ71" s="3"/>
      <c r="OJA71" s="3"/>
      <c r="OJB71" s="3"/>
      <c r="OJC71" s="3"/>
      <c r="OJD71" s="3"/>
      <c r="OJE71" s="3"/>
      <c r="OJF71" s="3"/>
      <c r="OJG71" s="3"/>
      <c r="OJH71" s="3"/>
      <c r="OJI71" s="3"/>
      <c r="OJJ71" s="3"/>
      <c r="OJK71" s="3"/>
      <c r="OJL71" s="3"/>
      <c r="OJM71" s="3"/>
      <c r="OJN71" s="3"/>
      <c r="OJO71" s="3"/>
      <c r="OJP71" s="3"/>
      <c r="OJQ71" s="3"/>
      <c r="OJR71" s="3"/>
      <c r="OJS71" s="3"/>
      <c r="OJT71" s="3"/>
      <c r="OJU71" s="3"/>
      <c r="OJV71" s="3"/>
      <c r="OJW71" s="3"/>
      <c r="OJX71" s="3"/>
      <c r="OJY71" s="3"/>
      <c r="OJZ71" s="3"/>
      <c r="OKA71" s="3"/>
      <c r="OKB71" s="3"/>
      <c r="OKC71" s="3"/>
      <c r="OKD71" s="3"/>
      <c r="OKE71" s="3"/>
      <c r="OKF71" s="3"/>
      <c r="OKG71" s="3"/>
      <c r="OKH71" s="3"/>
      <c r="OKI71" s="3"/>
      <c r="OKJ71" s="3"/>
      <c r="OKK71" s="3"/>
      <c r="OKL71" s="3"/>
      <c r="OKM71" s="3"/>
      <c r="OKN71" s="3"/>
      <c r="OKO71" s="3"/>
      <c r="OKP71" s="3"/>
      <c r="OKQ71" s="3"/>
      <c r="OKR71" s="3"/>
      <c r="OKS71" s="3"/>
      <c r="OKT71" s="3"/>
      <c r="OKU71" s="3"/>
      <c r="OKV71" s="3"/>
      <c r="OKW71" s="3"/>
      <c r="OKX71" s="3"/>
      <c r="OKY71" s="3"/>
      <c r="OKZ71" s="3"/>
      <c r="OLA71" s="3"/>
      <c r="OLB71" s="3"/>
      <c r="OLC71" s="3"/>
      <c r="OLD71" s="3"/>
      <c r="OLE71" s="3"/>
      <c r="OLF71" s="3"/>
      <c r="OLG71" s="3"/>
      <c r="OLH71" s="3"/>
      <c r="OLI71" s="3"/>
      <c r="OLJ71" s="3"/>
      <c r="OLK71" s="3"/>
      <c r="OLL71" s="3"/>
      <c r="OLM71" s="3"/>
      <c r="OLN71" s="3"/>
      <c r="OLO71" s="3"/>
      <c r="OLP71" s="3"/>
      <c r="OLQ71" s="3"/>
      <c r="OLR71" s="3"/>
      <c r="OLS71" s="3"/>
      <c r="OLT71" s="3"/>
      <c r="OLU71" s="3"/>
      <c r="OLV71" s="3"/>
      <c r="OLW71" s="3"/>
      <c r="OLX71" s="3"/>
      <c r="OLY71" s="3"/>
      <c r="OLZ71" s="3"/>
      <c r="OMA71" s="3"/>
      <c r="OMB71" s="3"/>
      <c r="OMC71" s="3"/>
      <c r="OMD71" s="3"/>
      <c r="OME71" s="3"/>
      <c r="OMF71" s="3"/>
      <c r="OMG71" s="3"/>
      <c r="OMH71" s="3"/>
      <c r="OMI71" s="3"/>
      <c r="OMJ71" s="3"/>
      <c r="OMK71" s="3"/>
      <c r="OML71" s="3"/>
      <c r="OMM71" s="3"/>
      <c r="OMN71" s="3"/>
      <c r="OMO71" s="3"/>
      <c r="OMP71" s="3"/>
      <c r="OMQ71" s="3"/>
      <c r="OMR71" s="3"/>
      <c r="OMS71" s="3"/>
      <c r="OMT71" s="3"/>
      <c r="OMU71" s="3"/>
      <c r="OMV71" s="3"/>
      <c r="OMW71" s="3"/>
      <c r="OMX71" s="3"/>
      <c r="OMY71" s="3"/>
      <c r="OMZ71" s="3"/>
      <c r="ONA71" s="3"/>
      <c r="ONB71" s="3"/>
      <c r="ONC71" s="3"/>
      <c r="OND71" s="3"/>
      <c r="ONE71" s="3"/>
      <c r="ONF71" s="3"/>
      <c r="ONG71" s="3"/>
      <c r="ONH71" s="3"/>
      <c r="ONI71" s="3"/>
      <c r="ONJ71" s="3"/>
      <c r="ONK71" s="3"/>
      <c r="ONL71" s="3"/>
      <c r="ONM71" s="3"/>
      <c r="ONN71" s="3"/>
      <c r="ONO71" s="3"/>
      <c r="ONP71" s="3"/>
      <c r="ONQ71" s="3"/>
      <c r="ONR71" s="3"/>
      <c r="ONS71" s="3"/>
      <c r="ONT71" s="3"/>
      <c r="ONU71" s="3"/>
      <c r="ONV71" s="3"/>
      <c r="ONW71" s="3"/>
      <c r="ONX71" s="3"/>
      <c r="ONY71" s="3"/>
      <c r="ONZ71" s="3"/>
      <c r="OOA71" s="3"/>
      <c r="OOB71" s="3"/>
      <c r="OOC71" s="3"/>
      <c r="OOD71" s="3"/>
      <c r="OOE71" s="3"/>
      <c r="OOF71" s="3"/>
      <c r="OOG71" s="3"/>
      <c r="OOH71" s="3"/>
      <c r="OOI71" s="3"/>
      <c r="OOJ71" s="3"/>
      <c r="OOK71" s="3"/>
      <c r="OOL71" s="3"/>
      <c r="OOM71" s="3"/>
      <c r="OON71" s="3"/>
      <c r="OOO71" s="3"/>
      <c r="OOP71" s="3"/>
      <c r="OOQ71" s="3"/>
      <c r="OOR71" s="3"/>
      <c r="OOS71" s="3"/>
      <c r="OOT71" s="3"/>
      <c r="OOU71" s="3"/>
      <c r="OOV71" s="3"/>
      <c r="OOW71" s="3"/>
      <c r="OOX71" s="3"/>
      <c r="OOY71" s="3"/>
      <c r="OOZ71" s="3"/>
      <c r="OPA71" s="3"/>
      <c r="OPB71" s="3"/>
      <c r="OPC71" s="3"/>
      <c r="OPD71" s="3"/>
      <c r="OPE71" s="3"/>
      <c r="OPF71" s="3"/>
      <c r="OPG71" s="3"/>
      <c r="OPH71" s="3"/>
      <c r="OPI71" s="3"/>
      <c r="OPJ71" s="3"/>
      <c r="OPK71" s="3"/>
      <c r="OPL71" s="3"/>
      <c r="OPM71" s="3"/>
      <c r="OPN71" s="3"/>
      <c r="OPO71" s="3"/>
      <c r="OPP71" s="3"/>
      <c r="OPQ71" s="3"/>
      <c r="OPR71" s="3"/>
      <c r="OPS71" s="3"/>
      <c r="OPT71" s="3"/>
      <c r="OPU71" s="3"/>
      <c r="OPV71" s="3"/>
      <c r="OPW71" s="3"/>
      <c r="OPX71" s="3"/>
      <c r="OPY71" s="3"/>
      <c r="OPZ71" s="3"/>
      <c r="OQA71" s="3"/>
      <c r="OQB71" s="3"/>
      <c r="OQC71" s="3"/>
      <c r="OQD71" s="3"/>
      <c r="OQE71" s="3"/>
      <c r="OQF71" s="3"/>
      <c r="OQG71" s="3"/>
      <c r="OQH71" s="3"/>
      <c r="OQI71" s="3"/>
      <c r="OQJ71" s="3"/>
      <c r="OQK71" s="3"/>
      <c r="OQL71" s="3"/>
      <c r="OQM71" s="3"/>
      <c r="OQN71" s="3"/>
      <c r="OQO71" s="3"/>
      <c r="OQP71" s="3"/>
      <c r="OQQ71" s="3"/>
      <c r="OQR71" s="3"/>
      <c r="OQS71" s="3"/>
      <c r="OQT71" s="3"/>
      <c r="OQU71" s="3"/>
      <c r="OQV71" s="3"/>
      <c r="OQW71" s="3"/>
      <c r="OQX71" s="3"/>
      <c r="OQY71" s="3"/>
      <c r="OQZ71" s="3"/>
      <c r="ORA71" s="3"/>
      <c r="ORB71" s="3"/>
      <c r="ORC71" s="3"/>
      <c r="ORD71" s="3"/>
      <c r="ORE71" s="3"/>
      <c r="ORF71" s="3"/>
      <c r="ORG71" s="3"/>
      <c r="ORH71" s="3"/>
      <c r="ORI71" s="3"/>
      <c r="ORJ71" s="3"/>
      <c r="ORK71" s="3"/>
      <c r="ORL71" s="3"/>
      <c r="ORM71" s="3"/>
      <c r="ORN71" s="3"/>
      <c r="ORO71" s="3"/>
      <c r="ORP71" s="3"/>
      <c r="ORQ71" s="3"/>
      <c r="ORR71" s="3"/>
      <c r="ORS71" s="3"/>
      <c r="ORT71" s="3"/>
      <c r="ORU71" s="3"/>
      <c r="ORV71" s="3"/>
      <c r="ORW71" s="3"/>
      <c r="ORX71" s="3"/>
      <c r="ORY71" s="3"/>
      <c r="ORZ71" s="3"/>
      <c r="OSA71" s="3"/>
      <c r="OSB71" s="3"/>
      <c r="OSC71" s="3"/>
      <c r="OSD71" s="3"/>
      <c r="OSE71" s="3"/>
      <c r="OSF71" s="3"/>
      <c r="OSG71" s="3"/>
      <c r="OSH71" s="3"/>
      <c r="OSI71" s="3"/>
      <c r="OSJ71" s="3"/>
      <c r="OSK71" s="3"/>
      <c r="OSL71" s="3"/>
      <c r="OSM71" s="3"/>
      <c r="OSN71" s="3"/>
      <c r="OSO71" s="3"/>
      <c r="OSP71" s="3"/>
      <c r="OSQ71" s="3"/>
      <c r="OSR71" s="3"/>
      <c r="OSS71" s="3"/>
      <c r="OST71" s="3"/>
      <c r="OSU71" s="3"/>
      <c r="OSV71" s="3"/>
      <c r="OSW71" s="3"/>
      <c r="OSX71" s="3"/>
      <c r="OSY71" s="3"/>
      <c r="OSZ71" s="3"/>
      <c r="OTA71" s="3"/>
      <c r="OTB71" s="3"/>
      <c r="OTC71" s="3"/>
      <c r="OTD71" s="3"/>
      <c r="OTE71" s="3"/>
      <c r="OTF71" s="3"/>
      <c r="OTG71" s="3"/>
      <c r="OTH71" s="3"/>
      <c r="OTI71" s="3"/>
      <c r="OTJ71" s="3"/>
      <c r="OTK71" s="3"/>
      <c r="OTL71" s="3"/>
      <c r="OTM71" s="3"/>
      <c r="OTN71" s="3"/>
      <c r="OTO71" s="3"/>
      <c r="OTP71" s="3"/>
      <c r="OTQ71" s="3"/>
      <c r="OTR71" s="3"/>
      <c r="OTS71" s="3"/>
      <c r="OTT71" s="3"/>
      <c r="OTU71" s="3"/>
      <c r="OTV71" s="3"/>
      <c r="OTW71" s="3"/>
      <c r="OTX71" s="3"/>
      <c r="OTY71" s="3"/>
      <c r="OTZ71" s="3"/>
      <c r="OUA71" s="3"/>
      <c r="OUB71" s="3"/>
      <c r="OUC71" s="3"/>
      <c r="OUD71" s="3"/>
      <c r="OUE71" s="3"/>
      <c r="OUF71" s="3"/>
      <c r="OUG71" s="3"/>
      <c r="OUH71" s="3"/>
      <c r="OUI71" s="3"/>
      <c r="OUJ71" s="3"/>
      <c r="OUK71" s="3"/>
      <c r="OUL71" s="3"/>
      <c r="OUM71" s="3"/>
      <c r="OUN71" s="3"/>
      <c r="OUO71" s="3"/>
      <c r="OUP71" s="3"/>
      <c r="OUQ71" s="3"/>
      <c r="OUR71" s="3"/>
      <c r="OUS71" s="3"/>
      <c r="OUT71" s="3"/>
      <c r="OUU71" s="3"/>
      <c r="OUV71" s="3"/>
      <c r="OUW71" s="3"/>
      <c r="OUX71" s="3"/>
      <c r="OUY71" s="3"/>
      <c r="OUZ71" s="3"/>
      <c r="OVA71" s="3"/>
      <c r="OVB71" s="3"/>
      <c r="OVC71" s="3"/>
      <c r="OVD71" s="3"/>
      <c r="OVE71" s="3"/>
      <c r="OVF71" s="3"/>
      <c r="OVG71" s="3"/>
      <c r="OVH71" s="3"/>
      <c r="OVI71" s="3"/>
      <c r="OVJ71" s="3"/>
      <c r="OVK71" s="3"/>
      <c r="OVL71" s="3"/>
      <c r="OVM71" s="3"/>
      <c r="OVN71" s="3"/>
      <c r="OVO71" s="3"/>
      <c r="OVP71" s="3"/>
      <c r="OVQ71" s="3"/>
      <c r="OVR71" s="3"/>
      <c r="OVS71" s="3"/>
      <c r="OVT71" s="3"/>
      <c r="OVU71" s="3"/>
      <c r="OVV71" s="3"/>
      <c r="OVW71" s="3"/>
      <c r="OVX71" s="3"/>
      <c r="OVY71" s="3"/>
      <c r="OVZ71" s="3"/>
      <c r="OWA71" s="3"/>
      <c r="OWB71" s="3"/>
      <c r="OWC71" s="3"/>
      <c r="OWD71" s="3"/>
      <c r="OWE71" s="3"/>
      <c r="OWF71" s="3"/>
      <c r="OWG71" s="3"/>
      <c r="OWH71" s="3"/>
      <c r="OWI71" s="3"/>
      <c r="OWJ71" s="3"/>
      <c r="OWK71" s="3"/>
      <c r="OWL71" s="3"/>
      <c r="OWM71" s="3"/>
      <c r="OWN71" s="3"/>
      <c r="OWO71" s="3"/>
      <c r="OWP71" s="3"/>
      <c r="OWQ71" s="3"/>
      <c r="OWR71" s="3"/>
      <c r="OWS71" s="3"/>
      <c r="OWT71" s="3"/>
      <c r="OWU71" s="3"/>
      <c r="OWV71" s="3"/>
      <c r="OWW71" s="3"/>
      <c r="OWX71" s="3"/>
      <c r="OWY71" s="3"/>
      <c r="OWZ71" s="3"/>
      <c r="OXA71" s="3"/>
      <c r="OXB71" s="3"/>
      <c r="OXC71" s="3"/>
      <c r="OXD71" s="3"/>
      <c r="OXE71" s="3"/>
      <c r="OXF71" s="3"/>
      <c r="OXG71" s="3"/>
      <c r="OXH71" s="3"/>
      <c r="OXI71" s="3"/>
      <c r="OXJ71" s="3"/>
      <c r="OXK71" s="3"/>
      <c r="OXL71" s="3"/>
      <c r="OXM71" s="3"/>
      <c r="OXN71" s="3"/>
      <c r="OXO71" s="3"/>
      <c r="OXP71" s="3"/>
      <c r="OXQ71" s="3"/>
      <c r="OXR71" s="3"/>
      <c r="OXS71" s="3"/>
      <c r="OXT71" s="3"/>
      <c r="OXU71" s="3"/>
      <c r="OXV71" s="3"/>
      <c r="OXW71" s="3"/>
      <c r="OXX71" s="3"/>
      <c r="OXY71" s="3"/>
      <c r="OXZ71" s="3"/>
      <c r="OYA71" s="3"/>
      <c r="OYB71" s="3"/>
      <c r="OYC71" s="3"/>
      <c r="OYD71" s="3"/>
      <c r="OYE71" s="3"/>
      <c r="OYF71" s="3"/>
      <c r="OYG71" s="3"/>
      <c r="OYH71" s="3"/>
      <c r="OYI71" s="3"/>
      <c r="OYJ71" s="3"/>
      <c r="OYK71" s="3"/>
      <c r="OYL71" s="3"/>
      <c r="OYM71" s="3"/>
      <c r="OYN71" s="3"/>
      <c r="OYO71" s="3"/>
      <c r="OYP71" s="3"/>
      <c r="OYQ71" s="3"/>
      <c r="OYR71" s="3"/>
      <c r="OYS71" s="3"/>
      <c r="OYT71" s="3"/>
      <c r="OYU71" s="3"/>
      <c r="OYV71" s="3"/>
      <c r="OYW71" s="3"/>
      <c r="OYX71" s="3"/>
      <c r="OYY71" s="3"/>
      <c r="OYZ71" s="3"/>
      <c r="OZA71" s="3"/>
      <c r="OZB71" s="3"/>
      <c r="OZC71" s="3"/>
      <c r="OZD71" s="3"/>
      <c r="OZE71" s="3"/>
      <c r="OZF71" s="3"/>
      <c r="OZG71" s="3"/>
      <c r="OZH71" s="3"/>
      <c r="OZI71" s="3"/>
      <c r="OZJ71" s="3"/>
      <c r="OZK71" s="3"/>
      <c r="OZL71" s="3"/>
      <c r="OZM71" s="3"/>
      <c r="OZN71" s="3"/>
      <c r="OZO71" s="3"/>
      <c r="OZP71" s="3"/>
      <c r="OZQ71" s="3"/>
      <c r="OZR71" s="3"/>
      <c r="OZS71" s="3"/>
      <c r="OZT71" s="3"/>
      <c r="OZU71" s="3"/>
      <c r="OZV71" s="3"/>
      <c r="OZW71" s="3"/>
      <c r="OZX71" s="3"/>
      <c r="OZY71" s="3"/>
      <c r="OZZ71" s="3"/>
      <c r="PAA71" s="3"/>
      <c r="PAB71" s="3"/>
      <c r="PAC71" s="3"/>
      <c r="PAD71" s="3"/>
      <c r="PAE71" s="3"/>
      <c r="PAF71" s="3"/>
      <c r="PAG71" s="3"/>
      <c r="PAH71" s="3"/>
      <c r="PAI71" s="3"/>
      <c r="PAJ71" s="3"/>
      <c r="PAK71" s="3"/>
      <c r="PAL71" s="3"/>
      <c r="PAM71" s="3"/>
      <c r="PAN71" s="3"/>
      <c r="PAO71" s="3"/>
      <c r="PAP71" s="3"/>
      <c r="PAQ71" s="3"/>
      <c r="PAR71" s="3"/>
      <c r="PAS71" s="3"/>
      <c r="PAT71" s="3"/>
      <c r="PAU71" s="3"/>
      <c r="PAV71" s="3"/>
      <c r="PAW71" s="3"/>
      <c r="PAX71" s="3"/>
      <c r="PAY71" s="3"/>
      <c r="PAZ71" s="3"/>
      <c r="PBA71" s="3"/>
      <c r="PBB71" s="3"/>
      <c r="PBC71" s="3"/>
      <c r="PBD71" s="3"/>
      <c r="PBE71" s="3"/>
      <c r="PBF71" s="3"/>
      <c r="PBG71" s="3"/>
      <c r="PBH71" s="3"/>
      <c r="PBI71" s="3"/>
      <c r="PBJ71" s="3"/>
      <c r="PBK71" s="3"/>
      <c r="PBL71" s="3"/>
      <c r="PBM71" s="3"/>
      <c r="PBN71" s="3"/>
      <c r="PBO71" s="3"/>
      <c r="PBP71" s="3"/>
      <c r="PBQ71" s="3"/>
      <c r="PBR71" s="3"/>
      <c r="PBS71" s="3"/>
      <c r="PBT71" s="3"/>
      <c r="PBU71" s="3"/>
      <c r="PBV71" s="3"/>
      <c r="PBW71" s="3"/>
      <c r="PBX71" s="3"/>
      <c r="PBY71" s="3"/>
      <c r="PBZ71" s="3"/>
      <c r="PCA71" s="3"/>
      <c r="PCB71" s="3"/>
      <c r="PCC71" s="3"/>
      <c r="PCD71" s="3"/>
      <c r="PCE71" s="3"/>
      <c r="PCF71" s="3"/>
      <c r="PCG71" s="3"/>
      <c r="PCH71" s="3"/>
      <c r="PCI71" s="3"/>
      <c r="PCJ71" s="3"/>
      <c r="PCK71" s="3"/>
      <c r="PCL71" s="3"/>
      <c r="PCM71" s="3"/>
      <c r="PCN71" s="3"/>
      <c r="PCO71" s="3"/>
      <c r="PCP71" s="3"/>
      <c r="PCQ71" s="3"/>
      <c r="PCR71" s="3"/>
      <c r="PCS71" s="3"/>
      <c r="PCT71" s="3"/>
      <c r="PCU71" s="3"/>
      <c r="PCV71" s="3"/>
      <c r="PCW71" s="3"/>
      <c r="PCX71" s="3"/>
      <c r="PCY71" s="3"/>
      <c r="PCZ71" s="3"/>
      <c r="PDA71" s="3"/>
      <c r="PDB71" s="3"/>
      <c r="PDC71" s="3"/>
      <c r="PDD71" s="3"/>
      <c r="PDE71" s="3"/>
      <c r="PDF71" s="3"/>
      <c r="PDG71" s="3"/>
      <c r="PDH71" s="3"/>
      <c r="PDI71" s="3"/>
      <c r="PDJ71" s="3"/>
      <c r="PDK71" s="3"/>
      <c r="PDL71" s="3"/>
      <c r="PDM71" s="3"/>
      <c r="PDN71" s="3"/>
      <c r="PDO71" s="3"/>
      <c r="PDP71" s="3"/>
      <c r="PDQ71" s="3"/>
      <c r="PDR71" s="3"/>
      <c r="PDS71" s="3"/>
      <c r="PDT71" s="3"/>
      <c r="PDU71" s="3"/>
      <c r="PDV71" s="3"/>
      <c r="PDW71" s="3"/>
      <c r="PDX71" s="3"/>
      <c r="PDY71" s="3"/>
      <c r="PDZ71" s="3"/>
      <c r="PEA71" s="3"/>
      <c r="PEB71" s="3"/>
      <c r="PEC71" s="3"/>
      <c r="PED71" s="3"/>
      <c r="PEE71" s="3"/>
      <c r="PEF71" s="3"/>
      <c r="PEG71" s="3"/>
      <c r="PEH71" s="3"/>
      <c r="PEI71" s="3"/>
      <c r="PEJ71" s="3"/>
      <c r="PEK71" s="3"/>
      <c r="PEL71" s="3"/>
      <c r="PEM71" s="3"/>
      <c r="PEN71" s="3"/>
      <c r="PEO71" s="3"/>
      <c r="PEP71" s="3"/>
      <c r="PEQ71" s="3"/>
      <c r="PER71" s="3"/>
      <c r="PES71" s="3"/>
      <c r="PET71" s="3"/>
      <c r="PEU71" s="3"/>
      <c r="PEV71" s="3"/>
      <c r="PEW71" s="3"/>
      <c r="PEX71" s="3"/>
      <c r="PEY71" s="3"/>
      <c r="PEZ71" s="3"/>
      <c r="PFA71" s="3"/>
      <c r="PFB71" s="3"/>
      <c r="PFC71" s="3"/>
      <c r="PFD71" s="3"/>
      <c r="PFE71" s="3"/>
      <c r="PFF71" s="3"/>
      <c r="PFG71" s="3"/>
      <c r="PFH71" s="3"/>
      <c r="PFI71" s="3"/>
      <c r="PFJ71" s="3"/>
      <c r="PFK71" s="3"/>
      <c r="PFL71" s="3"/>
      <c r="PFM71" s="3"/>
      <c r="PFN71" s="3"/>
      <c r="PFO71" s="3"/>
      <c r="PFP71" s="3"/>
      <c r="PFQ71" s="3"/>
      <c r="PFR71" s="3"/>
      <c r="PFS71" s="3"/>
      <c r="PFT71" s="3"/>
      <c r="PFU71" s="3"/>
      <c r="PFV71" s="3"/>
      <c r="PFW71" s="3"/>
      <c r="PFX71" s="3"/>
      <c r="PFY71" s="3"/>
      <c r="PFZ71" s="3"/>
      <c r="PGA71" s="3"/>
      <c r="PGB71" s="3"/>
      <c r="PGC71" s="3"/>
      <c r="PGD71" s="3"/>
      <c r="PGE71" s="3"/>
      <c r="PGF71" s="3"/>
      <c r="PGG71" s="3"/>
      <c r="PGH71" s="3"/>
      <c r="PGI71" s="3"/>
      <c r="PGJ71" s="3"/>
      <c r="PGK71" s="3"/>
      <c r="PGL71" s="3"/>
      <c r="PGM71" s="3"/>
      <c r="PGN71" s="3"/>
      <c r="PGO71" s="3"/>
      <c r="PGP71" s="3"/>
      <c r="PGQ71" s="3"/>
      <c r="PGR71" s="3"/>
      <c r="PGS71" s="3"/>
      <c r="PGT71" s="3"/>
      <c r="PGU71" s="3"/>
      <c r="PGV71" s="3"/>
      <c r="PGW71" s="3"/>
      <c r="PGX71" s="3"/>
      <c r="PGY71" s="3"/>
      <c r="PGZ71" s="3"/>
      <c r="PHA71" s="3"/>
      <c r="PHB71" s="3"/>
      <c r="PHC71" s="3"/>
      <c r="PHD71" s="3"/>
      <c r="PHE71" s="3"/>
      <c r="PHF71" s="3"/>
      <c r="PHG71" s="3"/>
      <c r="PHH71" s="3"/>
      <c r="PHI71" s="3"/>
      <c r="PHJ71" s="3"/>
      <c r="PHK71" s="3"/>
      <c r="PHL71" s="3"/>
      <c r="PHM71" s="3"/>
      <c r="PHN71" s="3"/>
      <c r="PHO71" s="3"/>
      <c r="PHP71" s="3"/>
      <c r="PHQ71" s="3"/>
      <c r="PHR71" s="3"/>
      <c r="PHS71" s="3"/>
      <c r="PHT71" s="3"/>
      <c r="PHU71" s="3"/>
      <c r="PHV71" s="3"/>
      <c r="PHW71" s="3"/>
      <c r="PHX71" s="3"/>
      <c r="PHY71" s="3"/>
      <c r="PHZ71" s="3"/>
      <c r="PIA71" s="3"/>
      <c r="PIB71" s="3"/>
      <c r="PIC71" s="3"/>
      <c r="PID71" s="3"/>
      <c r="PIE71" s="3"/>
      <c r="PIF71" s="3"/>
      <c r="PIG71" s="3"/>
      <c r="PIH71" s="3"/>
      <c r="PII71" s="3"/>
      <c r="PIJ71" s="3"/>
      <c r="PIK71" s="3"/>
      <c r="PIL71" s="3"/>
      <c r="PIM71" s="3"/>
      <c r="PIN71" s="3"/>
      <c r="PIO71" s="3"/>
      <c r="PIP71" s="3"/>
      <c r="PIQ71" s="3"/>
      <c r="PIR71" s="3"/>
      <c r="PIS71" s="3"/>
      <c r="PIT71" s="3"/>
      <c r="PIU71" s="3"/>
      <c r="PIV71" s="3"/>
      <c r="PIW71" s="3"/>
      <c r="PIX71" s="3"/>
      <c r="PIY71" s="3"/>
      <c r="PIZ71" s="3"/>
      <c r="PJA71" s="3"/>
      <c r="PJB71" s="3"/>
      <c r="PJC71" s="3"/>
      <c r="PJD71" s="3"/>
      <c r="PJE71" s="3"/>
      <c r="PJF71" s="3"/>
      <c r="PJG71" s="3"/>
      <c r="PJH71" s="3"/>
      <c r="PJI71" s="3"/>
      <c r="PJJ71" s="3"/>
      <c r="PJK71" s="3"/>
      <c r="PJL71" s="3"/>
      <c r="PJM71" s="3"/>
      <c r="PJN71" s="3"/>
      <c r="PJO71" s="3"/>
      <c r="PJP71" s="3"/>
      <c r="PJQ71" s="3"/>
      <c r="PJR71" s="3"/>
      <c r="PJS71" s="3"/>
      <c r="PJT71" s="3"/>
      <c r="PJU71" s="3"/>
      <c r="PJV71" s="3"/>
      <c r="PJW71" s="3"/>
      <c r="PJX71" s="3"/>
      <c r="PJY71" s="3"/>
      <c r="PJZ71" s="3"/>
      <c r="PKA71" s="3"/>
      <c r="PKB71" s="3"/>
      <c r="PKC71" s="3"/>
      <c r="PKD71" s="3"/>
      <c r="PKE71" s="3"/>
      <c r="PKF71" s="3"/>
      <c r="PKG71" s="3"/>
      <c r="PKH71" s="3"/>
      <c r="PKI71" s="3"/>
      <c r="PKJ71" s="3"/>
      <c r="PKK71" s="3"/>
      <c r="PKL71" s="3"/>
      <c r="PKM71" s="3"/>
      <c r="PKN71" s="3"/>
      <c r="PKO71" s="3"/>
      <c r="PKP71" s="3"/>
      <c r="PKQ71" s="3"/>
      <c r="PKR71" s="3"/>
      <c r="PKS71" s="3"/>
      <c r="PKT71" s="3"/>
      <c r="PKU71" s="3"/>
      <c r="PKV71" s="3"/>
      <c r="PKW71" s="3"/>
      <c r="PKX71" s="3"/>
      <c r="PKY71" s="3"/>
      <c r="PKZ71" s="3"/>
      <c r="PLA71" s="3"/>
      <c r="PLB71" s="3"/>
      <c r="PLC71" s="3"/>
      <c r="PLD71" s="3"/>
      <c r="PLE71" s="3"/>
      <c r="PLF71" s="3"/>
      <c r="PLG71" s="3"/>
      <c r="PLH71" s="3"/>
      <c r="PLI71" s="3"/>
      <c r="PLJ71" s="3"/>
      <c r="PLK71" s="3"/>
      <c r="PLL71" s="3"/>
      <c r="PLM71" s="3"/>
      <c r="PLN71" s="3"/>
      <c r="PLO71" s="3"/>
      <c r="PLP71" s="3"/>
      <c r="PLQ71" s="3"/>
      <c r="PLR71" s="3"/>
      <c r="PLS71" s="3"/>
      <c r="PLT71" s="3"/>
      <c r="PLU71" s="3"/>
      <c r="PLV71" s="3"/>
      <c r="PLW71" s="3"/>
      <c r="PLX71" s="3"/>
      <c r="PLY71" s="3"/>
      <c r="PLZ71" s="3"/>
      <c r="PMA71" s="3"/>
      <c r="PMB71" s="3"/>
      <c r="PMC71" s="3"/>
      <c r="PMD71" s="3"/>
      <c r="PME71" s="3"/>
      <c r="PMF71" s="3"/>
      <c r="PMG71" s="3"/>
      <c r="PMH71" s="3"/>
      <c r="PMI71" s="3"/>
      <c r="PMJ71" s="3"/>
      <c r="PMK71" s="3"/>
      <c r="PML71" s="3"/>
      <c r="PMM71" s="3"/>
      <c r="PMN71" s="3"/>
      <c r="PMO71" s="3"/>
      <c r="PMP71" s="3"/>
      <c r="PMQ71" s="3"/>
      <c r="PMR71" s="3"/>
      <c r="PMS71" s="3"/>
      <c r="PMT71" s="3"/>
      <c r="PMU71" s="3"/>
      <c r="PMV71" s="3"/>
      <c r="PMW71" s="3"/>
      <c r="PMX71" s="3"/>
      <c r="PMY71" s="3"/>
      <c r="PMZ71" s="3"/>
      <c r="PNA71" s="3"/>
      <c r="PNB71" s="3"/>
      <c r="PNC71" s="3"/>
      <c r="PND71" s="3"/>
      <c r="PNE71" s="3"/>
      <c r="PNF71" s="3"/>
      <c r="PNG71" s="3"/>
      <c r="PNH71" s="3"/>
      <c r="PNI71" s="3"/>
      <c r="PNJ71" s="3"/>
      <c r="PNK71" s="3"/>
      <c r="PNL71" s="3"/>
      <c r="PNM71" s="3"/>
      <c r="PNN71" s="3"/>
      <c r="PNO71" s="3"/>
      <c r="PNP71" s="3"/>
      <c r="PNQ71" s="3"/>
      <c r="PNR71" s="3"/>
      <c r="PNS71" s="3"/>
      <c r="PNT71" s="3"/>
      <c r="PNU71" s="3"/>
      <c r="PNV71" s="3"/>
      <c r="PNW71" s="3"/>
      <c r="PNX71" s="3"/>
      <c r="PNY71" s="3"/>
      <c r="PNZ71" s="3"/>
      <c r="POA71" s="3"/>
      <c r="POB71" s="3"/>
      <c r="POC71" s="3"/>
      <c r="POD71" s="3"/>
      <c r="POE71" s="3"/>
      <c r="POF71" s="3"/>
      <c r="POG71" s="3"/>
      <c r="POH71" s="3"/>
      <c r="POI71" s="3"/>
      <c r="POJ71" s="3"/>
      <c r="POK71" s="3"/>
      <c r="POL71" s="3"/>
      <c r="POM71" s="3"/>
      <c r="PON71" s="3"/>
      <c r="POO71" s="3"/>
      <c r="POP71" s="3"/>
      <c r="POQ71" s="3"/>
      <c r="POR71" s="3"/>
      <c r="POS71" s="3"/>
      <c r="POT71" s="3"/>
      <c r="POU71" s="3"/>
      <c r="POV71" s="3"/>
      <c r="POW71" s="3"/>
      <c r="POX71" s="3"/>
      <c r="POY71" s="3"/>
      <c r="POZ71" s="3"/>
      <c r="PPA71" s="3"/>
      <c r="PPB71" s="3"/>
      <c r="PPC71" s="3"/>
      <c r="PPD71" s="3"/>
      <c r="PPE71" s="3"/>
      <c r="PPF71" s="3"/>
      <c r="PPG71" s="3"/>
      <c r="PPH71" s="3"/>
      <c r="PPI71" s="3"/>
      <c r="PPJ71" s="3"/>
      <c r="PPK71" s="3"/>
      <c r="PPL71" s="3"/>
      <c r="PPM71" s="3"/>
      <c r="PPN71" s="3"/>
      <c r="PPO71" s="3"/>
      <c r="PPP71" s="3"/>
      <c r="PPQ71" s="3"/>
      <c r="PPR71" s="3"/>
      <c r="PPS71" s="3"/>
      <c r="PPT71" s="3"/>
      <c r="PPU71" s="3"/>
      <c r="PPV71" s="3"/>
      <c r="PPW71" s="3"/>
      <c r="PPX71" s="3"/>
      <c r="PPY71" s="3"/>
      <c r="PPZ71" s="3"/>
      <c r="PQA71" s="3"/>
      <c r="PQB71" s="3"/>
      <c r="PQC71" s="3"/>
      <c r="PQD71" s="3"/>
      <c r="PQE71" s="3"/>
      <c r="PQF71" s="3"/>
      <c r="PQG71" s="3"/>
      <c r="PQH71" s="3"/>
      <c r="PQI71" s="3"/>
      <c r="PQJ71" s="3"/>
      <c r="PQK71" s="3"/>
      <c r="PQL71" s="3"/>
      <c r="PQM71" s="3"/>
      <c r="PQN71" s="3"/>
      <c r="PQO71" s="3"/>
      <c r="PQP71" s="3"/>
      <c r="PQQ71" s="3"/>
      <c r="PQR71" s="3"/>
      <c r="PQS71" s="3"/>
      <c r="PQT71" s="3"/>
      <c r="PQU71" s="3"/>
      <c r="PQV71" s="3"/>
      <c r="PQW71" s="3"/>
      <c r="PQX71" s="3"/>
      <c r="PQY71" s="3"/>
      <c r="PQZ71" s="3"/>
      <c r="PRA71" s="3"/>
      <c r="PRB71" s="3"/>
      <c r="PRC71" s="3"/>
      <c r="PRD71" s="3"/>
      <c r="PRE71" s="3"/>
      <c r="PRF71" s="3"/>
      <c r="PRG71" s="3"/>
      <c r="PRH71" s="3"/>
      <c r="PRI71" s="3"/>
      <c r="PRJ71" s="3"/>
      <c r="PRK71" s="3"/>
      <c r="PRL71" s="3"/>
      <c r="PRM71" s="3"/>
      <c r="PRN71" s="3"/>
      <c r="PRO71" s="3"/>
      <c r="PRP71" s="3"/>
      <c r="PRQ71" s="3"/>
      <c r="PRR71" s="3"/>
      <c r="PRS71" s="3"/>
      <c r="PRT71" s="3"/>
      <c r="PRU71" s="3"/>
      <c r="PRV71" s="3"/>
      <c r="PRW71" s="3"/>
      <c r="PRX71" s="3"/>
      <c r="PRY71" s="3"/>
      <c r="PRZ71" s="3"/>
      <c r="PSA71" s="3"/>
      <c r="PSB71" s="3"/>
      <c r="PSC71" s="3"/>
      <c r="PSD71" s="3"/>
      <c r="PSE71" s="3"/>
      <c r="PSF71" s="3"/>
      <c r="PSG71" s="3"/>
      <c r="PSH71" s="3"/>
      <c r="PSI71" s="3"/>
      <c r="PSJ71" s="3"/>
      <c r="PSK71" s="3"/>
      <c r="PSL71" s="3"/>
      <c r="PSM71" s="3"/>
      <c r="PSN71" s="3"/>
      <c r="PSO71" s="3"/>
      <c r="PSP71" s="3"/>
      <c r="PSQ71" s="3"/>
      <c r="PSR71" s="3"/>
      <c r="PSS71" s="3"/>
      <c r="PST71" s="3"/>
      <c r="PSU71" s="3"/>
      <c r="PSV71" s="3"/>
      <c r="PSW71" s="3"/>
      <c r="PSX71" s="3"/>
      <c r="PSY71" s="3"/>
      <c r="PSZ71" s="3"/>
      <c r="PTA71" s="3"/>
      <c r="PTB71" s="3"/>
      <c r="PTC71" s="3"/>
      <c r="PTD71" s="3"/>
      <c r="PTE71" s="3"/>
      <c r="PTF71" s="3"/>
      <c r="PTG71" s="3"/>
      <c r="PTH71" s="3"/>
      <c r="PTI71" s="3"/>
      <c r="PTJ71" s="3"/>
      <c r="PTK71" s="3"/>
      <c r="PTL71" s="3"/>
      <c r="PTM71" s="3"/>
      <c r="PTN71" s="3"/>
      <c r="PTO71" s="3"/>
      <c r="PTP71" s="3"/>
      <c r="PTQ71" s="3"/>
      <c r="PTR71" s="3"/>
      <c r="PTS71" s="3"/>
      <c r="PTT71" s="3"/>
      <c r="PTU71" s="3"/>
      <c r="PTV71" s="3"/>
      <c r="PTW71" s="3"/>
      <c r="PTX71" s="3"/>
      <c r="PTY71" s="3"/>
      <c r="PTZ71" s="3"/>
      <c r="PUA71" s="3"/>
      <c r="PUB71" s="3"/>
      <c r="PUC71" s="3"/>
      <c r="PUD71" s="3"/>
      <c r="PUE71" s="3"/>
      <c r="PUF71" s="3"/>
      <c r="PUG71" s="3"/>
      <c r="PUH71" s="3"/>
      <c r="PUI71" s="3"/>
      <c r="PUJ71" s="3"/>
      <c r="PUK71" s="3"/>
      <c r="PUL71" s="3"/>
      <c r="PUM71" s="3"/>
      <c r="PUN71" s="3"/>
      <c r="PUO71" s="3"/>
      <c r="PUP71" s="3"/>
      <c r="PUQ71" s="3"/>
      <c r="PUR71" s="3"/>
      <c r="PUS71" s="3"/>
      <c r="PUT71" s="3"/>
      <c r="PUU71" s="3"/>
      <c r="PUV71" s="3"/>
      <c r="PUW71" s="3"/>
      <c r="PUX71" s="3"/>
      <c r="PUY71" s="3"/>
      <c r="PUZ71" s="3"/>
      <c r="PVA71" s="3"/>
      <c r="PVB71" s="3"/>
      <c r="PVC71" s="3"/>
      <c r="PVD71" s="3"/>
      <c r="PVE71" s="3"/>
      <c r="PVF71" s="3"/>
      <c r="PVG71" s="3"/>
      <c r="PVH71" s="3"/>
      <c r="PVI71" s="3"/>
      <c r="PVJ71" s="3"/>
      <c r="PVK71" s="3"/>
      <c r="PVL71" s="3"/>
      <c r="PVM71" s="3"/>
      <c r="PVN71" s="3"/>
      <c r="PVO71" s="3"/>
      <c r="PVP71" s="3"/>
      <c r="PVQ71" s="3"/>
      <c r="PVR71" s="3"/>
      <c r="PVS71" s="3"/>
      <c r="PVT71" s="3"/>
      <c r="PVU71" s="3"/>
      <c r="PVV71" s="3"/>
      <c r="PVW71" s="3"/>
      <c r="PVX71" s="3"/>
      <c r="PVY71" s="3"/>
      <c r="PVZ71" s="3"/>
      <c r="PWA71" s="3"/>
      <c r="PWB71" s="3"/>
      <c r="PWC71" s="3"/>
      <c r="PWD71" s="3"/>
      <c r="PWE71" s="3"/>
      <c r="PWF71" s="3"/>
      <c r="PWG71" s="3"/>
      <c r="PWH71" s="3"/>
      <c r="PWI71" s="3"/>
      <c r="PWJ71" s="3"/>
      <c r="PWK71" s="3"/>
      <c r="PWL71" s="3"/>
      <c r="PWM71" s="3"/>
      <c r="PWN71" s="3"/>
      <c r="PWO71" s="3"/>
      <c r="PWP71" s="3"/>
      <c r="PWQ71" s="3"/>
      <c r="PWR71" s="3"/>
      <c r="PWS71" s="3"/>
      <c r="PWT71" s="3"/>
      <c r="PWU71" s="3"/>
      <c r="PWV71" s="3"/>
      <c r="PWW71" s="3"/>
      <c r="PWX71" s="3"/>
      <c r="PWY71" s="3"/>
      <c r="PWZ71" s="3"/>
      <c r="PXA71" s="3"/>
      <c r="PXB71" s="3"/>
      <c r="PXC71" s="3"/>
      <c r="PXD71" s="3"/>
      <c r="PXE71" s="3"/>
      <c r="PXF71" s="3"/>
      <c r="PXG71" s="3"/>
      <c r="PXH71" s="3"/>
      <c r="PXI71" s="3"/>
      <c r="PXJ71" s="3"/>
      <c r="PXK71" s="3"/>
      <c r="PXL71" s="3"/>
      <c r="PXM71" s="3"/>
      <c r="PXN71" s="3"/>
      <c r="PXO71" s="3"/>
      <c r="PXP71" s="3"/>
      <c r="PXQ71" s="3"/>
      <c r="PXR71" s="3"/>
      <c r="PXS71" s="3"/>
      <c r="PXT71" s="3"/>
      <c r="PXU71" s="3"/>
      <c r="PXV71" s="3"/>
      <c r="PXW71" s="3"/>
      <c r="PXX71" s="3"/>
      <c r="PXY71" s="3"/>
      <c r="PXZ71" s="3"/>
      <c r="PYA71" s="3"/>
      <c r="PYB71" s="3"/>
      <c r="PYC71" s="3"/>
      <c r="PYD71" s="3"/>
      <c r="PYE71" s="3"/>
      <c r="PYF71" s="3"/>
      <c r="PYG71" s="3"/>
      <c r="PYH71" s="3"/>
      <c r="PYI71" s="3"/>
      <c r="PYJ71" s="3"/>
      <c r="PYK71" s="3"/>
      <c r="PYL71" s="3"/>
      <c r="PYM71" s="3"/>
      <c r="PYN71" s="3"/>
      <c r="PYO71" s="3"/>
      <c r="PYP71" s="3"/>
      <c r="PYQ71" s="3"/>
      <c r="PYR71" s="3"/>
      <c r="PYS71" s="3"/>
      <c r="PYT71" s="3"/>
      <c r="PYU71" s="3"/>
      <c r="PYV71" s="3"/>
      <c r="PYW71" s="3"/>
      <c r="PYX71" s="3"/>
      <c r="PYY71" s="3"/>
      <c r="PYZ71" s="3"/>
      <c r="PZA71" s="3"/>
      <c r="PZB71" s="3"/>
      <c r="PZC71" s="3"/>
      <c r="PZD71" s="3"/>
      <c r="PZE71" s="3"/>
      <c r="PZF71" s="3"/>
      <c r="PZG71" s="3"/>
      <c r="PZH71" s="3"/>
      <c r="PZI71" s="3"/>
      <c r="PZJ71" s="3"/>
      <c r="PZK71" s="3"/>
      <c r="PZL71" s="3"/>
      <c r="PZM71" s="3"/>
      <c r="PZN71" s="3"/>
      <c r="PZO71" s="3"/>
      <c r="PZP71" s="3"/>
      <c r="PZQ71" s="3"/>
      <c r="PZR71" s="3"/>
      <c r="PZS71" s="3"/>
      <c r="PZT71" s="3"/>
      <c r="PZU71" s="3"/>
      <c r="PZV71" s="3"/>
      <c r="PZW71" s="3"/>
      <c r="PZX71" s="3"/>
      <c r="PZY71" s="3"/>
      <c r="PZZ71" s="3"/>
      <c r="QAA71" s="3"/>
      <c r="QAB71" s="3"/>
      <c r="QAC71" s="3"/>
      <c r="QAD71" s="3"/>
      <c r="QAE71" s="3"/>
      <c r="QAF71" s="3"/>
      <c r="QAG71" s="3"/>
      <c r="QAH71" s="3"/>
      <c r="QAI71" s="3"/>
      <c r="QAJ71" s="3"/>
      <c r="QAK71" s="3"/>
      <c r="QAL71" s="3"/>
      <c r="QAM71" s="3"/>
      <c r="QAN71" s="3"/>
      <c r="QAO71" s="3"/>
      <c r="QAP71" s="3"/>
      <c r="QAQ71" s="3"/>
      <c r="QAR71" s="3"/>
      <c r="QAS71" s="3"/>
      <c r="QAT71" s="3"/>
      <c r="QAU71" s="3"/>
      <c r="QAV71" s="3"/>
      <c r="QAW71" s="3"/>
      <c r="QAX71" s="3"/>
      <c r="QAY71" s="3"/>
      <c r="QAZ71" s="3"/>
      <c r="QBA71" s="3"/>
      <c r="QBB71" s="3"/>
      <c r="QBC71" s="3"/>
      <c r="QBD71" s="3"/>
      <c r="QBE71" s="3"/>
      <c r="QBF71" s="3"/>
      <c r="QBG71" s="3"/>
      <c r="QBH71" s="3"/>
      <c r="QBI71" s="3"/>
      <c r="QBJ71" s="3"/>
      <c r="QBK71" s="3"/>
      <c r="QBL71" s="3"/>
      <c r="QBM71" s="3"/>
      <c r="QBN71" s="3"/>
      <c r="QBO71" s="3"/>
      <c r="QBP71" s="3"/>
      <c r="QBQ71" s="3"/>
      <c r="QBR71" s="3"/>
      <c r="QBS71" s="3"/>
      <c r="QBT71" s="3"/>
      <c r="QBU71" s="3"/>
      <c r="QBV71" s="3"/>
      <c r="QBW71" s="3"/>
      <c r="QBX71" s="3"/>
      <c r="QBY71" s="3"/>
      <c r="QBZ71" s="3"/>
      <c r="QCA71" s="3"/>
      <c r="QCB71" s="3"/>
      <c r="QCC71" s="3"/>
      <c r="QCD71" s="3"/>
      <c r="QCE71" s="3"/>
      <c r="QCF71" s="3"/>
      <c r="QCG71" s="3"/>
      <c r="QCH71" s="3"/>
      <c r="QCI71" s="3"/>
      <c r="QCJ71" s="3"/>
      <c r="QCK71" s="3"/>
      <c r="QCL71" s="3"/>
      <c r="QCM71" s="3"/>
      <c r="QCN71" s="3"/>
      <c r="QCO71" s="3"/>
      <c r="QCP71" s="3"/>
      <c r="QCQ71" s="3"/>
      <c r="QCR71" s="3"/>
      <c r="QCS71" s="3"/>
      <c r="QCT71" s="3"/>
      <c r="QCU71" s="3"/>
      <c r="QCV71" s="3"/>
      <c r="QCW71" s="3"/>
      <c r="QCX71" s="3"/>
      <c r="QCY71" s="3"/>
      <c r="QCZ71" s="3"/>
      <c r="QDA71" s="3"/>
      <c r="QDB71" s="3"/>
      <c r="QDC71" s="3"/>
      <c r="QDD71" s="3"/>
      <c r="QDE71" s="3"/>
      <c r="QDF71" s="3"/>
      <c r="QDG71" s="3"/>
      <c r="QDH71" s="3"/>
      <c r="QDI71" s="3"/>
      <c r="QDJ71" s="3"/>
      <c r="QDK71" s="3"/>
      <c r="QDL71" s="3"/>
      <c r="QDM71" s="3"/>
      <c r="QDN71" s="3"/>
      <c r="QDO71" s="3"/>
      <c r="QDP71" s="3"/>
      <c r="QDQ71" s="3"/>
      <c r="QDR71" s="3"/>
      <c r="QDS71" s="3"/>
      <c r="QDT71" s="3"/>
      <c r="QDU71" s="3"/>
      <c r="QDV71" s="3"/>
      <c r="QDW71" s="3"/>
      <c r="QDX71" s="3"/>
      <c r="QDY71" s="3"/>
      <c r="QDZ71" s="3"/>
      <c r="QEA71" s="3"/>
      <c r="QEB71" s="3"/>
      <c r="QEC71" s="3"/>
      <c r="QED71" s="3"/>
      <c r="QEE71" s="3"/>
      <c r="QEF71" s="3"/>
      <c r="QEG71" s="3"/>
      <c r="QEH71" s="3"/>
      <c r="QEI71" s="3"/>
      <c r="QEJ71" s="3"/>
      <c r="QEK71" s="3"/>
      <c r="QEL71" s="3"/>
      <c r="QEM71" s="3"/>
      <c r="QEN71" s="3"/>
      <c r="QEO71" s="3"/>
      <c r="QEP71" s="3"/>
      <c r="QEQ71" s="3"/>
      <c r="QER71" s="3"/>
      <c r="QES71" s="3"/>
      <c r="QET71" s="3"/>
      <c r="QEU71" s="3"/>
      <c r="QEV71" s="3"/>
      <c r="QEW71" s="3"/>
      <c r="QEX71" s="3"/>
      <c r="QEY71" s="3"/>
      <c r="QEZ71" s="3"/>
      <c r="QFA71" s="3"/>
      <c r="QFB71" s="3"/>
      <c r="QFC71" s="3"/>
      <c r="QFD71" s="3"/>
      <c r="QFE71" s="3"/>
      <c r="QFF71" s="3"/>
      <c r="QFG71" s="3"/>
      <c r="QFH71" s="3"/>
      <c r="QFI71" s="3"/>
      <c r="QFJ71" s="3"/>
      <c r="QFK71" s="3"/>
      <c r="QFL71" s="3"/>
      <c r="QFM71" s="3"/>
      <c r="QFN71" s="3"/>
      <c r="QFO71" s="3"/>
      <c r="QFP71" s="3"/>
      <c r="QFQ71" s="3"/>
      <c r="QFR71" s="3"/>
      <c r="QFS71" s="3"/>
      <c r="QFT71" s="3"/>
      <c r="QFU71" s="3"/>
      <c r="QFV71" s="3"/>
      <c r="QFW71" s="3"/>
      <c r="QFX71" s="3"/>
      <c r="QFY71" s="3"/>
      <c r="QFZ71" s="3"/>
      <c r="QGA71" s="3"/>
      <c r="QGB71" s="3"/>
      <c r="QGC71" s="3"/>
      <c r="QGD71" s="3"/>
      <c r="QGE71" s="3"/>
      <c r="QGF71" s="3"/>
      <c r="QGG71" s="3"/>
      <c r="QGH71" s="3"/>
      <c r="QGI71" s="3"/>
      <c r="QGJ71" s="3"/>
      <c r="QGK71" s="3"/>
      <c r="QGL71" s="3"/>
      <c r="QGM71" s="3"/>
      <c r="QGN71" s="3"/>
      <c r="QGO71" s="3"/>
      <c r="QGP71" s="3"/>
      <c r="QGQ71" s="3"/>
      <c r="QGR71" s="3"/>
      <c r="QGS71" s="3"/>
      <c r="QGT71" s="3"/>
      <c r="QGU71" s="3"/>
      <c r="QGV71" s="3"/>
      <c r="QGW71" s="3"/>
      <c r="QGX71" s="3"/>
      <c r="QGY71" s="3"/>
      <c r="QGZ71" s="3"/>
      <c r="QHA71" s="3"/>
      <c r="QHB71" s="3"/>
      <c r="QHC71" s="3"/>
      <c r="QHD71" s="3"/>
      <c r="QHE71" s="3"/>
      <c r="QHF71" s="3"/>
      <c r="QHG71" s="3"/>
      <c r="QHH71" s="3"/>
      <c r="QHI71" s="3"/>
      <c r="QHJ71" s="3"/>
      <c r="QHK71" s="3"/>
      <c r="QHL71" s="3"/>
      <c r="QHM71" s="3"/>
      <c r="QHN71" s="3"/>
      <c r="QHO71" s="3"/>
      <c r="QHP71" s="3"/>
      <c r="QHQ71" s="3"/>
      <c r="QHR71" s="3"/>
      <c r="QHS71" s="3"/>
      <c r="QHT71" s="3"/>
      <c r="QHU71" s="3"/>
      <c r="QHV71" s="3"/>
      <c r="QHW71" s="3"/>
      <c r="QHX71" s="3"/>
      <c r="QHY71" s="3"/>
      <c r="QHZ71" s="3"/>
      <c r="QIA71" s="3"/>
      <c r="QIB71" s="3"/>
      <c r="QIC71" s="3"/>
      <c r="QID71" s="3"/>
      <c r="QIE71" s="3"/>
      <c r="QIF71" s="3"/>
      <c r="QIG71" s="3"/>
      <c r="QIH71" s="3"/>
      <c r="QII71" s="3"/>
      <c r="QIJ71" s="3"/>
      <c r="QIK71" s="3"/>
      <c r="QIL71" s="3"/>
      <c r="QIM71" s="3"/>
      <c r="QIN71" s="3"/>
      <c r="QIO71" s="3"/>
      <c r="QIP71" s="3"/>
      <c r="QIQ71" s="3"/>
      <c r="QIR71" s="3"/>
      <c r="QIS71" s="3"/>
      <c r="QIT71" s="3"/>
      <c r="QIU71" s="3"/>
      <c r="QIV71" s="3"/>
      <c r="QIW71" s="3"/>
      <c r="QIX71" s="3"/>
      <c r="QIY71" s="3"/>
      <c r="QIZ71" s="3"/>
      <c r="QJA71" s="3"/>
      <c r="QJB71" s="3"/>
      <c r="QJC71" s="3"/>
      <c r="QJD71" s="3"/>
      <c r="QJE71" s="3"/>
      <c r="QJF71" s="3"/>
      <c r="QJG71" s="3"/>
      <c r="QJH71" s="3"/>
      <c r="QJI71" s="3"/>
      <c r="QJJ71" s="3"/>
      <c r="QJK71" s="3"/>
      <c r="QJL71" s="3"/>
      <c r="QJM71" s="3"/>
      <c r="QJN71" s="3"/>
      <c r="QJO71" s="3"/>
      <c r="QJP71" s="3"/>
      <c r="QJQ71" s="3"/>
      <c r="QJR71" s="3"/>
      <c r="QJS71" s="3"/>
      <c r="QJT71" s="3"/>
      <c r="QJU71" s="3"/>
      <c r="QJV71" s="3"/>
      <c r="QJW71" s="3"/>
      <c r="QJX71" s="3"/>
      <c r="QJY71" s="3"/>
      <c r="QJZ71" s="3"/>
      <c r="QKA71" s="3"/>
      <c r="QKB71" s="3"/>
      <c r="QKC71" s="3"/>
      <c r="QKD71" s="3"/>
      <c r="QKE71" s="3"/>
      <c r="QKF71" s="3"/>
      <c r="QKG71" s="3"/>
      <c r="QKH71" s="3"/>
      <c r="QKI71" s="3"/>
      <c r="QKJ71" s="3"/>
      <c r="QKK71" s="3"/>
      <c r="QKL71" s="3"/>
      <c r="QKM71" s="3"/>
      <c r="QKN71" s="3"/>
      <c r="QKO71" s="3"/>
      <c r="QKP71" s="3"/>
      <c r="QKQ71" s="3"/>
      <c r="QKR71" s="3"/>
      <c r="QKS71" s="3"/>
      <c r="QKT71" s="3"/>
      <c r="QKU71" s="3"/>
      <c r="QKV71" s="3"/>
      <c r="QKW71" s="3"/>
      <c r="QKX71" s="3"/>
      <c r="QKY71" s="3"/>
      <c r="QKZ71" s="3"/>
      <c r="QLA71" s="3"/>
      <c r="QLB71" s="3"/>
      <c r="QLC71" s="3"/>
      <c r="QLD71" s="3"/>
      <c r="QLE71" s="3"/>
      <c r="QLF71" s="3"/>
      <c r="QLG71" s="3"/>
      <c r="QLH71" s="3"/>
      <c r="QLI71" s="3"/>
      <c r="QLJ71" s="3"/>
      <c r="QLK71" s="3"/>
      <c r="QLL71" s="3"/>
      <c r="QLM71" s="3"/>
      <c r="QLN71" s="3"/>
      <c r="QLO71" s="3"/>
      <c r="QLP71" s="3"/>
      <c r="QLQ71" s="3"/>
      <c r="QLR71" s="3"/>
      <c r="QLS71" s="3"/>
      <c r="QLT71" s="3"/>
      <c r="QLU71" s="3"/>
      <c r="QLV71" s="3"/>
      <c r="QLW71" s="3"/>
      <c r="QLX71" s="3"/>
      <c r="QLY71" s="3"/>
      <c r="QLZ71" s="3"/>
      <c r="QMA71" s="3"/>
      <c r="QMB71" s="3"/>
      <c r="QMC71" s="3"/>
      <c r="QMD71" s="3"/>
      <c r="QME71" s="3"/>
      <c r="QMF71" s="3"/>
      <c r="QMG71" s="3"/>
      <c r="QMH71" s="3"/>
      <c r="QMI71" s="3"/>
      <c r="QMJ71" s="3"/>
      <c r="QMK71" s="3"/>
      <c r="QML71" s="3"/>
      <c r="QMM71" s="3"/>
      <c r="QMN71" s="3"/>
      <c r="QMO71" s="3"/>
      <c r="QMP71" s="3"/>
      <c r="QMQ71" s="3"/>
      <c r="QMR71" s="3"/>
      <c r="QMS71" s="3"/>
      <c r="QMT71" s="3"/>
      <c r="QMU71" s="3"/>
      <c r="QMV71" s="3"/>
      <c r="QMW71" s="3"/>
      <c r="QMX71" s="3"/>
      <c r="QMY71" s="3"/>
      <c r="QMZ71" s="3"/>
      <c r="QNA71" s="3"/>
      <c r="QNB71" s="3"/>
      <c r="QNC71" s="3"/>
      <c r="QND71" s="3"/>
      <c r="QNE71" s="3"/>
      <c r="QNF71" s="3"/>
      <c r="QNG71" s="3"/>
      <c r="QNH71" s="3"/>
      <c r="QNI71" s="3"/>
      <c r="QNJ71" s="3"/>
      <c r="QNK71" s="3"/>
      <c r="QNL71" s="3"/>
      <c r="QNM71" s="3"/>
      <c r="QNN71" s="3"/>
      <c r="QNO71" s="3"/>
      <c r="QNP71" s="3"/>
      <c r="QNQ71" s="3"/>
      <c r="QNR71" s="3"/>
      <c r="QNS71" s="3"/>
      <c r="QNT71" s="3"/>
      <c r="QNU71" s="3"/>
      <c r="QNV71" s="3"/>
      <c r="QNW71" s="3"/>
      <c r="QNX71" s="3"/>
      <c r="QNY71" s="3"/>
      <c r="QNZ71" s="3"/>
      <c r="QOA71" s="3"/>
      <c r="QOB71" s="3"/>
      <c r="QOC71" s="3"/>
      <c r="QOD71" s="3"/>
      <c r="QOE71" s="3"/>
      <c r="QOF71" s="3"/>
      <c r="QOG71" s="3"/>
      <c r="QOH71" s="3"/>
      <c r="QOI71" s="3"/>
      <c r="QOJ71" s="3"/>
      <c r="QOK71" s="3"/>
      <c r="QOL71" s="3"/>
      <c r="QOM71" s="3"/>
      <c r="QON71" s="3"/>
      <c r="QOO71" s="3"/>
      <c r="QOP71" s="3"/>
      <c r="QOQ71" s="3"/>
      <c r="QOR71" s="3"/>
      <c r="QOS71" s="3"/>
      <c r="QOT71" s="3"/>
      <c r="QOU71" s="3"/>
      <c r="QOV71" s="3"/>
      <c r="QOW71" s="3"/>
      <c r="QOX71" s="3"/>
      <c r="QOY71" s="3"/>
      <c r="QOZ71" s="3"/>
      <c r="QPA71" s="3"/>
      <c r="QPB71" s="3"/>
      <c r="QPC71" s="3"/>
      <c r="QPD71" s="3"/>
      <c r="QPE71" s="3"/>
      <c r="QPF71" s="3"/>
      <c r="QPG71" s="3"/>
      <c r="QPH71" s="3"/>
      <c r="QPI71" s="3"/>
      <c r="QPJ71" s="3"/>
      <c r="QPK71" s="3"/>
      <c r="QPL71" s="3"/>
      <c r="QPM71" s="3"/>
      <c r="QPN71" s="3"/>
      <c r="QPO71" s="3"/>
      <c r="QPP71" s="3"/>
      <c r="QPQ71" s="3"/>
      <c r="QPR71" s="3"/>
      <c r="QPS71" s="3"/>
      <c r="QPT71" s="3"/>
      <c r="QPU71" s="3"/>
      <c r="QPV71" s="3"/>
      <c r="QPW71" s="3"/>
      <c r="QPX71" s="3"/>
      <c r="QPY71" s="3"/>
      <c r="QPZ71" s="3"/>
      <c r="QQA71" s="3"/>
      <c r="QQB71" s="3"/>
      <c r="QQC71" s="3"/>
      <c r="QQD71" s="3"/>
      <c r="QQE71" s="3"/>
      <c r="QQF71" s="3"/>
      <c r="QQG71" s="3"/>
      <c r="QQH71" s="3"/>
      <c r="QQI71" s="3"/>
      <c r="QQJ71" s="3"/>
      <c r="QQK71" s="3"/>
      <c r="QQL71" s="3"/>
      <c r="QQM71" s="3"/>
      <c r="QQN71" s="3"/>
      <c r="QQO71" s="3"/>
      <c r="QQP71" s="3"/>
      <c r="QQQ71" s="3"/>
      <c r="QQR71" s="3"/>
      <c r="QQS71" s="3"/>
      <c r="QQT71" s="3"/>
      <c r="QQU71" s="3"/>
      <c r="QQV71" s="3"/>
      <c r="QQW71" s="3"/>
      <c r="QQX71" s="3"/>
      <c r="QQY71" s="3"/>
      <c r="QQZ71" s="3"/>
      <c r="QRA71" s="3"/>
      <c r="QRB71" s="3"/>
      <c r="QRC71" s="3"/>
      <c r="QRD71" s="3"/>
      <c r="QRE71" s="3"/>
      <c r="QRF71" s="3"/>
      <c r="QRG71" s="3"/>
      <c r="QRH71" s="3"/>
      <c r="QRI71" s="3"/>
      <c r="QRJ71" s="3"/>
      <c r="QRK71" s="3"/>
      <c r="QRL71" s="3"/>
      <c r="QRM71" s="3"/>
      <c r="QRN71" s="3"/>
      <c r="QRO71" s="3"/>
      <c r="QRP71" s="3"/>
      <c r="QRQ71" s="3"/>
      <c r="QRR71" s="3"/>
      <c r="QRS71" s="3"/>
      <c r="QRT71" s="3"/>
      <c r="QRU71" s="3"/>
      <c r="QRV71" s="3"/>
      <c r="QRW71" s="3"/>
      <c r="QRX71" s="3"/>
      <c r="QRY71" s="3"/>
      <c r="QRZ71" s="3"/>
      <c r="QSA71" s="3"/>
      <c r="QSB71" s="3"/>
      <c r="QSC71" s="3"/>
      <c r="QSD71" s="3"/>
      <c r="QSE71" s="3"/>
      <c r="QSF71" s="3"/>
      <c r="QSG71" s="3"/>
      <c r="QSH71" s="3"/>
      <c r="QSI71" s="3"/>
      <c r="QSJ71" s="3"/>
      <c r="QSK71" s="3"/>
      <c r="QSL71" s="3"/>
      <c r="QSM71" s="3"/>
      <c r="QSN71" s="3"/>
      <c r="QSO71" s="3"/>
      <c r="QSP71" s="3"/>
      <c r="QSQ71" s="3"/>
      <c r="QSR71" s="3"/>
      <c r="QSS71" s="3"/>
      <c r="QST71" s="3"/>
      <c r="QSU71" s="3"/>
      <c r="QSV71" s="3"/>
      <c r="QSW71" s="3"/>
      <c r="QSX71" s="3"/>
      <c r="QSY71" s="3"/>
      <c r="QSZ71" s="3"/>
      <c r="QTA71" s="3"/>
      <c r="QTB71" s="3"/>
      <c r="QTC71" s="3"/>
      <c r="QTD71" s="3"/>
      <c r="QTE71" s="3"/>
      <c r="QTF71" s="3"/>
      <c r="QTG71" s="3"/>
      <c r="QTH71" s="3"/>
      <c r="QTI71" s="3"/>
      <c r="QTJ71" s="3"/>
      <c r="QTK71" s="3"/>
      <c r="QTL71" s="3"/>
      <c r="QTM71" s="3"/>
      <c r="QTN71" s="3"/>
      <c r="QTO71" s="3"/>
      <c r="QTP71" s="3"/>
      <c r="QTQ71" s="3"/>
      <c r="QTR71" s="3"/>
      <c r="QTS71" s="3"/>
      <c r="QTT71" s="3"/>
      <c r="QTU71" s="3"/>
      <c r="QTV71" s="3"/>
      <c r="QTW71" s="3"/>
      <c r="QTX71" s="3"/>
      <c r="QTY71" s="3"/>
      <c r="QTZ71" s="3"/>
      <c r="QUA71" s="3"/>
      <c r="QUB71" s="3"/>
      <c r="QUC71" s="3"/>
      <c r="QUD71" s="3"/>
      <c r="QUE71" s="3"/>
      <c r="QUF71" s="3"/>
      <c r="QUG71" s="3"/>
      <c r="QUH71" s="3"/>
      <c r="QUI71" s="3"/>
      <c r="QUJ71" s="3"/>
      <c r="QUK71" s="3"/>
      <c r="QUL71" s="3"/>
      <c r="QUM71" s="3"/>
      <c r="QUN71" s="3"/>
      <c r="QUO71" s="3"/>
      <c r="QUP71" s="3"/>
      <c r="QUQ71" s="3"/>
      <c r="QUR71" s="3"/>
      <c r="QUS71" s="3"/>
      <c r="QUT71" s="3"/>
      <c r="QUU71" s="3"/>
      <c r="QUV71" s="3"/>
      <c r="QUW71" s="3"/>
      <c r="QUX71" s="3"/>
      <c r="QUY71" s="3"/>
      <c r="QUZ71" s="3"/>
      <c r="QVA71" s="3"/>
      <c r="QVB71" s="3"/>
      <c r="QVC71" s="3"/>
      <c r="QVD71" s="3"/>
      <c r="QVE71" s="3"/>
      <c r="QVF71" s="3"/>
      <c r="QVG71" s="3"/>
      <c r="QVH71" s="3"/>
      <c r="QVI71" s="3"/>
      <c r="QVJ71" s="3"/>
      <c r="QVK71" s="3"/>
      <c r="QVL71" s="3"/>
      <c r="QVM71" s="3"/>
      <c r="QVN71" s="3"/>
      <c r="QVO71" s="3"/>
      <c r="QVP71" s="3"/>
      <c r="QVQ71" s="3"/>
      <c r="QVR71" s="3"/>
      <c r="QVS71" s="3"/>
      <c r="QVT71" s="3"/>
      <c r="QVU71" s="3"/>
      <c r="QVV71" s="3"/>
      <c r="QVW71" s="3"/>
      <c r="QVX71" s="3"/>
      <c r="QVY71" s="3"/>
      <c r="QVZ71" s="3"/>
      <c r="QWA71" s="3"/>
      <c r="QWB71" s="3"/>
      <c r="QWC71" s="3"/>
      <c r="QWD71" s="3"/>
      <c r="QWE71" s="3"/>
      <c r="QWF71" s="3"/>
      <c r="QWG71" s="3"/>
      <c r="QWH71" s="3"/>
      <c r="QWI71" s="3"/>
      <c r="QWJ71" s="3"/>
      <c r="QWK71" s="3"/>
      <c r="QWL71" s="3"/>
      <c r="QWM71" s="3"/>
      <c r="QWN71" s="3"/>
      <c r="QWO71" s="3"/>
      <c r="QWP71" s="3"/>
      <c r="QWQ71" s="3"/>
      <c r="QWR71" s="3"/>
      <c r="QWS71" s="3"/>
      <c r="QWT71" s="3"/>
      <c r="QWU71" s="3"/>
      <c r="QWV71" s="3"/>
      <c r="QWW71" s="3"/>
      <c r="QWX71" s="3"/>
      <c r="QWY71" s="3"/>
      <c r="QWZ71" s="3"/>
      <c r="QXA71" s="3"/>
      <c r="QXB71" s="3"/>
      <c r="QXC71" s="3"/>
      <c r="QXD71" s="3"/>
      <c r="QXE71" s="3"/>
      <c r="QXF71" s="3"/>
      <c r="QXG71" s="3"/>
      <c r="QXH71" s="3"/>
      <c r="QXI71" s="3"/>
      <c r="QXJ71" s="3"/>
      <c r="QXK71" s="3"/>
      <c r="QXL71" s="3"/>
      <c r="QXM71" s="3"/>
      <c r="QXN71" s="3"/>
      <c r="QXO71" s="3"/>
      <c r="QXP71" s="3"/>
      <c r="QXQ71" s="3"/>
      <c r="QXR71" s="3"/>
      <c r="QXS71" s="3"/>
      <c r="QXT71" s="3"/>
      <c r="QXU71" s="3"/>
      <c r="QXV71" s="3"/>
      <c r="QXW71" s="3"/>
      <c r="QXX71" s="3"/>
      <c r="QXY71" s="3"/>
      <c r="QXZ71" s="3"/>
      <c r="QYA71" s="3"/>
      <c r="QYB71" s="3"/>
      <c r="QYC71" s="3"/>
      <c r="QYD71" s="3"/>
      <c r="QYE71" s="3"/>
      <c r="QYF71" s="3"/>
      <c r="QYG71" s="3"/>
      <c r="QYH71" s="3"/>
      <c r="QYI71" s="3"/>
      <c r="QYJ71" s="3"/>
      <c r="QYK71" s="3"/>
      <c r="QYL71" s="3"/>
      <c r="QYM71" s="3"/>
      <c r="QYN71" s="3"/>
      <c r="QYO71" s="3"/>
      <c r="QYP71" s="3"/>
      <c r="QYQ71" s="3"/>
      <c r="QYR71" s="3"/>
      <c r="QYS71" s="3"/>
      <c r="QYT71" s="3"/>
      <c r="QYU71" s="3"/>
      <c r="QYV71" s="3"/>
      <c r="QYW71" s="3"/>
      <c r="QYX71" s="3"/>
      <c r="QYY71" s="3"/>
      <c r="QYZ71" s="3"/>
      <c r="QZA71" s="3"/>
      <c r="QZB71" s="3"/>
      <c r="QZC71" s="3"/>
      <c r="QZD71" s="3"/>
      <c r="QZE71" s="3"/>
      <c r="QZF71" s="3"/>
      <c r="QZG71" s="3"/>
      <c r="QZH71" s="3"/>
      <c r="QZI71" s="3"/>
      <c r="QZJ71" s="3"/>
      <c r="QZK71" s="3"/>
      <c r="QZL71" s="3"/>
      <c r="QZM71" s="3"/>
      <c r="QZN71" s="3"/>
      <c r="QZO71" s="3"/>
      <c r="QZP71" s="3"/>
      <c r="QZQ71" s="3"/>
      <c r="QZR71" s="3"/>
      <c r="QZS71" s="3"/>
      <c r="QZT71" s="3"/>
      <c r="QZU71" s="3"/>
      <c r="QZV71" s="3"/>
      <c r="QZW71" s="3"/>
      <c r="QZX71" s="3"/>
      <c r="QZY71" s="3"/>
      <c r="QZZ71" s="3"/>
      <c r="RAA71" s="3"/>
      <c r="RAB71" s="3"/>
      <c r="RAC71" s="3"/>
      <c r="RAD71" s="3"/>
      <c r="RAE71" s="3"/>
      <c r="RAF71" s="3"/>
      <c r="RAG71" s="3"/>
      <c r="RAH71" s="3"/>
      <c r="RAI71" s="3"/>
      <c r="RAJ71" s="3"/>
      <c r="RAK71" s="3"/>
      <c r="RAL71" s="3"/>
      <c r="RAM71" s="3"/>
      <c r="RAN71" s="3"/>
      <c r="RAO71" s="3"/>
      <c r="RAP71" s="3"/>
      <c r="RAQ71" s="3"/>
      <c r="RAR71" s="3"/>
      <c r="RAS71" s="3"/>
      <c r="RAT71" s="3"/>
      <c r="RAU71" s="3"/>
      <c r="RAV71" s="3"/>
      <c r="RAW71" s="3"/>
      <c r="RAX71" s="3"/>
      <c r="RAY71" s="3"/>
      <c r="RAZ71" s="3"/>
      <c r="RBA71" s="3"/>
      <c r="RBB71" s="3"/>
      <c r="RBC71" s="3"/>
      <c r="RBD71" s="3"/>
      <c r="RBE71" s="3"/>
      <c r="RBF71" s="3"/>
      <c r="RBG71" s="3"/>
      <c r="RBH71" s="3"/>
      <c r="RBI71" s="3"/>
      <c r="RBJ71" s="3"/>
      <c r="RBK71" s="3"/>
      <c r="RBL71" s="3"/>
      <c r="RBM71" s="3"/>
      <c r="RBN71" s="3"/>
      <c r="RBO71" s="3"/>
      <c r="RBP71" s="3"/>
      <c r="RBQ71" s="3"/>
      <c r="RBR71" s="3"/>
      <c r="RBS71" s="3"/>
      <c r="RBT71" s="3"/>
      <c r="RBU71" s="3"/>
      <c r="RBV71" s="3"/>
      <c r="RBW71" s="3"/>
      <c r="RBX71" s="3"/>
      <c r="RBY71" s="3"/>
      <c r="RBZ71" s="3"/>
      <c r="RCA71" s="3"/>
      <c r="RCB71" s="3"/>
      <c r="RCC71" s="3"/>
      <c r="RCD71" s="3"/>
      <c r="RCE71" s="3"/>
      <c r="RCF71" s="3"/>
      <c r="RCG71" s="3"/>
      <c r="RCH71" s="3"/>
      <c r="RCI71" s="3"/>
      <c r="RCJ71" s="3"/>
      <c r="RCK71" s="3"/>
      <c r="RCL71" s="3"/>
      <c r="RCM71" s="3"/>
      <c r="RCN71" s="3"/>
      <c r="RCO71" s="3"/>
      <c r="RCP71" s="3"/>
      <c r="RCQ71" s="3"/>
      <c r="RCR71" s="3"/>
      <c r="RCS71" s="3"/>
      <c r="RCT71" s="3"/>
      <c r="RCU71" s="3"/>
      <c r="RCV71" s="3"/>
      <c r="RCW71" s="3"/>
      <c r="RCX71" s="3"/>
      <c r="RCY71" s="3"/>
      <c r="RCZ71" s="3"/>
      <c r="RDA71" s="3"/>
      <c r="RDB71" s="3"/>
      <c r="RDC71" s="3"/>
      <c r="RDD71" s="3"/>
      <c r="RDE71" s="3"/>
      <c r="RDF71" s="3"/>
      <c r="RDG71" s="3"/>
      <c r="RDH71" s="3"/>
      <c r="RDI71" s="3"/>
      <c r="RDJ71" s="3"/>
      <c r="RDK71" s="3"/>
      <c r="RDL71" s="3"/>
      <c r="RDM71" s="3"/>
      <c r="RDN71" s="3"/>
      <c r="RDO71" s="3"/>
      <c r="RDP71" s="3"/>
      <c r="RDQ71" s="3"/>
      <c r="RDR71" s="3"/>
      <c r="RDS71" s="3"/>
      <c r="RDT71" s="3"/>
      <c r="RDU71" s="3"/>
      <c r="RDV71" s="3"/>
      <c r="RDW71" s="3"/>
      <c r="RDX71" s="3"/>
      <c r="RDY71" s="3"/>
      <c r="RDZ71" s="3"/>
      <c r="REA71" s="3"/>
      <c r="REB71" s="3"/>
      <c r="REC71" s="3"/>
      <c r="RED71" s="3"/>
      <c r="REE71" s="3"/>
      <c r="REF71" s="3"/>
      <c r="REG71" s="3"/>
      <c r="REH71" s="3"/>
      <c r="REI71" s="3"/>
      <c r="REJ71" s="3"/>
      <c r="REK71" s="3"/>
      <c r="REL71" s="3"/>
      <c r="REM71" s="3"/>
      <c r="REN71" s="3"/>
      <c r="REO71" s="3"/>
      <c r="REP71" s="3"/>
      <c r="REQ71" s="3"/>
      <c r="RER71" s="3"/>
      <c r="RES71" s="3"/>
      <c r="RET71" s="3"/>
      <c r="REU71" s="3"/>
      <c r="REV71" s="3"/>
      <c r="REW71" s="3"/>
      <c r="REX71" s="3"/>
      <c r="REY71" s="3"/>
      <c r="REZ71" s="3"/>
      <c r="RFA71" s="3"/>
      <c r="RFB71" s="3"/>
      <c r="RFC71" s="3"/>
      <c r="RFD71" s="3"/>
      <c r="RFE71" s="3"/>
      <c r="RFF71" s="3"/>
      <c r="RFG71" s="3"/>
      <c r="RFH71" s="3"/>
      <c r="RFI71" s="3"/>
      <c r="RFJ71" s="3"/>
      <c r="RFK71" s="3"/>
      <c r="RFL71" s="3"/>
      <c r="RFM71" s="3"/>
      <c r="RFN71" s="3"/>
      <c r="RFO71" s="3"/>
      <c r="RFP71" s="3"/>
      <c r="RFQ71" s="3"/>
      <c r="RFR71" s="3"/>
      <c r="RFS71" s="3"/>
      <c r="RFT71" s="3"/>
      <c r="RFU71" s="3"/>
      <c r="RFV71" s="3"/>
      <c r="RFW71" s="3"/>
      <c r="RFX71" s="3"/>
      <c r="RFY71" s="3"/>
      <c r="RFZ71" s="3"/>
      <c r="RGA71" s="3"/>
      <c r="RGB71" s="3"/>
      <c r="RGC71" s="3"/>
      <c r="RGD71" s="3"/>
      <c r="RGE71" s="3"/>
      <c r="RGF71" s="3"/>
      <c r="RGG71" s="3"/>
      <c r="RGH71" s="3"/>
      <c r="RGI71" s="3"/>
      <c r="RGJ71" s="3"/>
      <c r="RGK71" s="3"/>
      <c r="RGL71" s="3"/>
      <c r="RGM71" s="3"/>
      <c r="RGN71" s="3"/>
      <c r="RGO71" s="3"/>
      <c r="RGP71" s="3"/>
      <c r="RGQ71" s="3"/>
      <c r="RGR71" s="3"/>
      <c r="RGS71" s="3"/>
      <c r="RGT71" s="3"/>
      <c r="RGU71" s="3"/>
      <c r="RGV71" s="3"/>
      <c r="RGW71" s="3"/>
      <c r="RGX71" s="3"/>
      <c r="RGY71" s="3"/>
      <c r="RGZ71" s="3"/>
      <c r="RHA71" s="3"/>
      <c r="RHB71" s="3"/>
      <c r="RHC71" s="3"/>
      <c r="RHD71" s="3"/>
      <c r="RHE71" s="3"/>
      <c r="RHF71" s="3"/>
      <c r="RHG71" s="3"/>
      <c r="RHH71" s="3"/>
      <c r="RHI71" s="3"/>
      <c r="RHJ71" s="3"/>
      <c r="RHK71" s="3"/>
      <c r="RHL71" s="3"/>
      <c r="RHM71" s="3"/>
      <c r="RHN71" s="3"/>
      <c r="RHO71" s="3"/>
      <c r="RHP71" s="3"/>
      <c r="RHQ71" s="3"/>
      <c r="RHR71" s="3"/>
      <c r="RHS71" s="3"/>
      <c r="RHT71" s="3"/>
      <c r="RHU71" s="3"/>
      <c r="RHV71" s="3"/>
      <c r="RHW71" s="3"/>
      <c r="RHX71" s="3"/>
      <c r="RHY71" s="3"/>
      <c r="RHZ71" s="3"/>
      <c r="RIA71" s="3"/>
      <c r="RIB71" s="3"/>
      <c r="RIC71" s="3"/>
      <c r="RID71" s="3"/>
      <c r="RIE71" s="3"/>
      <c r="RIF71" s="3"/>
      <c r="RIG71" s="3"/>
      <c r="RIH71" s="3"/>
      <c r="RII71" s="3"/>
      <c r="RIJ71" s="3"/>
      <c r="RIK71" s="3"/>
      <c r="RIL71" s="3"/>
      <c r="RIM71" s="3"/>
      <c r="RIN71" s="3"/>
      <c r="RIO71" s="3"/>
      <c r="RIP71" s="3"/>
      <c r="RIQ71" s="3"/>
      <c r="RIR71" s="3"/>
      <c r="RIS71" s="3"/>
      <c r="RIT71" s="3"/>
      <c r="RIU71" s="3"/>
      <c r="RIV71" s="3"/>
      <c r="RIW71" s="3"/>
      <c r="RIX71" s="3"/>
      <c r="RIY71" s="3"/>
      <c r="RIZ71" s="3"/>
      <c r="RJA71" s="3"/>
      <c r="RJB71" s="3"/>
      <c r="RJC71" s="3"/>
      <c r="RJD71" s="3"/>
      <c r="RJE71" s="3"/>
      <c r="RJF71" s="3"/>
      <c r="RJG71" s="3"/>
      <c r="RJH71" s="3"/>
      <c r="RJI71" s="3"/>
      <c r="RJJ71" s="3"/>
      <c r="RJK71" s="3"/>
      <c r="RJL71" s="3"/>
      <c r="RJM71" s="3"/>
      <c r="RJN71" s="3"/>
      <c r="RJO71" s="3"/>
      <c r="RJP71" s="3"/>
      <c r="RJQ71" s="3"/>
      <c r="RJR71" s="3"/>
      <c r="RJS71" s="3"/>
      <c r="RJT71" s="3"/>
      <c r="RJU71" s="3"/>
      <c r="RJV71" s="3"/>
      <c r="RJW71" s="3"/>
      <c r="RJX71" s="3"/>
      <c r="RJY71" s="3"/>
      <c r="RJZ71" s="3"/>
      <c r="RKA71" s="3"/>
      <c r="RKB71" s="3"/>
      <c r="RKC71" s="3"/>
      <c r="RKD71" s="3"/>
      <c r="RKE71" s="3"/>
      <c r="RKF71" s="3"/>
      <c r="RKG71" s="3"/>
      <c r="RKH71" s="3"/>
      <c r="RKI71" s="3"/>
      <c r="RKJ71" s="3"/>
      <c r="RKK71" s="3"/>
      <c r="RKL71" s="3"/>
      <c r="RKM71" s="3"/>
      <c r="RKN71" s="3"/>
      <c r="RKO71" s="3"/>
      <c r="RKP71" s="3"/>
      <c r="RKQ71" s="3"/>
      <c r="RKR71" s="3"/>
      <c r="RKS71" s="3"/>
      <c r="RKT71" s="3"/>
      <c r="RKU71" s="3"/>
      <c r="RKV71" s="3"/>
      <c r="RKW71" s="3"/>
      <c r="RKX71" s="3"/>
      <c r="RKY71" s="3"/>
      <c r="RKZ71" s="3"/>
      <c r="RLA71" s="3"/>
      <c r="RLB71" s="3"/>
      <c r="RLC71" s="3"/>
      <c r="RLD71" s="3"/>
      <c r="RLE71" s="3"/>
      <c r="RLF71" s="3"/>
      <c r="RLG71" s="3"/>
      <c r="RLH71" s="3"/>
      <c r="RLI71" s="3"/>
      <c r="RLJ71" s="3"/>
      <c r="RLK71" s="3"/>
      <c r="RLL71" s="3"/>
      <c r="RLM71" s="3"/>
      <c r="RLN71" s="3"/>
      <c r="RLO71" s="3"/>
      <c r="RLP71" s="3"/>
      <c r="RLQ71" s="3"/>
      <c r="RLR71" s="3"/>
      <c r="RLS71" s="3"/>
      <c r="RLT71" s="3"/>
      <c r="RLU71" s="3"/>
      <c r="RLV71" s="3"/>
      <c r="RLW71" s="3"/>
      <c r="RLX71" s="3"/>
      <c r="RLY71" s="3"/>
      <c r="RLZ71" s="3"/>
      <c r="RMA71" s="3"/>
      <c r="RMB71" s="3"/>
      <c r="RMC71" s="3"/>
      <c r="RMD71" s="3"/>
      <c r="RME71" s="3"/>
      <c r="RMF71" s="3"/>
      <c r="RMG71" s="3"/>
      <c r="RMH71" s="3"/>
      <c r="RMI71" s="3"/>
      <c r="RMJ71" s="3"/>
      <c r="RMK71" s="3"/>
      <c r="RML71" s="3"/>
      <c r="RMM71" s="3"/>
      <c r="RMN71" s="3"/>
      <c r="RMO71" s="3"/>
      <c r="RMP71" s="3"/>
      <c r="RMQ71" s="3"/>
      <c r="RMR71" s="3"/>
      <c r="RMS71" s="3"/>
      <c r="RMT71" s="3"/>
      <c r="RMU71" s="3"/>
      <c r="RMV71" s="3"/>
      <c r="RMW71" s="3"/>
      <c r="RMX71" s="3"/>
      <c r="RMY71" s="3"/>
      <c r="RMZ71" s="3"/>
      <c r="RNA71" s="3"/>
      <c r="RNB71" s="3"/>
      <c r="RNC71" s="3"/>
      <c r="RND71" s="3"/>
      <c r="RNE71" s="3"/>
      <c r="RNF71" s="3"/>
      <c r="RNG71" s="3"/>
      <c r="RNH71" s="3"/>
      <c r="RNI71" s="3"/>
      <c r="RNJ71" s="3"/>
      <c r="RNK71" s="3"/>
      <c r="RNL71" s="3"/>
      <c r="RNM71" s="3"/>
      <c r="RNN71" s="3"/>
      <c r="RNO71" s="3"/>
      <c r="RNP71" s="3"/>
      <c r="RNQ71" s="3"/>
      <c r="RNR71" s="3"/>
      <c r="RNS71" s="3"/>
      <c r="RNT71" s="3"/>
      <c r="RNU71" s="3"/>
      <c r="RNV71" s="3"/>
      <c r="RNW71" s="3"/>
      <c r="RNX71" s="3"/>
      <c r="RNY71" s="3"/>
      <c r="RNZ71" s="3"/>
      <c r="ROA71" s="3"/>
      <c r="ROB71" s="3"/>
      <c r="ROC71" s="3"/>
      <c r="ROD71" s="3"/>
      <c r="ROE71" s="3"/>
      <c r="ROF71" s="3"/>
      <c r="ROG71" s="3"/>
      <c r="ROH71" s="3"/>
      <c r="ROI71" s="3"/>
      <c r="ROJ71" s="3"/>
      <c r="ROK71" s="3"/>
      <c r="ROL71" s="3"/>
      <c r="ROM71" s="3"/>
      <c r="RON71" s="3"/>
      <c r="ROO71" s="3"/>
      <c r="ROP71" s="3"/>
      <c r="ROQ71" s="3"/>
      <c r="ROR71" s="3"/>
      <c r="ROS71" s="3"/>
      <c r="ROT71" s="3"/>
      <c r="ROU71" s="3"/>
      <c r="ROV71" s="3"/>
      <c r="ROW71" s="3"/>
      <c r="ROX71" s="3"/>
      <c r="ROY71" s="3"/>
      <c r="ROZ71" s="3"/>
      <c r="RPA71" s="3"/>
      <c r="RPB71" s="3"/>
      <c r="RPC71" s="3"/>
      <c r="RPD71" s="3"/>
      <c r="RPE71" s="3"/>
      <c r="RPF71" s="3"/>
      <c r="RPG71" s="3"/>
      <c r="RPH71" s="3"/>
      <c r="RPI71" s="3"/>
      <c r="RPJ71" s="3"/>
      <c r="RPK71" s="3"/>
      <c r="RPL71" s="3"/>
      <c r="RPM71" s="3"/>
      <c r="RPN71" s="3"/>
      <c r="RPO71" s="3"/>
      <c r="RPP71" s="3"/>
      <c r="RPQ71" s="3"/>
      <c r="RPR71" s="3"/>
      <c r="RPS71" s="3"/>
      <c r="RPT71" s="3"/>
      <c r="RPU71" s="3"/>
      <c r="RPV71" s="3"/>
      <c r="RPW71" s="3"/>
      <c r="RPX71" s="3"/>
      <c r="RPY71" s="3"/>
      <c r="RPZ71" s="3"/>
      <c r="RQA71" s="3"/>
      <c r="RQB71" s="3"/>
      <c r="RQC71" s="3"/>
      <c r="RQD71" s="3"/>
      <c r="RQE71" s="3"/>
      <c r="RQF71" s="3"/>
      <c r="RQG71" s="3"/>
      <c r="RQH71" s="3"/>
      <c r="RQI71" s="3"/>
      <c r="RQJ71" s="3"/>
      <c r="RQK71" s="3"/>
      <c r="RQL71" s="3"/>
      <c r="RQM71" s="3"/>
      <c r="RQN71" s="3"/>
      <c r="RQO71" s="3"/>
      <c r="RQP71" s="3"/>
      <c r="RQQ71" s="3"/>
      <c r="RQR71" s="3"/>
      <c r="RQS71" s="3"/>
      <c r="RQT71" s="3"/>
      <c r="RQU71" s="3"/>
      <c r="RQV71" s="3"/>
      <c r="RQW71" s="3"/>
      <c r="RQX71" s="3"/>
      <c r="RQY71" s="3"/>
      <c r="RQZ71" s="3"/>
      <c r="RRA71" s="3"/>
      <c r="RRB71" s="3"/>
      <c r="RRC71" s="3"/>
      <c r="RRD71" s="3"/>
      <c r="RRE71" s="3"/>
      <c r="RRF71" s="3"/>
      <c r="RRG71" s="3"/>
      <c r="RRH71" s="3"/>
      <c r="RRI71" s="3"/>
      <c r="RRJ71" s="3"/>
      <c r="RRK71" s="3"/>
      <c r="RRL71" s="3"/>
      <c r="RRM71" s="3"/>
      <c r="RRN71" s="3"/>
      <c r="RRO71" s="3"/>
      <c r="RRP71" s="3"/>
      <c r="RRQ71" s="3"/>
      <c r="RRR71" s="3"/>
      <c r="RRS71" s="3"/>
      <c r="RRT71" s="3"/>
      <c r="RRU71" s="3"/>
      <c r="RRV71" s="3"/>
      <c r="RRW71" s="3"/>
      <c r="RRX71" s="3"/>
      <c r="RRY71" s="3"/>
      <c r="RRZ71" s="3"/>
      <c r="RSA71" s="3"/>
      <c r="RSB71" s="3"/>
      <c r="RSC71" s="3"/>
      <c r="RSD71" s="3"/>
      <c r="RSE71" s="3"/>
      <c r="RSF71" s="3"/>
      <c r="RSG71" s="3"/>
      <c r="RSH71" s="3"/>
      <c r="RSI71" s="3"/>
      <c r="RSJ71" s="3"/>
      <c r="RSK71" s="3"/>
      <c r="RSL71" s="3"/>
      <c r="RSM71" s="3"/>
      <c r="RSN71" s="3"/>
      <c r="RSO71" s="3"/>
      <c r="RSP71" s="3"/>
      <c r="RSQ71" s="3"/>
      <c r="RSR71" s="3"/>
      <c r="RSS71" s="3"/>
      <c r="RST71" s="3"/>
      <c r="RSU71" s="3"/>
      <c r="RSV71" s="3"/>
      <c r="RSW71" s="3"/>
      <c r="RSX71" s="3"/>
      <c r="RSY71" s="3"/>
      <c r="RSZ71" s="3"/>
      <c r="RTA71" s="3"/>
      <c r="RTB71" s="3"/>
      <c r="RTC71" s="3"/>
      <c r="RTD71" s="3"/>
      <c r="RTE71" s="3"/>
      <c r="RTF71" s="3"/>
      <c r="RTG71" s="3"/>
      <c r="RTH71" s="3"/>
      <c r="RTI71" s="3"/>
      <c r="RTJ71" s="3"/>
      <c r="RTK71" s="3"/>
      <c r="RTL71" s="3"/>
      <c r="RTM71" s="3"/>
      <c r="RTN71" s="3"/>
      <c r="RTO71" s="3"/>
      <c r="RTP71" s="3"/>
      <c r="RTQ71" s="3"/>
      <c r="RTR71" s="3"/>
      <c r="RTS71" s="3"/>
      <c r="RTT71" s="3"/>
      <c r="RTU71" s="3"/>
      <c r="RTV71" s="3"/>
      <c r="RTW71" s="3"/>
      <c r="RTX71" s="3"/>
      <c r="RTY71" s="3"/>
      <c r="RTZ71" s="3"/>
      <c r="RUA71" s="3"/>
      <c r="RUB71" s="3"/>
      <c r="RUC71" s="3"/>
      <c r="RUD71" s="3"/>
      <c r="RUE71" s="3"/>
      <c r="RUF71" s="3"/>
      <c r="RUG71" s="3"/>
      <c r="RUH71" s="3"/>
      <c r="RUI71" s="3"/>
      <c r="RUJ71" s="3"/>
      <c r="RUK71" s="3"/>
      <c r="RUL71" s="3"/>
      <c r="RUM71" s="3"/>
      <c r="RUN71" s="3"/>
      <c r="RUO71" s="3"/>
      <c r="RUP71" s="3"/>
      <c r="RUQ71" s="3"/>
      <c r="RUR71" s="3"/>
      <c r="RUS71" s="3"/>
      <c r="RUT71" s="3"/>
      <c r="RUU71" s="3"/>
      <c r="RUV71" s="3"/>
      <c r="RUW71" s="3"/>
      <c r="RUX71" s="3"/>
      <c r="RUY71" s="3"/>
      <c r="RUZ71" s="3"/>
      <c r="RVA71" s="3"/>
      <c r="RVB71" s="3"/>
      <c r="RVC71" s="3"/>
      <c r="RVD71" s="3"/>
      <c r="RVE71" s="3"/>
      <c r="RVF71" s="3"/>
      <c r="RVG71" s="3"/>
      <c r="RVH71" s="3"/>
      <c r="RVI71" s="3"/>
      <c r="RVJ71" s="3"/>
      <c r="RVK71" s="3"/>
      <c r="RVL71" s="3"/>
      <c r="RVM71" s="3"/>
      <c r="RVN71" s="3"/>
      <c r="RVO71" s="3"/>
      <c r="RVP71" s="3"/>
      <c r="RVQ71" s="3"/>
      <c r="RVR71" s="3"/>
      <c r="RVS71" s="3"/>
      <c r="RVT71" s="3"/>
      <c r="RVU71" s="3"/>
      <c r="RVV71" s="3"/>
      <c r="RVW71" s="3"/>
      <c r="RVX71" s="3"/>
      <c r="RVY71" s="3"/>
      <c r="RVZ71" s="3"/>
      <c r="RWA71" s="3"/>
      <c r="RWB71" s="3"/>
      <c r="RWC71" s="3"/>
      <c r="RWD71" s="3"/>
      <c r="RWE71" s="3"/>
      <c r="RWF71" s="3"/>
      <c r="RWG71" s="3"/>
      <c r="RWH71" s="3"/>
      <c r="RWI71" s="3"/>
      <c r="RWJ71" s="3"/>
      <c r="RWK71" s="3"/>
      <c r="RWL71" s="3"/>
      <c r="RWM71" s="3"/>
      <c r="RWN71" s="3"/>
      <c r="RWO71" s="3"/>
      <c r="RWP71" s="3"/>
      <c r="RWQ71" s="3"/>
      <c r="RWR71" s="3"/>
      <c r="RWS71" s="3"/>
      <c r="RWT71" s="3"/>
      <c r="RWU71" s="3"/>
      <c r="RWV71" s="3"/>
      <c r="RWW71" s="3"/>
      <c r="RWX71" s="3"/>
      <c r="RWY71" s="3"/>
      <c r="RWZ71" s="3"/>
      <c r="RXA71" s="3"/>
      <c r="RXB71" s="3"/>
      <c r="RXC71" s="3"/>
      <c r="RXD71" s="3"/>
      <c r="RXE71" s="3"/>
      <c r="RXF71" s="3"/>
      <c r="RXG71" s="3"/>
      <c r="RXH71" s="3"/>
      <c r="RXI71" s="3"/>
      <c r="RXJ71" s="3"/>
      <c r="RXK71" s="3"/>
      <c r="RXL71" s="3"/>
      <c r="RXM71" s="3"/>
      <c r="RXN71" s="3"/>
      <c r="RXO71" s="3"/>
      <c r="RXP71" s="3"/>
      <c r="RXQ71" s="3"/>
      <c r="RXR71" s="3"/>
      <c r="RXS71" s="3"/>
      <c r="RXT71" s="3"/>
      <c r="RXU71" s="3"/>
      <c r="RXV71" s="3"/>
      <c r="RXW71" s="3"/>
      <c r="RXX71" s="3"/>
      <c r="RXY71" s="3"/>
      <c r="RXZ71" s="3"/>
      <c r="RYA71" s="3"/>
      <c r="RYB71" s="3"/>
      <c r="RYC71" s="3"/>
      <c r="RYD71" s="3"/>
      <c r="RYE71" s="3"/>
      <c r="RYF71" s="3"/>
      <c r="RYG71" s="3"/>
      <c r="RYH71" s="3"/>
      <c r="RYI71" s="3"/>
      <c r="RYJ71" s="3"/>
      <c r="RYK71" s="3"/>
      <c r="RYL71" s="3"/>
      <c r="RYM71" s="3"/>
      <c r="RYN71" s="3"/>
      <c r="RYO71" s="3"/>
      <c r="RYP71" s="3"/>
      <c r="RYQ71" s="3"/>
      <c r="RYR71" s="3"/>
      <c r="RYS71" s="3"/>
      <c r="RYT71" s="3"/>
      <c r="RYU71" s="3"/>
      <c r="RYV71" s="3"/>
      <c r="RYW71" s="3"/>
      <c r="RYX71" s="3"/>
      <c r="RYY71" s="3"/>
      <c r="RYZ71" s="3"/>
      <c r="RZA71" s="3"/>
      <c r="RZB71" s="3"/>
      <c r="RZC71" s="3"/>
      <c r="RZD71" s="3"/>
      <c r="RZE71" s="3"/>
      <c r="RZF71" s="3"/>
      <c r="RZG71" s="3"/>
      <c r="RZH71" s="3"/>
      <c r="RZI71" s="3"/>
      <c r="RZJ71" s="3"/>
      <c r="RZK71" s="3"/>
      <c r="RZL71" s="3"/>
      <c r="RZM71" s="3"/>
      <c r="RZN71" s="3"/>
      <c r="RZO71" s="3"/>
      <c r="RZP71" s="3"/>
      <c r="RZQ71" s="3"/>
      <c r="RZR71" s="3"/>
      <c r="RZS71" s="3"/>
      <c r="RZT71" s="3"/>
      <c r="RZU71" s="3"/>
      <c r="RZV71" s="3"/>
      <c r="RZW71" s="3"/>
      <c r="RZX71" s="3"/>
      <c r="RZY71" s="3"/>
      <c r="RZZ71" s="3"/>
      <c r="SAA71" s="3"/>
      <c r="SAB71" s="3"/>
      <c r="SAC71" s="3"/>
      <c r="SAD71" s="3"/>
      <c r="SAE71" s="3"/>
      <c r="SAF71" s="3"/>
      <c r="SAG71" s="3"/>
      <c r="SAH71" s="3"/>
      <c r="SAI71" s="3"/>
      <c r="SAJ71" s="3"/>
      <c r="SAK71" s="3"/>
      <c r="SAL71" s="3"/>
      <c r="SAM71" s="3"/>
      <c r="SAN71" s="3"/>
      <c r="SAO71" s="3"/>
      <c r="SAP71" s="3"/>
      <c r="SAQ71" s="3"/>
      <c r="SAR71" s="3"/>
      <c r="SAS71" s="3"/>
      <c r="SAT71" s="3"/>
      <c r="SAU71" s="3"/>
      <c r="SAV71" s="3"/>
      <c r="SAW71" s="3"/>
      <c r="SAX71" s="3"/>
      <c r="SAY71" s="3"/>
      <c r="SAZ71" s="3"/>
      <c r="SBA71" s="3"/>
      <c r="SBB71" s="3"/>
      <c r="SBC71" s="3"/>
      <c r="SBD71" s="3"/>
      <c r="SBE71" s="3"/>
      <c r="SBF71" s="3"/>
      <c r="SBG71" s="3"/>
      <c r="SBH71" s="3"/>
      <c r="SBI71" s="3"/>
      <c r="SBJ71" s="3"/>
      <c r="SBK71" s="3"/>
      <c r="SBL71" s="3"/>
      <c r="SBM71" s="3"/>
      <c r="SBN71" s="3"/>
      <c r="SBO71" s="3"/>
      <c r="SBP71" s="3"/>
      <c r="SBQ71" s="3"/>
      <c r="SBR71" s="3"/>
      <c r="SBS71" s="3"/>
      <c r="SBT71" s="3"/>
      <c r="SBU71" s="3"/>
      <c r="SBV71" s="3"/>
      <c r="SBW71" s="3"/>
      <c r="SBX71" s="3"/>
      <c r="SBY71" s="3"/>
      <c r="SBZ71" s="3"/>
      <c r="SCA71" s="3"/>
      <c r="SCB71" s="3"/>
      <c r="SCC71" s="3"/>
      <c r="SCD71" s="3"/>
      <c r="SCE71" s="3"/>
      <c r="SCF71" s="3"/>
      <c r="SCG71" s="3"/>
      <c r="SCH71" s="3"/>
      <c r="SCI71" s="3"/>
      <c r="SCJ71" s="3"/>
      <c r="SCK71" s="3"/>
      <c r="SCL71" s="3"/>
      <c r="SCM71" s="3"/>
      <c r="SCN71" s="3"/>
      <c r="SCO71" s="3"/>
      <c r="SCP71" s="3"/>
      <c r="SCQ71" s="3"/>
      <c r="SCR71" s="3"/>
      <c r="SCS71" s="3"/>
      <c r="SCT71" s="3"/>
      <c r="SCU71" s="3"/>
      <c r="SCV71" s="3"/>
      <c r="SCW71" s="3"/>
      <c r="SCX71" s="3"/>
      <c r="SCY71" s="3"/>
      <c r="SCZ71" s="3"/>
      <c r="SDA71" s="3"/>
      <c r="SDB71" s="3"/>
      <c r="SDC71" s="3"/>
      <c r="SDD71" s="3"/>
      <c r="SDE71" s="3"/>
      <c r="SDF71" s="3"/>
      <c r="SDG71" s="3"/>
      <c r="SDH71" s="3"/>
      <c r="SDI71" s="3"/>
      <c r="SDJ71" s="3"/>
      <c r="SDK71" s="3"/>
      <c r="SDL71" s="3"/>
      <c r="SDM71" s="3"/>
      <c r="SDN71" s="3"/>
      <c r="SDO71" s="3"/>
      <c r="SDP71" s="3"/>
      <c r="SDQ71" s="3"/>
      <c r="SDR71" s="3"/>
      <c r="SDS71" s="3"/>
      <c r="SDT71" s="3"/>
      <c r="SDU71" s="3"/>
      <c r="SDV71" s="3"/>
      <c r="SDW71" s="3"/>
      <c r="SDX71" s="3"/>
      <c r="SDY71" s="3"/>
      <c r="SDZ71" s="3"/>
      <c r="SEA71" s="3"/>
      <c r="SEB71" s="3"/>
      <c r="SEC71" s="3"/>
      <c r="SED71" s="3"/>
      <c r="SEE71" s="3"/>
      <c r="SEF71" s="3"/>
      <c r="SEG71" s="3"/>
      <c r="SEH71" s="3"/>
      <c r="SEI71" s="3"/>
      <c r="SEJ71" s="3"/>
      <c r="SEK71" s="3"/>
      <c r="SEL71" s="3"/>
      <c r="SEM71" s="3"/>
      <c r="SEN71" s="3"/>
      <c r="SEO71" s="3"/>
      <c r="SEP71" s="3"/>
      <c r="SEQ71" s="3"/>
      <c r="SER71" s="3"/>
      <c r="SES71" s="3"/>
      <c r="SET71" s="3"/>
      <c r="SEU71" s="3"/>
      <c r="SEV71" s="3"/>
      <c r="SEW71" s="3"/>
      <c r="SEX71" s="3"/>
      <c r="SEY71" s="3"/>
      <c r="SEZ71" s="3"/>
      <c r="SFA71" s="3"/>
      <c r="SFB71" s="3"/>
      <c r="SFC71" s="3"/>
      <c r="SFD71" s="3"/>
      <c r="SFE71" s="3"/>
      <c r="SFF71" s="3"/>
      <c r="SFG71" s="3"/>
      <c r="SFH71" s="3"/>
      <c r="SFI71" s="3"/>
      <c r="SFJ71" s="3"/>
      <c r="SFK71" s="3"/>
      <c r="SFL71" s="3"/>
      <c r="SFM71" s="3"/>
      <c r="SFN71" s="3"/>
      <c r="SFO71" s="3"/>
      <c r="SFP71" s="3"/>
      <c r="SFQ71" s="3"/>
      <c r="SFR71" s="3"/>
      <c r="SFS71" s="3"/>
      <c r="SFT71" s="3"/>
      <c r="SFU71" s="3"/>
      <c r="SFV71" s="3"/>
      <c r="SFW71" s="3"/>
      <c r="SFX71" s="3"/>
      <c r="SFY71" s="3"/>
      <c r="SFZ71" s="3"/>
      <c r="SGA71" s="3"/>
      <c r="SGB71" s="3"/>
      <c r="SGC71" s="3"/>
      <c r="SGD71" s="3"/>
      <c r="SGE71" s="3"/>
      <c r="SGF71" s="3"/>
      <c r="SGG71" s="3"/>
      <c r="SGH71" s="3"/>
      <c r="SGI71" s="3"/>
      <c r="SGJ71" s="3"/>
      <c r="SGK71" s="3"/>
      <c r="SGL71" s="3"/>
      <c r="SGM71" s="3"/>
      <c r="SGN71" s="3"/>
      <c r="SGO71" s="3"/>
      <c r="SGP71" s="3"/>
      <c r="SGQ71" s="3"/>
      <c r="SGR71" s="3"/>
      <c r="SGS71" s="3"/>
      <c r="SGT71" s="3"/>
      <c r="SGU71" s="3"/>
      <c r="SGV71" s="3"/>
      <c r="SGW71" s="3"/>
      <c r="SGX71" s="3"/>
      <c r="SGY71" s="3"/>
      <c r="SGZ71" s="3"/>
      <c r="SHA71" s="3"/>
      <c r="SHB71" s="3"/>
      <c r="SHC71" s="3"/>
      <c r="SHD71" s="3"/>
      <c r="SHE71" s="3"/>
      <c r="SHF71" s="3"/>
      <c r="SHG71" s="3"/>
      <c r="SHH71" s="3"/>
      <c r="SHI71" s="3"/>
      <c r="SHJ71" s="3"/>
      <c r="SHK71" s="3"/>
      <c r="SHL71" s="3"/>
      <c r="SHM71" s="3"/>
      <c r="SHN71" s="3"/>
      <c r="SHO71" s="3"/>
      <c r="SHP71" s="3"/>
      <c r="SHQ71" s="3"/>
      <c r="SHR71" s="3"/>
      <c r="SHS71" s="3"/>
      <c r="SHT71" s="3"/>
      <c r="SHU71" s="3"/>
      <c r="SHV71" s="3"/>
      <c r="SHW71" s="3"/>
      <c r="SHX71" s="3"/>
      <c r="SHY71" s="3"/>
      <c r="SHZ71" s="3"/>
      <c r="SIA71" s="3"/>
      <c r="SIB71" s="3"/>
      <c r="SIC71" s="3"/>
      <c r="SID71" s="3"/>
      <c r="SIE71" s="3"/>
      <c r="SIF71" s="3"/>
      <c r="SIG71" s="3"/>
      <c r="SIH71" s="3"/>
      <c r="SII71" s="3"/>
      <c r="SIJ71" s="3"/>
      <c r="SIK71" s="3"/>
      <c r="SIL71" s="3"/>
      <c r="SIM71" s="3"/>
      <c r="SIN71" s="3"/>
      <c r="SIO71" s="3"/>
      <c r="SIP71" s="3"/>
      <c r="SIQ71" s="3"/>
      <c r="SIR71" s="3"/>
      <c r="SIS71" s="3"/>
      <c r="SIT71" s="3"/>
      <c r="SIU71" s="3"/>
      <c r="SIV71" s="3"/>
      <c r="SIW71" s="3"/>
      <c r="SIX71" s="3"/>
      <c r="SIY71" s="3"/>
      <c r="SIZ71" s="3"/>
      <c r="SJA71" s="3"/>
      <c r="SJB71" s="3"/>
      <c r="SJC71" s="3"/>
      <c r="SJD71" s="3"/>
      <c r="SJE71" s="3"/>
      <c r="SJF71" s="3"/>
      <c r="SJG71" s="3"/>
      <c r="SJH71" s="3"/>
      <c r="SJI71" s="3"/>
      <c r="SJJ71" s="3"/>
      <c r="SJK71" s="3"/>
      <c r="SJL71" s="3"/>
      <c r="SJM71" s="3"/>
      <c r="SJN71" s="3"/>
      <c r="SJO71" s="3"/>
      <c r="SJP71" s="3"/>
      <c r="SJQ71" s="3"/>
      <c r="SJR71" s="3"/>
      <c r="SJS71" s="3"/>
      <c r="SJT71" s="3"/>
      <c r="SJU71" s="3"/>
      <c r="SJV71" s="3"/>
      <c r="SJW71" s="3"/>
      <c r="SJX71" s="3"/>
      <c r="SJY71" s="3"/>
      <c r="SJZ71" s="3"/>
      <c r="SKA71" s="3"/>
      <c r="SKB71" s="3"/>
      <c r="SKC71" s="3"/>
      <c r="SKD71" s="3"/>
      <c r="SKE71" s="3"/>
      <c r="SKF71" s="3"/>
      <c r="SKG71" s="3"/>
      <c r="SKH71" s="3"/>
      <c r="SKI71" s="3"/>
      <c r="SKJ71" s="3"/>
      <c r="SKK71" s="3"/>
      <c r="SKL71" s="3"/>
      <c r="SKM71" s="3"/>
      <c r="SKN71" s="3"/>
      <c r="SKO71" s="3"/>
      <c r="SKP71" s="3"/>
      <c r="SKQ71" s="3"/>
      <c r="SKR71" s="3"/>
      <c r="SKS71" s="3"/>
      <c r="SKT71" s="3"/>
      <c r="SKU71" s="3"/>
      <c r="SKV71" s="3"/>
      <c r="SKW71" s="3"/>
      <c r="SKX71" s="3"/>
      <c r="SKY71" s="3"/>
      <c r="SKZ71" s="3"/>
      <c r="SLA71" s="3"/>
      <c r="SLB71" s="3"/>
      <c r="SLC71" s="3"/>
      <c r="SLD71" s="3"/>
      <c r="SLE71" s="3"/>
      <c r="SLF71" s="3"/>
      <c r="SLG71" s="3"/>
      <c r="SLH71" s="3"/>
      <c r="SLI71" s="3"/>
      <c r="SLJ71" s="3"/>
      <c r="SLK71" s="3"/>
      <c r="SLL71" s="3"/>
      <c r="SLM71" s="3"/>
      <c r="SLN71" s="3"/>
      <c r="SLO71" s="3"/>
      <c r="SLP71" s="3"/>
      <c r="SLQ71" s="3"/>
      <c r="SLR71" s="3"/>
      <c r="SLS71" s="3"/>
      <c r="SLT71" s="3"/>
      <c r="SLU71" s="3"/>
      <c r="SLV71" s="3"/>
      <c r="SLW71" s="3"/>
      <c r="SLX71" s="3"/>
      <c r="SLY71" s="3"/>
      <c r="SLZ71" s="3"/>
      <c r="SMA71" s="3"/>
      <c r="SMB71" s="3"/>
      <c r="SMC71" s="3"/>
      <c r="SMD71" s="3"/>
      <c r="SME71" s="3"/>
      <c r="SMF71" s="3"/>
      <c r="SMG71" s="3"/>
      <c r="SMH71" s="3"/>
      <c r="SMI71" s="3"/>
      <c r="SMJ71" s="3"/>
      <c r="SMK71" s="3"/>
      <c r="SML71" s="3"/>
      <c r="SMM71" s="3"/>
      <c r="SMN71" s="3"/>
      <c r="SMO71" s="3"/>
      <c r="SMP71" s="3"/>
      <c r="SMQ71" s="3"/>
      <c r="SMR71" s="3"/>
      <c r="SMS71" s="3"/>
      <c r="SMT71" s="3"/>
      <c r="SMU71" s="3"/>
      <c r="SMV71" s="3"/>
      <c r="SMW71" s="3"/>
      <c r="SMX71" s="3"/>
      <c r="SMY71" s="3"/>
      <c r="SMZ71" s="3"/>
      <c r="SNA71" s="3"/>
      <c r="SNB71" s="3"/>
      <c r="SNC71" s="3"/>
      <c r="SND71" s="3"/>
      <c r="SNE71" s="3"/>
      <c r="SNF71" s="3"/>
      <c r="SNG71" s="3"/>
      <c r="SNH71" s="3"/>
      <c r="SNI71" s="3"/>
      <c r="SNJ71" s="3"/>
      <c r="SNK71" s="3"/>
      <c r="SNL71" s="3"/>
      <c r="SNM71" s="3"/>
      <c r="SNN71" s="3"/>
      <c r="SNO71" s="3"/>
      <c r="SNP71" s="3"/>
      <c r="SNQ71" s="3"/>
      <c r="SNR71" s="3"/>
      <c r="SNS71" s="3"/>
      <c r="SNT71" s="3"/>
      <c r="SNU71" s="3"/>
      <c r="SNV71" s="3"/>
      <c r="SNW71" s="3"/>
      <c r="SNX71" s="3"/>
      <c r="SNY71" s="3"/>
      <c r="SNZ71" s="3"/>
      <c r="SOA71" s="3"/>
      <c r="SOB71" s="3"/>
      <c r="SOC71" s="3"/>
      <c r="SOD71" s="3"/>
      <c r="SOE71" s="3"/>
      <c r="SOF71" s="3"/>
      <c r="SOG71" s="3"/>
      <c r="SOH71" s="3"/>
      <c r="SOI71" s="3"/>
      <c r="SOJ71" s="3"/>
      <c r="SOK71" s="3"/>
      <c r="SOL71" s="3"/>
      <c r="SOM71" s="3"/>
      <c r="SON71" s="3"/>
      <c r="SOO71" s="3"/>
      <c r="SOP71" s="3"/>
      <c r="SOQ71" s="3"/>
      <c r="SOR71" s="3"/>
      <c r="SOS71" s="3"/>
      <c r="SOT71" s="3"/>
      <c r="SOU71" s="3"/>
      <c r="SOV71" s="3"/>
      <c r="SOW71" s="3"/>
      <c r="SOX71" s="3"/>
      <c r="SOY71" s="3"/>
      <c r="SOZ71" s="3"/>
      <c r="SPA71" s="3"/>
      <c r="SPB71" s="3"/>
      <c r="SPC71" s="3"/>
      <c r="SPD71" s="3"/>
      <c r="SPE71" s="3"/>
      <c r="SPF71" s="3"/>
      <c r="SPG71" s="3"/>
      <c r="SPH71" s="3"/>
      <c r="SPI71" s="3"/>
      <c r="SPJ71" s="3"/>
      <c r="SPK71" s="3"/>
      <c r="SPL71" s="3"/>
      <c r="SPM71" s="3"/>
      <c r="SPN71" s="3"/>
      <c r="SPO71" s="3"/>
      <c r="SPP71" s="3"/>
      <c r="SPQ71" s="3"/>
      <c r="SPR71" s="3"/>
      <c r="SPS71" s="3"/>
      <c r="SPT71" s="3"/>
      <c r="SPU71" s="3"/>
      <c r="SPV71" s="3"/>
      <c r="SPW71" s="3"/>
      <c r="SPX71" s="3"/>
      <c r="SPY71" s="3"/>
      <c r="SPZ71" s="3"/>
      <c r="SQA71" s="3"/>
      <c r="SQB71" s="3"/>
      <c r="SQC71" s="3"/>
      <c r="SQD71" s="3"/>
      <c r="SQE71" s="3"/>
      <c r="SQF71" s="3"/>
      <c r="SQG71" s="3"/>
      <c r="SQH71" s="3"/>
      <c r="SQI71" s="3"/>
      <c r="SQJ71" s="3"/>
      <c r="SQK71" s="3"/>
      <c r="SQL71" s="3"/>
      <c r="SQM71" s="3"/>
      <c r="SQN71" s="3"/>
      <c r="SQO71" s="3"/>
      <c r="SQP71" s="3"/>
      <c r="SQQ71" s="3"/>
      <c r="SQR71" s="3"/>
      <c r="SQS71" s="3"/>
      <c r="SQT71" s="3"/>
      <c r="SQU71" s="3"/>
      <c r="SQV71" s="3"/>
      <c r="SQW71" s="3"/>
      <c r="SQX71" s="3"/>
      <c r="SQY71" s="3"/>
      <c r="SQZ71" s="3"/>
      <c r="SRA71" s="3"/>
      <c r="SRB71" s="3"/>
      <c r="SRC71" s="3"/>
      <c r="SRD71" s="3"/>
      <c r="SRE71" s="3"/>
      <c r="SRF71" s="3"/>
      <c r="SRG71" s="3"/>
      <c r="SRH71" s="3"/>
      <c r="SRI71" s="3"/>
      <c r="SRJ71" s="3"/>
      <c r="SRK71" s="3"/>
      <c r="SRL71" s="3"/>
      <c r="SRM71" s="3"/>
      <c r="SRN71" s="3"/>
      <c r="SRO71" s="3"/>
      <c r="SRP71" s="3"/>
      <c r="SRQ71" s="3"/>
      <c r="SRR71" s="3"/>
      <c r="SRS71" s="3"/>
      <c r="SRT71" s="3"/>
      <c r="SRU71" s="3"/>
      <c r="SRV71" s="3"/>
      <c r="SRW71" s="3"/>
      <c r="SRX71" s="3"/>
      <c r="SRY71" s="3"/>
      <c r="SRZ71" s="3"/>
      <c r="SSA71" s="3"/>
      <c r="SSB71" s="3"/>
      <c r="SSC71" s="3"/>
      <c r="SSD71" s="3"/>
      <c r="SSE71" s="3"/>
      <c r="SSF71" s="3"/>
      <c r="SSG71" s="3"/>
      <c r="SSH71" s="3"/>
      <c r="SSI71" s="3"/>
      <c r="SSJ71" s="3"/>
      <c r="SSK71" s="3"/>
      <c r="SSL71" s="3"/>
      <c r="SSM71" s="3"/>
      <c r="SSN71" s="3"/>
      <c r="SSO71" s="3"/>
      <c r="SSP71" s="3"/>
      <c r="SSQ71" s="3"/>
      <c r="SSR71" s="3"/>
      <c r="SSS71" s="3"/>
      <c r="SST71" s="3"/>
      <c r="SSU71" s="3"/>
      <c r="SSV71" s="3"/>
      <c r="SSW71" s="3"/>
      <c r="SSX71" s="3"/>
      <c r="SSY71" s="3"/>
      <c r="SSZ71" s="3"/>
      <c r="STA71" s="3"/>
      <c r="STB71" s="3"/>
      <c r="STC71" s="3"/>
      <c r="STD71" s="3"/>
      <c r="STE71" s="3"/>
      <c r="STF71" s="3"/>
      <c r="STG71" s="3"/>
      <c r="STH71" s="3"/>
      <c r="STI71" s="3"/>
      <c r="STJ71" s="3"/>
      <c r="STK71" s="3"/>
      <c r="STL71" s="3"/>
      <c r="STM71" s="3"/>
      <c r="STN71" s="3"/>
      <c r="STO71" s="3"/>
      <c r="STP71" s="3"/>
      <c r="STQ71" s="3"/>
      <c r="STR71" s="3"/>
      <c r="STS71" s="3"/>
      <c r="STT71" s="3"/>
      <c r="STU71" s="3"/>
      <c r="STV71" s="3"/>
      <c r="STW71" s="3"/>
      <c r="STX71" s="3"/>
      <c r="STY71" s="3"/>
      <c r="STZ71" s="3"/>
      <c r="SUA71" s="3"/>
      <c r="SUB71" s="3"/>
      <c r="SUC71" s="3"/>
      <c r="SUD71" s="3"/>
      <c r="SUE71" s="3"/>
      <c r="SUF71" s="3"/>
      <c r="SUG71" s="3"/>
      <c r="SUH71" s="3"/>
      <c r="SUI71" s="3"/>
      <c r="SUJ71" s="3"/>
      <c r="SUK71" s="3"/>
      <c r="SUL71" s="3"/>
      <c r="SUM71" s="3"/>
      <c r="SUN71" s="3"/>
      <c r="SUO71" s="3"/>
      <c r="SUP71" s="3"/>
      <c r="SUQ71" s="3"/>
      <c r="SUR71" s="3"/>
      <c r="SUS71" s="3"/>
      <c r="SUT71" s="3"/>
      <c r="SUU71" s="3"/>
      <c r="SUV71" s="3"/>
      <c r="SUW71" s="3"/>
      <c r="SUX71" s="3"/>
      <c r="SUY71" s="3"/>
      <c r="SUZ71" s="3"/>
      <c r="SVA71" s="3"/>
      <c r="SVB71" s="3"/>
      <c r="SVC71" s="3"/>
      <c r="SVD71" s="3"/>
      <c r="SVE71" s="3"/>
      <c r="SVF71" s="3"/>
      <c r="SVG71" s="3"/>
      <c r="SVH71" s="3"/>
      <c r="SVI71" s="3"/>
      <c r="SVJ71" s="3"/>
      <c r="SVK71" s="3"/>
      <c r="SVL71" s="3"/>
      <c r="SVM71" s="3"/>
      <c r="SVN71" s="3"/>
      <c r="SVO71" s="3"/>
      <c r="SVP71" s="3"/>
      <c r="SVQ71" s="3"/>
      <c r="SVR71" s="3"/>
      <c r="SVS71" s="3"/>
      <c r="SVT71" s="3"/>
      <c r="SVU71" s="3"/>
      <c r="SVV71" s="3"/>
      <c r="SVW71" s="3"/>
      <c r="SVX71" s="3"/>
      <c r="SVY71" s="3"/>
      <c r="SVZ71" s="3"/>
      <c r="SWA71" s="3"/>
      <c r="SWB71" s="3"/>
      <c r="SWC71" s="3"/>
      <c r="SWD71" s="3"/>
      <c r="SWE71" s="3"/>
      <c r="SWF71" s="3"/>
      <c r="SWG71" s="3"/>
      <c r="SWH71" s="3"/>
      <c r="SWI71" s="3"/>
      <c r="SWJ71" s="3"/>
      <c r="SWK71" s="3"/>
      <c r="SWL71" s="3"/>
      <c r="SWM71" s="3"/>
      <c r="SWN71" s="3"/>
      <c r="SWO71" s="3"/>
      <c r="SWP71" s="3"/>
      <c r="SWQ71" s="3"/>
      <c r="SWR71" s="3"/>
      <c r="SWS71" s="3"/>
      <c r="SWT71" s="3"/>
      <c r="SWU71" s="3"/>
      <c r="SWV71" s="3"/>
      <c r="SWW71" s="3"/>
      <c r="SWX71" s="3"/>
      <c r="SWY71" s="3"/>
      <c r="SWZ71" s="3"/>
      <c r="SXA71" s="3"/>
      <c r="SXB71" s="3"/>
      <c r="SXC71" s="3"/>
      <c r="SXD71" s="3"/>
      <c r="SXE71" s="3"/>
      <c r="SXF71" s="3"/>
      <c r="SXG71" s="3"/>
      <c r="SXH71" s="3"/>
      <c r="SXI71" s="3"/>
      <c r="SXJ71" s="3"/>
      <c r="SXK71" s="3"/>
      <c r="SXL71" s="3"/>
      <c r="SXM71" s="3"/>
      <c r="SXN71" s="3"/>
      <c r="SXO71" s="3"/>
      <c r="SXP71" s="3"/>
      <c r="SXQ71" s="3"/>
      <c r="SXR71" s="3"/>
      <c r="SXS71" s="3"/>
      <c r="SXT71" s="3"/>
      <c r="SXU71" s="3"/>
      <c r="SXV71" s="3"/>
      <c r="SXW71" s="3"/>
      <c r="SXX71" s="3"/>
      <c r="SXY71" s="3"/>
      <c r="SXZ71" s="3"/>
      <c r="SYA71" s="3"/>
      <c r="SYB71" s="3"/>
      <c r="SYC71" s="3"/>
      <c r="SYD71" s="3"/>
      <c r="SYE71" s="3"/>
      <c r="SYF71" s="3"/>
      <c r="SYG71" s="3"/>
      <c r="SYH71" s="3"/>
      <c r="SYI71" s="3"/>
      <c r="SYJ71" s="3"/>
      <c r="SYK71" s="3"/>
      <c r="SYL71" s="3"/>
      <c r="SYM71" s="3"/>
      <c r="SYN71" s="3"/>
      <c r="SYO71" s="3"/>
      <c r="SYP71" s="3"/>
      <c r="SYQ71" s="3"/>
      <c r="SYR71" s="3"/>
      <c r="SYS71" s="3"/>
      <c r="SYT71" s="3"/>
      <c r="SYU71" s="3"/>
      <c r="SYV71" s="3"/>
      <c r="SYW71" s="3"/>
      <c r="SYX71" s="3"/>
      <c r="SYY71" s="3"/>
      <c r="SYZ71" s="3"/>
      <c r="SZA71" s="3"/>
      <c r="SZB71" s="3"/>
      <c r="SZC71" s="3"/>
      <c r="SZD71" s="3"/>
      <c r="SZE71" s="3"/>
      <c r="SZF71" s="3"/>
      <c r="SZG71" s="3"/>
      <c r="SZH71" s="3"/>
      <c r="SZI71" s="3"/>
      <c r="SZJ71" s="3"/>
      <c r="SZK71" s="3"/>
      <c r="SZL71" s="3"/>
      <c r="SZM71" s="3"/>
      <c r="SZN71" s="3"/>
      <c r="SZO71" s="3"/>
      <c r="SZP71" s="3"/>
      <c r="SZQ71" s="3"/>
      <c r="SZR71" s="3"/>
      <c r="SZS71" s="3"/>
      <c r="SZT71" s="3"/>
      <c r="SZU71" s="3"/>
      <c r="SZV71" s="3"/>
      <c r="SZW71" s="3"/>
      <c r="SZX71" s="3"/>
      <c r="SZY71" s="3"/>
      <c r="SZZ71" s="3"/>
      <c r="TAA71" s="3"/>
      <c r="TAB71" s="3"/>
      <c r="TAC71" s="3"/>
      <c r="TAD71" s="3"/>
      <c r="TAE71" s="3"/>
      <c r="TAF71" s="3"/>
      <c r="TAG71" s="3"/>
      <c r="TAH71" s="3"/>
      <c r="TAI71" s="3"/>
      <c r="TAJ71" s="3"/>
      <c r="TAK71" s="3"/>
      <c r="TAL71" s="3"/>
      <c r="TAM71" s="3"/>
      <c r="TAN71" s="3"/>
      <c r="TAO71" s="3"/>
      <c r="TAP71" s="3"/>
      <c r="TAQ71" s="3"/>
      <c r="TAR71" s="3"/>
      <c r="TAS71" s="3"/>
      <c r="TAT71" s="3"/>
      <c r="TAU71" s="3"/>
      <c r="TAV71" s="3"/>
      <c r="TAW71" s="3"/>
      <c r="TAX71" s="3"/>
      <c r="TAY71" s="3"/>
      <c r="TAZ71" s="3"/>
      <c r="TBA71" s="3"/>
      <c r="TBB71" s="3"/>
      <c r="TBC71" s="3"/>
      <c r="TBD71" s="3"/>
      <c r="TBE71" s="3"/>
      <c r="TBF71" s="3"/>
      <c r="TBG71" s="3"/>
      <c r="TBH71" s="3"/>
      <c r="TBI71" s="3"/>
      <c r="TBJ71" s="3"/>
      <c r="TBK71" s="3"/>
      <c r="TBL71" s="3"/>
      <c r="TBM71" s="3"/>
      <c r="TBN71" s="3"/>
      <c r="TBO71" s="3"/>
      <c r="TBP71" s="3"/>
      <c r="TBQ71" s="3"/>
      <c r="TBR71" s="3"/>
      <c r="TBS71" s="3"/>
      <c r="TBT71" s="3"/>
      <c r="TBU71" s="3"/>
      <c r="TBV71" s="3"/>
      <c r="TBW71" s="3"/>
      <c r="TBX71" s="3"/>
      <c r="TBY71" s="3"/>
      <c r="TBZ71" s="3"/>
      <c r="TCA71" s="3"/>
      <c r="TCB71" s="3"/>
      <c r="TCC71" s="3"/>
      <c r="TCD71" s="3"/>
      <c r="TCE71" s="3"/>
      <c r="TCF71" s="3"/>
      <c r="TCG71" s="3"/>
      <c r="TCH71" s="3"/>
      <c r="TCI71" s="3"/>
      <c r="TCJ71" s="3"/>
      <c r="TCK71" s="3"/>
      <c r="TCL71" s="3"/>
      <c r="TCM71" s="3"/>
      <c r="TCN71" s="3"/>
      <c r="TCO71" s="3"/>
      <c r="TCP71" s="3"/>
      <c r="TCQ71" s="3"/>
      <c r="TCR71" s="3"/>
      <c r="TCS71" s="3"/>
      <c r="TCT71" s="3"/>
      <c r="TCU71" s="3"/>
      <c r="TCV71" s="3"/>
      <c r="TCW71" s="3"/>
      <c r="TCX71" s="3"/>
      <c r="TCY71" s="3"/>
      <c r="TCZ71" s="3"/>
      <c r="TDA71" s="3"/>
      <c r="TDB71" s="3"/>
      <c r="TDC71" s="3"/>
      <c r="TDD71" s="3"/>
      <c r="TDE71" s="3"/>
      <c r="TDF71" s="3"/>
      <c r="TDG71" s="3"/>
      <c r="TDH71" s="3"/>
      <c r="TDI71" s="3"/>
      <c r="TDJ71" s="3"/>
      <c r="TDK71" s="3"/>
      <c r="TDL71" s="3"/>
      <c r="TDM71" s="3"/>
      <c r="TDN71" s="3"/>
      <c r="TDO71" s="3"/>
      <c r="TDP71" s="3"/>
      <c r="TDQ71" s="3"/>
      <c r="TDR71" s="3"/>
      <c r="TDS71" s="3"/>
      <c r="TDT71" s="3"/>
      <c r="TDU71" s="3"/>
      <c r="TDV71" s="3"/>
      <c r="TDW71" s="3"/>
      <c r="TDX71" s="3"/>
      <c r="TDY71" s="3"/>
      <c r="TDZ71" s="3"/>
      <c r="TEA71" s="3"/>
      <c r="TEB71" s="3"/>
      <c r="TEC71" s="3"/>
      <c r="TED71" s="3"/>
      <c r="TEE71" s="3"/>
      <c r="TEF71" s="3"/>
      <c r="TEG71" s="3"/>
      <c r="TEH71" s="3"/>
      <c r="TEI71" s="3"/>
      <c r="TEJ71" s="3"/>
      <c r="TEK71" s="3"/>
      <c r="TEL71" s="3"/>
      <c r="TEM71" s="3"/>
      <c r="TEN71" s="3"/>
      <c r="TEO71" s="3"/>
      <c r="TEP71" s="3"/>
      <c r="TEQ71" s="3"/>
      <c r="TER71" s="3"/>
      <c r="TES71" s="3"/>
      <c r="TET71" s="3"/>
      <c r="TEU71" s="3"/>
      <c r="TEV71" s="3"/>
      <c r="TEW71" s="3"/>
      <c r="TEX71" s="3"/>
      <c r="TEY71" s="3"/>
      <c r="TEZ71" s="3"/>
      <c r="TFA71" s="3"/>
      <c r="TFB71" s="3"/>
      <c r="TFC71" s="3"/>
      <c r="TFD71" s="3"/>
      <c r="TFE71" s="3"/>
      <c r="TFF71" s="3"/>
      <c r="TFG71" s="3"/>
      <c r="TFH71" s="3"/>
      <c r="TFI71" s="3"/>
      <c r="TFJ71" s="3"/>
      <c r="TFK71" s="3"/>
      <c r="TFL71" s="3"/>
      <c r="TFM71" s="3"/>
      <c r="TFN71" s="3"/>
      <c r="TFO71" s="3"/>
      <c r="TFP71" s="3"/>
      <c r="TFQ71" s="3"/>
      <c r="TFR71" s="3"/>
      <c r="TFS71" s="3"/>
      <c r="TFT71" s="3"/>
      <c r="TFU71" s="3"/>
      <c r="TFV71" s="3"/>
      <c r="TFW71" s="3"/>
      <c r="TFX71" s="3"/>
      <c r="TFY71" s="3"/>
      <c r="TFZ71" s="3"/>
      <c r="TGA71" s="3"/>
      <c r="TGB71" s="3"/>
      <c r="TGC71" s="3"/>
      <c r="TGD71" s="3"/>
      <c r="TGE71" s="3"/>
      <c r="TGF71" s="3"/>
      <c r="TGG71" s="3"/>
      <c r="TGH71" s="3"/>
      <c r="TGI71" s="3"/>
      <c r="TGJ71" s="3"/>
      <c r="TGK71" s="3"/>
      <c r="TGL71" s="3"/>
      <c r="TGM71" s="3"/>
      <c r="TGN71" s="3"/>
      <c r="TGO71" s="3"/>
      <c r="TGP71" s="3"/>
      <c r="TGQ71" s="3"/>
      <c r="TGR71" s="3"/>
      <c r="TGS71" s="3"/>
      <c r="TGT71" s="3"/>
      <c r="TGU71" s="3"/>
      <c r="TGV71" s="3"/>
      <c r="TGW71" s="3"/>
      <c r="TGX71" s="3"/>
      <c r="TGY71" s="3"/>
      <c r="TGZ71" s="3"/>
      <c r="THA71" s="3"/>
      <c r="THB71" s="3"/>
      <c r="THC71" s="3"/>
      <c r="THD71" s="3"/>
      <c r="THE71" s="3"/>
      <c r="THF71" s="3"/>
      <c r="THG71" s="3"/>
      <c r="THH71" s="3"/>
      <c r="THI71" s="3"/>
      <c r="THJ71" s="3"/>
      <c r="THK71" s="3"/>
      <c r="THL71" s="3"/>
      <c r="THM71" s="3"/>
      <c r="THN71" s="3"/>
      <c r="THO71" s="3"/>
      <c r="THP71" s="3"/>
      <c r="THQ71" s="3"/>
      <c r="THR71" s="3"/>
      <c r="THS71" s="3"/>
      <c r="THT71" s="3"/>
      <c r="THU71" s="3"/>
      <c r="THV71" s="3"/>
      <c r="THW71" s="3"/>
      <c r="THX71" s="3"/>
      <c r="THY71" s="3"/>
      <c r="THZ71" s="3"/>
      <c r="TIA71" s="3"/>
      <c r="TIB71" s="3"/>
      <c r="TIC71" s="3"/>
      <c r="TID71" s="3"/>
      <c r="TIE71" s="3"/>
      <c r="TIF71" s="3"/>
      <c r="TIG71" s="3"/>
      <c r="TIH71" s="3"/>
      <c r="TII71" s="3"/>
      <c r="TIJ71" s="3"/>
      <c r="TIK71" s="3"/>
      <c r="TIL71" s="3"/>
      <c r="TIM71" s="3"/>
      <c r="TIN71" s="3"/>
      <c r="TIO71" s="3"/>
      <c r="TIP71" s="3"/>
      <c r="TIQ71" s="3"/>
      <c r="TIR71" s="3"/>
      <c r="TIS71" s="3"/>
      <c r="TIT71" s="3"/>
      <c r="TIU71" s="3"/>
      <c r="TIV71" s="3"/>
      <c r="TIW71" s="3"/>
      <c r="TIX71" s="3"/>
      <c r="TIY71" s="3"/>
      <c r="TIZ71" s="3"/>
      <c r="TJA71" s="3"/>
      <c r="TJB71" s="3"/>
      <c r="TJC71" s="3"/>
      <c r="TJD71" s="3"/>
      <c r="TJE71" s="3"/>
      <c r="TJF71" s="3"/>
      <c r="TJG71" s="3"/>
      <c r="TJH71" s="3"/>
      <c r="TJI71" s="3"/>
      <c r="TJJ71" s="3"/>
      <c r="TJK71" s="3"/>
      <c r="TJL71" s="3"/>
      <c r="TJM71" s="3"/>
      <c r="TJN71" s="3"/>
      <c r="TJO71" s="3"/>
      <c r="TJP71" s="3"/>
      <c r="TJQ71" s="3"/>
      <c r="TJR71" s="3"/>
      <c r="TJS71" s="3"/>
      <c r="TJT71" s="3"/>
      <c r="TJU71" s="3"/>
      <c r="TJV71" s="3"/>
      <c r="TJW71" s="3"/>
      <c r="TJX71" s="3"/>
      <c r="TJY71" s="3"/>
      <c r="TJZ71" s="3"/>
      <c r="TKA71" s="3"/>
      <c r="TKB71" s="3"/>
      <c r="TKC71" s="3"/>
      <c r="TKD71" s="3"/>
      <c r="TKE71" s="3"/>
      <c r="TKF71" s="3"/>
      <c r="TKG71" s="3"/>
      <c r="TKH71" s="3"/>
      <c r="TKI71" s="3"/>
      <c r="TKJ71" s="3"/>
      <c r="TKK71" s="3"/>
      <c r="TKL71" s="3"/>
      <c r="TKM71" s="3"/>
      <c r="TKN71" s="3"/>
      <c r="TKO71" s="3"/>
      <c r="TKP71" s="3"/>
      <c r="TKQ71" s="3"/>
      <c r="TKR71" s="3"/>
      <c r="TKS71" s="3"/>
      <c r="TKT71" s="3"/>
      <c r="TKU71" s="3"/>
      <c r="TKV71" s="3"/>
      <c r="TKW71" s="3"/>
      <c r="TKX71" s="3"/>
      <c r="TKY71" s="3"/>
      <c r="TKZ71" s="3"/>
      <c r="TLA71" s="3"/>
      <c r="TLB71" s="3"/>
      <c r="TLC71" s="3"/>
      <c r="TLD71" s="3"/>
      <c r="TLE71" s="3"/>
      <c r="TLF71" s="3"/>
      <c r="TLG71" s="3"/>
      <c r="TLH71" s="3"/>
      <c r="TLI71" s="3"/>
      <c r="TLJ71" s="3"/>
      <c r="TLK71" s="3"/>
      <c r="TLL71" s="3"/>
      <c r="TLM71" s="3"/>
      <c r="TLN71" s="3"/>
      <c r="TLO71" s="3"/>
      <c r="TLP71" s="3"/>
      <c r="TLQ71" s="3"/>
      <c r="TLR71" s="3"/>
      <c r="TLS71" s="3"/>
      <c r="TLT71" s="3"/>
      <c r="TLU71" s="3"/>
      <c r="TLV71" s="3"/>
      <c r="TLW71" s="3"/>
      <c r="TLX71" s="3"/>
      <c r="TLY71" s="3"/>
      <c r="TLZ71" s="3"/>
      <c r="TMA71" s="3"/>
      <c r="TMB71" s="3"/>
      <c r="TMC71" s="3"/>
      <c r="TMD71" s="3"/>
      <c r="TME71" s="3"/>
      <c r="TMF71" s="3"/>
      <c r="TMG71" s="3"/>
      <c r="TMH71" s="3"/>
      <c r="TMI71" s="3"/>
      <c r="TMJ71" s="3"/>
      <c r="TMK71" s="3"/>
      <c r="TML71" s="3"/>
      <c r="TMM71" s="3"/>
      <c r="TMN71" s="3"/>
      <c r="TMO71" s="3"/>
      <c r="TMP71" s="3"/>
      <c r="TMQ71" s="3"/>
      <c r="TMR71" s="3"/>
      <c r="TMS71" s="3"/>
      <c r="TMT71" s="3"/>
      <c r="TMU71" s="3"/>
      <c r="TMV71" s="3"/>
      <c r="TMW71" s="3"/>
      <c r="TMX71" s="3"/>
      <c r="TMY71" s="3"/>
      <c r="TMZ71" s="3"/>
      <c r="TNA71" s="3"/>
      <c r="TNB71" s="3"/>
      <c r="TNC71" s="3"/>
      <c r="TND71" s="3"/>
      <c r="TNE71" s="3"/>
      <c r="TNF71" s="3"/>
      <c r="TNG71" s="3"/>
      <c r="TNH71" s="3"/>
      <c r="TNI71" s="3"/>
      <c r="TNJ71" s="3"/>
      <c r="TNK71" s="3"/>
      <c r="TNL71" s="3"/>
      <c r="TNM71" s="3"/>
      <c r="TNN71" s="3"/>
      <c r="TNO71" s="3"/>
      <c r="TNP71" s="3"/>
      <c r="TNQ71" s="3"/>
      <c r="TNR71" s="3"/>
      <c r="TNS71" s="3"/>
      <c r="TNT71" s="3"/>
      <c r="TNU71" s="3"/>
      <c r="TNV71" s="3"/>
      <c r="TNW71" s="3"/>
      <c r="TNX71" s="3"/>
      <c r="TNY71" s="3"/>
      <c r="TNZ71" s="3"/>
      <c r="TOA71" s="3"/>
      <c r="TOB71" s="3"/>
      <c r="TOC71" s="3"/>
      <c r="TOD71" s="3"/>
      <c r="TOE71" s="3"/>
      <c r="TOF71" s="3"/>
      <c r="TOG71" s="3"/>
      <c r="TOH71" s="3"/>
      <c r="TOI71" s="3"/>
      <c r="TOJ71" s="3"/>
      <c r="TOK71" s="3"/>
      <c r="TOL71" s="3"/>
      <c r="TOM71" s="3"/>
      <c r="TON71" s="3"/>
      <c r="TOO71" s="3"/>
      <c r="TOP71" s="3"/>
      <c r="TOQ71" s="3"/>
      <c r="TOR71" s="3"/>
      <c r="TOS71" s="3"/>
      <c r="TOT71" s="3"/>
      <c r="TOU71" s="3"/>
      <c r="TOV71" s="3"/>
      <c r="TOW71" s="3"/>
      <c r="TOX71" s="3"/>
      <c r="TOY71" s="3"/>
      <c r="TOZ71" s="3"/>
      <c r="TPA71" s="3"/>
      <c r="TPB71" s="3"/>
      <c r="TPC71" s="3"/>
      <c r="TPD71" s="3"/>
      <c r="TPE71" s="3"/>
      <c r="TPF71" s="3"/>
      <c r="TPG71" s="3"/>
      <c r="TPH71" s="3"/>
      <c r="TPI71" s="3"/>
      <c r="TPJ71" s="3"/>
      <c r="TPK71" s="3"/>
      <c r="TPL71" s="3"/>
      <c r="TPM71" s="3"/>
      <c r="TPN71" s="3"/>
      <c r="TPO71" s="3"/>
      <c r="TPP71" s="3"/>
      <c r="TPQ71" s="3"/>
      <c r="TPR71" s="3"/>
      <c r="TPS71" s="3"/>
      <c r="TPT71" s="3"/>
      <c r="TPU71" s="3"/>
      <c r="TPV71" s="3"/>
      <c r="TPW71" s="3"/>
      <c r="TPX71" s="3"/>
      <c r="TPY71" s="3"/>
      <c r="TPZ71" s="3"/>
      <c r="TQA71" s="3"/>
      <c r="TQB71" s="3"/>
      <c r="TQC71" s="3"/>
      <c r="TQD71" s="3"/>
      <c r="TQE71" s="3"/>
      <c r="TQF71" s="3"/>
      <c r="TQG71" s="3"/>
      <c r="TQH71" s="3"/>
      <c r="TQI71" s="3"/>
      <c r="TQJ71" s="3"/>
      <c r="TQK71" s="3"/>
      <c r="TQL71" s="3"/>
      <c r="TQM71" s="3"/>
      <c r="TQN71" s="3"/>
      <c r="TQO71" s="3"/>
      <c r="TQP71" s="3"/>
      <c r="TQQ71" s="3"/>
      <c r="TQR71" s="3"/>
      <c r="TQS71" s="3"/>
      <c r="TQT71" s="3"/>
      <c r="TQU71" s="3"/>
      <c r="TQV71" s="3"/>
      <c r="TQW71" s="3"/>
      <c r="TQX71" s="3"/>
      <c r="TQY71" s="3"/>
      <c r="TQZ71" s="3"/>
      <c r="TRA71" s="3"/>
      <c r="TRB71" s="3"/>
      <c r="TRC71" s="3"/>
      <c r="TRD71" s="3"/>
      <c r="TRE71" s="3"/>
      <c r="TRF71" s="3"/>
      <c r="TRG71" s="3"/>
      <c r="TRH71" s="3"/>
      <c r="TRI71" s="3"/>
      <c r="TRJ71" s="3"/>
      <c r="TRK71" s="3"/>
      <c r="TRL71" s="3"/>
      <c r="TRM71" s="3"/>
      <c r="TRN71" s="3"/>
      <c r="TRO71" s="3"/>
      <c r="TRP71" s="3"/>
      <c r="TRQ71" s="3"/>
      <c r="TRR71" s="3"/>
      <c r="TRS71" s="3"/>
      <c r="TRT71" s="3"/>
      <c r="TRU71" s="3"/>
      <c r="TRV71" s="3"/>
      <c r="TRW71" s="3"/>
      <c r="TRX71" s="3"/>
      <c r="TRY71" s="3"/>
      <c r="TRZ71" s="3"/>
      <c r="TSA71" s="3"/>
      <c r="TSB71" s="3"/>
      <c r="TSC71" s="3"/>
      <c r="TSD71" s="3"/>
      <c r="TSE71" s="3"/>
      <c r="TSF71" s="3"/>
      <c r="TSG71" s="3"/>
      <c r="TSH71" s="3"/>
      <c r="TSI71" s="3"/>
      <c r="TSJ71" s="3"/>
      <c r="TSK71" s="3"/>
      <c r="TSL71" s="3"/>
      <c r="TSM71" s="3"/>
      <c r="TSN71" s="3"/>
      <c r="TSO71" s="3"/>
      <c r="TSP71" s="3"/>
      <c r="TSQ71" s="3"/>
      <c r="TSR71" s="3"/>
      <c r="TSS71" s="3"/>
      <c r="TST71" s="3"/>
      <c r="TSU71" s="3"/>
      <c r="TSV71" s="3"/>
      <c r="TSW71" s="3"/>
      <c r="TSX71" s="3"/>
      <c r="TSY71" s="3"/>
      <c r="TSZ71" s="3"/>
      <c r="TTA71" s="3"/>
      <c r="TTB71" s="3"/>
      <c r="TTC71" s="3"/>
      <c r="TTD71" s="3"/>
      <c r="TTE71" s="3"/>
      <c r="TTF71" s="3"/>
      <c r="TTG71" s="3"/>
      <c r="TTH71" s="3"/>
      <c r="TTI71" s="3"/>
      <c r="TTJ71" s="3"/>
      <c r="TTK71" s="3"/>
      <c r="TTL71" s="3"/>
      <c r="TTM71" s="3"/>
      <c r="TTN71" s="3"/>
      <c r="TTO71" s="3"/>
      <c r="TTP71" s="3"/>
      <c r="TTQ71" s="3"/>
      <c r="TTR71" s="3"/>
      <c r="TTS71" s="3"/>
      <c r="TTT71" s="3"/>
      <c r="TTU71" s="3"/>
      <c r="TTV71" s="3"/>
      <c r="TTW71" s="3"/>
      <c r="TTX71" s="3"/>
      <c r="TTY71" s="3"/>
      <c r="TTZ71" s="3"/>
      <c r="TUA71" s="3"/>
      <c r="TUB71" s="3"/>
      <c r="TUC71" s="3"/>
      <c r="TUD71" s="3"/>
      <c r="TUE71" s="3"/>
      <c r="TUF71" s="3"/>
      <c r="TUG71" s="3"/>
      <c r="TUH71" s="3"/>
      <c r="TUI71" s="3"/>
      <c r="TUJ71" s="3"/>
      <c r="TUK71" s="3"/>
      <c r="TUL71" s="3"/>
      <c r="TUM71" s="3"/>
      <c r="TUN71" s="3"/>
      <c r="TUO71" s="3"/>
      <c r="TUP71" s="3"/>
      <c r="TUQ71" s="3"/>
      <c r="TUR71" s="3"/>
      <c r="TUS71" s="3"/>
      <c r="TUT71" s="3"/>
      <c r="TUU71" s="3"/>
      <c r="TUV71" s="3"/>
      <c r="TUW71" s="3"/>
      <c r="TUX71" s="3"/>
      <c r="TUY71" s="3"/>
      <c r="TUZ71" s="3"/>
      <c r="TVA71" s="3"/>
      <c r="TVB71" s="3"/>
      <c r="TVC71" s="3"/>
      <c r="TVD71" s="3"/>
      <c r="TVE71" s="3"/>
      <c r="TVF71" s="3"/>
      <c r="TVG71" s="3"/>
      <c r="TVH71" s="3"/>
      <c r="TVI71" s="3"/>
      <c r="TVJ71" s="3"/>
      <c r="TVK71" s="3"/>
      <c r="TVL71" s="3"/>
      <c r="TVM71" s="3"/>
      <c r="TVN71" s="3"/>
      <c r="TVO71" s="3"/>
      <c r="TVP71" s="3"/>
      <c r="TVQ71" s="3"/>
      <c r="TVR71" s="3"/>
      <c r="TVS71" s="3"/>
      <c r="TVT71" s="3"/>
      <c r="TVU71" s="3"/>
      <c r="TVV71" s="3"/>
      <c r="TVW71" s="3"/>
      <c r="TVX71" s="3"/>
      <c r="TVY71" s="3"/>
      <c r="TVZ71" s="3"/>
      <c r="TWA71" s="3"/>
      <c r="TWB71" s="3"/>
      <c r="TWC71" s="3"/>
      <c r="TWD71" s="3"/>
      <c r="TWE71" s="3"/>
      <c r="TWF71" s="3"/>
      <c r="TWG71" s="3"/>
      <c r="TWH71" s="3"/>
      <c r="TWI71" s="3"/>
      <c r="TWJ71" s="3"/>
      <c r="TWK71" s="3"/>
      <c r="TWL71" s="3"/>
      <c r="TWM71" s="3"/>
      <c r="TWN71" s="3"/>
      <c r="TWO71" s="3"/>
      <c r="TWP71" s="3"/>
      <c r="TWQ71" s="3"/>
      <c r="TWR71" s="3"/>
      <c r="TWS71" s="3"/>
      <c r="TWT71" s="3"/>
      <c r="TWU71" s="3"/>
      <c r="TWV71" s="3"/>
      <c r="TWW71" s="3"/>
      <c r="TWX71" s="3"/>
      <c r="TWY71" s="3"/>
      <c r="TWZ71" s="3"/>
      <c r="TXA71" s="3"/>
      <c r="TXB71" s="3"/>
      <c r="TXC71" s="3"/>
      <c r="TXD71" s="3"/>
      <c r="TXE71" s="3"/>
      <c r="TXF71" s="3"/>
      <c r="TXG71" s="3"/>
      <c r="TXH71" s="3"/>
      <c r="TXI71" s="3"/>
      <c r="TXJ71" s="3"/>
      <c r="TXK71" s="3"/>
      <c r="TXL71" s="3"/>
      <c r="TXM71" s="3"/>
      <c r="TXN71" s="3"/>
      <c r="TXO71" s="3"/>
      <c r="TXP71" s="3"/>
      <c r="TXQ71" s="3"/>
      <c r="TXR71" s="3"/>
      <c r="TXS71" s="3"/>
      <c r="TXT71" s="3"/>
      <c r="TXU71" s="3"/>
      <c r="TXV71" s="3"/>
      <c r="TXW71" s="3"/>
      <c r="TXX71" s="3"/>
      <c r="TXY71" s="3"/>
      <c r="TXZ71" s="3"/>
      <c r="TYA71" s="3"/>
      <c r="TYB71" s="3"/>
      <c r="TYC71" s="3"/>
      <c r="TYD71" s="3"/>
      <c r="TYE71" s="3"/>
      <c r="TYF71" s="3"/>
      <c r="TYG71" s="3"/>
      <c r="TYH71" s="3"/>
      <c r="TYI71" s="3"/>
      <c r="TYJ71" s="3"/>
      <c r="TYK71" s="3"/>
      <c r="TYL71" s="3"/>
      <c r="TYM71" s="3"/>
      <c r="TYN71" s="3"/>
      <c r="TYO71" s="3"/>
      <c r="TYP71" s="3"/>
      <c r="TYQ71" s="3"/>
      <c r="TYR71" s="3"/>
      <c r="TYS71" s="3"/>
      <c r="TYT71" s="3"/>
      <c r="TYU71" s="3"/>
      <c r="TYV71" s="3"/>
      <c r="TYW71" s="3"/>
      <c r="TYX71" s="3"/>
      <c r="TYY71" s="3"/>
      <c r="TYZ71" s="3"/>
      <c r="TZA71" s="3"/>
      <c r="TZB71" s="3"/>
      <c r="TZC71" s="3"/>
      <c r="TZD71" s="3"/>
      <c r="TZE71" s="3"/>
      <c r="TZF71" s="3"/>
      <c r="TZG71" s="3"/>
      <c r="TZH71" s="3"/>
      <c r="TZI71" s="3"/>
      <c r="TZJ71" s="3"/>
      <c r="TZK71" s="3"/>
      <c r="TZL71" s="3"/>
      <c r="TZM71" s="3"/>
      <c r="TZN71" s="3"/>
      <c r="TZO71" s="3"/>
      <c r="TZP71" s="3"/>
      <c r="TZQ71" s="3"/>
      <c r="TZR71" s="3"/>
      <c r="TZS71" s="3"/>
      <c r="TZT71" s="3"/>
      <c r="TZU71" s="3"/>
      <c r="TZV71" s="3"/>
      <c r="TZW71" s="3"/>
      <c r="TZX71" s="3"/>
      <c r="TZY71" s="3"/>
      <c r="TZZ71" s="3"/>
      <c r="UAA71" s="3"/>
      <c r="UAB71" s="3"/>
      <c r="UAC71" s="3"/>
      <c r="UAD71" s="3"/>
      <c r="UAE71" s="3"/>
      <c r="UAF71" s="3"/>
      <c r="UAG71" s="3"/>
      <c r="UAH71" s="3"/>
      <c r="UAI71" s="3"/>
      <c r="UAJ71" s="3"/>
      <c r="UAK71" s="3"/>
      <c r="UAL71" s="3"/>
      <c r="UAM71" s="3"/>
      <c r="UAN71" s="3"/>
      <c r="UAO71" s="3"/>
      <c r="UAP71" s="3"/>
      <c r="UAQ71" s="3"/>
      <c r="UAR71" s="3"/>
      <c r="UAS71" s="3"/>
      <c r="UAT71" s="3"/>
      <c r="UAU71" s="3"/>
      <c r="UAV71" s="3"/>
      <c r="UAW71" s="3"/>
      <c r="UAX71" s="3"/>
      <c r="UAY71" s="3"/>
      <c r="UAZ71" s="3"/>
      <c r="UBA71" s="3"/>
      <c r="UBB71" s="3"/>
      <c r="UBC71" s="3"/>
      <c r="UBD71" s="3"/>
      <c r="UBE71" s="3"/>
      <c r="UBF71" s="3"/>
      <c r="UBG71" s="3"/>
      <c r="UBH71" s="3"/>
      <c r="UBI71" s="3"/>
      <c r="UBJ71" s="3"/>
      <c r="UBK71" s="3"/>
      <c r="UBL71" s="3"/>
      <c r="UBM71" s="3"/>
      <c r="UBN71" s="3"/>
      <c r="UBO71" s="3"/>
      <c r="UBP71" s="3"/>
      <c r="UBQ71" s="3"/>
      <c r="UBR71" s="3"/>
      <c r="UBS71" s="3"/>
      <c r="UBT71" s="3"/>
      <c r="UBU71" s="3"/>
      <c r="UBV71" s="3"/>
      <c r="UBW71" s="3"/>
      <c r="UBX71" s="3"/>
      <c r="UBY71" s="3"/>
      <c r="UBZ71" s="3"/>
      <c r="UCA71" s="3"/>
      <c r="UCB71" s="3"/>
      <c r="UCC71" s="3"/>
      <c r="UCD71" s="3"/>
      <c r="UCE71" s="3"/>
      <c r="UCF71" s="3"/>
      <c r="UCG71" s="3"/>
      <c r="UCH71" s="3"/>
      <c r="UCI71" s="3"/>
      <c r="UCJ71" s="3"/>
      <c r="UCK71" s="3"/>
      <c r="UCL71" s="3"/>
      <c r="UCM71" s="3"/>
      <c r="UCN71" s="3"/>
      <c r="UCO71" s="3"/>
      <c r="UCP71" s="3"/>
      <c r="UCQ71" s="3"/>
      <c r="UCR71" s="3"/>
      <c r="UCS71" s="3"/>
      <c r="UCT71" s="3"/>
      <c r="UCU71" s="3"/>
      <c r="UCV71" s="3"/>
      <c r="UCW71" s="3"/>
      <c r="UCX71" s="3"/>
      <c r="UCY71" s="3"/>
      <c r="UCZ71" s="3"/>
      <c r="UDA71" s="3"/>
      <c r="UDB71" s="3"/>
      <c r="UDC71" s="3"/>
      <c r="UDD71" s="3"/>
      <c r="UDE71" s="3"/>
      <c r="UDF71" s="3"/>
      <c r="UDG71" s="3"/>
      <c r="UDH71" s="3"/>
      <c r="UDI71" s="3"/>
      <c r="UDJ71" s="3"/>
      <c r="UDK71" s="3"/>
      <c r="UDL71" s="3"/>
      <c r="UDM71" s="3"/>
      <c r="UDN71" s="3"/>
      <c r="UDO71" s="3"/>
      <c r="UDP71" s="3"/>
      <c r="UDQ71" s="3"/>
      <c r="UDR71" s="3"/>
      <c r="UDS71" s="3"/>
      <c r="UDT71" s="3"/>
      <c r="UDU71" s="3"/>
      <c r="UDV71" s="3"/>
      <c r="UDW71" s="3"/>
      <c r="UDX71" s="3"/>
      <c r="UDY71" s="3"/>
      <c r="UDZ71" s="3"/>
      <c r="UEA71" s="3"/>
      <c r="UEB71" s="3"/>
      <c r="UEC71" s="3"/>
      <c r="UED71" s="3"/>
      <c r="UEE71" s="3"/>
      <c r="UEF71" s="3"/>
      <c r="UEG71" s="3"/>
      <c r="UEH71" s="3"/>
      <c r="UEI71" s="3"/>
      <c r="UEJ71" s="3"/>
      <c r="UEK71" s="3"/>
      <c r="UEL71" s="3"/>
      <c r="UEM71" s="3"/>
      <c r="UEN71" s="3"/>
      <c r="UEO71" s="3"/>
      <c r="UEP71" s="3"/>
      <c r="UEQ71" s="3"/>
      <c r="UER71" s="3"/>
      <c r="UES71" s="3"/>
      <c r="UET71" s="3"/>
      <c r="UEU71" s="3"/>
      <c r="UEV71" s="3"/>
      <c r="UEW71" s="3"/>
      <c r="UEX71" s="3"/>
      <c r="UEY71" s="3"/>
      <c r="UEZ71" s="3"/>
      <c r="UFA71" s="3"/>
      <c r="UFB71" s="3"/>
      <c r="UFC71" s="3"/>
      <c r="UFD71" s="3"/>
      <c r="UFE71" s="3"/>
      <c r="UFF71" s="3"/>
      <c r="UFG71" s="3"/>
      <c r="UFH71" s="3"/>
      <c r="UFI71" s="3"/>
      <c r="UFJ71" s="3"/>
      <c r="UFK71" s="3"/>
      <c r="UFL71" s="3"/>
      <c r="UFM71" s="3"/>
      <c r="UFN71" s="3"/>
      <c r="UFO71" s="3"/>
      <c r="UFP71" s="3"/>
      <c r="UFQ71" s="3"/>
      <c r="UFR71" s="3"/>
      <c r="UFS71" s="3"/>
      <c r="UFT71" s="3"/>
      <c r="UFU71" s="3"/>
      <c r="UFV71" s="3"/>
      <c r="UFW71" s="3"/>
      <c r="UFX71" s="3"/>
      <c r="UFY71" s="3"/>
      <c r="UFZ71" s="3"/>
      <c r="UGA71" s="3"/>
      <c r="UGB71" s="3"/>
      <c r="UGC71" s="3"/>
      <c r="UGD71" s="3"/>
      <c r="UGE71" s="3"/>
      <c r="UGF71" s="3"/>
      <c r="UGG71" s="3"/>
      <c r="UGH71" s="3"/>
      <c r="UGI71" s="3"/>
      <c r="UGJ71" s="3"/>
      <c r="UGK71" s="3"/>
      <c r="UGL71" s="3"/>
      <c r="UGM71" s="3"/>
      <c r="UGN71" s="3"/>
      <c r="UGO71" s="3"/>
      <c r="UGP71" s="3"/>
      <c r="UGQ71" s="3"/>
      <c r="UGR71" s="3"/>
      <c r="UGS71" s="3"/>
      <c r="UGT71" s="3"/>
      <c r="UGU71" s="3"/>
      <c r="UGV71" s="3"/>
      <c r="UGW71" s="3"/>
      <c r="UGX71" s="3"/>
      <c r="UGY71" s="3"/>
      <c r="UGZ71" s="3"/>
      <c r="UHA71" s="3"/>
      <c r="UHB71" s="3"/>
      <c r="UHC71" s="3"/>
      <c r="UHD71" s="3"/>
      <c r="UHE71" s="3"/>
      <c r="UHF71" s="3"/>
      <c r="UHG71" s="3"/>
      <c r="UHH71" s="3"/>
      <c r="UHI71" s="3"/>
      <c r="UHJ71" s="3"/>
      <c r="UHK71" s="3"/>
      <c r="UHL71" s="3"/>
      <c r="UHM71" s="3"/>
      <c r="UHN71" s="3"/>
      <c r="UHO71" s="3"/>
      <c r="UHP71" s="3"/>
      <c r="UHQ71" s="3"/>
      <c r="UHR71" s="3"/>
      <c r="UHS71" s="3"/>
      <c r="UHT71" s="3"/>
      <c r="UHU71" s="3"/>
      <c r="UHV71" s="3"/>
      <c r="UHW71" s="3"/>
      <c r="UHX71" s="3"/>
      <c r="UHY71" s="3"/>
      <c r="UHZ71" s="3"/>
      <c r="UIA71" s="3"/>
      <c r="UIB71" s="3"/>
      <c r="UIC71" s="3"/>
      <c r="UID71" s="3"/>
      <c r="UIE71" s="3"/>
      <c r="UIF71" s="3"/>
      <c r="UIG71" s="3"/>
      <c r="UIH71" s="3"/>
      <c r="UII71" s="3"/>
      <c r="UIJ71" s="3"/>
      <c r="UIK71" s="3"/>
      <c r="UIL71" s="3"/>
      <c r="UIM71" s="3"/>
      <c r="UIN71" s="3"/>
      <c r="UIO71" s="3"/>
      <c r="UIP71" s="3"/>
      <c r="UIQ71" s="3"/>
      <c r="UIR71" s="3"/>
      <c r="UIS71" s="3"/>
      <c r="UIT71" s="3"/>
      <c r="UIU71" s="3"/>
      <c r="UIV71" s="3"/>
      <c r="UIW71" s="3"/>
      <c r="UIX71" s="3"/>
      <c r="UIY71" s="3"/>
      <c r="UIZ71" s="3"/>
      <c r="UJA71" s="3"/>
      <c r="UJB71" s="3"/>
      <c r="UJC71" s="3"/>
      <c r="UJD71" s="3"/>
      <c r="UJE71" s="3"/>
      <c r="UJF71" s="3"/>
      <c r="UJG71" s="3"/>
      <c r="UJH71" s="3"/>
      <c r="UJI71" s="3"/>
      <c r="UJJ71" s="3"/>
      <c r="UJK71" s="3"/>
      <c r="UJL71" s="3"/>
      <c r="UJM71" s="3"/>
      <c r="UJN71" s="3"/>
      <c r="UJO71" s="3"/>
      <c r="UJP71" s="3"/>
      <c r="UJQ71" s="3"/>
      <c r="UJR71" s="3"/>
      <c r="UJS71" s="3"/>
      <c r="UJT71" s="3"/>
      <c r="UJU71" s="3"/>
      <c r="UJV71" s="3"/>
      <c r="UJW71" s="3"/>
      <c r="UJX71" s="3"/>
      <c r="UJY71" s="3"/>
      <c r="UJZ71" s="3"/>
      <c r="UKA71" s="3"/>
      <c r="UKB71" s="3"/>
      <c r="UKC71" s="3"/>
      <c r="UKD71" s="3"/>
      <c r="UKE71" s="3"/>
      <c r="UKF71" s="3"/>
      <c r="UKG71" s="3"/>
      <c r="UKH71" s="3"/>
      <c r="UKI71" s="3"/>
      <c r="UKJ71" s="3"/>
      <c r="UKK71" s="3"/>
      <c r="UKL71" s="3"/>
      <c r="UKM71" s="3"/>
      <c r="UKN71" s="3"/>
      <c r="UKO71" s="3"/>
      <c r="UKP71" s="3"/>
      <c r="UKQ71" s="3"/>
      <c r="UKR71" s="3"/>
      <c r="UKS71" s="3"/>
      <c r="UKT71" s="3"/>
      <c r="UKU71" s="3"/>
      <c r="UKV71" s="3"/>
      <c r="UKW71" s="3"/>
      <c r="UKX71" s="3"/>
      <c r="UKY71" s="3"/>
      <c r="UKZ71" s="3"/>
      <c r="ULA71" s="3"/>
      <c r="ULB71" s="3"/>
      <c r="ULC71" s="3"/>
      <c r="ULD71" s="3"/>
      <c r="ULE71" s="3"/>
      <c r="ULF71" s="3"/>
      <c r="ULG71" s="3"/>
      <c r="ULH71" s="3"/>
      <c r="ULI71" s="3"/>
      <c r="ULJ71" s="3"/>
      <c r="ULK71" s="3"/>
      <c r="ULL71" s="3"/>
      <c r="ULM71" s="3"/>
      <c r="ULN71" s="3"/>
      <c r="ULO71" s="3"/>
      <c r="ULP71" s="3"/>
      <c r="ULQ71" s="3"/>
      <c r="ULR71" s="3"/>
      <c r="ULS71" s="3"/>
      <c r="ULT71" s="3"/>
      <c r="ULU71" s="3"/>
      <c r="ULV71" s="3"/>
      <c r="ULW71" s="3"/>
      <c r="ULX71" s="3"/>
      <c r="ULY71" s="3"/>
      <c r="ULZ71" s="3"/>
      <c r="UMA71" s="3"/>
      <c r="UMB71" s="3"/>
      <c r="UMC71" s="3"/>
      <c r="UMD71" s="3"/>
      <c r="UME71" s="3"/>
      <c r="UMF71" s="3"/>
      <c r="UMG71" s="3"/>
      <c r="UMH71" s="3"/>
      <c r="UMI71" s="3"/>
      <c r="UMJ71" s="3"/>
      <c r="UMK71" s="3"/>
      <c r="UML71" s="3"/>
      <c r="UMM71" s="3"/>
      <c r="UMN71" s="3"/>
      <c r="UMO71" s="3"/>
      <c r="UMP71" s="3"/>
      <c r="UMQ71" s="3"/>
      <c r="UMR71" s="3"/>
      <c r="UMS71" s="3"/>
      <c r="UMT71" s="3"/>
      <c r="UMU71" s="3"/>
      <c r="UMV71" s="3"/>
      <c r="UMW71" s="3"/>
      <c r="UMX71" s="3"/>
      <c r="UMY71" s="3"/>
      <c r="UMZ71" s="3"/>
      <c r="UNA71" s="3"/>
      <c r="UNB71" s="3"/>
      <c r="UNC71" s="3"/>
      <c r="UND71" s="3"/>
      <c r="UNE71" s="3"/>
      <c r="UNF71" s="3"/>
      <c r="UNG71" s="3"/>
      <c r="UNH71" s="3"/>
      <c r="UNI71" s="3"/>
      <c r="UNJ71" s="3"/>
      <c r="UNK71" s="3"/>
      <c r="UNL71" s="3"/>
      <c r="UNM71" s="3"/>
      <c r="UNN71" s="3"/>
      <c r="UNO71" s="3"/>
      <c r="UNP71" s="3"/>
      <c r="UNQ71" s="3"/>
      <c r="UNR71" s="3"/>
      <c r="UNS71" s="3"/>
      <c r="UNT71" s="3"/>
      <c r="UNU71" s="3"/>
      <c r="UNV71" s="3"/>
      <c r="UNW71" s="3"/>
      <c r="UNX71" s="3"/>
      <c r="UNY71" s="3"/>
      <c r="UNZ71" s="3"/>
      <c r="UOA71" s="3"/>
      <c r="UOB71" s="3"/>
      <c r="UOC71" s="3"/>
      <c r="UOD71" s="3"/>
      <c r="UOE71" s="3"/>
      <c r="UOF71" s="3"/>
      <c r="UOG71" s="3"/>
      <c r="UOH71" s="3"/>
      <c r="UOI71" s="3"/>
      <c r="UOJ71" s="3"/>
      <c r="UOK71" s="3"/>
      <c r="UOL71" s="3"/>
      <c r="UOM71" s="3"/>
      <c r="UON71" s="3"/>
      <c r="UOO71" s="3"/>
      <c r="UOP71" s="3"/>
      <c r="UOQ71" s="3"/>
      <c r="UOR71" s="3"/>
      <c r="UOS71" s="3"/>
      <c r="UOT71" s="3"/>
      <c r="UOU71" s="3"/>
      <c r="UOV71" s="3"/>
      <c r="UOW71" s="3"/>
      <c r="UOX71" s="3"/>
      <c r="UOY71" s="3"/>
      <c r="UOZ71" s="3"/>
      <c r="UPA71" s="3"/>
      <c r="UPB71" s="3"/>
      <c r="UPC71" s="3"/>
      <c r="UPD71" s="3"/>
      <c r="UPE71" s="3"/>
      <c r="UPF71" s="3"/>
      <c r="UPG71" s="3"/>
      <c r="UPH71" s="3"/>
      <c r="UPI71" s="3"/>
      <c r="UPJ71" s="3"/>
      <c r="UPK71" s="3"/>
      <c r="UPL71" s="3"/>
      <c r="UPM71" s="3"/>
      <c r="UPN71" s="3"/>
      <c r="UPO71" s="3"/>
      <c r="UPP71" s="3"/>
      <c r="UPQ71" s="3"/>
      <c r="UPR71" s="3"/>
      <c r="UPS71" s="3"/>
      <c r="UPT71" s="3"/>
      <c r="UPU71" s="3"/>
      <c r="UPV71" s="3"/>
      <c r="UPW71" s="3"/>
      <c r="UPX71" s="3"/>
      <c r="UPY71" s="3"/>
      <c r="UPZ71" s="3"/>
      <c r="UQA71" s="3"/>
      <c r="UQB71" s="3"/>
      <c r="UQC71" s="3"/>
      <c r="UQD71" s="3"/>
      <c r="UQE71" s="3"/>
      <c r="UQF71" s="3"/>
      <c r="UQG71" s="3"/>
      <c r="UQH71" s="3"/>
      <c r="UQI71" s="3"/>
      <c r="UQJ71" s="3"/>
      <c r="UQK71" s="3"/>
      <c r="UQL71" s="3"/>
      <c r="UQM71" s="3"/>
      <c r="UQN71" s="3"/>
      <c r="UQO71" s="3"/>
      <c r="UQP71" s="3"/>
      <c r="UQQ71" s="3"/>
      <c r="UQR71" s="3"/>
      <c r="UQS71" s="3"/>
      <c r="UQT71" s="3"/>
      <c r="UQU71" s="3"/>
      <c r="UQV71" s="3"/>
      <c r="UQW71" s="3"/>
      <c r="UQX71" s="3"/>
      <c r="UQY71" s="3"/>
      <c r="UQZ71" s="3"/>
      <c r="URA71" s="3"/>
      <c r="URB71" s="3"/>
      <c r="URC71" s="3"/>
      <c r="URD71" s="3"/>
      <c r="URE71" s="3"/>
      <c r="URF71" s="3"/>
      <c r="URG71" s="3"/>
      <c r="URH71" s="3"/>
      <c r="URI71" s="3"/>
      <c r="URJ71" s="3"/>
      <c r="URK71" s="3"/>
      <c r="URL71" s="3"/>
      <c r="URM71" s="3"/>
      <c r="URN71" s="3"/>
      <c r="URO71" s="3"/>
      <c r="URP71" s="3"/>
      <c r="URQ71" s="3"/>
      <c r="URR71" s="3"/>
      <c r="URS71" s="3"/>
      <c r="URT71" s="3"/>
      <c r="URU71" s="3"/>
      <c r="URV71" s="3"/>
      <c r="URW71" s="3"/>
      <c r="URX71" s="3"/>
      <c r="URY71" s="3"/>
      <c r="URZ71" s="3"/>
      <c r="USA71" s="3"/>
      <c r="USB71" s="3"/>
      <c r="USC71" s="3"/>
      <c r="USD71" s="3"/>
      <c r="USE71" s="3"/>
      <c r="USF71" s="3"/>
      <c r="USG71" s="3"/>
      <c r="USH71" s="3"/>
      <c r="USI71" s="3"/>
      <c r="USJ71" s="3"/>
      <c r="USK71" s="3"/>
      <c r="USL71" s="3"/>
      <c r="USM71" s="3"/>
      <c r="USN71" s="3"/>
      <c r="USO71" s="3"/>
      <c r="USP71" s="3"/>
      <c r="USQ71" s="3"/>
      <c r="USR71" s="3"/>
      <c r="USS71" s="3"/>
      <c r="UST71" s="3"/>
      <c r="USU71" s="3"/>
      <c r="USV71" s="3"/>
      <c r="USW71" s="3"/>
      <c r="USX71" s="3"/>
      <c r="USY71" s="3"/>
      <c r="USZ71" s="3"/>
      <c r="UTA71" s="3"/>
      <c r="UTB71" s="3"/>
      <c r="UTC71" s="3"/>
      <c r="UTD71" s="3"/>
      <c r="UTE71" s="3"/>
      <c r="UTF71" s="3"/>
      <c r="UTG71" s="3"/>
      <c r="UTH71" s="3"/>
      <c r="UTI71" s="3"/>
      <c r="UTJ71" s="3"/>
      <c r="UTK71" s="3"/>
      <c r="UTL71" s="3"/>
      <c r="UTM71" s="3"/>
      <c r="UTN71" s="3"/>
      <c r="UTO71" s="3"/>
      <c r="UTP71" s="3"/>
      <c r="UTQ71" s="3"/>
      <c r="UTR71" s="3"/>
      <c r="UTS71" s="3"/>
      <c r="UTT71" s="3"/>
      <c r="UTU71" s="3"/>
      <c r="UTV71" s="3"/>
      <c r="UTW71" s="3"/>
      <c r="UTX71" s="3"/>
      <c r="UTY71" s="3"/>
      <c r="UTZ71" s="3"/>
      <c r="UUA71" s="3"/>
      <c r="UUB71" s="3"/>
      <c r="UUC71" s="3"/>
      <c r="UUD71" s="3"/>
      <c r="UUE71" s="3"/>
      <c r="UUF71" s="3"/>
      <c r="UUG71" s="3"/>
      <c r="UUH71" s="3"/>
      <c r="UUI71" s="3"/>
      <c r="UUJ71" s="3"/>
      <c r="UUK71" s="3"/>
      <c r="UUL71" s="3"/>
      <c r="UUM71" s="3"/>
      <c r="UUN71" s="3"/>
      <c r="UUO71" s="3"/>
      <c r="UUP71" s="3"/>
      <c r="UUQ71" s="3"/>
      <c r="UUR71" s="3"/>
      <c r="UUS71" s="3"/>
      <c r="UUT71" s="3"/>
      <c r="UUU71" s="3"/>
      <c r="UUV71" s="3"/>
      <c r="UUW71" s="3"/>
      <c r="UUX71" s="3"/>
      <c r="UUY71" s="3"/>
      <c r="UUZ71" s="3"/>
      <c r="UVA71" s="3"/>
      <c r="UVB71" s="3"/>
      <c r="UVC71" s="3"/>
      <c r="UVD71" s="3"/>
      <c r="UVE71" s="3"/>
      <c r="UVF71" s="3"/>
      <c r="UVG71" s="3"/>
      <c r="UVH71" s="3"/>
      <c r="UVI71" s="3"/>
      <c r="UVJ71" s="3"/>
      <c r="UVK71" s="3"/>
      <c r="UVL71" s="3"/>
      <c r="UVM71" s="3"/>
      <c r="UVN71" s="3"/>
      <c r="UVO71" s="3"/>
      <c r="UVP71" s="3"/>
      <c r="UVQ71" s="3"/>
      <c r="UVR71" s="3"/>
      <c r="UVS71" s="3"/>
      <c r="UVT71" s="3"/>
      <c r="UVU71" s="3"/>
      <c r="UVV71" s="3"/>
      <c r="UVW71" s="3"/>
      <c r="UVX71" s="3"/>
      <c r="UVY71" s="3"/>
      <c r="UVZ71" s="3"/>
      <c r="UWA71" s="3"/>
      <c r="UWB71" s="3"/>
      <c r="UWC71" s="3"/>
      <c r="UWD71" s="3"/>
      <c r="UWE71" s="3"/>
      <c r="UWF71" s="3"/>
      <c r="UWG71" s="3"/>
      <c r="UWH71" s="3"/>
      <c r="UWI71" s="3"/>
      <c r="UWJ71" s="3"/>
      <c r="UWK71" s="3"/>
      <c r="UWL71" s="3"/>
      <c r="UWM71" s="3"/>
      <c r="UWN71" s="3"/>
      <c r="UWO71" s="3"/>
      <c r="UWP71" s="3"/>
      <c r="UWQ71" s="3"/>
      <c r="UWR71" s="3"/>
      <c r="UWS71" s="3"/>
      <c r="UWT71" s="3"/>
      <c r="UWU71" s="3"/>
      <c r="UWV71" s="3"/>
      <c r="UWW71" s="3"/>
      <c r="UWX71" s="3"/>
      <c r="UWY71" s="3"/>
      <c r="UWZ71" s="3"/>
      <c r="UXA71" s="3"/>
      <c r="UXB71" s="3"/>
      <c r="UXC71" s="3"/>
      <c r="UXD71" s="3"/>
      <c r="UXE71" s="3"/>
      <c r="UXF71" s="3"/>
      <c r="UXG71" s="3"/>
      <c r="UXH71" s="3"/>
      <c r="UXI71" s="3"/>
      <c r="UXJ71" s="3"/>
      <c r="UXK71" s="3"/>
      <c r="UXL71" s="3"/>
      <c r="UXM71" s="3"/>
      <c r="UXN71" s="3"/>
      <c r="UXO71" s="3"/>
      <c r="UXP71" s="3"/>
      <c r="UXQ71" s="3"/>
      <c r="UXR71" s="3"/>
      <c r="UXS71" s="3"/>
      <c r="UXT71" s="3"/>
      <c r="UXU71" s="3"/>
      <c r="UXV71" s="3"/>
      <c r="UXW71" s="3"/>
      <c r="UXX71" s="3"/>
      <c r="UXY71" s="3"/>
      <c r="UXZ71" s="3"/>
      <c r="UYA71" s="3"/>
      <c r="UYB71" s="3"/>
      <c r="UYC71" s="3"/>
      <c r="UYD71" s="3"/>
      <c r="UYE71" s="3"/>
      <c r="UYF71" s="3"/>
      <c r="UYG71" s="3"/>
      <c r="UYH71" s="3"/>
      <c r="UYI71" s="3"/>
      <c r="UYJ71" s="3"/>
      <c r="UYK71" s="3"/>
      <c r="UYL71" s="3"/>
      <c r="UYM71" s="3"/>
      <c r="UYN71" s="3"/>
      <c r="UYO71" s="3"/>
      <c r="UYP71" s="3"/>
      <c r="UYQ71" s="3"/>
      <c r="UYR71" s="3"/>
      <c r="UYS71" s="3"/>
      <c r="UYT71" s="3"/>
      <c r="UYU71" s="3"/>
      <c r="UYV71" s="3"/>
      <c r="UYW71" s="3"/>
      <c r="UYX71" s="3"/>
      <c r="UYY71" s="3"/>
      <c r="UYZ71" s="3"/>
      <c r="UZA71" s="3"/>
      <c r="UZB71" s="3"/>
      <c r="UZC71" s="3"/>
      <c r="UZD71" s="3"/>
      <c r="UZE71" s="3"/>
      <c r="UZF71" s="3"/>
      <c r="UZG71" s="3"/>
      <c r="UZH71" s="3"/>
      <c r="UZI71" s="3"/>
      <c r="UZJ71" s="3"/>
      <c r="UZK71" s="3"/>
      <c r="UZL71" s="3"/>
      <c r="UZM71" s="3"/>
      <c r="UZN71" s="3"/>
      <c r="UZO71" s="3"/>
      <c r="UZP71" s="3"/>
      <c r="UZQ71" s="3"/>
      <c r="UZR71" s="3"/>
      <c r="UZS71" s="3"/>
      <c r="UZT71" s="3"/>
      <c r="UZU71" s="3"/>
      <c r="UZV71" s="3"/>
      <c r="UZW71" s="3"/>
      <c r="UZX71" s="3"/>
      <c r="UZY71" s="3"/>
      <c r="UZZ71" s="3"/>
      <c r="VAA71" s="3"/>
      <c r="VAB71" s="3"/>
      <c r="VAC71" s="3"/>
      <c r="VAD71" s="3"/>
      <c r="VAE71" s="3"/>
      <c r="VAF71" s="3"/>
      <c r="VAG71" s="3"/>
      <c r="VAH71" s="3"/>
      <c r="VAI71" s="3"/>
      <c r="VAJ71" s="3"/>
      <c r="VAK71" s="3"/>
      <c r="VAL71" s="3"/>
      <c r="VAM71" s="3"/>
      <c r="VAN71" s="3"/>
      <c r="VAO71" s="3"/>
      <c r="VAP71" s="3"/>
      <c r="VAQ71" s="3"/>
      <c r="VAR71" s="3"/>
      <c r="VAS71" s="3"/>
      <c r="VAT71" s="3"/>
      <c r="VAU71" s="3"/>
      <c r="VAV71" s="3"/>
      <c r="VAW71" s="3"/>
      <c r="VAX71" s="3"/>
      <c r="VAY71" s="3"/>
      <c r="VAZ71" s="3"/>
      <c r="VBA71" s="3"/>
      <c r="VBB71" s="3"/>
      <c r="VBC71" s="3"/>
      <c r="VBD71" s="3"/>
      <c r="VBE71" s="3"/>
      <c r="VBF71" s="3"/>
      <c r="VBG71" s="3"/>
      <c r="VBH71" s="3"/>
      <c r="VBI71" s="3"/>
      <c r="VBJ71" s="3"/>
      <c r="VBK71" s="3"/>
      <c r="VBL71" s="3"/>
      <c r="VBM71" s="3"/>
      <c r="VBN71" s="3"/>
      <c r="VBO71" s="3"/>
      <c r="VBP71" s="3"/>
      <c r="VBQ71" s="3"/>
      <c r="VBR71" s="3"/>
      <c r="VBS71" s="3"/>
      <c r="VBT71" s="3"/>
      <c r="VBU71" s="3"/>
      <c r="VBV71" s="3"/>
      <c r="VBW71" s="3"/>
      <c r="VBX71" s="3"/>
      <c r="VBY71" s="3"/>
      <c r="VBZ71" s="3"/>
      <c r="VCA71" s="3"/>
      <c r="VCB71" s="3"/>
      <c r="VCC71" s="3"/>
      <c r="VCD71" s="3"/>
      <c r="VCE71" s="3"/>
      <c r="VCF71" s="3"/>
      <c r="VCG71" s="3"/>
      <c r="VCH71" s="3"/>
      <c r="VCI71" s="3"/>
      <c r="VCJ71" s="3"/>
      <c r="VCK71" s="3"/>
      <c r="VCL71" s="3"/>
      <c r="VCM71" s="3"/>
      <c r="VCN71" s="3"/>
      <c r="VCO71" s="3"/>
      <c r="VCP71" s="3"/>
      <c r="VCQ71" s="3"/>
      <c r="VCR71" s="3"/>
      <c r="VCS71" s="3"/>
      <c r="VCT71" s="3"/>
      <c r="VCU71" s="3"/>
      <c r="VCV71" s="3"/>
      <c r="VCW71" s="3"/>
      <c r="VCX71" s="3"/>
      <c r="VCY71" s="3"/>
      <c r="VCZ71" s="3"/>
      <c r="VDA71" s="3"/>
      <c r="VDB71" s="3"/>
      <c r="VDC71" s="3"/>
      <c r="VDD71" s="3"/>
      <c r="VDE71" s="3"/>
      <c r="VDF71" s="3"/>
      <c r="VDG71" s="3"/>
      <c r="VDH71" s="3"/>
      <c r="VDI71" s="3"/>
      <c r="VDJ71" s="3"/>
      <c r="VDK71" s="3"/>
      <c r="VDL71" s="3"/>
      <c r="VDM71" s="3"/>
      <c r="VDN71" s="3"/>
      <c r="VDO71" s="3"/>
      <c r="VDP71" s="3"/>
      <c r="VDQ71" s="3"/>
      <c r="VDR71" s="3"/>
      <c r="VDS71" s="3"/>
      <c r="VDT71" s="3"/>
      <c r="VDU71" s="3"/>
      <c r="VDV71" s="3"/>
      <c r="VDW71" s="3"/>
      <c r="VDX71" s="3"/>
      <c r="VDY71" s="3"/>
      <c r="VDZ71" s="3"/>
      <c r="VEA71" s="3"/>
      <c r="VEB71" s="3"/>
      <c r="VEC71" s="3"/>
      <c r="VED71" s="3"/>
      <c r="VEE71" s="3"/>
      <c r="VEF71" s="3"/>
      <c r="VEG71" s="3"/>
      <c r="VEH71" s="3"/>
      <c r="VEI71" s="3"/>
      <c r="VEJ71" s="3"/>
      <c r="VEK71" s="3"/>
      <c r="VEL71" s="3"/>
      <c r="VEM71" s="3"/>
      <c r="VEN71" s="3"/>
      <c r="VEO71" s="3"/>
      <c r="VEP71" s="3"/>
      <c r="VEQ71" s="3"/>
      <c r="VER71" s="3"/>
      <c r="VES71" s="3"/>
      <c r="VET71" s="3"/>
      <c r="VEU71" s="3"/>
      <c r="VEV71" s="3"/>
      <c r="VEW71" s="3"/>
      <c r="VEX71" s="3"/>
      <c r="VEY71" s="3"/>
      <c r="VEZ71" s="3"/>
      <c r="VFA71" s="3"/>
      <c r="VFB71" s="3"/>
      <c r="VFC71" s="3"/>
      <c r="VFD71" s="3"/>
      <c r="VFE71" s="3"/>
      <c r="VFF71" s="3"/>
      <c r="VFG71" s="3"/>
      <c r="VFH71" s="3"/>
      <c r="VFI71" s="3"/>
      <c r="VFJ71" s="3"/>
      <c r="VFK71" s="3"/>
      <c r="VFL71" s="3"/>
      <c r="VFM71" s="3"/>
      <c r="VFN71" s="3"/>
      <c r="VFO71" s="3"/>
      <c r="VFP71" s="3"/>
      <c r="VFQ71" s="3"/>
      <c r="VFR71" s="3"/>
      <c r="VFS71" s="3"/>
      <c r="VFT71" s="3"/>
      <c r="VFU71" s="3"/>
      <c r="VFV71" s="3"/>
      <c r="VFW71" s="3"/>
      <c r="VFX71" s="3"/>
      <c r="VFY71" s="3"/>
      <c r="VFZ71" s="3"/>
      <c r="VGA71" s="3"/>
      <c r="VGB71" s="3"/>
      <c r="VGC71" s="3"/>
      <c r="VGD71" s="3"/>
      <c r="VGE71" s="3"/>
      <c r="VGF71" s="3"/>
      <c r="VGG71" s="3"/>
      <c r="VGH71" s="3"/>
      <c r="VGI71" s="3"/>
      <c r="VGJ71" s="3"/>
      <c r="VGK71" s="3"/>
      <c r="VGL71" s="3"/>
      <c r="VGM71" s="3"/>
      <c r="VGN71" s="3"/>
      <c r="VGO71" s="3"/>
      <c r="VGP71" s="3"/>
      <c r="VGQ71" s="3"/>
      <c r="VGR71" s="3"/>
      <c r="VGS71" s="3"/>
      <c r="VGT71" s="3"/>
      <c r="VGU71" s="3"/>
      <c r="VGV71" s="3"/>
      <c r="VGW71" s="3"/>
      <c r="VGX71" s="3"/>
      <c r="VGY71" s="3"/>
      <c r="VGZ71" s="3"/>
      <c r="VHA71" s="3"/>
      <c r="VHB71" s="3"/>
      <c r="VHC71" s="3"/>
      <c r="VHD71" s="3"/>
      <c r="VHE71" s="3"/>
      <c r="VHF71" s="3"/>
      <c r="VHG71" s="3"/>
      <c r="VHH71" s="3"/>
      <c r="VHI71" s="3"/>
      <c r="VHJ71" s="3"/>
      <c r="VHK71" s="3"/>
      <c r="VHL71" s="3"/>
      <c r="VHM71" s="3"/>
      <c r="VHN71" s="3"/>
      <c r="VHO71" s="3"/>
      <c r="VHP71" s="3"/>
      <c r="VHQ71" s="3"/>
      <c r="VHR71" s="3"/>
      <c r="VHS71" s="3"/>
      <c r="VHT71" s="3"/>
      <c r="VHU71" s="3"/>
      <c r="VHV71" s="3"/>
      <c r="VHW71" s="3"/>
      <c r="VHX71" s="3"/>
      <c r="VHY71" s="3"/>
      <c r="VHZ71" s="3"/>
      <c r="VIA71" s="3"/>
      <c r="VIB71" s="3"/>
      <c r="VIC71" s="3"/>
      <c r="VID71" s="3"/>
      <c r="VIE71" s="3"/>
      <c r="VIF71" s="3"/>
      <c r="VIG71" s="3"/>
      <c r="VIH71" s="3"/>
      <c r="VII71" s="3"/>
      <c r="VIJ71" s="3"/>
      <c r="VIK71" s="3"/>
      <c r="VIL71" s="3"/>
      <c r="VIM71" s="3"/>
      <c r="VIN71" s="3"/>
      <c r="VIO71" s="3"/>
      <c r="VIP71" s="3"/>
      <c r="VIQ71" s="3"/>
      <c r="VIR71" s="3"/>
      <c r="VIS71" s="3"/>
      <c r="VIT71" s="3"/>
      <c r="VIU71" s="3"/>
      <c r="VIV71" s="3"/>
      <c r="VIW71" s="3"/>
      <c r="VIX71" s="3"/>
      <c r="VIY71" s="3"/>
      <c r="VIZ71" s="3"/>
      <c r="VJA71" s="3"/>
      <c r="VJB71" s="3"/>
      <c r="VJC71" s="3"/>
      <c r="VJD71" s="3"/>
      <c r="VJE71" s="3"/>
      <c r="VJF71" s="3"/>
      <c r="VJG71" s="3"/>
      <c r="VJH71" s="3"/>
      <c r="VJI71" s="3"/>
      <c r="VJJ71" s="3"/>
      <c r="VJK71" s="3"/>
      <c r="VJL71" s="3"/>
      <c r="VJM71" s="3"/>
      <c r="VJN71" s="3"/>
      <c r="VJO71" s="3"/>
      <c r="VJP71" s="3"/>
      <c r="VJQ71" s="3"/>
      <c r="VJR71" s="3"/>
      <c r="VJS71" s="3"/>
      <c r="VJT71" s="3"/>
      <c r="VJU71" s="3"/>
      <c r="VJV71" s="3"/>
      <c r="VJW71" s="3"/>
      <c r="VJX71" s="3"/>
      <c r="VJY71" s="3"/>
      <c r="VJZ71" s="3"/>
      <c r="VKA71" s="3"/>
      <c r="VKB71" s="3"/>
      <c r="VKC71" s="3"/>
      <c r="VKD71" s="3"/>
      <c r="VKE71" s="3"/>
      <c r="VKF71" s="3"/>
      <c r="VKG71" s="3"/>
      <c r="VKH71" s="3"/>
      <c r="VKI71" s="3"/>
      <c r="VKJ71" s="3"/>
      <c r="VKK71" s="3"/>
      <c r="VKL71" s="3"/>
      <c r="VKM71" s="3"/>
      <c r="VKN71" s="3"/>
      <c r="VKO71" s="3"/>
      <c r="VKP71" s="3"/>
      <c r="VKQ71" s="3"/>
      <c r="VKR71" s="3"/>
      <c r="VKS71" s="3"/>
      <c r="VKT71" s="3"/>
      <c r="VKU71" s="3"/>
      <c r="VKV71" s="3"/>
      <c r="VKW71" s="3"/>
      <c r="VKX71" s="3"/>
      <c r="VKY71" s="3"/>
      <c r="VKZ71" s="3"/>
      <c r="VLA71" s="3"/>
      <c r="VLB71" s="3"/>
      <c r="VLC71" s="3"/>
      <c r="VLD71" s="3"/>
      <c r="VLE71" s="3"/>
      <c r="VLF71" s="3"/>
      <c r="VLG71" s="3"/>
      <c r="VLH71" s="3"/>
      <c r="VLI71" s="3"/>
      <c r="VLJ71" s="3"/>
      <c r="VLK71" s="3"/>
      <c r="VLL71" s="3"/>
      <c r="VLM71" s="3"/>
      <c r="VLN71" s="3"/>
      <c r="VLO71" s="3"/>
      <c r="VLP71" s="3"/>
      <c r="VLQ71" s="3"/>
      <c r="VLR71" s="3"/>
      <c r="VLS71" s="3"/>
      <c r="VLT71" s="3"/>
      <c r="VLU71" s="3"/>
      <c r="VLV71" s="3"/>
      <c r="VLW71" s="3"/>
      <c r="VLX71" s="3"/>
      <c r="VLY71" s="3"/>
      <c r="VLZ71" s="3"/>
      <c r="VMA71" s="3"/>
      <c r="VMB71" s="3"/>
      <c r="VMC71" s="3"/>
      <c r="VMD71" s="3"/>
      <c r="VME71" s="3"/>
      <c r="VMF71" s="3"/>
      <c r="VMG71" s="3"/>
      <c r="VMH71" s="3"/>
      <c r="VMI71" s="3"/>
      <c r="VMJ71" s="3"/>
      <c r="VMK71" s="3"/>
      <c r="VML71" s="3"/>
      <c r="VMM71" s="3"/>
      <c r="VMN71" s="3"/>
      <c r="VMO71" s="3"/>
      <c r="VMP71" s="3"/>
      <c r="VMQ71" s="3"/>
      <c r="VMR71" s="3"/>
      <c r="VMS71" s="3"/>
      <c r="VMT71" s="3"/>
      <c r="VMU71" s="3"/>
      <c r="VMV71" s="3"/>
      <c r="VMW71" s="3"/>
      <c r="VMX71" s="3"/>
      <c r="VMY71" s="3"/>
      <c r="VMZ71" s="3"/>
      <c r="VNA71" s="3"/>
      <c r="VNB71" s="3"/>
      <c r="VNC71" s="3"/>
      <c r="VND71" s="3"/>
      <c r="VNE71" s="3"/>
      <c r="VNF71" s="3"/>
      <c r="VNG71" s="3"/>
      <c r="VNH71" s="3"/>
      <c r="VNI71" s="3"/>
      <c r="VNJ71" s="3"/>
      <c r="VNK71" s="3"/>
      <c r="VNL71" s="3"/>
      <c r="VNM71" s="3"/>
      <c r="VNN71" s="3"/>
      <c r="VNO71" s="3"/>
      <c r="VNP71" s="3"/>
      <c r="VNQ71" s="3"/>
      <c r="VNR71" s="3"/>
      <c r="VNS71" s="3"/>
      <c r="VNT71" s="3"/>
      <c r="VNU71" s="3"/>
      <c r="VNV71" s="3"/>
      <c r="VNW71" s="3"/>
      <c r="VNX71" s="3"/>
      <c r="VNY71" s="3"/>
      <c r="VNZ71" s="3"/>
      <c r="VOA71" s="3"/>
      <c r="VOB71" s="3"/>
      <c r="VOC71" s="3"/>
      <c r="VOD71" s="3"/>
      <c r="VOE71" s="3"/>
      <c r="VOF71" s="3"/>
      <c r="VOG71" s="3"/>
      <c r="VOH71" s="3"/>
      <c r="VOI71" s="3"/>
      <c r="VOJ71" s="3"/>
      <c r="VOK71" s="3"/>
      <c r="VOL71" s="3"/>
      <c r="VOM71" s="3"/>
      <c r="VON71" s="3"/>
      <c r="VOO71" s="3"/>
      <c r="VOP71" s="3"/>
      <c r="VOQ71" s="3"/>
      <c r="VOR71" s="3"/>
      <c r="VOS71" s="3"/>
      <c r="VOT71" s="3"/>
      <c r="VOU71" s="3"/>
      <c r="VOV71" s="3"/>
      <c r="VOW71" s="3"/>
      <c r="VOX71" s="3"/>
      <c r="VOY71" s="3"/>
      <c r="VOZ71" s="3"/>
      <c r="VPA71" s="3"/>
      <c r="VPB71" s="3"/>
      <c r="VPC71" s="3"/>
      <c r="VPD71" s="3"/>
      <c r="VPE71" s="3"/>
      <c r="VPF71" s="3"/>
      <c r="VPG71" s="3"/>
      <c r="VPH71" s="3"/>
      <c r="VPI71" s="3"/>
      <c r="VPJ71" s="3"/>
      <c r="VPK71" s="3"/>
      <c r="VPL71" s="3"/>
      <c r="VPM71" s="3"/>
      <c r="VPN71" s="3"/>
      <c r="VPO71" s="3"/>
      <c r="VPP71" s="3"/>
      <c r="VPQ71" s="3"/>
      <c r="VPR71" s="3"/>
      <c r="VPS71" s="3"/>
      <c r="VPT71" s="3"/>
      <c r="VPU71" s="3"/>
      <c r="VPV71" s="3"/>
      <c r="VPW71" s="3"/>
      <c r="VPX71" s="3"/>
      <c r="VPY71" s="3"/>
      <c r="VPZ71" s="3"/>
      <c r="VQA71" s="3"/>
      <c r="VQB71" s="3"/>
      <c r="VQC71" s="3"/>
      <c r="VQD71" s="3"/>
      <c r="VQE71" s="3"/>
      <c r="VQF71" s="3"/>
      <c r="VQG71" s="3"/>
      <c r="VQH71" s="3"/>
      <c r="VQI71" s="3"/>
      <c r="VQJ71" s="3"/>
      <c r="VQK71" s="3"/>
      <c r="VQL71" s="3"/>
      <c r="VQM71" s="3"/>
      <c r="VQN71" s="3"/>
      <c r="VQO71" s="3"/>
      <c r="VQP71" s="3"/>
      <c r="VQQ71" s="3"/>
      <c r="VQR71" s="3"/>
      <c r="VQS71" s="3"/>
      <c r="VQT71" s="3"/>
      <c r="VQU71" s="3"/>
      <c r="VQV71" s="3"/>
      <c r="VQW71" s="3"/>
      <c r="VQX71" s="3"/>
      <c r="VQY71" s="3"/>
      <c r="VQZ71" s="3"/>
      <c r="VRA71" s="3"/>
      <c r="VRB71" s="3"/>
      <c r="VRC71" s="3"/>
      <c r="VRD71" s="3"/>
      <c r="VRE71" s="3"/>
      <c r="VRF71" s="3"/>
      <c r="VRG71" s="3"/>
      <c r="VRH71" s="3"/>
      <c r="VRI71" s="3"/>
      <c r="VRJ71" s="3"/>
      <c r="VRK71" s="3"/>
      <c r="VRL71" s="3"/>
      <c r="VRM71" s="3"/>
      <c r="VRN71" s="3"/>
      <c r="VRO71" s="3"/>
      <c r="VRP71" s="3"/>
      <c r="VRQ71" s="3"/>
      <c r="VRR71" s="3"/>
      <c r="VRS71" s="3"/>
      <c r="VRT71" s="3"/>
      <c r="VRU71" s="3"/>
      <c r="VRV71" s="3"/>
      <c r="VRW71" s="3"/>
      <c r="VRX71" s="3"/>
      <c r="VRY71" s="3"/>
      <c r="VRZ71" s="3"/>
      <c r="VSA71" s="3"/>
      <c r="VSB71" s="3"/>
      <c r="VSC71" s="3"/>
      <c r="VSD71" s="3"/>
      <c r="VSE71" s="3"/>
      <c r="VSF71" s="3"/>
      <c r="VSG71" s="3"/>
      <c r="VSH71" s="3"/>
      <c r="VSI71" s="3"/>
      <c r="VSJ71" s="3"/>
      <c r="VSK71" s="3"/>
      <c r="VSL71" s="3"/>
      <c r="VSM71" s="3"/>
      <c r="VSN71" s="3"/>
      <c r="VSO71" s="3"/>
      <c r="VSP71" s="3"/>
      <c r="VSQ71" s="3"/>
      <c r="VSR71" s="3"/>
      <c r="VSS71" s="3"/>
      <c r="VST71" s="3"/>
      <c r="VSU71" s="3"/>
      <c r="VSV71" s="3"/>
      <c r="VSW71" s="3"/>
      <c r="VSX71" s="3"/>
      <c r="VSY71" s="3"/>
      <c r="VSZ71" s="3"/>
      <c r="VTA71" s="3"/>
      <c r="VTB71" s="3"/>
      <c r="VTC71" s="3"/>
      <c r="VTD71" s="3"/>
      <c r="VTE71" s="3"/>
      <c r="VTF71" s="3"/>
      <c r="VTG71" s="3"/>
      <c r="VTH71" s="3"/>
      <c r="VTI71" s="3"/>
      <c r="VTJ71" s="3"/>
      <c r="VTK71" s="3"/>
      <c r="VTL71" s="3"/>
      <c r="VTM71" s="3"/>
      <c r="VTN71" s="3"/>
      <c r="VTO71" s="3"/>
      <c r="VTP71" s="3"/>
      <c r="VTQ71" s="3"/>
      <c r="VTR71" s="3"/>
      <c r="VTS71" s="3"/>
      <c r="VTT71" s="3"/>
      <c r="VTU71" s="3"/>
      <c r="VTV71" s="3"/>
      <c r="VTW71" s="3"/>
      <c r="VTX71" s="3"/>
      <c r="VTY71" s="3"/>
      <c r="VTZ71" s="3"/>
      <c r="VUA71" s="3"/>
      <c r="VUB71" s="3"/>
      <c r="VUC71" s="3"/>
      <c r="VUD71" s="3"/>
      <c r="VUE71" s="3"/>
      <c r="VUF71" s="3"/>
      <c r="VUG71" s="3"/>
      <c r="VUH71" s="3"/>
      <c r="VUI71" s="3"/>
      <c r="VUJ71" s="3"/>
      <c r="VUK71" s="3"/>
      <c r="VUL71" s="3"/>
      <c r="VUM71" s="3"/>
      <c r="VUN71" s="3"/>
      <c r="VUO71" s="3"/>
      <c r="VUP71" s="3"/>
      <c r="VUQ71" s="3"/>
      <c r="VUR71" s="3"/>
      <c r="VUS71" s="3"/>
      <c r="VUT71" s="3"/>
      <c r="VUU71" s="3"/>
      <c r="VUV71" s="3"/>
      <c r="VUW71" s="3"/>
      <c r="VUX71" s="3"/>
      <c r="VUY71" s="3"/>
      <c r="VUZ71" s="3"/>
      <c r="VVA71" s="3"/>
      <c r="VVB71" s="3"/>
      <c r="VVC71" s="3"/>
      <c r="VVD71" s="3"/>
      <c r="VVE71" s="3"/>
      <c r="VVF71" s="3"/>
      <c r="VVG71" s="3"/>
      <c r="VVH71" s="3"/>
      <c r="VVI71" s="3"/>
      <c r="VVJ71" s="3"/>
      <c r="VVK71" s="3"/>
      <c r="VVL71" s="3"/>
      <c r="VVM71" s="3"/>
      <c r="VVN71" s="3"/>
      <c r="VVO71" s="3"/>
      <c r="VVP71" s="3"/>
      <c r="VVQ71" s="3"/>
      <c r="VVR71" s="3"/>
      <c r="VVS71" s="3"/>
      <c r="VVT71" s="3"/>
      <c r="VVU71" s="3"/>
      <c r="VVV71" s="3"/>
      <c r="VVW71" s="3"/>
      <c r="VVX71" s="3"/>
      <c r="VVY71" s="3"/>
      <c r="VVZ71" s="3"/>
      <c r="VWA71" s="3"/>
      <c r="VWB71" s="3"/>
      <c r="VWC71" s="3"/>
      <c r="VWD71" s="3"/>
      <c r="VWE71" s="3"/>
      <c r="VWF71" s="3"/>
      <c r="VWG71" s="3"/>
      <c r="VWH71" s="3"/>
      <c r="VWI71" s="3"/>
      <c r="VWJ71" s="3"/>
      <c r="VWK71" s="3"/>
      <c r="VWL71" s="3"/>
      <c r="VWM71" s="3"/>
      <c r="VWN71" s="3"/>
      <c r="VWO71" s="3"/>
      <c r="VWP71" s="3"/>
      <c r="VWQ71" s="3"/>
      <c r="VWR71" s="3"/>
      <c r="VWS71" s="3"/>
      <c r="VWT71" s="3"/>
      <c r="VWU71" s="3"/>
      <c r="VWV71" s="3"/>
      <c r="VWW71" s="3"/>
      <c r="VWX71" s="3"/>
      <c r="VWY71" s="3"/>
      <c r="VWZ71" s="3"/>
      <c r="VXA71" s="3"/>
      <c r="VXB71" s="3"/>
      <c r="VXC71" s="3"/>
      <c r="VXD71" s="3"/>
      <c r="VXE71" s="3"/>
      <c r="VXF71" s="3"/>
      <c r="VXG71" s="3"/>
      <c r="VXH71" s="3"/>
      <c r="VXI71" s="3"/>
      <c r="VXJ71" s="3"/>
      <c r="VXK71" s="3"/>
      <c r="VXL71" s="3"/>
      <c r="VXM71" s="3"/>
      <c r="VXN71" s="3"/>
      <c r="VXO71" s="3"/>
      <c r="VXP71" s="3"/>
      <c r="VXQ71" s="3"/>
      <c r="VXR71" s="3"/>
      <c r="VXS71" s="3"/>
      <c r="VXT71" s="3"/>
      <c r="VXU71" s="3"/>
      <c r="VXV71" s="3"/>
      <c r="VXW71" s="3"/>
      <c r="VXX71" s="3"/>
      <c r="VXY71" s="3"/>
      <c r="VXZ71" s="3"/>
      <c r="VYA71" s="3"/>
      <c r="VYB71" s="3"/>
      <c r="VYC71" s="3"/>
      <c r="VYD71" s="3"/>
      <c r="VYE71" s="3"/>
      <c r="VYF71" s="3"/>
      <c r="VYG71" s="3"/>
      <c r="VYH71" s="3"/>
      <c r="VYI71" s="3"/>
      <c r="VYJ71" s="3"/>
      <c r="VYK71" s="3"/>
      <c r="VYL71" s="3"/>
      <c r="VYM71" s="3"/>
      <c r="VYN71" s="3"/>
      <c r="VYO71" s="3"/>
      <c r="VYP71" s="3"/>
      <c r="VYQ71" s="3"/>
      <c r="VYR71" s="3"/>
      <c r="VYS71" s="3"/>
      <c r="VYT71" s="3"/>
      <c r="VYU71" s="3"/>
      <c r="VYV71" s="3"/>
      <c r="VYW71" s="3"/>
      <c r="VYX71" s="3"/>
      <c r="VYY71" s="3"/>
      <c r="VYZ71" s="3"/>
      <c r="VZA71" s="3"/>
      <c r="VZB71" s="3"/>
      <c r="VZC71" s="3"/>
      <c r="VZD71" s="3"/>
      <c r="VZE71" s="3"/>
      <c r="VZF71" s="3"/>
      <c r="VZG71" s="3"/>
      <c r="VZH71" s="3"/>
      <c r="VZI71" s="3"/>
      <c r="VZJ71" s="3"/>
      <c r="VZK71" s="3"/>
      <c r="VZL71" s="3"/>
      <c r="VZM71" s="3"/>
      <c r="VZN71" s="3"/>
      <c r="VZO71" s="3"/>
      <c r="VZP71" s="3"/>
      <c r="VZQ71" s="3"/>
      <c r="VZR71" s="3"/>
      <c r="VZS71" s="3"/>
      <c r="VZT71" s="3"/>
      <c r="VZU71" s="3"/>
      <c r="VZV71" s="3"/>
      <c r="VZW71" s="3"/>
      <c r="VZX71" s="3"/>
      <c r="VZY71" s="3"/>
      <c r="VZZ71" s="3"/>
      <c r="WAA71" s="3"/>
      <c r="WAB71" s="3"/>
      <c r="WAC71" s="3"/>
      <c r="WAD71" s="3"/>
      <c r="WAE71" s="3"/>
      <c r="WAF71" s="3"/>
      <c r="WAG71" s="3"/>
      <c r="WAH71" s="3"/>
      <c r="WAI71" s="3"/>
      <c r="WAJ71" s="3"/>
      <c r="WAK71" s="3"/>
      <c r="WAL71" s="3"/>
      <c r="WAM71" s="3"/>
      <c r="WAN71" s="3"/>
      <c r="WAO71" s="3"/>
      <c r="WAP71" s="3"/>
      <c r="WAQ71" s="3"/>
      <c r="WAR71" s="3"/>
      <c r="WAS71" s="3"/>
      <c r="WAT71" s="3"/>
      <c r="WAU71" s="3"/>
      <c r="WAV71" s="3"/>
      <c r="WAW71" s="3"/>
      <c r="WAX71" s="3"/>
      <c r="WAY71" s="3"/>
      <c r="WAZ71" s="3"/>
      <c r="WBA71" s="3"/>
      <c r="WBB71" s="3"/>
      <c r="WBC71" s="3"/>
      <c r="WBD71" s="3"/>
      <c r="WBE71" s="3"/>
      <c r="WBF71" s="3"/>
      <c r="WBG71" s="3"/>
      <c r="WBH71" s="3"/>
      <c r="WBI71" s="3"/>
      <c r="WBJ71" s="3"/>
      <c r="WBK71" s="3"/>
      <c r="WBL71" s="3"/>
      <c r="WBM71" s="3"/>
      <c r="WBN71" s="3"/>
      <c r="WBO71" s="3"/>
      <c r="WBP71" s="3"/>
      <c r="WBQ71" s="3"/>
      <c r="WBR71" s="3"/>
      <c r="WBS71" s="3"/>
      <c r="WBT71" s="3"/>
      <c r="WBU71" s="3"/>
      <c r="WBV71" s="3"/>
      <c r="WBW71" s="3"/>
      <c r="WBX71" s="3"/>
      <c r="WBY71" s="3"/>
      <c r="WBZ71" s="3"/>
      <c r="WCA71" s="3"/>
      <c r="WCB71" s="3"/>
      <c r="WCC71" s="3"/>
      <c r="WCD71" s="3"/>
      <c r="WCE71" s="3"/>
      <c r="WCF71" s="3"/>
      <c r="WCG71" s="3"/>
      <c r="WCH71" s="3"/>
      <c r="WCI71" s="3"/>
      <c r="WCJ71" s="3"/>
      <c r="WCK71" s="3"/>
      <c r="WCL71" s="3"/>
      <c r="WCM71" s="3"/>
      <c r="WCN71" s="3"/>
      <c r="WCO71" s="3"/>
      <c r="WCP71" s="3"/>
      <c r="WCQ71" s="3"/>
      <c r="WCR71" s="3"/>
      <c r="WCS71" s="3"/>
      <c r="WCT71" s="3"/>
      <c r="WCU71" s="3"/>
      <c r="WCV71" s="3"/>
      <c r="WCW71" s="3"/>
      <c r="WCX71" s="3"/>
      <c r="WCY71" s="3"/>
      <c r="WCZ71" s="3"/>
      <c r="WDA71" s="3"/>
      <c r="WDB71" s="3"/>
      <c r="WDC71" s="3"/>
      <c r="WDD71" s="3"/>
      <c r="WDE71" s="3"/>
      <c r="WDF71" s="3"/>
      <c r="WDG71" s="3"/>
      <c r="WDH71" s="3"/>
      <c r="WDI71" s="3"/>
      <c r="WDJ71" s="3"/>
      <c r="WDK71" s="3"/>
      <c r="WDL71" s="3"/>
      <c r="WDM71" s="3"/>
      <c r="WDN71" s="3"/>
      <c r="WDO71" s="3"/>
      <c r="WDP71" s="3"/>
      <c r="WDQ71" s="3"/>
      <c r="WDR71" s="3"/>
      <c r="WDS71" s="3"/>
      <c r="WDT71" s="3"/>
      <c r="WDU71" s="3"/>
      <c r="WDV71" s="3"/>
      <c r="WDW71" s="3"/>
      <c r="WDX71" s="3"/>
      <c r="WDY71" s="3"/>
      <c r="WDZ71" s="3"/>
      <c r="WEA71" s="3"/>
      <c r="WEB71" s="3"/>
      <c r="WEC71" s="3"/>
      <c r="WED71" s="3"/>
      <c r="WEE71" s="3"/>
      <c r="WEF71" s="3"/>
      <c r="WEG71" s="3"/>
      <c r="WEH71" s="3"/>
      <c r="WEI71" s="3"/>
      <c r="WEJ71" s="3"/>
      <c r="WEK71" s="3"/>
      <c r="WEL71" s="3"/>
      <c r="WEM71" s="3"/>
      <c r="WEN71" s="3"/>
      <c r="WEO71" s="3"/>
      <c r="WEP71" s="3"/>
      <c r="WEQ71" s="3"/>
      <c r="WER71" s="3"/>
      <c r="WES71" s="3"/>
      <c r="WET71" s="3"/>
      <c r="WEU71" s="3"/>
      <c r="WEV71" s="3"/>
      <c r="WEW71" s="3"/>
      <c r="WEX71" s="3"/>
      <c r="WEY71" s="3"/>
      <c r="WEZ71" s="3"/>
      <c r="WFA71" s="3"/>
      <c r="WFB71" s="3"/>
      <c r="WFC71" s="3"/>
      <c r="WFD71" s="3"/>
      <c r="WFE71" s="3"/>
      <c r="WFF71" s="3"/>
      <c r="WFG71" s="3"/>
      <c r="WFH71" s="3"/>
      <c r="WFI71" s="3"/>
      <c r="WFJ71" s="3"/>
      <c r="WFK71" s="3"/>
      <c r="WFL71" s="3"/>
      <c r="WFM71" s="3"/>
      <c r="WFN71" s="3"/>
      <c r="WFO71" s="3"/>
      <c r="WFP71" s="3"/>
      <c r="WFQ71" s="3"/>
      <c r="WFR71" s="3"/>
      <c r="WFS71" s="3"/>
      <c r="WFT71" s="3"/>
      <c r="WFU71" s="3"/>
      <c r="WFV71" s="3"/>
      <c r="WFW71" s="3"/>
      <c r="WFX71" s="3"/>
      <c r="WFY71" s="3"/>
      <c r="WFZ71" s="3"/>
      <c r="WGA71" s="3"/>
      <c r="WGB71" s="3"/>
      <c r="WGC71" s="3"/>
      <c r="WGD71" s="3"/>
      <c r="WGE71" s="3"/>
      <c r="WGF71" s="3"/>
      <c r="WGG71" s="3"/>
      <c r="WGH71" s="3"/>
      <c r="WGI71" s="3"/>
      <c r="WGJ71" s="3"/>
      <c r="WGK71" s="3"/>
      <c r="WGL71" s="3"/>
      <c r="WGM71" s="3"/>
      <c r="WGN71" s="3"/>
      <c r="WGO71" s="3"/>
      <c r="WGP71" s="3"/>
      <c r="WGQ71" s="3"/>
      <c r="WGR71" s="3"/>
      <c r="WGS71" s="3"/>
      <c r="WGT71" s="3"/>
      <c r="WGU71" s="3"/>
      <c r="WGV71" s="3"/>
      <c r="WGW71" s="3"/>
      <c r="WGX71" s="3"/>
      <c r="WGY71" s="3"/>
      <c r="WGZ71" s="3"/>
      <c r="WHA71" s="3"/>
      <c r="WHB71" s="3"/>
      <c r="WHC71" s="3"/>
      <c r="WHD71" s="3"/>
      <c r="WHE71" s="3"/>
      <c r="WHF71" s="3"/>
      <c r="WHG71" s="3"/>
      <c r="WHH71" s="3"/>
      <c r="WHI71" s="3"/>
      <c r="WHJ71" s="3"/>
      <c r="WHK71" s="3"/>
      <c r="WHL71" s="3"/>
      <c r="WHM71" s="3"/>
      <c r="WHN71" s="3"/>
      <c r="WHO71" s="3"/>
      <c r="WHP71" s="3"/>
      <c r="WHQ71" s="3"/>
      <c r="WHR71" s="3"/>
      <c r="WHS71" s="3"/>
      <c r="WHT71" s="3"/>
      <c r="WHU71" s="3"/>
      <c r="WHV71" s="3"/>
      <c r="WHW71" s="3"/>
      <c r="WHX71" s="3"/>
      <c r="WHY71" s="3"/>
      <c r="WHZ71" s="3"/>
      <c r="WIA71" s="3"/>
      <c r="WIB71" s="3"/>
      <c r="WIC71" s="3"/>
      <c r="WID71" s="3"/>
      <c r="WIE71" s="3"/>
      <c r="WIF71" s="3"/>
      <c r="WIG71" s="3"/>
      <c r="WIH71" s="3"/>
      <c r="WII71" s="3"/>
      <c r="WIJ71" s="3"/>
      <c r="WIK71" s="3"/>
      <c r="WIL71" s="3"/>
      <c r="WIM71" s="3"/>
      <c r="WIN71" s="3"/>
      <c r="WIO71" s="3"/>
      <c r="WIP71" s="3"/>
      <c r="WIQ71" s="3"/>
      <c r="WIR71" s="3"/>
      <c r="WIS71" s="3"/>
      <c r="WIT71" s="3"/>
      <c r="WIU71" s="3"/>
      <c r="WIV71" s="3"/>
      <c r="WIW71" s="3"/>
      <c r="WIX71" s="3"/>
      <c r="WIY71" s="3"/>
      <c r="WIZ71" s="3"/>
      <c r="WJA71" s="3"/>
      <c r="WJB71" s="3"/>
      <c r="WJC71" s="3"/>
      <c r="WJD71" s="3"/>
      <c r="WJE71" s="3"/>
      <c r="WJF71" s="3"/>
      <c r="WJG71" s="3"/>
      <c r="WJH71" s="3"/>
      <c r="WJI71" s="3"/>
      <c r="WJJ71" s="3"/>
      <c r="WJK71" s="3"/>
      <c r="WJL71" s="3"/>
      <c r="WJM71" s="3"/>
      <c r="WJN71" s="3"/>
      <c r="WJO71" s="3"/>
      <c r="WJP71" s="3"/>
      <c r="WJQ71" s="3"/>
      <c r="WJR71" s="3"/>
      <c r="WJS71" s="3"/>
      <c r="WJT71" s="3"/>
      <c r="WJU71" s="3"/>
      <c r="WJV71" s="3"/>
      <c r="WJW71" s="3"/>
      <c r="WJX71" s="3"/>
      <c r="WJY71" s="3"/>
      <c r="WJZ71" s="3"/>
      <c r="WKA71" s="3"/>
      <c r="WKB71" s="3"/>
      <c r="WKC71" s="3"/>
      <c r="WKD71" s="3"/>
      <c r="WKE71" s="3"/>
      <c r="WKF71" s="3"/>
      <c r="WKG71" s="3"/>
      <c r="WKH71" s="3"/>
      <c r="WKI71" s="3"/>
      <c r="WKJ71" s="3"/>
      <c r="WKK71" s="3"/>
      <c r="WKL71" s="3"/>
      <c r="WKM71" s="3"/>
      <c r="WKN71" s="3"/>
      <c r="WKO71" s="3"/>
      <c r="WKP71" s="3"/>
      <c r="WKQ71" s="3"/>
      <c r="WKR71" s="3"/>
      <c r="WKS71" s="3"/>
      <c r="WKT71" s="3"/>
      <c r="WKU71" s="3"/>
      <c r="WKV71" s="3"/>
      <c r="WKW71" s="3"/>
      <c r="WKX71" s="3"/>
      <c r="WKY71" s="3"/>
      <c r="WKZ71" s="3"/>
      <c r="WLA71" s="3"/>
      <c r="WLB71" s="3"/>
      <c r="WLC71" s="3"/>
      <c r="WLD71" s="3"/>
      <c r="WLE71" s="3"/>
      <c r="WLF71" s="3"/>
      <c r="WLG71" s="3"/>
      <c r="WLH71" s="3"/>
      <c r="WLI71" s="3"/>
      <c r="WLJ71" s="3"/>
      <c r="WLK71" s="3"/>
      <c r="WLL71" s="3"/>
      <c r="WLM71" s="3"/>
      <c r="WLN71" s="3"/>
      <c r="WLO71" s="3"/>
      <c r="WLP71" s="3"/>
      <c r="WLQ71" s="3"/>
      <c r="WLR71" s="3"/>
      <c r="WLS71" s="3"/>
      <c r="WLT71" s="3"/>
      <c r="WLU71" s="3"/>
      <c r="WLV71" s="3"/>
      <c r="WLW71" s="3"/>
      <c r="WLX71" s="3"/>
      <c r="WLY71" s="3"/>
      <c r="WLZ71" s="3"/>
      <c r="WMA71" s="3"/>
      <c r="WMB71" s="3"/>
      <c r="WMC71" s="3"/>
      <c r="WMD71" s="3"/>
      <c r="WME71" s="3"/>
      <c r="WMF71" s="3"/>
      <c r="WMG71" s="3"/>
      <c r="WMH71" s="3"/>
      <c r="WMI71" s="3"/>
      <c r="WMJ71" s="3"/>
      <c r="WMK71" s="3"/>
      <c r="WML71" s="3"/>
      <c r="WMM71" s="3"/>
      <c r="WMN71" s="3"/>
      <c r="WMO71" s="3"/>
      <c r="WMP71" s="3"/>
      <c r="WMQ71" s="3"/>
      <c r="WMR71" s="3"/>
      <c r="WMS71" s="3"/>
      <c r="WMT71" s="3"/>
      <c r="WMU71" s="3"/>
      <c r="WMV71" s="3"/>
      <c r="WMW71" s="3"/>
      <c r="WMX71" s="3"/>
      <c r="WMY71" s="3"/>
      <c r="WMZ71" s="3"/>
      <c r="WNA71" s="3"/>
      <c r="WNB71" s="3"/>
      <c r="WNC71" s="3"/>
      <c r="WND71" s="3"/>
      <c r="WNE71" s="3"/>
      <c r="WNF71" s="3"/>
      <c r="WNG71" s="3"/>
      <c r="WNH71" s="3"/>
      <c r="WNI71" s="3"/>
      <c r="WNJ71" s="3"/>
      <c r="WNK71" s="3"/>
      <c r="WNL71" s="3"/>
      <c r="WNM71" s="3"/>
      <c r="WNN71" s="3"/>
      <c r="WNO71" s="3"/>
      <c r="WNP71" s="3"/>
      <c r="WNQ71" s="3"/>
      <c r="WNR71" s="3"/>
      <c r="WNS71" s="3"/>
      <c r="WNT71" s="3"/>
      <c r="WNU71" s="3"/>
      <c r="WNV71" s="3"/>
      <c r="WNW71" s="3"/>
      <c r="WNX71" s="3"/>
      <c r="WNY71" s="3"/>
      <c r="WNZ71" s="3"/>
      <c r="WOA71" s="3"/>
      <c r="WOB71" s="3"/>
      <c r="WOC71" s="3"/>
      <c r="WOD71" s="3"/>
      <c r="WOE71" s="3"/>
      <c r="WOF71" s="3"/>
      <c r="WOG71" s="3"/>
      <c r="WOH71" s="3"/>
      <c r="WOI71" s="3"/>
      <c r="WOJ71" s="3"/>
      <c r="WOK71" s="3"/>
      <c r="WOL71" s="3"/>
      <c r="WOM71" s="3"/>
      <c r="WON71" s="3"/>
      <c r="WOO71" s="3"/>
      <c r="WOP71" s="3"/>
      <c r="WOQ71" s="3"/>
      <c r="WOR71" s="3"/>
      <c r="WOS71" s="3"/>
      <c r="WOT71" s="3"/>
      <c r="WOU71" s="3"/>
      <c r="WOV71" s="3"/>
      <c r="WOW71" s="3"/>
      <c r="WOX71" s="3"/>
      <c r="WOY71" s="3"/>
      <c r="WOZ71" s="3"/>
      <c r="WPA71" s="3"/>
      <c r="WPB71" s="3"/>
      <c r="WPC71" s="3"/>
      <c r="WPD71" s="3"/>
      <c r="WPE71" s="3"/>
      <c r="WPF71" s="3"/>
      <c r="WPG71" s="3"/>
      <c r="WPH71" s="3"/>
      <c r="WPI71" s="3"/>
      <c r="WPJ71" s="3"/>
      <c r="WPK71" s="3"/>
      <c r="WPL71" s="3"/>
      <c r="WPM71" s="3"/>
      <c r="WPN71" s="3"/>
      <c r="WPO71" s="3"/>
      <c r="WPP71" s="3"/>
      <c r="WPQ71" s="3"/>
      <c r="WPR71" s="3"/>
      <c r="WPS71" s="3"/>
      <c r="WPT71" s="3"/>
      <c r="WPU71" s="3"/>
      <c r="WPV71" s="3"/>
      <c r="WPW71" s="3"/>
      <c r="WPX71" s="3"/>
      <c r="WPY71" s="3"/>
      <c r="WPZ71" s="3"/>
      <c r="WQA71" s="3"/>
      <c r="WQB71" s="3"/>
      <c r="WQC71" s="3"/>
      <c r="WQD71" s="3"/>
      <c r="WQE71" s="3"/>
      <c r="WQF71" s="3"/>
      <c r="WQG71" s="3"/>
      <c r="WQH71" s="3"/>
      <c r="WQI71" s="3"/>
      <c r="WQJ71" s="3"/>
      <c r="WQK71" s="3"/>
      <c r="WQL71" s="3"/>
      <c r="WQM71" s="3"/>
      <c r="WQN71" s="3"/>
      <c r="WQO71" s="3"/>
      <c r="WQP71" s="3"/>
      <c r="WQQ71" s="3"/>
      <c r="WQR71" s="3"/>
      <c r="WQS71" s="3"/>
      <c r="WQT71" s="3"/>
      <c r="WQU71" s="3"/>
      <c r="WQV71" s="3"/>
      <c r="WQW71" s="3"/>
      <c r="WQX71" s="3"/>
      <c r="WQY71" s="3"/>
      <c r="WQZ71" s="3"/>
      <c r="WRA71" s="3"/>
      <c r="WRB71" s="3"/>
      <c r="WRC71" s="3"/>
      <c r="WRD71" s="3"/>
      <c r="WRE71" s="3"/>
      <c r="WRF71" s="3"/>
      <c r="WRG71" s="3"/>
      <c r="WRH71" s="3"/>
      <c r="WRI71" s="3"/>
      <c r="WRJ71" s="3"/>
      <c r="WRK71" s="3"/>
      <c r="WRL71" s="3"/>
      <c r="WRM71" s="3"/>
      <c r="WRN71" s="3"/>
      <c r="WRO71" s="3"/>
      <c r="WRP71" s="3"/>
      <c r="WRQ71" s="3"/>
      <c r="WRR71" s="3"/>
      <c r="WRS71" s="3"/>
      <c r="WRT71" s="3"/>
      <c r="WRU71" s="3"/>
      <c r="WRV71" s="3"/>
      <c r="WRW71" s="3"/>
      <c r="WRX71" s="3"/>
      <c r="WRY71" s="3"/>
      <c r="WRZ71" s="3"/>
      <c r="WSA71" s="3"/>
      <c r="WSB71" s="3"/>
      <c r="WSC71" s="3"/>
      <c r="WSD71" s="3"/>
      <c r="WSE71" s="3"/>
      <c r="WSF71" s="3"/>
      <c r="WSG71" s="3"/>
      <c r="WSH71" s="3"/>
      <c r="WSI71" s="3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  <c r="XCZ71" s="3"/>
      <c r="XDA71" s="3"/>
      <c r="XDB71" s="3"/>
      <c r="XDC71" s="3"/>
      <c r="XDD71" s="3"/>
      <c r="XDE71" s="3"/>
      <c r="XDF71" s="3"/>
      <c r="XDG71" s="3"/>
      <c r="XDH71" s="3"/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3"/>
      <c r="XEJ71" s="3"/>
      <c r="XEK71" s="3"/>
      <c r="XEL71" s="3"/>
      <c r="XEM71" s="3"/>
      <c r="XEN71" s="3"/>
      <c r="XEO71" s="3"/>
      <c r="XEP71" s="3"/>
      <c r="XEQ71" s="3"/>
      <c r="XER71" s="3"/>
      <c r="XES71" s="3"/>
      <c r="XET71" s="3"/>
      <c r="XEU71" s="3"/>
      <c r="XEV71" s="3"/>
      <c r="XEW71" s="3"/>
      <c r="XEX71" s="3"/>
      <c r="XEY71" s="3"/>
      <c r="XEZ71" s="3"/>
      <c r="XFA71" s="3"/>
      <c r="XFB71" s="3"/>
      <c r="XFC71" s="3"/>
      <c r="XFD71" s="3"/>
    </row>
    <row r="72" spans="1:16384" s="13" customFormat="1" x14ac:dyDescent="0.2">
      <c r="A72" s="138"/>
      <c r="B72" s="32"/>
      <c r="C72" s="165" t="s">
        <v>307</v>
      </c>
      <c r="D72" s="30">
        <f>ROUND(D68*D70,2)</f>
        <v>19900.310000000001</v>
      </c>
      <c r="E72" s="30">
        <f>ROUND(E68*E70,2)</f>
        <v>141.61000000000001</v>
      </c>
      <c r="F72" s="30">
        <f>ROUND(F68*F70,2)</f>
        <v>5.39</v>
      </c>
      <c r="G72" s="30">
        <f>ROUND(G68*G70,2)</f>
        <v>677.77</v>
      </c>
      <c r="H72" s="133">
        <f>ROUND(SUM(D72:G72),2)</f>
        <v>20725.080000000002</v>
      </c>
      <c r="I72" s="75"/>
      <c r="K72" s="12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  <c r="AMK72" s="3"/>
      <c r="AML72" s="3"/>
      <c r="AMM72" s="3"/>
      <c r="AMN72" s="3"/>
      <c r="AMO72" s="3"/>
      <c r="AMP72" s="3"/>
      <c r="AMQ72" s="3"/>
      <c r="AMR72" s="3"/>
      <c r="AMS72" s="3"/>
      <c r="AMT72" s="3"/>
      <c r="AMU72" s="3"/>
      <c r="AMV72" s="3"/>
      <c r="AMW72" s="3"/>
      <c r="AMX72" s="3"/>
      <c r="AMY72" s="3"/>
      <c r="AMZ72" s="3"/>
      <c r="ANA72" s="3"/>
      <c r="ANB72" s="3"/>
      <c r="ANC72" s="3"/>
      <c r="AND72" s="3"/>
      <c r="ANE72" s="3"/>
      <c r="ANF72" s="3"/>
      <c r="ANG72" s="3"/>
      <c r="ANH72" s="3"/>
      <c r="ANI72" s="3"/>
      <c r="ANJ72" s="3"/>
      <c r="ANK72" s="3"/>
      <c r="ANL72" s="3"/>
      <c r="ANM72" s="3"/>
      <c r="ANN72" s="3"/>
      <c r="ANO72" s="3"/>
      <c r="ANP72" s="3"/>
      <c r="ANQ72" s="3"/>
      <c r="ANR72" s="3"/>
      <c r="ANS72" s="3"/>
      <c r="ANT72" s="3"/>
      <c r="ANU72" s="3"/>
      <c r="ANV72" s="3"/>
      <c r="ANW72" s="3"/>
      <c r="ANX72" s="3"/>
      <c r="ANY72" s="3"/>
      <c r="ANZ72" s="3"/>
      <c r="AOA72" s="3"/>
      <c r="AOB72" s="3"/>
      <c r="AOC72" s="3"/>
      <c r="AOD72" s="3"/>
      <c r="AOE72" s="3"/>
      <c r="AOF72" s="3"/>
      <c r="AOG72" s="3"/>
      <c r="AOH72" s="3"/>
      <c r="AOI72" s="3"/>
      <c r="AOJ72" s="3"/>
      <c r="AOK72" s="3"/>
      <c r="AOL72" s="3"/>
      <c r="AOM72" s="3"/>
      <c r="AON72" s="3"/>
      <c r="AOO72" s="3"/>
      <c r="AOP72" s="3"/>
      <c r="AOQ72" s="3"/>
      <c r="AOR72" s="3"/>
      <c r="AOS72" s="3"/>
      <c r="AOT72" s="3"/>
      <c r="AOU72" s="3"/>
      <c r="AOV72" s="3"/>
      <c r="AOW72" s="3"/>
      <c r="AOX72" s="3"/>
      <c r="AOY72" s="3"/>
      <c r="AOZ72" s="3"/>
      <c r="APA72" s="3"/>
      <c r="APB72" s="3"/>
      <c r="APC72" s="3"/>
      <c r="APD72" s="3"/>
      <c r="APE72" s="3"/>
      <c r="APF72" s="3"/>
      <c r="APG72" s="3"/>
      <c r="APH72" s="3"/>
      <c r="API72" s="3"/>
      <c r="APJ72" s="3"/>
      <c r="APK72" s="3"/>
      <c r="APL72" s="3"/>
      <c r="APM72" s="3"/>
      <c r="APN72" s="3"/>
      <c r="APO72" s="3"/>
      <c r="APP72" s="3"/>
      <c r="APQ72" s="3"/>
      <c r="APR72" s="3"/>
      <c r="APS72" s="3"/>
      <c r="APT72" s="3"/>
      <c r="APU72" s="3"/>
      <c r="APV72" s="3"/>
      <c r="APW72" s="3"/>
      <c r="APX72" s="3"/>
      <c r="APY72" s="3"/>
      <c r="APZ72" s="3"/>
      <c r="AQA72" s="3"/>
      <c r="AQB72" s="3"/>
      <c r="AQC72" s="3"/>
      <c r="AQD72" s="3"/>
      <c r="AQE72" s="3"/>
      <c r="AQF72" s="3"/>
      <c r="AQG72" s="3"/>
      <c r="AQH72" s="3"/>
      <c r="AQI72" s="3"/>
      <c r="AQJ72" s="3"/>
      <c r="AQK72" s="3"/>
      <c r="AQL72" s="3"/>
      <c r="AQM72" s="3"/>
      <c r="AQN72" s="3"/>
      <c r="AQO72" s="3"/>
      <c r="AQP72" s="3"/>
      <c r="AQQ72" s="3"/>
      <c r="AQR72" s="3"/>
      <c r="AQS72" s="3"/>
      <c r="AQT72" s="3"/>
      <c r="AQU72" s="3"/>
      <c r="AQV72" s="3"/>
      <c r="AQW72" s="3"/>
      <c r="AQX72" s="3"/>
      <c r="AQY72" s="3"/>
      <c r="AQZ72" s="3"/>
      <c r="ARA72" s="3"/>
      <c r="ARB72" s="3"/>
      <c r="ARC72" s="3"/>
      <c r="ARD72" s="3"/>
      <c r="ARE72" s="3"/>
      <c r="ARF72" s="3"/>
      <c r="ARG72" s="3"/>
      <c r="ARH72" s="3"/>
      <c r="ARI72" s="3"/>
      <c r="ARJ72" s="3"/>
      <c r="ARK72" s="3"/>
      <c r="ARL72" s="3"/>
      <c r="ARM72" s="3"/>
      <c r="ARN72" s="3"/>
      <c r="ARO72" s="3"/>
      <c r="ARP72" s="3"/>
      <c r="ARQ72" s="3"/>
      <c r="ARR72" s="3"/>
      <c r="ARS72" s="3"/>
      <c r="ART72" s="3"/>
      <c r="ARU72" s="3"/>
      <c r="ARV72" s="3"/>
      <c r="ARW72" s="3"/>
      <c r="ARX72" s="3"/>
      <c r="ARY72" s="3"/>
      <c r="ARZ72" s="3"/>
      <c r="ASA72" s="3"/>
      <c r="ASB72" s="3"/>
      <c r="ASC72" s="3"/>
      <c r="ASD72" s="3"/>
      <c r="ASE72" s="3"/>
      <c r="ASF72" s="3"/>
      <c r="ASG72" s="3"/>
      <c r="ASH72" s="3"/>
      <c r="ASI72" s="3"/>
      <c r="ASJ72" s="3"/>
      <c r="ASK72" s="3"/>
      <c r="ASL72" s="3"/>
      <c r="ASM72" s="3"/>
      <c r="ASN72" s="3"/>
      <c r="ASO72" s="3"/>
      <c r="ASP72" s="3"/>
      <c r="ASQ72" s="3"/>
      <c r="ASR72" s="3"/>
      <c r="ASS72" s="3"/>
      <c r="AST72" s="3"/>
      <c r="ASU72" s="3"/>
      <c r="ASV72" s="3"/>
      <c r="ASW72" s="3"/>
      <c r="ASX72" s="3"/>
      <c r="ASY72" s="3"/>
      <c r="ASZ72" s="3"/>
      <c r="ATA72" s="3"/>
      <c r="ATB72" s="3"/>
      <c r="ATC72" s="3"/>
      <c r="ATD72" s="3"/>
      <c r="ATE72" s="3"/>
      <c r="ATF72" s="3"/>
      <c r="ATG72" s="3"/>
      <c r="ATH72" s="3"/>
      <c r="ATI72" s="3"/>
      <c r="ATJ72" s="3"/>
      <c r="ATK72" s="3"/>
      <c r="ATL72" s="3"/>
      <c r="ATM72" s="3"/>
      <c r="ATN72" s="3"/>
      <c r="ATO72" s="3"/>
      <c r="ATP72" s="3"/>
      <c r="ATQ72" s="3"/>
      <c r="ATR72" s="3"/>
      <c r="ATS72" s="3"/>
      <c r="ATT72" s="3"/>
      <c r="ATU72" s="3"/>
      <c r="ATV72" s="3"/>
      <c r="ATW72" s="3"/>
      <c r="ATX72" s="3"/>
      <c r="ATY72" s="3"/>
      <c r="ATZ72" s="3"/>
      <c r="AUA72" s="3"/>
      <c r="AUB72" s="3"/>
      <c r="AUC72" s="3"/>
      <c r="AUD72" s="3"/>
      <c r="AUE72" s="3"/>
      <c r="AUF72" s="3"/>
      <c r="AUG72" s="3"/>
      <c r="AUH72" s="3"/>
      <c r="AUI72" s="3"/>
      <c r="AUJ72" s="3"/>
      <c r="AUK72" s="3"/>
      <c r="AUL72" s="3"/>
      <c r="AUM72" s="3"/>
      <c r="AUN72" s="3"/>
      <c r="AUO72" s="3"/>
      <c r="AUP72" s="3"/>
      <c r="AUQ72" s="3"/>
      <c r="AUR72" s="3"/>
      <c r="AUS72" s="3"/>
      <c r="AUT72" s="3"/>
      <c r="AUU72" s="3"/>
      <c r="AUV72" s="3"/>
      <c r="AUW72" s="3"/>
      <c r="AUX72" s="3"/>
      <c r="AUY72" s="3"/>
      <c r="AUZ72" s="3"/>
      <c r="AVA72" s="3"/>
      <c r="AVB72" s="3"/>
      <c r="AVC72" s="3"/>
      <c r="AVD72" s="3"/>
      <c r="AVE72" s="3"/>
      <c r="AVF72" s="3"/>
      <c r="AVG72" s="3"/>
      <c r="AVH72" s="3"/>
      <c r="AVI72" s="3"/>
      <c r="AVJ72" s="3"/>
      <c r="AVK72" s="3"/>
      <c r="AVL72" s="3"/>
      <c r="AVM72" s="3"/>
      <c r="AVN72" s="3"/>
      <c r="AVO72" s="3"/>
      <c r="AVP72" s="3"/>
      <c r="AVQ72" s="3"/>
      <c r="AVR72" s="3"/>
      <c r="AVS72" s="3"/>
      <c r="AVT72" s="3"/>
      <c r="AVU72" s="3"/>
      <c r="AVV72" s="3"/>
      <c r="AVW72" s="3"/>
      <c r="AVX72" s="3"/>
      <c r="AVY72" s="3"/>
      <c r="AVZ72" s="3"/>
      <c r="AWA72" s="3"/>
      <c r="AWB72" s="3"/>
      <c r="AWC72" s="3"/>
      <c r="AWD72" s="3"/>
      <c r="AWE72" s="3"/>
      <c r="AWF72" s="3"/>
      <c r="AWG72" s="3"/>
      <c r="AWH72" s="3"/>
      <c r="AWI72" s="3"/>
      <c r="AWJ72" s="3"/>
      <c r="AWK72" s="3"/>
      <c r="AWL72" s="3"/>
      <c r="AWM72" s="3"/>
      <c r="AWN72" s="3"/>
      <c r="AWO72" s="3"/>
      <c r="AWP72" s="3"/>
      <c r="AWQ72" s="3"/>
      <c r="AWR72" s="3"/>
      <c r="AWS72" s="3"/>
      <c r="AWT72" s="3"/>
      <c r="AWU72" s="3"/>
      <c r="AWV72" s="3"/>
      <c r="AWW72" s="3"/>
      <c r="AWX72" s="3"/>
      <c r="AWY72" s="3"/>
      <c r="AWZ72" s="3"/>
      <c r="AXA72" s="3"/>
      <c r="AXB72" s="3"/>
      <c r="AXC72" s="3"/>
      <c r="AXD72" s="3"/>
      <c r="AXE72" s="3"/>
      <c r="AXF72" s="3"/>
      <c r="AXG72" s="3"/>
      <c r="AXH72" s="3"/>
      <c r="AXI72" s="3"/>
      <c r="AXJ72" s="3"/>
      <c r="AXK72" s="3"/>
      <c r="AXL72" s="3"/>
      <c r="AXM72" s="3"/>
      <c r="AXN72" s="3"/>
      <c r="AXO72" s="3"/>
      <c r="AXP72" s="3"/>
      <c r="AXQ72" s="3"/>
      <c r="AXR72" s="3"/>
      <c r="AXS72" s="3"/>
      <c r="AXT72" s="3"/>
      <c r="AXU72" s="3"/>
      <c r="AXV72" s="3"/>
      <c r="AXW72" s="3"/>
      <c r="AXX72" s="3"/>
      <c r="AXY72" s="3"/>
      <c r="AXZ72" s="3"/>
      <c r="AYA72" s="3"/>
      <c r="AYB72" s="3"/>
      <c r="AYC72" s="3"/>
      <c r="AYD72" s="3"/>
      <c r="AYE72" s="3"/>
      <c r="AYF72" s="3"/>
      <c r="AYG72" s="3"/>
      <c r="AYH72" s="3"/>
      <c r="AYI72" s="3"/>
      <c r="AYJ72" s="3"/>
      <c r="AYK72" s="3"/>
      <c r="AYL72" s="3"/>
      <c r="AYM72" s="3"/>
      <c r="AYN72" s="3"/>
      <c r="AYO72" s="3"/>
      <c r="AYP72" s="3"/>
      <c r="AYQ72" s="3"/>
      <c r="AYR72" s="3"/>
      <c r="AYS72" s="3"/>
      <c r="AYT72" s="3"/>
      <c r="AYU72" s="3"/>
      <c r="AYV72" s="3"/>
      <c r="AYW72" s="3"/>
      <c r="AYX72" s="3"/>
      <c r="AYY72" s="3"/>
      <c r="AYZ72" s="3"/>
      <c r="AZA72" s="3"/>
      <c r="AZB72" s="3"/>
      <c r="AZC72" s="3"/>
      <c r="AZD72" s="3"/>
      <c r="AZE72" s="3"/>
      <c r="AZF72" s="3"/>
      <c r="AZG72" s="3"/>
      <c r="AZH72" s="3"/>
      <c r="AZI72" s="3"/>
      <c r="AZJ72" s="3"/>
      <c r="AZK72" s="3"/>
      <c r="AZL72" s="3"/>
      <c r="AZM72" s="3"/>
      <c r="AZN72" s="3"/>
      <c r="AZO72" s="3"/>
      <c r="AZP72" s="3"/>
      <c r="AZQ72" s="3"/>
      <c r="AZR72" s="3"/>
      <c r="AZS72" s="3"/>
      <c r="AZT72" s="3"/>
      <c r="AZU72" s="3"/>
      <c r="AZV72" s="3"/>
      <c r="AZW72" s="3"/>
      <c r="AZX72" s="3"/>
      <c r="AZY72" s="3"/>
      <c r="AZZ72" s="3"/>
      <c r="BAA72" s="3"/>
      <c r="BAB72" s="3"/>
      <c r="BAC72" s="3"/>
      <c r="BAD72" s="3"/>
      <c r="BAE72" s="3"/>
      <c r="BAF72" s="3"/>
      <c r="BAG72" s="3"/>
      <c r="BAH72" s="3"/>
      <c r="BAI72" s="3"/>
      <c r="BAJ72" s="3"/>
      <c r="BAK72" s="3"/>
      <c r="BAL72" s="3"/>
      <c r="BAM72" s="3"/>
      <c r="BAN72" s="3"/>
      <c r="BAO72" s="3"/>
      <c r="BAP72" s="3"/>
      <c r="BAQ72" s="3"/>
      <c r="BAR72" s="3"/>
      <c r="BAS72" s="3"/>
      <c r="BAT72" s="3"/>
      <c r="BAU72" s="3"/>
      <c r="BAV72" s="3"/>
      <c r="BAW72" s="3"/>
      <c r="BAX72" s="3"/>
      <c r="BAY72" s="3"/>
      <c r="BAZ72" s="3"/>
      <c r="BBA72" s="3"/>
      <c r="BBB72" s="3"/>
      <c r="BBC72" s="3"/>
      <c r="BBD72" s="3"/>
      <c r="BBE72" s="3"/>
      <c r="BBF72" s="3"/>
      <c r="BBG72" s="3"/>
      <c r="BBH72" s="3"/>
      <c r="BBI72" s="3"/>
      <c r="BBJ72" s="3"/>
      <c r="BBK72" s="3"/>
      <c r="BBL72" s="3"/>
      <c r="BBM72" s="3"/>
      <c r="BBN72" s="3"/>
      <c r="BBO72" s="3"/>
      <c r="BBP72" s="3"/>
      <c r="BBQ72" s="3"/>
      <c r="BBR72" s="3"/>
      <c r="BBS72" s="3"/>
      <c r="BBT72" s="3"/>
      <c r="BBU72" s="3"/>
      <c r="BBV72" s="3"/>
      <c r="BBW72" s="3"/>
      <c r="BBX72" s="3"/>
      <c r="BBY72" s="3"/>
      <c r="BBZ72" s="3"/>
      <c r="BCA72" s="3"/>
      <c r="BCB72" s="3"/>
      <c r="BCC72" s="3"/>
      <c r="BCD72" s="3"/>
      <c r="BCE72" s="3"/>
      <c r="BCF72" s="3"/>
      <c r="BCG72" s="3"/>
      <c r="BCH72" s="3"/>
      <c r="BCI72" s="3"/>
      <c r="BCJ72" s="3"/>
      <c r="BCK72" s="3"/>
      <c r="BCL72" s="3"/>
      <c r="BCM72" s="3"/>
      <c r="BCN72" s="3"/>
      <c r="BCO72" s="3"/>
      <c r="BCP72" s="3"/>
      <c r="BCQ72" s="3"/>
      <c r="BCR72" s="3"/>
      <c r="BCS72" s="3"/>
      <c r="BCT72" s="3"/>
      <c r="BCU72" s="3"/>
      <c r="BCV72" s="3"/>
      <c r="BCW72" s="3"/>
      <c r="BCX72" s="3"/>
      <c r="BCY72" s="3"/>
      <c r="BCZ72" s="3"/>
      <c r="BDA72" s="3"/>
      <c r="BDB72" s="3"/>
      <c r="BDC72" s="3"/>
      <c r="BDD72" s="3"/>
      <c r="BDE72" s="3"/>
      <c r="BDF72" s="3"/>
      <c r="BDG72" s="3"/>
      <c r="BDH72" s="3"/>
      <c r="BDI72" s="3"/>
      <c r="BDJ72" s="3"/>
      <c r="BDK72" s="3"/>
      <c r="BDL72" s="3"/>
      <c r="BDM72" s="3"/>
      <c r="BDN72" s="3"/>
      <c r="BDO72" s="3"/>
      <c r="BDP72" s="3"/>
      <c r="BDQ72" s="3"/>
      <c r="BDR72" s="3"/>
      <c r="BDS72" s="3"/>
      <c r="BDT72" s="3"/>
      <c r="BDU72" s="3"/>
      <c r="BDV72" s="3"/>
      <c r="BDW72" s="3"/>
      <c r="BDX72" s="3"/>
      <c r="BDY72" s="3"/>
      <c r="BDZ72" s="3"/>
      <c r="BEA72" s="3"/>
      <c r="BEB72" s="3"/>
      <c r="BEC72" s="3"/>
      <c r="BED72" s="3"/>
      <c r="BEE72" s="3"/>
      <c r="BEF72" s="3"/>
      <c r="BEG72" s="3"/>
      <c r="BEH72" s="3"/>
      <c r="BEI72" s="3"/>
      <c r="BEJ72" s="3"/>
      <c r="BEK72" s="3"/>
      <c r="BEL72" s="3"/>
      <c r="BEM72" s="3"/>
      <c r="BEN72" s="3"/>
      <c r="BEO72" s="3"/>
      <c r="BEP72" s="3"/>
      <c r="BEQ72" s="3"/>
      <c r="BER72" s="3"/>
      <c r="BES72" s="3"/>
      <c r="BET72" s="3"/>
      <c r="BEU72" s="3"/>
      <c r="BEV72" s="3"/>
      <c r="BEW72" s="3"/>
      <c r="BEX72" s="3"/>
      <c r="BEY72" s="3"/>
      <c r="BEZ72" s="3"/>
      <c r="BFA72" s="3"/>
      <c r="BFB72" s="3"/>
      <c r="BFC72" s="3"/>
      <c r="BFD72" s="3"/>
      <c r="BFE72" s="3"/>
      <c r="BFF72" s="3"/>
      <c r="BFG72" s="3"/>
      <c r="BFH72" s="3"/>
      <c r="BFI72" s="3"/>
      <c r="BFJ72" s="3"/>
      <c r="BFK72" s="3"/>
      <c r="BFL72" s="3"/>
      <c r="BFM72" s="3"/>
      <c r="BFN72" s="3"/>
      <c r="BFO72" s="3"/>
      <c r="BFP72" s="3"/>
      <c r="BFQ72" s="3"/>
      <c r="BFR72" s="3"/>
      <c r="BFS72" s="3"/>
      <c r="BFT72" s="3"/>
      <c r="BFU72" s="3"/>
      <c r="BFV72" s="3"/>
      <c r="BFW72" s="3"/>
      <c r="BFX72" s="3"/>
      <c r="BFY72" s="3"/>
      <c r="BFZ72" s="3"/>
      <c r="BGA72" s="3"/>
      <c r="BGB72" s="3"/>
      <c r="BGC72" s="3"/>
      <c r="BGD72" s="3"/>
      <c r="BGE72" s="3"/>
      <c r="BGF72" s="3"/>
      <c r="BGG72" s="3"/>
      <c r="BGH72" s="3"/>
      <c r="BGI72" s="3"/>
      <c r="BGJ72" s="3"/>
      <c r="BGK72" s="3"/>
      <c r="BGL72" s="3"/>
      <c r="BGM72" s="3"/>
      <c r="BGN72" s="3"/>
      <c r="BGO72" s="3"/>
      <c r="BGP72" s="3"/>
      <c r="BGQ72" s="3"/>
      <c r="BGR72" s="3"/>
      <c r="BGS72" s="3"/>
      <c r="BGT72" s="3"/>
      <c r="BGU72" s="3"/>
      <c r="BGV72" s="3"/>
      <c r="BGW72" s="3"/>
      <c r="BGX72" s="3"/>
      <c r="BGY72" s="3"/>
      <c r="BGZ72" s="3"/>
      <c r="BHA72" s="3"/>
      <c r="BHB72" s="3"/>
      <c r="BHC72" s="3"/>
      <c r="BHD72" s="3"/>
      <c r="BHE72" s="3"/>
      <c r="BHF72" s="3"/>
      <c r="BHG72" s="3"/>
      <c r="BHH72" s="3"/>
      <c r="BHI72" s="3"/>
      <c r="BHJ72" s="3"/>
      <c r="BHK72" s="3"/>
      <c r="BHL72" s="3"/>
      <c r="BHM72" s="3"/>
      <c r="BHN72" s="3"/>
      <c r="BHO72" s="3"/>
      <c r="BHP72" s="3"/>
      <c r="BHQ72" s="3"/>
      <c r="BHR72" s="3"/>
      <c r="BHS72" s="3"/>
      <c r="BHT72" s="3"/>
      <c r="BHU72" s="3"/>
      <c r="BHV72" s="3"/>
      <c r="BHW72" s="3"/>
      <c r="BHX72" s="3"/>
      <c r="BHY72" s="3"/>
      <c r="BHZ72" s="3"/>
      <c r="BIA72" s="3"/>
      <c r="BIB72" s="3"/>
      <c r="BIC72" s="3"/>
      <c r="BID72" s="3"/>
      <c r="BIE72" s="3"/>
      <c r="BIF72" s="3"/>
      <c r="BIG72" s="3"/>
      <c r="BIH72" s="3"/>
      <c r="BII72" s="3"/>
      <c r="BIJ72" s="3"/>
      <c r="BIK72" s="3"/>
      <c r="BIL72" s="3"/>
      <c r="BIM72" s="3"/>
      <c r="BIN72" s="3"/>
      <c r="BIO72" s="3"/>
      <c r="BIP72" s="3"/>
      <c r="BIQ72" s="3"/>
      <c r="BIR72" s="3"/>
      <c r="BIS72" s="3"/>
      <c r="BIT72" s="3"/>
      <c r="BIU72" s="3"/>
      <c r="BIV72" s="3"/>
      <c r="BIW72" s="3"/>
      <c r="BIX72" s="3"/>
      <c r="BIY72" s="3"/>
      <c r="BIZ72" s="3"/>
      <c r="BJA72" s="3"/>
      <c r="BJB72" s="3"/>
      <c r="BJC72" s="3"/>
      <c r="BJD72" s="3"/>
      <c r="BJE72" s="3"/>
      <c r="BJF72" s="3"/>
      <c r="BJG72" s="3"/>
      <c r="BJH72" s="3"/>
      <c r="BJI72" s="3"/>
      <c r="BJJ72" s="3"/>
      <c r="BJK72" s="3"/>
      <c r="BJL72" s="3"/>
      <c r="BJM72" s="3"/>
      <c r="BJN72" s="3"/>
      <c r="BJO72" s="3"/>
      <c r="BJP72" s="3"/>
      <c r="BJQ72" s="3"/>
      <c r="BJR72" s="3"/>
      <c r="BJS72" s="3"/>
      <c r="BJT72" s="3"/>
      <c r="BJU72" s="3"/>
      <c r="BJV72" s="3"/>
      <c r="BJW72" s="3"/>
      <c r="BJX72" s="3"/>
      <c r="BJY72" s="3"/>
      <c r="BJZ72" s="3"/>
      <c r="BKA72" s="3"/>
      <c r="BKB72" s="3"/>
      <c r="BKC72" s="3"/>
      <c r="BKD72" s="3"/>
      <c r="BKE72" s="3"/>
      <c r="BKF72" s="3"/>
      <c r="BKG72" s="3"/>
      <c r="BKH72" s="3"/>
      <c r="BKI72" s="3"/>
      <c r="BKJ72" s="3"/>
      <c r="BKK72" s="3"/>
      <c r="BKL72" s="3"/>
      <c r="BKM72" s="3"/>
      <c r="BKN72" s="3"/>
      <c r="BKO72" s="3"/>
      <c r="BKP72" s="3"/>
      <c r="BKQ72" s="3"/>
      <c r="BKR72" s="3"/>
      <c r="BKS72" s="3"/>
      <c r="BKT72" s="3"/>
      <c r="BKU72" s="3"/>
      <c r="BKV72" s="3"/>
      <c r="BKW72" s="3"/>
      <c r="BKX72" s="3"/>
      <c r="BKY72" s="3"/>
      <c r="BKZ72" s="3"/>
      <c r="BLA72" s="3"/>
      <c r="BLB72" s="3"/>
      <c r="BLC72" s="3"/>
      <c r="BLD72" s="3"/>
      <c r="BLE72" s="3"/>
      <c r="BLF72" s="3"/>
      <c r="BLG72" s="3"/>
      <c r="BLH72" s="3"/>
      <c r="BLI72" s="3"/>
      <c r="BLJ72" s="3"/>
      <c r="BLK72" s="3"/>
      <c r="BLL72" s="3"/>
      <c r="BLM72" s="3"/>
      <c r="BLN72" s="3"/>
      <c r="BLO72" s="3"/>
      <c r="BLP72" s="3"/>
      <c r="BLQ72" s="3"/>
      <c r="BLR72" s="3"/>
      <c r="BLS72" s="3"/>
      <c r="BLT72" s="3"/>
      <c r="BLU72" s="3"/>
      <c r="BLV72" s="3"/>
      <c r="BLW72" s="3"/>
      <c r="BLX72" s="3"/>
      <c r="BLY72" s="3"/>
      <c r="BLZ72" s="3"/>
      <c r="BMA72" s="3"/>
      <c r="BMB72" s="3"/>
      <c r="BMC72" s="3"/>
      <c r="BMD72" s="3"/>
      <c r="BME72" s="3"/>
      <c r="BMF72" s="3"/>
      <c r="BMG72" s="3"/>
      <c r="BMH72" s="3"/>
      <c r="BMI72" s="3"/>
      <c r="BMJ72" s="3"/>
      <c r="BMK72" s="3"/>
      <c r="BML72" s="3"/>
      <c r="BMM72" s="3"/>
      <c r="BMN72" s="3"/>
      <c r="BMO72" s="3"/>
      <c r="BMP72" s="3"/>
      <c r="BMQ72" s="3"/>
      <c r="BMR72" s="3"/>
      <c r="BMS72" s="3"/>
      <c r="BMT72" s="3"/>
      <c r="BMU72" s="3"/>
      <c r="BMV72" s="3"/>
      <c r="BMW72" s="3"/>
      <c r="BMX72" s="3"/>
      <c r="BMY72" s="3"/>
      <c r="BMZ72" s="3"/>
      <c r="BNA72" s="3"/>
      <c r="BNB72" s="3"/>
      <c r="BNC72" s="3"/>
      <c r="BND72" s="3"/>
      <c r="BNE72" s="3"/>
      <c r="BNF72" s="3"/>
      <c r="BNG72" s="3"/>
      <c r="BNH72" s="3"/>
      <c r="BNI72" s="3"/>
      <c r="BNJ72" s="3"/>
      <c r="BNK72" s="3"/>
      <c r="BNL72" s="3"/>
      <c r="BNM72" s="3"/>
      <c r="BNN72" s="3"/>
      <c r="BNO72" s="3"/>
      <c r="BNP72" s="3"/>
      <c r="BNQ72" s="3"/>
      <c r="BNR72" s="3"/>
      <c r="BNS72" s="3"/>
      <c r="BNT72" s="3"/>
      <c r="BNU72" s="3"/>
      <c r="BNV72" s="3"/>
      <c r="BNW72" s="3"/>
      <c r="BNX72" s="3"/>
      <c r="BNY72" s="3"/>
      <c r="BNZ72" s="3"/>
      <c r="BOA72" s="3"/>
      <c r="BOB72" s="3"/>
      <c r="BOC72" s="3"/>
      <c r="BOD72" s="3"/>
      <c r="BOE72" s="3"/>
      <c r="BOF72" s="3"/>
      <c r="BOG72" s="3"/>
      <c r="BOH72" s="3"/>
      <c r="BOI72" s="3"/>
      <c r="BOJ72" s="3"/>
      <c r="BOK72" s="3"/>
      <c r="BOL72" s="3"/>
      <c r="BOM72" s="3"/>
      <c r="BON72" s="3"/>
      <c r="BOO72" s="3"/>
      <c r="BOP72" s="3"/>
      <c r="BOQ72" s="3"/>
      <c r="BOR72" s="3"/>
      <c r="BOS72" s="3"/>
      <c r="BOT72" s="3"/>
      <c r="BOU72" s="3"/>
      <c r="BOV72" s="3"/>
      <c r="BOW72" s="3"/>
      <c r="BOX72" s="3"/>
      <c r="BOY72" s="3"/>
      <c r="BOZ72" s="3"/>
      <c r="BPA72" s="3"/>
      <c r="BPB72" s="3"/>
      <c r="BPC72" s="3"/>
      <c r="BPD72" s="3"/>
      <c r="BPE72" s="3"/>
      <c r="BPF72" s="3"/>
      <c r="BPG72" s="3"/>
      <c r="BPH72" s="3"/>
      <c r="BPI72" s="3"/>
      <c r="BPJ72" s="3"/>
      <c r="BPK72" s="3"/>
      <c r="BPL72" s="3"/>
      <c r="BPM72" s="3"/>
      <c r="BPN72" s="3"/>
      <c r="BPO72" s="3"/>
      <c r="BPP72" s="3"/>
      <c r="BPQ72" s="3"/>
      <c r="BPR72" s="3"/>
      <c r="BPS72" s="3"/>
      <c r="BPT72" s="3"/>
      <c r="BPU72" s="3"/>
      <c r="BPV72" s="3"/>
      <c r="BPW72" s="3"/>
      <c r="BPX72" s="3"/>
      <c r="BPY72" s="3"/>
      <c r="BPZ72" s="3"/>
      <c r="BQA72" s="3"/>
      <c r="BQB72" s="3"/>
      <c r="BQC72" s="3"/>
      <c r="BQD72" s="3"/>
      <c r="BQE72" s="3"/>
      <c r="BQF72" s="3"/>
      <c r="BQG72" s="3"/>
      <c r="BQH72" s="3"/>
      <c r="BQI72" s="3"/>
      <c r="BQJ72" s="3"/>
      <c r="BQK72" s="3"/>
      <c r="BQL72" s="3"/>
      <c r="BQM72" s="3"/>
      <c r="BQN72" s="3"/>
      <c r="BQO72" s="3"/>
      <c r="BQP72" s="3"/>
      <c r="BQQ72" s="3"/>
      <c r="BQR72" s="3"/>
      <c r="BQS72" s="3"/>
      <c r="BQT72" s="3"/>
      <c r="BQU72" s="3"/>
      <c r="BQV72" s="3"/>
      <c r="BQW72" s="3"/>
      <c r="BQX72" s="3"/>
      <c r="BQY72" s="3"/>
      <c r="BQZ72" s="3"/>
      <c r="BRA72" s="3"/>
      <c r="BRB72" s="3"/>
      <c r="BRC72" s="3"/>
      <c r="BRD72" s="3"/>
      <c r="BRE72" s="3"/>
      <c r="BRF72" s="3"/>
      <c r="BRG72" s="3"/>
      <c r="BRH72" s="3"/>
      <c r="BRI72" s="3"/>
      <c r="BRJ72" s="3"/>
      <c r="BRK72" s="3"/>
      <c r="BRL72" s="3"/>
      <c r="BRM72" s="3"/>
      <c r="BRN72" s="3"/>
      <c r="BRO72" s="3"/>
      <c r="BRP72" s="3"/>
      <c r="BRQ72" s="3"/>
      <c r="BRR72" s="3"/>
      <c r="BRS72" s="3"/>
      <c r="BRT72" s="3"/>
      <c r="BRU72" s="3"/>
      <c r="BRV72" s="3"/>
      <c r="BRW72" s="3"/>
      <c r="BRX72" s="3"/>
      <c r="BRY72" s="3"/>
      <c r="BRZ72" s="3"/>
      <c r="BSA72" s="3"/>
      <c r="BSB72" s="3"/>
      <c r="BSC72" s="3"/>
      <c r="BSD72" s="3"/>
      <c r="BSE72" s="3"/>
      <c r="BSF72" s="3"/>
      <c r="BSG72" s="3"/>
      <c r="BSH72" s="3"/>
      <c r="BSI72" s="3"/>
      <c r="BSJ72" s="3"/>
      <c r="BSK72" s="3"/>
      <c r="BSL72" s="3"/>
      <c r="BSM72" s="3"/>
      <c r="BSN72" s="3"/>
      <c r="BSO72" s="3"/>
      <c r="BSP72" s="3"/>
      <c r="BSQ72" s="3"/>
      <c r="BSR72" s="3"/>
      <c r="BSS72" s="3"/>
      <c r="BST72" s="3"/>
      <c r="BSU72" s="3"/>
      <c r="BSV72" s="3"/>
      <c r="BSW72" s="3"/>
      <c r="BSX72" s="3"/>
      <c r="BSY72" s="3"/>
      <c r="BSZ72" s="3"/>
      <c r="BTA72" s="3"/>
      <c r="BTB72" s="3"/>
      <c r="BTC72" s="3"/>
      <c r="BTD72" s="3"/>
      <c r="BTE72" s="3"/>
      <c r="BTF72" s="3"/>
      <c r="BTG72" s="3"/>
      <c r="BTH72" s="3"/>
      <c r="BTI72" s="3"/>
      <c r="BTJ72" s="3"/>
      <c r="BTK72" s="3"/>
      <c r="BTL72" s="3"/>
      <c r="BTM72" s="3"/>
      <c r="BTN72" s="3"/>
      <c r="BTO72" s="3"/>
      <c r="BTP72" s="3"/>
      <c r="BTQ72" s="3"/>
      <c r="BTR72" s="3"/>
      <c r="BTS72" s="3"/>
      <c r="BTT72" s="3"/>
      <c r="BTU72" s="3"/>
      <c r="BTV72" s="3"/>
      <c r="BTW72" s="3"/>
      <c r="BTX72" s="3"/>
      <c r="BTY72" s="3"/>
      <c r="BTZ72" s="3"/>
      <c r="BUA72" s="3"/>
      <c r="BUB72" s="3"/>
      <c r="BUC72" s="3"/>
      <c r="BUD72" s="3"/>
      <c r="BUE72" s="3"/>
      <c r="BUF72" s="3"/>
      <c r="BUG72" s="3"/>
      <c r="BUH72" s="3"/>
      <c r="BUI72" s="3"/>
      <c r="BUJ72" s="3"/>
      <c r="BUK72" s="3"/>
      <c r="BUL72" s="3"/>
      <c r="BUM72" s="3"/>
      <c r="BUN72" s="3"/>
      <c r="BUO72" s="3"/>
      <c r="BUP72" s="3"/>
      <c r="BUQ72" s="3"/>
      <c r="BUR72" s="3"/>
      <c r="BUS72" s="3"/>
      <c r="BUT72" s="3"/>
      <c r="BUU72" s="3"/>
      <c r="BUV72" s="3"/>
      <c r="BUW72" s="3"/>
      <c r="BUX72" s="3"/>
      <c r="BUY72" s="3"/>
      <c r="BUZ72" s="3"/>
      <c r="BVA72" s="3"/>
      <c r="BVB72" s="3"/>
      <c r="BVC72" s="3"/>
      <c r="BVD72" s="3"/>
      <c r="BVE72" s="3"/>
      <c r="BVF72" s="3"/>
      <c r="BVG72" s="3"/>
      <c r="BVH72" s="3"/>
      <c r="BVI72" s="3"/>
      <c r="BVJ72" s="3"/>
      <c r="BVK72" s="3"/>
      <c r="BVL72" s="3"/>
      <c r="BVM72" s="3"/>
      <c r="BVN72" s="3"/>
      <c r="BVO72" s="3"/>
      <c r="BVP72" s="3"/>
      <c r="BVQ72" s="3"/>
      <c r="BVR72" s="3"/>
      <c r="BVS72" s="3"/>
      <c r="BVT72" s="3"/>
      <c r="BVU72" s="3"/>
      <c r="BVV72" s="3"/>
      <c r="BVW72" s="3"/>
      <c r="BVX72" s="3"/>
      <c r="BVY72" s="3"/>
      <c r="BVZ72" s="3"/>
      <c r="BWA72" s="3"/>
      <c r="BWB72" s="3"/>
      <c r="BWC72" s="3"/>
      <c r="BWD72" s="3"/>
      <c r="BWE72" s="3"/>
      <c r="BWF72" s="3"/>
      <c r="BWG72" s="3"/>
      <c r="BWH72" s="3"/>
      <c r="BWI72" s="3"/>
      <c r="BWJ72" s="3"/>
      <c r="BWK72" s="3"/>
      <c r="BWL72" s="3"/>
      <c r="BWM72" s="3"/>
      <c r="BWN72" s="3"/>
      <c r="BWO72" s="3"/>
      <c r="BWP72" s="3"/>
      <c r="BWQ72" s="3"/>
      <c r="BWR72" s="3"/>
      <c r="BWS72" s="3"/>
      <c r="BWT72" s="3"/>
      <c r="BWU72" s="3"/>
      <c r="BWV72" s="3"/>
      <c r="BWW72" s="3"/>
      <c r="BWX72" s="3"/>
      <c r="BWY72" s="3"/>
      <c r="BWZ72" s="3"/>
      <c r="BXA72" s="3"/>
      <c r="BXB72" s="3"/>
      <c r="BXC72" s="3"/>
      <c r="BXD72" s="3"/>
      <c r="BXE72" s="3"/>
      <c r="BXF72" s="3"/>
      <c r="BXG72" s="3"/>
      <c r="BXH72" s="3"/>
      <c r="BXI72" s="3"/>
      <c r="BXJ72" s="3"/>
      <c r="BXK72" s="3"/>
      <c r="BXL72" s="3"/>
      <c r="BXM72" s="3"/>
      <c r="BXN72" s="3"/>
      <c r="BXO72" s="3"/>
      <c r="BXP72" s="3"/>
      <c r="BXQ72" s="3"/>
      <c r="BXR72" s="3"/>
      <c r="BXS72" s="3"/>
      <c r="BXT72" s="3"/>
      <c r="BXU72" s="3"/>
      <c r="BXV72" s="3"/>
      <c r="BXW72" s="3"/>
      <c r="BXX72" s="3"/>
      <c r="BXY72" s="3"/>
      <c r="BXZ72" s="3"/>
      <c r="BYA72" s="3"/>
      <c r="BYB72" s="3"/>
      <c r="BYC72" s="3"/>
      <c r="BYD72" s="3"/>
      <c r="BYE72" s="3"/>
      <c r="BYF72" s="3"/>
      <c r="BYG72" s="3"/>
      <c r="BYH72" s="3"/>
      <c r="BYI72" s="3"/>
      <c r="BYJ72" s="3"/>
      <c r="BYK72" s="3"/>
      <c r="BYL72" s="3"/>
      <c r="BYM72" s="3"/>
      <c r="BYN72" s="3"/>
      <c r="BYO72" s="3"/>
      <c r="BYP72" s="3"/>
      <c r="BYQ72" s="3"/>
      <c r="BYR72" s="3"/>
      <c r="BYS72" s="3"/>
      <c r="BYT72" s="3"/>
      <c r="BYU72" s="3"/>
      <c r="BYV72" s="3"/>
      <c r="BYW72" s="3"/>
      <c r="BYX72" s="3"/>
      <c r="BYY72" s="3"/>
      <c r="BYZ72" s="3"/>
      <c r="BZA72" s="3"/>
      <c r="BZB72" s="3"/>
      <c r="BZC72" s="3"/>
      <c r="BZD72" s="3"/>
      <c r="BZE72" s="3"/>
      <c r="BZF72" s="3"/>
      <c r="BZG72" s="3"/>
      <c r="BZH72" s="3"/>
      <c r="BZI72" s="3"/>
      <c r="BZJ72" s="3"/>
      <c r="BZK72" s="3"/>
      <c r="BZL72" s="3"/>
      <c r="BZM72" s="3"/>
      <c r="BZN72" s="3"/>
      <c r="BZO72" s="3"/>
      <c r="BZP72" s="3"/>
      <c r="BZQ72" s="3"/>
      <c r="BZR72" s="3"/>
      <c r="BZS72" s="3"/>
      <c r="BZT72" s="3"/>
      <c r="BZU72" s="3"/>
      <c r="BZV72" s="3"/>
      <c r="BZW72" s="3"/>
      <c r="BZX72" s="3"/>
      <c r="BZY72" s="3"/>
      <c r="BZZ72" s="3"/>
      <c r="CAA72" s="3"/>
      <c r="CAB72" s="3"/>
      <c r="CAC72" s="3"/>
      <c r="CAD72" s="3"/>
      <c r="CAE72" s="3"/>
      <c r="CAF72" s="3"/>
      <c r="CAG72" s="3"/>
      <c r="CAH72" s="3"/>
      <c r="CAI72" s="3"/>
      <c r="CAJ72" s="3"/>
      <c r="CAK72" s="3"/>
      <c r="CAL72" s="3"/>
      <c r="CAM72" s="3"/>
      <c r="CAN72" s="3"/>
      <c r="CAO72" s="3"/>
      <c r="CAP72" s="3"/>
      <c r="CAQ72" s="3"/>
      <c r="CAR72" s="3"/>
      <c r="CAS72" s="3"/>
      <c r="CAT72" s="3"/>
      <c r="CAU72" s="3"/>
      <c r="CAV72" s="3"/>
      <c r="CAW72" s="3"/>
      <c r="CAX72" s="3"/>
      <c r="CAY72" s="3"/>
      <c r="CAZ72" s="3"/>
      <c r="CBA72" s="3"/>
      <c r="CBB72" s="3"/>
      <c r="CBC72" s="3"/>
      <c r="CBD72" s="3"/>
      <c r="CBE72" s="3"/>
      <c r="CBF72" s="3"/>
      <c r="CBG72" s="3"/>
      <c r="CBH72" s="3"/>
      <c r="CBI72" s="3"/>
      <c r="CBJ72" s="3"/>
      <c r="CBK72" s="3"/>
      <c r="CBL72" s="3"/>
      <c r="CBM72" s="3"/>
      <c r="CBN72" s="3"/>
      <c r="CBO72" s="3"/>
      <c r="CBP72" s="3"/>
      <c r="CBQ72" s="3"/>
      <c r="CBR72" s="3"/>
      <c r="CBS72" s="3"/>
      <c r="CBT72" s="3"/>
      <c r="CBU72" s="3"/>
      <c r="CBV72" s="3"/>
      <c r="CBW72" s="3"/>
      <c r="CBX72" s="3"/>
      <c r="CBY72" s="3"/>
      <c r="CBZ72" s="3"/>
      <c r="CCA72" s="3"/>
      <c r="CCB72" s="3"/>
      <c r="CCC72" s="3"/>
      <c r="CCD72" s="3"/>
      <c r="CCE72" s="3"/>
      <c r="CCF72" s="3"/>
      <c r="CCG72" s="3"/>
      <c r="CCH72" s="3"/>
      <c r="CCI72" s="3"/>
      <c r="CCJ72" s="3"/>
      <c r="CCK72" s="3"/>
      <c r="CCL72" s="3"/>
      <c r="CCM72" s="3"/>
      <c r="CCN72" s="3"/>
      <c r="CCO72" s="3"/>
      <c r="CCP72" s="3"/>
      <c r="CCQ72" s="3"/>
      <c r="CCR72" s="3"/>
      <c r="CCS72" s="3"/>
      <c r="CCT72" s="3"/>
      <c r="CCU72" s="3"/>
      <c r="CCV72" s="3"/>
      <c r="CCW72" s="3"/>
      <c r="CCX72" s="3"/>
      <c r="CCY72" s="3"/>
      <c r="CCZ72" s="3"/>
      <c r="CDA72" s="3"/>
      <c r="CDB72" s="3"/>
      <c r="CDC72" s="3"/>
      <c r="CDD72" s="3"/>
      <c r="CDE72" s="3"/>
      <c r="CDF72" s="3"/>
      <c r="CDG72" s="3"/>
      <c r="CDH72" s="3"/>
      <c r="CDI72" s="3"/>
      <c r="CDJ72" s="3"/>
      <c r="CDK72" s="3"/>
      <c r="CDL72" s="3"/>
      <c r="CDM72" s="3"/>
      <c r="CDN72" s="3"/>
      <c r="CDO72" s="3"/>
      <c r="CDP72" s="3"/>
      <c r="CDQ72" s="3"/>
      <c r="CDR72" s="3"/>
      <c r="CDS72" s="3"/>
      <c r="CDT72" s="3"/>
      <c r="CDU72" s="3"/>
      <c r="CDV72" s="3"/>
      <c r="CDW72" s="3"/>
      <c r="CDX72" s="3"/>
      <c r="CDY72" s="3"/>
      <c r="CDZ72" s="3"/>
      <c r="CEA72" s="3"/>
      <c r="CEB72" s="3"/>
      <c r="CEC72" s="3"/>
      <c r="CED72" s="3"/>
      <c r="CEE72" s="3"/>
      <c r="CEF72" s="3"/>
      <c r="CEG72" s="3"/>
      <c r="CEH72" s="3"/>
      <c r="CEI72" s="3"/>
      <c r="CEJ72" s="3"/>
      <c r="CEK72" s="3"/>
      <c r="CEL72" s="3"/>
      <c r="CEM72" s="3"/>
      <c r="CEN72" s="3"/>
      <c r="CEO72" s="3"/>
      <c r="CEP72" s="3"/>
      <c r="CEQ72" s="3"/>
      <c r="CER72" s="3"/>
      <c r="CES72" s="3"/>
      <c r="CET72" s="3"/>
      <c r="CEU72" s="3"/>
      <c r="CEV72" s="3"/>
      <c r="CEW72" s="3"/>
      <c r="CEX72" s="3"/>
      <c r="CEY72" s="3"/>
      <c r="CEZ72" s="3"/>
      <c r="CFA72" s="3"/>
      <c r="CFB72" s="3"/>
      <c r="CFC72" s="3"/>
      <c r="CFD72" s="3"/>
      <c r="CFE72" s="3"/>
      <c r="CFF72" s="3"/>
      <c r="CFG72" s="3"/>
      <c r="CFH72" s="3"/>
      <c r="CFI72" s="3"/>
      <c r="CFJ72" s="3"/>
      <c r="CFK72" s="3"/>
      <c r="CFL72" s="3"/>
      <c r="CFM72" s="3"/>
      <c r="CFN72" s="3"/>
      <c r="CFO72" s="3"/>
      <c r="CFP72" s="3"/>
      <c r="CFQ72" s="3"/>
      <c r="CFR72" s="3"/>
      <c r="CFS72" s="3"/>
      <c r="CFT72" s="3"/>
      <c r="CFU72" s="3"/>
      <c r="CFV72" s="3"/>
      <c r="CFW72" s="3"/>
      <c r="CFX72" s="3"/>
      <c r="CFY72" s="3"/>
      <c r="CFZ72" s="3"/>
      <c r="CGA72" s="3"/>
      <c r="CGB72" s="3"/>
      <c r="CGC72" s="3"/>
      <c r="CGD72" s="3"/>
      <c r="CGE72" s="3"/>
      <c r="CGF72" s="3"/>
      <c r="CGG72" s="3"/>
      <c r="CGH72" s="3"/>
      <c r="CGI72" s="3"/>
      <c r="CGJ72" s="3"/>
      <c r="CGK72" s="3"/>
      <c r="CGL72" s="3"/>
      <c r="CGM72" s="3"/>
      <c r="CGN72" s="3"/>
      <c r="CGO72" s="3"/>
      <c r="CGP72" s="3"/>
      <c r="CGQ72" s="3"/>
      <c r="CGR72" s="3"/>
      <c r="CGS72" s="3"/>
      <c r="CGT72" s="3"/>
      <c r="CGU72" s="3"/>
      <c r="CGV72" s="3"/>
      <c r="CGW72" s="3"/>
      <c r="CGX72" s="3"/>
      <c r="CGY72" s="3"/>
      <c r="CGZ72" s="3"/>
      <c r="CHA72" s="3"/>
      <c r="CHB72" s="3"/>
      <c r="CHC72" s="3"/>
      <c r="CHD72" s="3"/>
      <c r="CHE72" s="3"/>
      <c r="CHF72" s="3"/>
      <c r="CHG72" s="3"/>
      <c r="CHH72" s="3"/>
      <c r="CHI72" s="3"/>
      <c r="CHJ72" s="3"/>
      <c r="CHK72" s="3"/>
      <c r="CHL72" s="3"/>
      <c r="CHM72" s="3"/>
      <c r="CHN72" s="3"/>
      <c r="CHO72" s="3"/>
      <c r="CHP72" s="3"/>
      <c r="CHQ72" s="3"/>
      <c r="CHR72" s="3"/>
      <c r="CHS72" s="3"/>
      <c r="CHT72" s="3"/>
      <c r="CHU72" s="3"/>
      <c r="CHV72" s="3"/>
      <c r="CHW72" s="3"/>
      <c r="CHX72" s="3"/>
      <c r="CHY72" s="3"/>
      <c r="CHZ72" s="3"/>
      <c r="CIA72" s="3"/>
      <c r="CIB72" s="3"/>
      <c r="CIC72" s="3"/>
      <c r="CID72" s="3"/>
      <c r="CIE72" s="3"/>
      <c r="CIF72" s="3"/>
      <c r="CIG72" s="3"/>
      <c r="CIH72" s="3"/>
      <c r="CII72" s="3"/>
      <c r="CIJ72" s="3"/>
      <c r="CIK72" s="3"/>
      <c r="CIL72" s="3"/>
      <c r="CIM72" s="3"/>
      <c r="CIN72" s="3"/>
      <c r="CIO72" s="3"/>
      <c r="CIP72" s="3"/>
      <c r="CIQ72" s="3"/>
      <c r="CIR72" s="3"/>
      <c r="CIS72" s="3"/>
      <c r="CIT72" s="3"/>
      <c r="CIU72" s="3"/>
      <c r="CIV72" s="3"/>
      <c r="CIW72" s="3"/>
      <c r="CIX72" s="3"/>
      <c r="CIY72" s="3"/>
      <c r="CIZ72" s="3"/>
      <c r="CJA72" s="3"/>
      <c r="CJB72" s="3"/>
      <c r="CJC72" s="3"/>
      <c r="CJD72" s="3"/>
      <c r="CJE72" s="3"/>
      <c r="CJF72" s="3"/>
      <c r="CJG72" s="3"/>
      <c r="CJH72" s="3"/>
      <c r="CJI72" s="3"/>
      <c r="CJJ72" s="3"/>
      <c r="CJK72" s="3"/>
      <c r="CJL72" s="3"/>
      <c r="CJM72" s="3"/>
      <c r="CJN72" s="3"/>
      <c r="CJO72" s="3"/>
      <c r="CJP72" s="3"/>
      <c r="CJQ72" s="3"/>
      <c r="CJR72" s="3"/>
      <c r="CJS72" s="3"/>
      <c r="CJT72" s="3"/>
      <c r="CJU72" s="3"/>
      <c r="CJV72" s="3"/>
      <c r="CJW72" s="3"/>
      <c r="CJX72" s="3"/>
      <c r="CJY72" s="3"/>
      <c r="CJZ72" s="3"/>
      <c r="CKA72" s="3"/>
      <c r="CKB72" s="3"/>
      <c r="CKC72" s="3"/>
      <c r="CKD72" s="3"/>
      <c r="CKE72" s="3"/>
      <c r="CKF72" s="3"/>
      <c r="CKG72" s="3"/>
      <c r="CKH72" s="3"/>
      <c r="CKI72" s="3"/>
      <c r="CKJ72" s="3"/>
      <c r="CKK72" s="3"/>
      <c r="CKL72" s="3"/>
      <c r="CKM72" s="3"/>
      <c r="CKN72" s="3"/>
      <c r="CKO72" s="3"/>
      <c r="CKP72" s="3"/>
      <c r="CKQ72" s="3"/>
      <c r="CKR72" s="3"/>
      <c r="CKS72" s="3"/>
      <c r="CKT72" s="3"/>
      <c r="CKU72" s="3"/>
      <c r="CKV72" s="3"/>
      <c r="CKW72" s="3"/>
      <c r="CKX72" s="3"/>
      <c r="CKY72" s="3"/>
      <c r="CKZ72" s="3"/>
      <c r="CLA72" s="3"/>
      <c r="CLB72" s="3"/>
      <c r="CLC72" s="3"/>
      <c r="CLD72" s="3"/>
      <c r="CLE72" s="3"/>
      <c r="CLF72" s="3"/>
      <c r="CLG72" s="3"/>
      <c r="CLH72" s="3"/>
      <c r="CLI72" s="3"/>
      <c r="CLJ72" s="3"/>
      <c r="CLK72" s="3"/>
      <c r="CLL72" s="3"/>
      <c r="CLM72" s="3"/>
      <c r="CLN72" s="3"/>
      <c r="CLO72" s="3"/>
      <c r="CLP72" s="3"/>
      <c r="CLQ72" s="3"/>
      <c r="CLR72" s="3"/>
      <c r="CLS72" s="3"/>
      <c r="CLT72" s="3"/>
      <c r="CLU72" s="3"/>
      <c r="CLV72" s="3"/>
      <c r="CLW72" s="3"/>
      <c r="CLX72" s="3"/>
      <c r="CLY72" s="3"/>
      <c r="CLZ72" s="3"/>
      <c r="CMA72" s="3"/>
      <c r="CMB72" s="3"/>
      <c r="CMC72" s="3"/>
      <c r="CMD72" s="3"/>
      <c r="CME72" s="3"/>
      <c r="CMF72" s="3"/>
      <c r="CMG72" s="3"/>
      <c r="CMH72" s="3"/>
      <c r="CMI72" s="3"/>
      <c r="CMJ72" s="3"/>
      <c r="CMK72" s="3"/>
      <c r="CML72" s="3"/>
      <c r="CMM72" s="3"/>
      <c r="CMN72" s="3"/>
      <c r="CMO72" s="3"/>
      <c r="CMP72" s="3"/>
      <c r="CMQ72" s="3"/>
      <c r="CMR72" s="3"/>
      <c r="CMS72" s="3"/>
      <c r="CMT72" s="3"/>
      <c r="CMU72" s="3"/>
      <c r="CMV72" s="3"/>
      <c r="CMW72" s="3"/>
      <c r="CMX72" s="3"/>
      <c r="CMY72" s="3"/>
      <c r="CMZ72" s="3"/>
      <c r="CNA72" s="3"/>
      <c r="CNB72" s="3"/>
      <c r="CNC72" s="3"/>
      <c r="CND72" s="3"/>
      <c r="CNE72" s="3"/>
      <c r="CNF72" s="3"/>
      <c r="CNG72" s="3"/>
      <c r="CNH72" s="3"/>
      <c r="CNI72" s="3"/>
      <c r="CNJ72" s="3"/>
      <c r="CNK72" s="3"/>
      <c r="CNL72" s="3"/>
      <c r="CNM72" s="3"/>
      <c r="CNN72" s="3"/>
      <c r="CNO72" s="3"/>
      <c r="CNP72" s="3"/>
      <c r="CNQ72" s="3"/>
      <c r="CNR72" s="3"/>
      <c r="CNS72" s="3"/>
      <c r="CNT72" s="3"/>
      <c r="CNU72" s="3"/>
      <c r="CNV72" s="3"/>
      <c r="CNW72" s="3"/>
      <c r="CNX72" s="3"/>
      <c r="CNY72" s="3"/>
      <c r="CNZ72" s="3"/>
      <c r="COA72" s="3"/>
      <c r="COB72" s="3"/>
      <c r="COC72" s="3"/>
      <c r="COD72" s="3"/>
      <c r="COE72" s="3"/>
      <c r="COF72" s="3"/>
      <c r="COG72" s="3"/>
      <c r="COH72" s="3"/>
      <c r="COI72" s="3"/>
      <c r="COJ72" s="3"/>
      <c r="COK72" s="3"/>
      <c r="COL72" s="3"/>
      <c r="COM72" s="3"/>
      <c r="CON72" s="3"/>
      <c r="COO72" s="3"/>
      <c r="COP72" s="3"/>
      <c r="COQ72" s="3"/>
      <c r="COR72" s="3"/>
      <c r="COS72" s="3"/>
      <c r="COT72" s="3"/>
      <c r="COU72" s="3"/>
      <c r="COV72" s="3"/>
      <c r="COW72" s="3"/>
      <c r="COX72" s="3"/>
      <c r="COY72" s="3"/>
      <c r="COZ72" s="3"/>
      <c r="CPA72" s="3"/>
      <c r="CPB72" s="3"/>
      <c r="CPC72" s="3"/>
      <c r="CPD72" s="3"/>
      <c r="CPE72" s="3"/>
      <c r="CPF72" s="3"/>
      <c r="CPG72" s="3"/>
      <c r="CPH72" s="3"/>
      <c r="CPI72" s="3"/>
      <c r="CPJ72" s="3"/>
      <c r="CPK72" s="3"/>
      <c r="CPL72" s="3"/>
      <c r="CPM72" s="3"/>
      <c r="CPN72" s="3"/>
      <c r="CPO72" s="3"/>
      <c r="CPP72" s="3"/>
      <c r="CPQ72" s="3"/>
      <c r="CPR72" s="3"/>
      <c r="CPS72" s="3"/>
      <c r="CPT72" s="3"/>
      <c r="CPU72" s="3"/>
      <c r="CPV72" s="3"/>
      <c r="CPW72" s="3"/>
      <c r="CPX72" s="3"/>
      <c r="CPY72" s="3"/>
      <c r="CPZ72" s="3"/>
      <c r="CQA72" s="3"/>
      <c r="CQB72" s="3"/>
      <c r="CQC72" s="3"/>
      <c r="CQD72" s="3"/>
      <c r="CQE72" s="3"/>
      <c r="CQF72" s="3"/>
      <c r="CQG72" s="3"/>
      <c r="CQH72" s="3"/>
      <c r="CQI72" s="3"/>
      <c r="CQJ72" s="3"/>
      <c r="CQK72" s="3"/>
      <c r="CQL72" s="3"/>
      <c r="CQM72" s="3"/>
      <c r="CQN72" s="3"/>
      <c r="CQO72" s="3"/>
      <c r="CQP72" s="3"/>
      <c r="CQQ72" s="3"/>
      <c r="CQR72" s="3"/>
      <c r="CQS72" s="3"/>
      <c r="CQT72" s="3"/>
      <c r="CQU72" s="3"/>
      <c r="CQV72" s="3"/>
      <c r="CQW72" s="3"/>
      <c r="CQX72" s="3"/>
      <c r="CQY72" s="3"/>
      <c r="CQZ72" s="3"/>
      <c r="CRA72" s="3"/>
      <c r="CRB72" s="3"/>
      <c r="CRC72" s="3"/>
      <c r="CRD72" s="3"/>
      <c r="CRE72" s="3"/>
      <c r="CRF72" s="3"/>
      <c r="CRG72" s="3"/>
      <c r="CRH72" s="3"/>
      <c r="CRI72" s="3"/>
      <c r="CRJ72" s="3"/>
      <c r="CRK72" s="3"/>
      <c r="CRL72" s="3"/>
      <c r="CRM72" s="3"/>
      <c r="CRN72" s="3"/>
      <c r="CRO72" s="3"/>
      <c r="CRP72" s="3"/>
      <c r="CRQ72" s="3"/>
      <c r="CRR72" s="3"/>
      <c r="CRS72" s="3"/>
      <c r="CRT72" s="3"/>
      <c r="CRU72" s="3"/>
      <c r="CRV72" s="3"/>
      <c r="CRW72" s="3"/>
      <c r="CRX72" s="3"/>
      <c r="CRY72" s="3"/>
      <c r="CRZ72" s="3"/>
      <c r="CSA72" s="3"/>
      <c r="CSB72" s="3"/>
      <c r="CSC72" s="3"/>
      <c r="CSD72" s="3"/>
      <c r="CSE72" s="3"/>
      <c r="CSF72" s="3"/>
      <c r="CSG72" s="3"/>
      <c r="CSH72" s="3"/>
      <c r="CSI72" s="3"/>
      <c r="CSJ72" s="3"/>
      <c r="CSK72" s="3"/>
      <c r="CSL72" s="3"/>
      <c r="CSM72" s="3"/>
      <c r="CSN72" s="3"/>
      <c r="CSO72" s="3"/>
      <c r="CSP72" s="3"/>
      <c r="CSQ72" s="3"/>
      <c r="CSR72" s="3"/>
      <c r="CSS72" s="3"/>
      <c r="CST72" s="3"/>
      <c r="CSU72" s="3"/>
      <c r="CSV72" s="3"/>
      <c r="CSW72" s="3"/>
      <c r="CSX72" s="3"/>
      <c r="CSY72" s="3"/>
      <c r="CSZ72" s="3"/>
      <c r="CTA72" s="3"/>
      <c r="CTB72" s="3"/>
      <c r="CTC72" s="3"/>
      <c r="CTD72" s="3"/>
      <c r="CTE72" s="3"/>
      <c r="CTF72" s="3"/>
      <c r="CTG72" s="3"/>
      <c r="CTH72" s="3"/>
      <c r="CTI72" s="3"/>
      <c r="CTJ72" s="3"/>
      <c r="CTK72" s="3"/>
      <c r="CTL72" s="3"/>
      <c r="CTM72" s="3"/>
      <c r="CTN72" s="3"/>
      <c r="CTO72" s="3"/>
      <c r="CTP72" s="3"/>
      <c r="CTQ72" s="3"/>
      <c r="CTR72" s="3"/>
      <c r="CTS72" s="3"/>
      <c r="CTT72" s="3"/>
      <c r="CTU72" s="3"/>
      <c r="CTV72" s="3"/>
      <c r="CTW72" s="3"/>
      <c r="CTX72" s="3"/>
      <c r="CTY72" s="3"/>
      <c r="CTZ72" s="3"/>
      <c r="CUA72" s="3"/>
      <c r="CUB72" s="3"/>
      <c r="CUC72" s="3"/>
      <c r="CUD72" s="3"/>
      <c r="CUE72" s="3"/>
      <c r="CUF72" s="3"/>
      <c r="CUG72" s="3"/>
      <c r="CUH72" s="3"/>
      <c r="CUI72" s="3"/>
      <c r="CUJ72" s="3"/>
      <c r="CUK72" s="3"/>
      <c r="CUL72" s="3"/>
      <c r="CUM72" s="3"/>
      <c r="CUN72" s="3"/>
      <c r="CUO72" s="3"/>
      <c r="CUP72" s="3"/>
      <c r="CUQ72" s="3"/>
      <c r="CUR72" s="3"/>
      <c r="CUS72" s="3"/>
      <c r="CUT72" s="3"/>
      <c r="CUU72" s="3"/>
      <c r="CUV72" s="3"/>
      <c r="CUW72" s="3"/>
      <c r="CUX72" s="3"/>
      <c r="CUY72" s="3"/>
      <c r="CUZ72" s="3"/>
      <c r="CVA72" s="3"/>
      <c r="CVB72" s="3"/>
      <c r="CVC72" s="3"/>
      <c r="CVD72" s="3"/>
      <c r="CVE72" s="3"/>
      <c r="CVF72" s="3"/>
      <c r="CVG72" s="3"/>
      <c r="CVH72" s="3"/>
      <c r="CVI72" s="3"/>
      <c r="CVJ72" s="3"/>
      <c r="CVK72" s="3"/>
      <c r="CVL72" s="3"/>
      <c r="CVM72" s="3"/>
      <c r="CVN72" s="3"/>
      <c r="CVO72" s="3"/>
      <c r="CVP72" s="3"/>
      <c r="CVQ72" s="3"/>
      <c r="CVR72" s="3"/>
      <c r="CVS72" s="3"/>
      <c r="CVT72" s="3"/>
      <c r="CVU72" s="3"/>
      <c r="CVV72" s="3"/>
      <c r="CVW72" s="3"/>
      <c r="CVX72" s="3"/>
      <c r="CVY72" s="3"/>
      <c r="CVZ72" s="3"/>
      <c r="CWA72" s="3"/>
      <c r="CWB72" s="3"/>
      <c r="CWC72" s="3"/>
      <c r="CWD72" s="3"/>
      <c r="CWE72" s="3"/>
      <c r="CWF72" s="3"/>
      <c r="CWG72" s="3"/>
      <c r="CWH72" s="3"/>
      <c r="CWI72" s="3"/>
      <c r="CWJ72" s="3"/>
      <c r="CWK72" s="3"/>
      <c r="CWL72" s="3"/>
      <c r="CWM72" s="3"/>
      <c r="CWN72" s="3"/>
      <c r="CWO72" s="3"/>
      <c r="CWP72" s="3"/>
      <c r="CWQ72" s="3"/>
      <c r="CWR72" s="3"/>
      <c r="CWS72" s="3"/>
      <c r="CWT72" s="3"/>
      <c r="CWU72" s="3"/>
      <c r="CWV72" s="3"/>
      <c r="CWW72" s="3"/>
      <c r="CWX72" s="3"/>
      <c r="CWY72" s="3"/>
      <c r="CWZ72" s="3"/>
      <c r="CXA72" s="3"/>
      <c r="CXB72" s="3"/>
      <c r="CXC72" s="3"/>
      <c r="CXD72" s="3"/>
      <c r="CXE72" s="3"/>
      <c r="CXF72" s="3"/>
      <c r="CXG72" s="3"/>
      <c r="CXH72" s="3"/>
      <c r="CXI72" s="3"/>
      <c r="CXJ72" s="3"/>
      <c r="CXK72" s="3"/>
      <c r="CXL72" s="3"/>
      <c r="CXM72" s="3"/>
      <c r="CXN72" s="3"/>
      <c r="CXO72" s="3"/>
      <c r="CXP72" s="3"/>
      <c r="CXQ72" s="3"/>
      <c r="CXR72" s="3"/>
      <c r="CXS72" s="3"/>
      <c r="CXT72" s="3"/>
      <c r="CXU72" s="3"/>
      <c r="CXV72" s="3"/>
      <c r="CXW72" s="3"/>
      <c r="CXX72" s="3"/>
      <c r="CXY72" s="3"/>
      <c r="CXZ72" s="3"/>
      <c r="CYA72" s="3"/>
      <c r="CYB72" s="3"/>
      <c r="CYC72" s="3"/>
      <c r="CYD72" s="3"/>
      <c r="CYE72" s="3"/>
      <c r="CYF72" s="3"/>
      <c r="CYG72" s="3"/>
      <c r="CYH72" s="3"/>
      <c r="CYI72" s="3"/>
      <c r="CYJ72" s="3"/>
      <c r="CYK72" s="3"/>
      <c r="CYL72" s="3"/>
      <c r="CYM72" s="3"/>
      <c r="CYN72" s="3"/>
      <c r="CYO72" s="3"/>
      <c r="CYP72" s="3"/>
      <c r="CYQ72" s="3"/>
      <c r="CYR72" s="3"/>
      <c r="CYS72" s="3"/>
      <c r="CYT72" s="3"/>
      <c r="CYU72" s="3"/>
      <c r="CYV72" s="3"/>
      <c r="CYW72" s="3"/>
      <c r="CYX72" s="3"/>
      <c r="CYY72" s="3"/>
      <c r="CYZ72" s="3"/>
      <c r="CZA72" s="3"/>
      <c r="CZB72" s="3"/>
      <c r="CZC72" s="3"/>
      <c r="CZD72" s="3"/>
      <c r="CZE72" s="3"/>
      <c r="CZF72" s="3"/>
      <c r="CZG72" s="3"/>
      <c r="CZH72" s="3"/>
      <c r="CZI72" s="3"/>
      <c r="CZJ72" s="3"/>
      <c r="CZK72" s="3"/>
      <c r="CZL72" s="3"/>
      <c r="CZM72" s="3"/>
      <c r="CZN72" s="3"/>
      <c r="CZO72" s="3"/>
      <c r="CZP72" s="3"/>
      <c r="CZQ72" s="3"/>
      <c r="CZR72" s="3"/>
      <c r="CZS72" s="3"/>
      <c r="CZT72" s="3"/>
      <c r="CZU72" s="3"/>
      <c r="CZV72" s="3"/>
      <c r="CZW72" s="3"/>
      <c r="CZX72" s="3"/>
      <c r="CZY72" s="3"/>
      <c r="CZZ72" s="3"/>
      <c r="DAA72" s="3"/>
      <c r="DAB72" s="3"/>
      <c r="DAC72" s="3"/>
      <c r="DAD72" s="3"/>
      <c r="DAE72" s="3"/>
      <c r="DAF72" s="3"/>
      <c r="DAG72" s="3"/>
      <c r="DAH72" s="3"/>
      <c r="DAI72" s="3"/>
      <c r="DAJ72" s="3"/>
      <c r="DAK72" s="3"/>
      <c r="DAL72" s="3"/>
      <c r="DAM72" s="3"/>
      <c r="DAN72" s="3"/>
      <c r="DAO72" s="3"/>
      <c r="DAP72" s="3"/>
      <c r="DAQ72" s="3"/>
      <c r="DAR72" s="3"/>
      <c r="DAS72" s="3"/>
      <c r="DAT72" s="3"/>
      <c r="DAU72" s="3"/>
      <c r="DAV72" s="3"/>
      <c r="DAW72" s="3"/>
      <c r="DAX72" s="3"/>
      <c r="DAY72" s="3"/>
      <c r="DAZ72" s="3"/>
      <c r="DBA72" s="3"/>
      <c r="DBB72" s="3"/>
      <c r="DBC72" s="3"/>
      <c r="DBD72" s="3"/>
      <c r="DBE72" s="3"/>
      <c r="DBF72" s="3"/>
      <c r="DBG72" s="3"/>
      <c r="DBH72" s="3"/>
      <c r="DBI72" s="3"/>
      <c r="DBJ72" s="3"/>
      <c r="DBK72" s="3"/>
      <c r="DBL72" s="3"/>
      <c r="DBM72" s="3"/>
      <c r="DBN72" s="3"/>
      <c r="DBO72" s="3"/>
      <c r="DBP72" s="3"/>
      <c r="DBQ72" s="3"/>
      <c r="DBR72" s="3"/>
      <c r="DBS72" s="3"/>
      <c r="DBT72" s="3"/>
      <c r="DBU72" s="3"/>
      <c r="DBV72" s="3"/>
      <c r="DBW72" s="3"/>
      <c r="DBX72" s="3"/>
      <c r="DBY72" s="3"/>
      <c r="DBZ72" s="3"/>
      <c r="DCA72" s="3"/>
      <c r="DCB72" s="3"/>
      <c r="DCC72" s="3"/>
      <c r="DCD72" s="3"/>
      <c r="DCE72" s="3"/>
      <c r="DCF72" s="3"/>
      <c r="DCG72" s="3"/>
      <c r="DCH72" s="3"/>
      <c r="DCI72" s="3"/>
      <c r="DCJ72" s="3"/>
      <c r="DCK72" s="3"/>
      <c r="DCL72" s="3"/>
      <c r="DCM72" s="3"/>
      <c r="DCN72" s="3"/>
      <c r="DCO72" s="3"/>
      <c r="DCP72" s="3"/>
      <c r="DCQ72" s="3"/>
      <c r="DCR72" s="3"/>
      <c r="DCS72" s="3"/>
      <c r="DCT72" s="3"/>
      <c r="DCU72" s="3"/>
      <c r="DCV72" s="3"/>
      <c r="DCW72" s="3"/>
      <c r="DCX72" s="3"/>
      <c r="DCY72" s="3"/>
      <c r="DCZ72" s="3"/>
      <c r="DDA72" s="3"/>
      <c r="DDB72" s="3"/>
      <c r="DDC72" s="3"/>
      <c r="DDD72" s="3"/>
      <c r="DDE72" s="3"/>
      <c r="DDF72" s="3"/>
      <c r="DDG72" s="3"/>
      <c r="DDH72" s="3"/>
      <c r="DDI72" s="3"/>
      <c r="DDJ72" s="3"/>
      <c r="DDK72" s="3"/>
      <c r="DDL72" s="3"/>
      <c r="DDM72" s="3"/>
      <c r="DDN72" s="3"/>
      <c r="DDO72" s="3"/>
      <c r="DDP72" s="3"/>
      <c r="DDQ72" s="3"/>
      <c r="DDR72" s="3"/>
      <c r="DDS72" s="3"/>
      <c r="DDT72" s="3"/>
      <c r="DDU72" s="3"/>
      <c r="DDV72" s="3"/>
      <c r="DDW72" s="3"/>
      <c r="DDX72" s="3"/>
      <c r="DDY72" s="3"/>
      <c r="DDZ72" s="3"/>
      <c r="DEA72" s="3"/>
      <c r="DEB72" s="3"/>
      <c r="DEC72" s="3"/>
      <c r="DED72" s="3"/>
      <c r="DEE72" s="3"/>
      <c r="DEF72" s="3"/>
      <c r="DEG72" s="3"/>
      <c r="DEH72" s="3"/>
      <c r="DEI72" s="3"/>
      <c r="DEJ72" s="3"/>
      <c r="DEK72" s="3"/>
      <c r="DEL72" s="3"/>
      <c r="DEM72" s="3"/>
      <c r="DEN72" s="3"/>
      <c r="DEO72" s="3"/>
      <c r="DEP72" s="3"/>
      <c r="DEQ72" s="3"/>
      <c r="DER72" s="3"/>
      <c r="DES72" s="3"/>
      <c r="DET72" s="3"/>
      <c r="DEU72" s="3"/>
      <c r="DEV72" s="3"/>
      <c r="DEW72" s="3"/>
      <c r="DEX72" s="3"/>
      <c r="DEY72" s="3"/>
      <c r="DEZ72" s="3"/>
      <c r="DFA72" s="3"/>
      <c r="DFB72" s="3"/>
      <c r="DFC72" s="3"/>
      <c r="DFD72" s="3"/>
      <c r="DFE72" s="3"/>
      <c r="DFF72" s="3"/>
      <c r="DFG72" s="3"/>
      <c r="DFH72" s="3"/>
      <c r="DFI72" s="3"/>
      <c r="DFJ72" s="3"/>
      <c r="DFK72" s="3"/>
      <c r="DFL72" s="3"/>
      <c r="DFM72" s="3"/>
      <c r="DFN72" s="3"/>
      <c r="DFO72" s="3"/>
      <c r="DFP72" s="3"/>
      <c r="DFQ72" s="3"/>
      <c r="DFR72" s="3"/>
      <c r="DFS72" s="3"/>
      <c r="DFT72" s="3"/>
      <c r="DFU72" s="3"/>
      <c r="DFV72" s="3"/>
      <c r="DFW72" s="3"/>
      <c r="DFX72" s="3"/>
      <c r="DFY72" s="3"/>
      <c r="DFZ72" s="3"/>
      <c r="DGA72" s="3"/>
      <c r="DGB72" s="3"/>
      <c r="DGC72" s="3"/>
      <c r="DGD72" s="3"/>
      <c r="DGE72" s="3"/>
      <c r="DGF72" s="3"/>
      <c r="DGG72" s="3"/>
      <c r="DGH72" s="3"/>
      <c r="DGI72" s="3"/>
      <c r="DGJ72" s="3"/>
      <c r="DGK72" s="3"/>
      <c r="DGL72" s="3"/>
      <c r="DGM72" s="3"/>
      <c r="DGN72" s="3"/>
      <c r="DGO72" s="3"/>
      <c r="DGP72" s="3"/>
      <c r="DGQ72" s="3"/>
      <c r="DGR72" s="3"/>
      <c r="DGS72" s="3"/>
      <c r="DGT72" s="3"/>
      <c r="DGU72" s="3"/>
      <c r="DGV72" s="3"/>
      <c r="DGW72" s="3"/>
      <c r="DGX72" s="3"/>
      <c r="DGY72" s="3"/>
      <c r="DGZ72" s="3"/>
      <c r="DHA72" s="3"/>
      <c r="DHB72" s="3"/>
      <c r="DHC72" s="3"/>
      <c r="DHD72" s="3"/>
      <c r="DHE72" s="3"/>
      <c r="DHF72" s="3"/>
      <c r="DHG72" s="3"/>
      <c r="DHH72" s="3"/>
      <c r="DHI72" s="3"/>
      <c r="DHJ72" s="3"/>
      <c r="DHK72" s="3"/>
      <c r="DHL72" s="3"/>
      <c r="DHM72" s="3"/>
      <c r="DHN72" s="3"/>
      <c r="DHO72" s="3"/>
      <c r="DHP72" s="3"/>
      <c r="DHQ72" s="3"/>
      <c r="DHR72" s="3"/>
      <c r="DHS72" s="3"/>
      <c r="DHT72" s="3"/>
      <c r="DHU72" s="3"/>
      <c r="DHV72" s="3"/>
      <c r="DHW72" s="3"/>
      <c r="DHX72" s="3"/>
      <c r="DHY72" s="3"/>
      <c r="DHZ72" s="3"/>
      <c r="DIA72" s="3"/>
      <c r="DIB72" s="3"/>
      <c r="DIC72" s="3"/>
      <c r="DID72" s="3"/>
      <c r="DIE72" s="3"/>
      <c r="DIF72" s="3"/>
      <c r="DIG72" s="3"/>
      <c r="DIH72" s="3"/>
      <c r="DII72" s="3"/>
      <c r="DIJ72" s="3"/>
      <c r="DIK72" s="3"/>
      <c r="DIL72" s="3"/>
      <c r="DIM72" s="3"/>
      <c r="DIN72" s="3"/>
      <c r="DIO72" s="3"/>
      <c r="DIP72" s="3"/>
      <c r="DIQ72" s="3"/>
      <c r="DIR72" s="3"/>
      <c r="DIS72" s="3"/>
      <c r="DIT72" s="3"/>
      <c r="DIU72" s="3"/>
      <c r="DIV72" s="3"/>
      <c r="DIW72" s="3"/>
      <c r="DIX72" s="3"/>
      <c r="DIY72" s="3"/>
      <c r="DIZ72" s="3"/>
      <c r="DJA72" s="3"/>
      <c r="DJB72" s="3"/>
      <c r="DJC72" s="3"/>
      <c r="DJD72" s="3"/>
      <c r="DJE72" s="3"/>
      <c r="DJF72" s="3"/>
      <c r="DJG72" s="3"/>
      <c r="DJH72" s="3"/>
      <c r="DJI72" s="3"/>
      <c r="DJJ72" s="3"/>
      <c r="DJK72" s="3"/>
      <c r="DJL72" s="3"/>
      <c r="DJM72" s="3"/>
      <c r="DJN72" s="3"/>
      <c r="DJO72" s="3"/>
      <c r="DJP72" s="3"/>
      <c r="DJQ72" s="3"/>
      <c r="DJR72" s="3"/>
      <c r="DJS72" s="3"/>
      <c r="DJT72" s="3"/>
      <c r="DJU72" s="3"/>
      <c r="DJV72" s="3"/>
      <c r="DJW72" s="3"/>
      <c r="DJX72" s="3"/>
      <c r="DJY72" s="3"/>
      <c r="DJZ72" s="3"/>
      <c r="DKA72" s="3"/>
      <c r="DKB72" s="3"/>
      <c r="DKC72" s="3"/>
      <c r="DKD72" s="3"/>
      <c r="DKE72" s="3"/>
      <c r="DKF72" s="3"/>
      <c r="DKG72" s="3"/>
      <c r="DKH72" s="3"/>
      <c r="DKI72" s="3"/>
      <c r="DKJ72" s="3"/>
      <c r="DKK72" s="3"/>
      <c r="DKL72" s="3"/>
      <c r="DKM72" s="3"/>
      <c r="DKN72" s="3"/>
      <c r="DKO72" s="3"/>
      <c r="DKP72" s="3"/>
      <c r="DKQ72" s="3"/>
      <c r="DKR72" s="3"/>
      <c r="DKS72" s="3"/>
      <c r="DKT72" s="3"/>
      <c r="DKU72" s="3"/>
      <c r="DKV72" s="3"/>
      <c r="DKW72" s="3"/>
      <c r="DKX72" s="3"/>
      <c r="DKY72" s="3"/>
      <c r="DKZ72" s="3"/>
      <c r="DLA72" s="3"/>
      <c r="DLB72" s="3"/>
      <c r="DLC72" s="3"/>
      <c r="DLD72" s="3"/>
      <c r="DLE72" s="3"/>
      <c r="DLF72" s="3"/>
      <c r="DLG72" s="3"/>
      <c r="DLH72" s="3"/>
      <c r="DLI72" s="3"/>
      <c r="DLJ72" s="3"/>
      <c r="DLK72" s="3"/>
      <c r="DLL72" s="3"/>
      <c r="DLM72" s="3"/>
      <c r="DLN72" s="3"/>
      <c r="DLO72" s="3"/>
      <c r="DLP72" s="3"/>
      <c r="DLQ72" s="3"/>
      <c r="DLR72" s="3"/>
      <c r="DLS72" s="3"/>
      <c r="DLT72" s="3"/>
      <c r="DLU72" s="3"/>
      <c r="DLV72" s="3"/>
      <c r="DLW72" s="3"/>
      <c r="DLX72" s="3"/>
      <c r="DLY72" s="3"/>
      <c r="DLZ72" s="3"/>
      <c r="DMA72" s="3"/>
      <c r="DMB72" s="3"/>
      <c r="DMC72" s="3"/>
      <c r="DMD72" s="3"/>
      <c r="DME72" s="3"/>
      <c r="DMF72" s="3"/>
      <c r="DMG72" s="3"/>
      <c r="DMH72" s="3"/>
      <c r="DMI72" s="3"/>
      <c r="DMJ72" s="3"/>
      <c r="DMK72" s="3"/>
      <c r="DML72" s="3"/>
      <c r="DMM72" s="3"/>
      <c r="DMN72" s="3"/>
      <c r="DMO72" s="3"/>
      <c r="DMP72" s="3"/>
      <c r="DMQ72" s="3"/>
      <c r="DMR72" s="3"/>
      <c r="DMS72" s="3"/>
      <c r="DMT72" s="3"/>
      <c r="DMU72" s="3"/>
      <c r="DMV72" s="3"/>
      <c r="DMW72" s="3"/>
      <c r="DMX72" s="3"/>
      <c r="DMY72" s="3"/>
      <c r="DMZ72" s="3"/>
      <c r="DNA72" s="3"/>
      <c r="DNB72" s="3"/>
      <c r="DNC72" s="3"/>
      <c r="DND72" s="3"/>
      <c r="DNE72" s="3"/>
      <c r="DNF72" s="3"/>
      <c r="DNG72" s="3"/>
      <c r="DNH72" s="3"/>
      <c r="DNI72" s="3"/>
      <c r="DNJ72" s="3"/>
      <c r="DNK72" s="3"/>
      <c r="DNL72" s="3"/>
      <c r="DNM72" s="3"/>
      <c r="DNN72" s="3"/>
      <c r="DNO72" s="3"/>
      <c r="DNP72" s="3"/>
      <c r="DNQ72" s="3"/>
      <c r="DNR72" s="3"/>
      <c r="DNS72" s="3"/>
      <c r="DNT72" s="3"/>
      <c r="DNU72" s="3"/>
      <c r="DNV72" s="3"/>
      <c r="DNW72" s="3"/>
      <c r="DNX72" s="3"/>
      <c r="DNY72" s="3"/>
      <c r="DNZ72" s="3"/>
      <c r="DOA72" s="3"/>
      <c r="DOB72" s="3"/>
      <c r="DOC72" s="3"/>
      <c r="DOD72" s="3"/>
      <c r="DOE72" s="3"/>
      <c r="DOF72" s="3"/>
      <c r="DOG72" s="3"/>
      <c r="DOH72" s="3"/>
      <c r="DOI72" s="3"/>
      <c r="DOJ72" s="3"/>
      <c r="DOK72" s="3"/>
      <c r="DOL72" s="3"/>
      <c r="DOM72" s="3"/>
      <c r="DON72" s="3"/>
      <c r="DOO72" s="3"/>
      <c r="DOP72" s="3"/>
      <c r="DOQ72" s="3"/>
      <c r="DOR72" s="3"/>
      <c r="DOS72" s="3"/>
      <c r="DOT72" s="3"/>
      <c r="DOU72" s="3"/>
      <c r="DOV72" s="3"/>
      <c r="DOW72" s="3"/>
      <c r="DOX72" s="3"/>
      <c r="DOY72" s="3"/>
      <c r="DOZ72" s="3"/>
      <c r="DPA72" s="3"/>
      <c r="DPB72" s="3"/>
      <c r="DPC72" s="3"/>
      <c r="DPD72" s="3"/>
      <c r="DPE72" s="3"/>
      <c r="DPF72" s="3"/>
      <c r="DPG72" s="3"/>
      <c r="DPH72" s="3"/>
      <c r="DPI72" s="3"/>
      <c r="DPJ72" s="3"/>
      <c r="DPK72" s="3"/>
      <c r="DPL72" s="3"/>
      <c r="DPM72" s="3"/>
      <c r="DPN72" s="3"/>
      <c r="DPO72" s="3"/>
      <c r="DPP72" s="3"/>
      <c r="DPQ72" s="3"/>
      <c r="DPR72" s="3"/>
      <c r="DPS72" s="3"/>
      <c r="DPT72" s="3"/>
      <c r="DPU72" s="3"/>
      <c r="DPV72" s="3"/>
      <c r="DPW72" s="3"/>
      <c r="DPX72" s="3"/>
      <c r="DPY72" s="3"/>
      <c r="DPZ72" s="3"/>
      <c r="DQA72" s="3"/>
      <c r="DQB72" s="3"/>
      <c r="DQC72" s="3"/>
      <c r="DQD72" s="3"/>
      <c r="DQE72" s="3"/>
      <c r="DQF72" s="3"/>
      <c r="DQG72" s="3"/>
      <c r="DQH72" s="3"/>
      <c r="DQI72" s="3"/>
      <c r="DQJ72" s="3"/>
      <c r="DQK72" s="3"/>
      <c r="DQL72" s="3"/>
      <c r="DQM72" s="3"/>
      <c r="DQN72" s="3"/>
      <c r="DQO72" s="3"/>
      <c r="DQP72" s="3"/>
      <c r="DQQ72" s="3"/>
      <c r="DQR72" s="3"/>
      <c r="DQS72" s="3"/>
      <c r="DQT72" s="3"/>
      <c r="DQU72" s="3"/>
      <c r="DQV72" s="3"/>
      <c r="DQW72" s="3"/>
      <c r="DQX72" s="3"/>
      <c r="DQY72" s="3"/>
      <c r="DQZ72" s="3"/>
      <c r="DRA72" s="3"/>
      <c r="DRB72" s="3"/>
      <c r="DRC72" s="3"/>
      <c r="DRD72" s="3"/>
      <c r="DRE72" s="3"/>
      <c r="DRF72" s="3"/>
      <c r="DRG72" s="3"/>
      <c r="DRH72" s="3"/>
      <c r="DRI72" s="3"/>
      <c r="DRJ72" s="3"/>
      <c r="DRK72" s="3"/>
      <c r="DRL72" s="3"/>
      <c r="DRM72" s="3"/>
      <c r="DRN72" s="3"/>
      <c r="DRO72" s="3"/>
      <c r="DRP72" s="3"/>
      <c r="DRQ72" s="3"/>
      <c r="DRR72" s="3"/>
      <c r="DRS72" s="3"/>
      <c r="DRT72" s="3"/>
      <c r="DRU72" s="3"/>
      <c r="DRV72" s="3"/>
      <c r="DRW72" s="3"/>
      <c r="DRX72" s="3"/>
      <c r="DRY72" s="3"/>
      <c r="DRZ72" s="3"/>
      <c r="DSA72" s="3"/>
      <c r="DSB72" s="3"/>
      <c r="DSC72" s="3"/>
      <c r="DSD72" s="3"/>
      <c r="DSE72" s="3"/>
      <c r="DSF72" s="3"/>
      <c r="DSG72" s="3"/>
      <c r="DSH72" s="3"/>
      <c r="DSI72" s="3"/>
      <c r="DSJ72" s="3"/>
      <c r="DSK72" s="3"/>
      <c r="DSL72" s="3"/>
      <c r="DSM72" s="3"/>
      <c r="DSN72" s="3"/>
      <c r="DSO72" s="3"/>
      <c r="DSP72" s="3"/>
      <c r="DSQ72" s="3"/>
      <c r="DSR72" s="3"/>
      <c r="DSS72" s="3"/>
      <c r="DST72" s="3"/>
      <c r="DSU72" s="3"/>
      <c r="DSV72" s="3"/>
      <c r="DSW72" s="3"/>
      <c r="DSX72" s="3"/>
      <c r="DSY72" s="3"/>
      <c r="DSZ72" s="3"/>
      <c r="DTA72" s="3"/>
      <c r="DTB72" s="3"/>
      <c r="DTC72" s="3"/>
      <c r="DTD72" s="3"/>
      <c r="DTE72" s="3"/>
      <c r="DTF72" s="3"/>
      <c r="DTG72" s="3"/>
      <c r="DTH72" s="3"/>
      <c r="DTI72" s="3"/>
      <c r="DTJ72" s="3"/>
      <c r="DTK72" s="3"/>
      <c r="DTL72" s="3"/>
      <c r="DTM72" s="3"/>
      <c r="DTN72" s="3"/>
      <c r="DTO72" s="3"/>
      <c r="DTP72" s="3"/>
      <c r="DTQ72" s="3"/>
      <c r="DTR72" s="3"/>
      <c r="DTS72" s="3"/>
      <c r="DTT72" s="3"/>
      <c r="DTU72" s="3"/>
      <c r="DTV72" s="3"/>
      <c r="DTW72" s="3"/>
      <c r="DTX72" s="3"/>
      <c r="DTY72" s="3"/>
      <c r="DTZ72" s="3"/>
      <c r="DUA72" s="3"/>
      <c r="DUB72" s="3"/>
      <c r="DUC72" s="3"/>
      <c r="DUD72" s="3"/>
      <c r="DUE72" s="3"/>
      <c r="DUF72" s="3"/>
      <c r="DUG72" s="3"/>
      <c r="DUH72" s="3"/>
      <c r="DUI72" s="3"/>
      <c r="DUJ72" s="3"/>
      <c r="DUK72" s="3"/>
      <c r="DUL72" s="3"/>
      <c r="DUM72" s="3"/>
      <c r="DUN72" s="3"/>
      <c r="DUO72" s="3"/>
      <c r="DUP72" s="3"/>
      <c r="DUQ72" s="3"/>
      <c r="DUR72" s="3"/>
      <c r="DUS72" s="3"/>
      <c r="DUT72" s="3"/>
      <c r="DUU72" s="3"/>
      <c r="DUV72" s="3"/>
      <c r="DUW72" s="3"/>
      <c r="DUX72" s="3"/>
      <c r="DUY72" s="3"/>
      <c r="DUZ72" s="3"/>
      <c r="DVA72" s="3"/>
      <c r="DVB72" s="3"/>
      <c r="DVC72" s="3"/>
      <c r="DVD72" s="3"/>
      <c r="DVE72" s="3"/>
      <c r="DVF72" s="3"/>
      <c r="DVG72" s="3"/>
      <c r="DVH72" s="3"/>
      <c r="DVI72" s="3"/>
      <c r="DVJ72" s="3"/>
      <c r="DVK72" s="3"/>
      <c r="DVL72" s="3"/>
      <c r="DVM72" s="3"/>
      <c r="DVN72" s="3"/>
      <c r="DVO72" s="3"/>
      <c r="DVP72" s="3"/>
      <c r="DVQ72" s="3"/>
      <c r="DVR72" s="3"/>
      <c r="DVS72" s="3"/>
      <c r="DVT72" s="3"/>
      <c r="DVU72" s="3"/>
      <c r="DVV72" s="3"/>
      <c r="DVW72" s="3"/>
      <c r="DVX72" s="3"/>
      <c r="DVY72" s="3"/>
      <c r="DVZ72" s="3"/>
      <c r="DWA72" s="3"/>
      <c r="DWB72" s="3"/>
      <c r="DWC72" s="3"/>
      <c r="DWD72" s="3"/>
      <c r="DWE72" s="3"/>
      <c r="DWF72" s="3"/>
      <c r="DWG72" s="3"/>
      <c r="DWH72" s="3"/>
      <c r="DWI72" s="3"/>
      <c r="DWJ72" s="3"/>
      <c r="DWK72" s="3"/>
      <c r="DWL72" s="3"/>
      <c r="DWM72" s="3"/>
      <c r="DWN72" s="3"/>
      <c r="DWO72" s="3"/>
      <c r="DWP72" s="3"/>
      <c r="DWQ72" s="3"/>
      <c r="DWR72" s="3"/>
      <c r="DWS72" s="3"/>
      <c r="DWT72" s="3"/>
      <c r="DWU72" s="3"/>
      <c r="DWV72" s="3"/>
      <c r="DWW72" s="3"/>
      <c r="DWX72" s="3"/>
      <c r="DWY72" s="3"/>
      <c r="DWZ72" s="3"/>
      <c r="DXA72" s="3"/>
      <c r="DXB72" s="3"/>
      <c r="DXC72" s="3"/>
      <c r="DXD72" s="3"/>
      <c r="DXE72" s="3"/>
      <c r="DXF72" s="3"/>
      <c r="DXG72" s="3"/>
      <c r="DXH72" s="3"/>
      <c r="DXI72" s="3"/>
      <c r="DXJ72" s="3"/>
      <c r="DXK72" s="3"/>
      <c r="DXL72" s="3"/>
      <c r="DXM72" s="3"/>
      <c r="DXN72" s="3"/>
      <c r="DXO72" s="3"/>
      <c r="DXP72" s="3"/>
      <c r="DXQ72" s="3"/>
      <c r="DXR72" s="3"/>
      <c r="DXS72" s="3"/>
      <c r="DXT72" s="3"/>
      <c r="DXU72" s="3"/>
      <c r="DXV72" s="3"/>
      <c r="DXW72" s="3"/>
      <c r="DXX72" s="3"/>
      <c r="DXY72" s="3"/>
      <c r="DXZ72" s="3"/>
      <c r="DYA72" s="3"/>
      <c r="DYB72" s="3"/>
      <c r="DYC72" s="3"/>
      <c r="DYD72" s="3"/>
      <c r="DYE72" s="3"/>
      <c r="DYF72" s="3"/>
      <c r="DYG72" s="3"/>
      <c r="DYH72" s="3"/>
      <c r="DYI72" s="3"/>
      <c r="DYJ72" s="3"/>
      <c r="DYK72" s="3"/>
      <c r="DYL72" s="3"/>
      <c r="DYM72" s="3"/>
      <c r="DYN72" s="3"/>
      <c r="DYO72" s="3"/>
      <c r="DYP72" s="3"/>
      <c r="DYQ72" s="3"/>
      <c r="DYR72" s="3"/>
      <c r="DYS72" s="3"/>
      <c r="DYT72" s="3"/>
      <c r="DYU72" s="3"/>
      <c r="DYV72" s="3"/>
      <c r="DYW72" s="3"/>
      <c r="DYX72" s="3"/>
      <c r="DYY72" s="3"/>
      <c r="DYZ72" s="3"/>
      <c r="DZA72" s="3"/>
      <c r="DZB72" s="3"/>
      <c r="DZC72" s="3"/>
      <c r="DZD72" s="3"/>
      <c r="DZE72" s="3"/>
      <c r="DZF72" s="3"/>
      <c r="DZG72" s="3"/>
      <c r="DZH72" s="3"/>
      <c r="DZI72" s="3"/>
      <c r="DZJ72" s="3"/>
      <c r="DZK72" s="3"/>
      <c r="DZL72" s="3"/>
      <c r="DZM72" s="3"/>
      <c r="DZN72" s="3"/>
      <c r="DZO72" s="3"/>
      <c r="DZP72" s="3"/>
      <c r="DZQ72" s="3"/>
      <c r="DZR72" s="3"/>
      <c r="DZS72" s="3"/>
      <c r="DZT72" s="3"/>
      <c r="DZU72" s="3"/>
      <c r="DZV72" s="3"/>
      <c r="DZW72" s="3"/>
      <c r="DZX72" s="3"/>
      <c r="DZY72" s="3"/>
      <c r="DZZ72" s="3"/>
      <c r="EAA72" s="3"/>
      <c r="EAB72" s="3"/>
      <c r="EAC72" s="3"/>
      <c r="EAD72" s="3"/>
      <c r="EAE72" s="3"/>
      <c r="EAF72" s="3"/>
      <c r="EAG72" s="3"/>
      <c r="EAH72" s="3"/>
      <c r="EAI72" s="3"/>
      <c r="EAJ72" s="3"/>
      <c r="EAK72" s="3"/>
      <c r="EAL72" s="3"/>
      <c r="EAM72" s="3"/>
      <c r="EAN72" s="3"/>
      <c r="EAO72" s="3"/>
      <c r="EAP72" s="3"/>
      <c r="EAQ72" s="3"/>
      <c r="EAR72" s="3"/>
      <c r="EAS72" s="3"/>
      <c r="EAT72" s="3"/>
      <c r="EAU72" s="3"/>
      <c r="EAV72" s="3"/>
      <c r="EAW72" s="3"/>
      <c r="EAX72" s="3"/>
      <c r="EAY72" s="3"/>
      <c r="EAZ72" s="3"/>
      <c r="EBA72" s="3"/>
      <c r="EBB72" s="3"/>
      <c r="EBC72" s="3"/>
      <c r="EBD72" s="3"/>
      <c r="EBE72" s="3"/>
      <c r="EBF72" s="3"/>
      <c r="EBG72" s="3"/>
      <c r="EBH72" s="3"/>
      <c r="EBI72" s="3"/>
      <c r="EBJ72" s="3"/>
      <c r="EBK72" s="3"/>
      <c r="EBL72" s="3"/>
      <c r="EBM72" s="3"/>
      <c r="EBN72" s="3"/>
      <c r="EBO72" s="3"/>
      <c r="EBP72" s="3"/>
      <c r="EBQ72" s="3"/>
      <c r="EBR72" s="3"/>
      <c r="EBS72" s="3"/>
      <c r="EBT72" s="3"/>
      <c r="EBU72" s="3"/>
      <c r="EBV72" s="3"/>
      <c r="EBW72" s="3"/>
      <c r="EBX72" s="3"/>
      <c r="EBY72" s="3"/>
      <c r="EBZ72" s="3"/>
      <c r="ECA72" s="3"/>
      <c r="ECB72" s="3"/>
      <c r="ECC72" s="3"/>
      <c r="ECD72" s="3"/>
      <c r="ECE72" s="3"/>
      <c r="ECF72" s="3"/>
      <c r="ECG72" s="3"/>
      <c r="ECH72" s="3"/>
      <c r="ECI72" s="3"/>
      <c r="ECJ72" s="3"/>
      <c r="ECK72" s="3"/>
      <c r="ECL72" s="3"/>
      <c r="ECM72" s="3"/>
      <c r="ECN72" s="3"/>
      <c r="ECO72" s="3"/>
      <c r="ECP72" s="3"/>
      <c r="ECQ72" s="3"/>
      <c r="ECR72" s="3"/>
      <c r="ECS72" s="3"/>
      <c r="ECT72" s="3"/>
      <c r="ECU72" s="3"/>
      <c r="ECV72" s="3"/>
      <c r="ECW72" s="3"/>
      <c r="ECX72" s="3"/>
      <c r="ECY72" s="3"/>
      <c r="ECZ72" s="3"/>
      <c r="EDA72" s="3"/>
      <c r="EDB72" s="3"/>
      <c r="EDC72" s="3"/>
      <c r="EDD72" s="3"/>
      <c r="EDE72" s="3"/>
      <c r="EDF72" s="3"/>
      <c r="EDG72" s="3"/>
      <c r="EDH72" s="3"/>
      <c r="EDI72" s="3"/>
      <c r="EDJ72" s="3"/>
      <c r="EDK72" s="3"/>
      <c r="EDL72" s="3"/>
      <c r="EDM72" s="3"/>
      <c r="EDN72" s="3"/>
      <c r="EDO72" s="3"/>
      <c r="EDP72" s="3"/>
      <c r="EDQ72" s="3"/>
      <c r="EDR72" s="3"/>
      <c r="EDS72" s="3"/>
      <c r="EDT72" s="3"/>
      <c r="EDU72" s="3"/>
      <c r="EDV72" s="3"/>
      <c r="EDW72" s="3"/>
      <c r="EDX72" s="3"/>
      <c r="EDY72" s="3"/>
      <c r="EDZ72" s="3"/>
      <c r="EEA72" s="3"/>
      <c r="EEB72" s="3"/>
      <c r="EEC72" s="3"/>
      <c r="EED72" s="3"/>
      <c r="EEE72" s="3"/>
      <c r="EEF72" s="3"/>
      <c r="EEG72" s="3"/>
      <c r="EEH72" s="3"/>
      <c r="EEI72" s="3"/>
      <c r="EEJ72" s="3"/>
      <c r="EEK72" s="3"/>
      <c r="EEL72" s="3"/>
      <c r="EEM72" s="3"/>
      <c r="EEN72" s="3"/>
      <c r="EEO72" s="3"/>
      <c r="EEP72" s="3"/>
      <c r="EEQ72" s="3"/>
      <c r="EER72" s="3"/>
      <c r="EES72" s="3"/>
      <c r="EET72" s="3"/>
      <c r="EEU72" s="3"/>
      <c r="EEV72" s="3"/>
      <c r="EEW72" s="3"/>
      <c r="EEX72" s="3"/>
      <c r="EEY72" s="3"/>
      <c r="EEZ72" s="3"/>
      <c r="EFA72" s="3"/>
      <c r="EFB72" s="3"/>
      <c r="EFC72" s="3"/>
      <c r="EFD72" s="3"/>
      <c r="EFE72" s="3"/>
      <c r="EFF72" s="3"/>
      <c r="EFG72" s="3"/>
      <c r="EFH72" s="3"/>
      <c r="EFI72" s="3"/>
      <c r="EFJ72" s="3"/>
      <c r="EFK72" s="3"/>
      <c r="EFL72" s="3"/>
      <c r="EFM72" s="3"/>
      <c r="EFN72" s="3"/>
      <c r="EFO72" s="3"/>
      <c r="EFP72" s="3"/>
      <c r="EFQ72" s="3"/>
      <c r="EFR72" s="3"/>
      <c r="EFS72" s="3"/>
      <c r="EFT72" s="3"/>
      <c r="EFU72" s="3"/>
      <c r="EFV72" s="3"/>
      <c r="EFW72" s="3"/>
      <c r="EFX72" s="3"/>
      <c r="EFY72" s="3"/>
      <c r="EFZ72" s="3"/>
      <c r="EGA72" s="3"/>
      <c r="EGB72" s="3"/>
      <c r="EGC72" s="3"/>
      <c r="EGD72" s="3"/>
      <c r="EGE72" s="3"/>
      <c r="EGF72" s="3"/>
      <c r="EGG72" s="3"/>
      <c r="EGH72" s="3"/>
      <c r="EGI72" s="3"/>
      <c r="EGJ72" s="3"/>
      <c r="EGK72" s="3"/>
      <c r="EGL72" s="3"/>
      <c r="EGM72" s="3"/>
      <c r="EGN72" s="3"/>
      <c r="EGO72" s="3"/>
      <c r="EGP72" s="3"/>
      <c r="EGQ72" s="3"/>
      <c r="EGR72" s="3"/>
      <c r="EGS72" s="3"/>
      <c r="EGT72" s="3"/>
      <c r="EGU72" s="3"/>
      <c r="EGV72" s="3"/>
      <c r="EGW72" s="3"/>
      <c r="EGX72" s="3"/>
      <c r="EGY72" s="3"/>
      <c r="EGZ72" s="3"/>
      <c r="EHA72" s="3"/>
      <c r="EHB72" s="3"/>
      <c r="EHC72" s="3"/>
      <c r="EHD72" s="3"/>
      <c r="EHE72" s="3"/>
      <c r="EHF72" s="3"/>
      <c r="EHG72" s="3"/>
      <c r="EHH72" s="3"/>
      <c r="EHI72" s="3"/>
      <c r="EHJ72" s="3"/>
      <c r="EHK72" s="3"/>
      <c r="EHL72" s="3"/>
      <c r="EHM72" s="3"/>
      <c r="EHN72" s="3"/>
      <c r="EHO72" s="3"/>
      <c r="EHP72" s="3"/>
      <c r="EHQ72" s="3"/>
      <c r="EHR72" s="3"/>
      <c r="EHS72" s="3"/>
      <c r="EHT72" s="3"/>
      <c r="EHU72" s="3"/>
      <c r="EHV72" s="3"/>
      <c r="EHW72" s="3"/>
      <c r="EHX72" s="3"/>
      <c r="EHY72" s="3"/>
      <c r="EHZ72" s="3"/>
      <c r="EIA72" s="3"/>
      <c r="EIB72" s="3"/>
      <c r="EIC72" s="3"/>
      <c r="EID72" s="3"/>
      <c r="EIE72" s="3"/>
      <c r="EIF72" s="3"/>
      <c r="EIG72" s="3"/>
      <c r="EIH72" s="3"/>
      <c r="EII72" s="3"/>
      <c r="EIJ72" s="3"/>
      <c r="EIK72" s="3"/>
      <c r="EIL72" s="3"/>
      <c r="EIM72" s="3"/>
      <c r="EIN72" s="3"/>
      <c r="EIO72" s="3"/>
      <c r="EIP72" s="3"/>
      <c r="EIQ72" s="3"/>
      <c r="EIR72" s="3"/>
      <c r="EIS72" s="3"/>
      <c r="EIT72" s="3"/>
      <c r="EIU72" s="3"/>
      <c r="EIV72" s="3"/>
      <c r="EIW72" s="3"/>
      <c r="EIX72" s="3"/>
      <c r="EIY72" s="3"/>
      <c r="EIZ72" s="3"/>
      <c r="EJA72" s="3"/>
      <c r="EJB72" s="3"/>
      <c r="EJC72" s="3"/>
      <c r="EJD72" s="3"/>
      <c r="EJE72" s="3"/>
      <c r="EJF72" s="3"/>
      <c r="EJG72" s="3"/>
      <c r="EJH72" s="3"/>
      <c r="EJI72" s="3"/>
      <c r="EJJ72" s="3"/>
      <c r="EJK72" s="3"/>
      <c r="EJL72" s="3"/>
      <c r="EJM72" s="3"/>
      <c r="EJN72" s="3"/>
      <c r="EJO72" s="3"/>
      <c r="EJP72" s="3"/>
      <c r="EJQ72" s="3"/>
      <c r="EJR72" s="3"/>
      <c r="EJS72" s="3"/>
      <c r="EJT72" s="3"/>
      <c r="EJU72" s="3"/>
      <c r="EJV72" s="3"/>
      <c r="EJW72" s="3"/>
      <c r="EJX72" s="3"/>
      <c r="EJY72" s="3"/>
      <c r="EJZ72" s="3"/>
      <c r="EKA72" s="3"/>
      <c r="EKB72" s="3"/>
      <c r="EKC72" s="3"/>
      <c r="EKD72" s="3"/>
      <c r="EKE72" s="3"/>
      <c r="EKF72" s="3"/>
      <c r="EKG72" s="3"/>
      <c r="EKH72" s="3"/>
      <c r="EKI72" s="3"/>
      <c r="EKJ72" s="3"/>
      <c r="EKK72" s="3"/>
      <c r="EKL72" s="3"/>
      <c r="EKM72" s="3"/>
      <c r="EKN72" s="3"/>
      <c r="EKO72" s="3"/>
      <c r="EKP72" s="3"/>
      <c r="EKQ72" s="3"/>
      <c r="EKR72" s="3"/>
      <c r="EKS72" s="3"/>
      <c r="EKT72" s="3"/>
      <c r="EKU72" s="3"/>
      <c r="EKV72" s="3"/>
      <c r="EKW72" s="3"/>
      <c r="EKX72" s="3"/>
      <c r="EKY72" s="3"/>
      <c r="EKZ72" s="3"/>
      <c r="ELA72" s="3"/>
      <c r="ELB72" s="3"/>
      <c r="ELC72" s="3"/>
      <c r="ELD72" s="3"/>
      <c r="ELE72" s="3"/>
      <c r="ELF72" s="3"/>
      <c r="ELG72" s="3"/>
      <c r="ELH72" s="3"/>
      <c r="ELI72" s="3"/>
      <c r="ELJ72" s="3"/>
      <c r="ELK72" s="3"/>
      <c r="ELL72" s="3"/>
      <c r="ELM72" s="3"/>
      <c r="ELN72" s="3"/>
      <c r="ELO72" s="3"/>
      <c r="ELP72" s="3"/>
      <c r="ELQ72" s="3"/>
      <c r="ELR72" s="3"/>
      <c r="ELS72" s="3"/>
      <c r="ELT72" s="3"/>
      <c r="ELU72" s="3"/>
      <c r="ELV72" s="3"/>
      <c r="ELW72" s="3"/>
      <c r="ELX72" s="3"/>
      <c r="ELY72" s="3"/>
      <c r="ELZ72" s="3"/>
      <c r="EMA72" s="3"/>
      <c r="EMB72" s="3"/>
      <c r="EMC72" s="3"/>
      <c r="EMD72" s="3"/>
      <c r="EME72" s="3"/>
      <c r="EMF72" s="3"/>
      <c r="EMG72" s="3"/>
      <c r="EMH72" s="3"/>
      <c r="EMI72" s="3"/>
      <c r="EMJ72" s="3"/>
      <c r="EMK72" s="3"/>
      <c r="EML72" s="3"/>
      <c r="EMM72" s="3"/>
      <c r="EMN72" s="3"/>
      <c r="EMO72" s="3"/>
      <c r="EMP72" s="3"/>
      <c r="EMQ72" s="3"/>
      <c r="EMR72" s="3"/>
      <c r="EMS72" s="3"/>
      <c r="EMT72" s="3"/>
      <c r="EMU72" s="3"/>
      <c r="EMV72" s="3"/>
      <c r="EMW72" s="3"/>
      <c r="EMX72" s="3"/>
      <c r="EMY72" s="3"/>
      <c r="EMZ72" s="3"/>
      <c r="ENA72" s="3"/>
      <c r="ENB72" s="3"/>
      <c r="ENC72" s="3"/>
      <c r="END72" s="3"/>
      <c r="ENE72" s="3"/>
      <c r="ENF72" s="3"/>
      <c r="ENG72" s="3"/>
      <c r="ENH72" s="3"/>
      <c r="ENI72" s="3"/>
      <c r="ENJ72" s="3"/>
      <c r="ENK72" s="3"/>
      <c r="ENL72" s="3"/>
      <c r="ENM72" s="3"/>
      <c r="ENN72" s="3"/>
      <c r="ENO72" s="3"/>
      <c r="ENP72" s="3"/>
      <c r="ENQ72" s="3"/>
      <c r="ENR72" s="3"/>
      <c r="ENS72" s="3"/>
      <c r="ENT72" s="3"/>
      <c r="ENU72" s="3"/>
      <c r="ENV72" s="3"/>
      <c r="ENW72" s="3"/>
      <c r="ENX72" s="3"/>
      <c r="ENY72" s="3"/>
      <c r="ENZ72" s="3"/>
      <c r="EOA72" s="3"/>
      <c r="EOB72" s="3"/>
      <c r="EOC72" s="3"/>
      <c r="EOD72" s="3"/>
      <c r="EOE72" s="3"/>
      <c r="EOF72" s="3"/>
      <c r="EOG72" s="3"/>
      <c r="EOH72" s="3"/>
      <c r="EOI72" s="3"/>
      <c r="EOJ72" s="3"/>
      <c r="EOK72" s="3"/>
      <c r="EOL72" s="3"/>
      <c r="EOM72" s="3"/>
      <c r="EON72" s="3"/>
      <c r="EOO72" s="3"/>
      <c r="EOP72" s="3"/>
      <c r="EOQ72" s="3"/>
      <c r="EOR72" s="3"/>
      <c r="EOS72" s="3"/>
      <c r="EOT72" s="3"/>
      <c r="EOU72" s="3"/>
      <c r="EOV72" s="3"/>
      <c r="EOW72" s="3"/>
      <c r="EOX72" s="3"/>
      <c r="EOY72" s="3"/>
      <c r="EOZ72" s="3"/>
      <c r="EPA72" s="3"/>
      <c r="EPB72" s="3"/>
      <c r="EPC72" s="3"/>
      <c r="EPD72" s="3"/>
      <c r="EPE72" s="3"/>
      <c r="EPF72" s="3"/>
      <c r="EPG72" s="3"/>
      <c r="EPH72" s="3"/>
      <c r="EPI72" s="3"/>
      <c r="EPJ72" s="3"/>
      <c r="EPK72" s="3"/>
      <c r="EPL72" s="3"/>
      <c r="EPM72" s="3"/>
      <c r="EPN72" s="3"/>
      <c r="EPO72" s="3"/>
      <c r="EPP72" s="3"/>
      <c r="EPQ72" s="3"/>
      <c r="EPR72" s="3"/>
      <c r="EPS72" s="3"/>
      <c r="EPT72" s="3"/>
      <c r="EPU72" s="3"/>
      <c r="EPV72" s="3"/>
      <c r="EPW72" s="3"/>
      <c r="EPX72" s="3"/>
      <c r="EPY72" s="3"/>
      <c r="EPZ72" s="3"/>
      <c r="EQA72" s="3"/>
      <c r="EQB72" s="3"/>
      <c r="EQC72" s="3"/>
      <c r="EQD72" s="3"/>
      <c r="EQE72" s="3"/>
      <c r="EQF72" s="3"/>
      <c r="EQG72" s="3"/>
      <c r="EQH72" s="3"/>
      <c r="EQI72" s="3"/>
      <c r="EQJ72" s="3"/>
      <c r="EQK72" s="3"/>
      <c r="EQL72" s="3"/>
      <c r="EQM72" s="3"/>
      <c r="EQN72" s="3"/>
      <c r="EQO72" s="3"/>
      <c r="EQP72" s="3"/>
      <c r="EQQ72" s="3"/>
      <c r="EQR72" s="3"/>
      <c r="EQS72" s="3"/>
      <c r="EQT72" s="3"/>
      <c r="EQU72" s="3"/>
      <c r="EQV72" s="3"/>
      <c r="EQW72" s="3"/>
      <c r="EQX72" s="3"/>
      <c r="EQY72" s="3"/>
      <c r="EQZ72" s="3"/>
      <c r="ERA72" s="3"/>
      <c r="ERB72" s="3"/>
      <c r="ERC72" s="3"/>
      <c r="ERD72" s="3"/>
      <c r="ERE72" s="3"/>
      <c r="ERF72" s="3"/>
      <c r="ERG72" s="3"/>
      <c r="ERH72" s="3"/>
      <c r="ERI72" s="3"/>
      <c r="ERJ72" s="3"/>
      <c r="ERK72" s="3"/>
      <c r="ERL72" s="3"/>
      <c r="ERM72" s="3"/>
      <c r="ERN72" s="3"/>
      <c r="ERO72" s="3"/>
      <c r="ERP72" s="3"/>
      <c r="ERQ72" s="3"/>
      <c r="ERR72" s="3"/>
      <c r="ERS72" s="3"/>
      <c r="ERT72" s="3"/>
      <c r="ERU72" s="3"/>
      <c r="ERV72" s="3"/>
      <c r="ERW72" s="3"/>
      <c r="ERX72" s="3"/>
      <c r="ERY72" s="3"/>
      <c r="ERZ72" s="3"/>
      <c r="ESA72" s="3"/>
      <c r="ESB72" s="3"/>
      <c r="ESC72" s="3"/>
      <c r="ESD72" s="3"/>
      <c r="ESE72" s="3"/>
      <c r="ESF72" s="3"/>
      <c r="ESG72" s="3"/>
      <c r="ESH72" s="3"/>
      <c r="ESI72" s="3"/>
      <c r="ESJ72" s="3"/>
      <c r="ESK72" s="3"/>
      <c r="ESL72" s="3"/>
      <c r="ESM72" s="3"/>
      <c r="ESN72" s="3"/>
      <c r="ESO72" s="3"/>
      <c r="ESP72" s="3"/>
      <c r="ESQ72" s="3"/>
      <c r="ESR72" s="3"/>
      <c r="ESS72" s="3"/>
      <c r="EST72" s="3"/>
      <c r="ESU72" s="3"/>
      <c r="ESV72" s="3"/>
      <c r="ESW72" s="3"/>
      <c r="ESX72" s="3"/>
      <c r="ESY72" s="3"/>
      <c r="ESZ72" s="3"/>
      <c r="ETA72" s="3"/>
      <c r="ETB72" s="3"/>
      <c r="ETC72" s="3"/>
      <c r="ETD72" s="3"/>
      <c r="ETE72" s="3"/>
      <c r="ETF72" s="3"/>
      <c r="ETG72" s="3"/>
      <c r="ETH72" s="3"/>
      <c r="ETI72" s="3"/>
      <c r="ETJ72" s="3"/>
      <c r="ETK72" s="3"/>
      <c r="ETL72" s="3"/>
      <c r="ETM72" s="3"/>
      <c r="ETN72" s="3"/>
      <c r="ETO72" s="3"/>
      <c r="ETP72" s="3"/>
      <c r="ETQ72" s="3"/>
      <c r="ETR72" s="3"/>
      <c r="ETS72" s="3"/>
      <c r="ETT72" s="3"/>
      <c r="ETU72" s="3"/>
      <c r="ETV72" s="3"/>
      <c r="ETW72" s="3"/>
      <c r="ETX72" s="3"/>
      <c r="ETY72" s="3"/>
      <c r="ETZ72" s="3"/>
      <c r="EUA72" s="3"/>
      <c r="EUB72" s="3"/>
      <c r="EUC72" s="3"/>
      <c r="EUD72" s="3"/>
      <c r="EUE72" s="3"/>
      <c r="EUF72" s="3"/>
      <c r="EUG72" s="3"/>
      <c r="EUH72" s="3"/>
      <c r="EUI72" s="3"/>
      <c r="EUJ72" s="3"/>
      <c r="EUK72" s="3"/>
      <c r="EUL72" s="3"/>
      <c r="EUM72" s="3"/>
      <c r="EUN72" s="3"/>
      <c r="EUO72" s="3"/>
      <c r="EUP72" s="3"/>
      <c r="EUQ72" s="3"/>
      <c r="EUR72" s="3"/>
      <c r="EUS72" s="3"/>
      <c r="EUT72" s="3"/>
      <c r="EUU72" s="3"/>
      <c r="EUV72" s="3"/>
      <c r="EUW72" s="3"/>
      <c r="EUX72" s="3"/>
      <c r="EUY72" s="3"/>
      <c r="EUZ72" s="3"/>
      <c r="EVA72" s="3"/>
      <c r="EVB72" s="3"/>
      <c r="EVC72" s="3"/>
      <c r="EVD72" s="3"/>
      <c r="EVE72" s="3"/>
      <c r="EVF72" s="3"/>
      <c r="EVG72" s="3"/>
      <c r="EVH72" s="3"/>
      <c r="EVI72" s="3"/>
      <c r="EVJ72" s="3"/>
      <c r="EVK72" s="3"/>
      <c r="EVL72" s="3"/>
      <c r="EVM72" s="3"/>
      <c r="EVN72" s="3"/>
      <c r="EVO72" s="3"/>
      <c r="EVP72" s="3"/>
      <c r="EVQ72" s="3"/>
      <c r="EVR72" s="3"/>
      <c r="EVS72" s="3"/>
      <c r="EVT72" s="3"/>
      <c r="EVU72" s="3"/>
      <c r="EVV72" s="3"/>
      <c r="EVW72" s="3"/>
      <c r="EVX72" s="3"/>
      <c r="EVY72" s="3"/>
      <c r="EVZ72" s="3"/>
      <c r="EWA72" s="3"/>
      <c r="EWB72" s="3"/>
      <c r="EWC72" s="3"/>
      <c r="EWD72" s="3"/>
      <c r="EWE72" s="3"/>
      <c r="EWF72" s="3"/>
      <c r="EWG72" s="3"/>
      <c r="EWH72" s="3"/>
      <c r="EWI72" s="3"/>
      <c r="EWJ72" s="3"/>
      <c r="EWK72" s="3"/>
      <c r="EWL72" s="3"/>
      <c r="EWM72" s="3"/>
      <c r="EWN72" s="3"/>
      <c r="EWO72" s="3"/>
      <c r="EWP72" s="3"/>
      <c r="EWQ72" s="3"/>
      <c r="EWR72" s="3"/>
      <c r="EWS72" s="3"/>
      <c r="EWT72" s="3"/>
      <c r="EWU72" s="3"/>
      <c r="EWV72" s="3"/>
      <c r="EWW72" s="3"/>
      <c r="EWX72" s="3"/>
      <c r="EWY72" s="3"/>
      <c r="EWZ72" s="3"/>
      <c r="EXA72" s="3"/>
      <c r="EXB72" s="3"/>
      <c r="EXC72" s="3"/>
      <c r="EXD72" s="3"/>
      <c r="EXE72" s="3"/>
      <c r="EXF72" s="3"/>
      <c r="EXG72" s="3"/>
      <c r="EXH72" s="3"/>
      <c r="EXI72" s="3"/>
      <c r="EXJ72" s="3"/>
      <c r="EXK72" s="3"/>
      <c r="EXL72" s="3"/>
      <c r="EXM72" s="3"/>
      <c r="EXN72" s="3"/>
      <c r="EXO72" s="3"/>
      <c r="EXP72" s="3"/>
      <c r="EXQ72" s="3"/>
      <c r="EXR72" s="3"/>
      <c r="EXS72" s="3"/>
      <c r="EXT72" s="3"/>
      <c r="EXU72" s="3"/>
      <c r="EXV72" s="3"/>
      <c r="EXW72" s="3"/>
      <c r="EXX72" s="3"/>
      <c r="EXY72" s="3"/>
      <c r="EXZ72" s="3"/>
      <c r="EYA72" s="3"/>
      <c r="EYB72" s="3"/>
      <c r="EYC72" s="3"/>
      <c r="EYD72" s="3"/>
      <c r="EYE72" s="3"/>
      <c r="EYF72" s="3"/>
      <c r="EYG72" s="3"/>
      <c r="EYH72" s="3"/>
      <c r="EYI72" s="3"/>
      <c r="EYJ72" s="3"/>
      <c r="EYK72" s="3"/>
      <c r="EYL72" s="3"/>
      <c r="EYM72" s="3"/>
      <c r="EYN72" s="3"/>
      <c r="EYO72" s="3"/>
      <c r="EYP72" s="3"/>
      <c r="EYQ72" s="3"/>
      <c r="EYR72" s="3"/>
      <c r="EYS72" s="3"/>
      <c r="EYT72" s="3"/>
      <c r="EYU72" s="3"/>
      <c r="EYV72" s="3"/>
      <c r="EYW72" s="3"/>
      <c r="EYX72" s="3"/>
      <c r="EYY72" s="3"/>
      <c r="EYZ72" s="3"/>
      <c r="EZA72" s="3"/>
      <c r="EZB72" s="3"/>
      <c r="EZC72" s="3"/>
      <c r="EZD72" s="3"/>
      <c r="EZE72" s="3"/>
      <c r="EZF72" s="3"/>
      <c r="EZG72" s="3"/>
      <c r="EZH72" s="3"/>
      <c r="EZI72" s="3"/>
      <c r="EZJ72" s="3"/>
      <c r="EZK72" s="3"/>
      <c r="EZL72" s="3"/>
      <c r="EZM72" s="3"/>
      <c r="EZN72" s="3"/>
      <c r="EZO72" s="3"/>
      <c r="EZP72" s="3"/>
      <c r="EZQ72" s="3"/>
      <c r="EZR72" s="3"/>
      <c r="EZS72" s="3"/>
      <c r="EZT72" s="3"/>
      <c r="EZU72" s="3"/>
      <c r="EZV72" s="3"/>
      <c r="EZW72" s="3"/>
      <c r="EZX72" s="3"/>
      <c r="EZY72" s="3"/>
      <c r="EZZ72" s="3"/>
      <c r="FAA72" s="3"/>
      <c r="FAB72" s="3"/>
      <c r="FAC72" s="3"/>
      <c r="FAD72" s="3"/>
      <c r="FAE72" s="3"/>
      <c r="FAF72" s="3"/>
      <c r="FAG72" s="3"/>
      <c r="FAH72" s="3"/>
      <c r="FAI72" s="3"/>
      <c r="FAJ72" s="3"/>
      <c r="FAK72" s="3"/>
      <c r="FAL72" s="3"/>
      <c r="FAM72" s="3"/>
      <c r="FAN72" s="3"/>
      <c r="FAO72" s="3"/>
      <c r="FAP72" s="3"/>
      <c r="FAQ72" s="3"/>
      <c r="FAR72" s="3"/>
      <c r="FAS72" s="3"/>
      <c r="FAT72" s="3"/>
      <c r="FAU72" s="3"/>
      <c r="FAV72" s="3"/>
      <c r="FAW72" s="3"/>
      <c r="FAX72" s="3"/>
      <c r="FAY72" s="3"/>
      <c r="FAZ72" s="3"/>
      <c r="FBA72" s="3"/>
      <c r="FBB72" s="3"/>
      <c r="FBC72" s="3"/>
      <c r="FBD72" s="3"/>
      <c r="FBE72" s="3"/>
      <c r="FBF72" s="3"/>
      <c r="FBG72" s="3"/>
      <c r="FBH72" s="3"/>
      <c r="FBI72" s="3"/>
      <c r="FBJ72" s="3"/>
      <c r="FBK72" s="3"/>
      <c r="FBL72" s="3"/>
      <c r="FBM72" s="3"/>
      <c r="FBN72" s="3"/>
      <c r="FBO72" s="3"/>
      <c r="FBP72" s="3"/>
      <c r="FBQ72" s="3"/>
      <c r="FBR72" s="3"/>
      <c r="FBS72" s="3"/>
      <c r="FBT72" s="3"/>
      <c r="FBU72" s="3"/>
      <c r="FBV72" s="3"/>
      <c r="FBW72" s="3"/>
      <c r="FBX72" s="3"/>
      <c r="FBY72" s="3"/>
      <c r="FBZ72" s="3"/>
      <c r="FCA72" s="3"/>
      <c r="FCB72" s="3"/>
      <c r="FCC72" s="3"/>
      <c r="FCD72" s="3"/>
      <c r="FCE72" s="3"/>
      <c r="FCF72" s="3"/>
      <c r="FCG72" s="3"/>
      <c r="FCH72" s="3"/>
      <c r="FCI72" s="3"/>
      <c r="FCJ72" s="3"/>
      <c r="FCK72" s="3"/>
      <c r="FCL72" s="3"/>
      <c r="FCM72" s="3"/>
      <c r="FCN72" s="3"/>
      <c r="FCO72" s="3"/>
      <c r="FCP72" s="3"/>
      <c r="FCQ72" s="3"/>
      <c r="FCR72" s="3"/>
      <c r="FCS72" s="3"/>
      <c r="FCT72" s="3"/>
      <c r="FCU72" s="3"/>
      <c r="FCV72" s="3"/>
      <c r="FCW72" s="3"/>
      <c r="FCX72" s="3"/>
      <c r="FCY72" s="3"/>
      <c r="FCZ72" s="3"/>
      <c r="FDA72" s="3"/>
      <c r="FDB72" s="3"/>
      <c r="FDC72" s="3"/>
      <c r="FDD72" s="3"/>
      <c r="FDE72" s="3"/>
      <c r="FDF72" s="3"/>
      <c r="FDG72" s="3"/>
      <c r="FDH72" s="3"/>
      <c r="FDI72" s="3"/>
      <c r="FDJ72" s="3"/>
      <c r="FDK72" s="3"/>
      <c r="FDL72" s="3"/>
      <c r="FDM72" s="3"/>
      <c r="FDN72" s="3"/>
      <c r="FDO72" s="3"/>
      <c r="FDP72" s="3"/>
      <c r="FDQ72" s="3"/>
      <c r="FDR72" s="3"/>
      <c r="FDS72" s="3"/>
      <c r="FDT72" s="3"/>
      <c r="FDU72" s="3"/>
      <c r="FDV72" s="3"/>
      <c r="FDW72" s="3"/>
      <c r="FDX72" s="3"/>
      <c r="FDY72" s="3"/>
      <c r="FDZ72" s="3"/>
      <c r="FEA72" s="3"/>
      <c r="FEB72" s="3"/>
      <c r="FEC72" s="3"/>
      <c r="FED72" s="3"/>
      <c r="FEE72" s="3"/>
      <c r="FEF72" s="3"/>
      <c r="FEG72" s="3"/>
      <c r="FEH72" s="3"/>
      <c r="FEI72" s="3"/>
      <c r="FEJ72" s="3"/>
      <c r="FEK72" s="3"/>
      <c r="FEL72" s="3"/>
      <c r="FEM72" s="3"/>
      <c r="FEN72" s="3"/>
      <c r="FEO72" s="3"/>
      <c r="FEP72" s="3"/>
      <c r="FEQ72" s="3"/>
      <c r="FER72" s="3"/>
      <c r="FES72" s="3"/>
      <c r="FET72" s="3"/>
      <c r="FEU72" s="3"/>
      <c r="FEV72" s="3"/>
      <c r="FEW72" s="3"/>
      <c r="FEX72" s="3"/>
      <c r="FEY72" s="3"/>
      <c r="FEZ72" s="3"/>
      <c r="FFA72" s="3"/>
      <c r="FFB72" s="3"/>
      <c r="FFC72" s="3"/>
      <c r="FFD72" s="3"/>
      <c r="FFE72" s="3"/>
      <c r="FFF72" s="3"/>
      <c r="FFG72" s="3"/>
      <c r="FFH72" s="3"/>
      <c r="FFI72" s="3"/>
      <c r="FFJ72" s="3"/>
      <c r="FFK72" s="3"/>
      <c r="FFL72" s="3"/>
      <c r="FFM72" s="3"/>
      <c r="FFN72" s="3"/>
      <c r="FFO72" s="3"/>
      <c r="FFP72" s="3"/>
      <c r="FFQ72" s="3"/>
      <c r="FFR72" s="3"/>
      <c r="FFS72" s="3"/>
      <c r="FFT72" s="3"/>
      <c r="FFU72" s="3"/>
      <c r="FFV72" s="3"/>
      <c r="FFW72" s="3"/>
      <c r="FFX72" s="3"/>
      <c r="FFY72" s="3"/>
      <c r="FFZ72" s="3"/>
      <c r="FGA72" s="3"/>
      <c r="FGB72" s="3"/>
      <c r="FGC72" s="3"/>
      <c r="FGD72" s="3"/>
      <c r="FGE72" s="3"/>
      <c r="FGF72" s="3"/>
      <c r="FGG72" s="3"/>
      <c r="FGH72" s="3"/>
      <c r="FGI72" s="3"/>
      <c r="FGJ72" s="3"/>
      <c r="FGK72" s="3"/>
      <c r="FGL72" s="3"/>
      <c r="FGM72" s="3"/>
      <c r="FGN72" s="3"/>
      <c r="FGO72" s="3"/>
      <c r="FGP72" s="3"/>
      <c r="FGQ72" s="3"/>
      <c r="FGR72" s="3"/>
      <c r="FGS72" s="3"/>
      <c r="FGT72" s="3"/>
      <c r="FGU72" s="3"/>
      <c r="FGV72" s="3"/>
      <c r="FGW72" s="3"/>
      <c r="FGX72" s="3"/>
      <c r="FGY72" s="3"/>
      <c r="FGZ72" s="3"/>
      <c r="FHA72" s="3"/>
      <c r="FHB72" s="3"/>
      <c r="FHC72" s="3"/>
      <c r="FHD72" s="3"/>
      <c r="FHE72" s="3"/>
      <c r="FHF72" s="3"/>
      <c r="FHG72" s="3"/>
      <c r="FHH72" s="3"/>
      <c r="FHI72" s="3"/>
      <c r="FHJ72" s="3"/>
      <c r="FHK72" s="3"/>
      <c r="FHL72" s="3"/>
      <c r="FHM72" s="3"/>
      <c r="FHN72" s="3"/>
      <c r="FHO72" s="3"/>
      <c r="FHP72" s="3"/>
      <c r="FHQ72" s="3"/>
      <c r="FHR72" s="3"/>
      <c r="FHS72" s="3"/>
      <c r="FHT72" s="3"/>
      <c r="FHU72" s="3"/>
      <c r="FHV72" s="3"/>
      <c r="FHW72" s="3"/>
      <c r="FHX72" s="3"/>
      <c r="FHY72" s="3"/>
      <c r="FHZ72" s="3"/>
      <c r="FIA72" s="3"/>
      <c r="FIB72" s="3"/>
      <c r="FIC72" s="3"/>
      <c r="FID72" s="3"/>
      <c r="FIE72" s="3"/>
      <c r="FIF72" s="3"/>
      <c r="FIG72" s="3"/>
      <c r="FIH72" s="3"/>
      <c r="FII72" s="3"/>
      <c r="FIJ72" s="3"/>
      <c r="FIK72" s="3"/>
      <c r="FIL72" s="3"/>
      <c r="FIM72" s="3"/>
      <c r="FIN72" s="3"/>
      <c r="FIO72" s="3"/>
      <c r="FIP72" s="3"/>
      <c r="FIQ72" s="3"/>
      <c r="FIR72" s="3"/>
      <c r="FIS72" s="3"/>
      <c r="FIT72" s="3"/>
      <c r="FIU72" s="3"/>
      <c r="FIV72" s="3"/>
      <c r="FIW72" s="3"/>
      <c r="FIX72" s="3"/>
      <c r="FIY72" s="3"/>
      <c r="FIZ72" s="3"/>
      <c r="FJA72" s="3"/>
      <c r="FJB72" s="3"/>
      <c r="FJC72" s="3"/>
      <c r="FJD72" s="3"/>
      <c r="FJE72" s="3"/>
      <c r="FJF72" s="3"/>
      <c r="FJG72" s="3"/>
      <c r="FJH72" s="3"/>
      <c r="FJI72" s="3"/>
      <c r="FJJ72" s="3"/>
      <c r="FJK72" s="3"/>
      <c r="FJL72" s="3"/>
      <c r="FJM72" s="3"/>
      <c r="FJN72" s="3"/>
      <c r="FJO72" s="3"/>
      <c r="FJP72" s="3"/>
      <c r="FJQ72" s="3"/>
      <c r="FJR72" s="3"/>
      <c r="FJS72" s="3"/>
      <c r="FJT72" s="3"/>
      <c r="FJU72" s="3"/>
      <c r="FJV72" s="3"/>
      <c r="FJW72" s="3"/>
      <c r="FJX72" s="3"/>
      <c r="FJY72" s="3"/>
      <c r="FJZ72" s="3"/>
      <c r="FKA72" s="3"/>
      <c r="FKB72" s="3"/>
      <c r="FKC72" s="3"/>
      <c r="FKD72" s="3"/>
      <c r="FKE72" s="3"/>
      <c r="FKF72" s="3"/>
      <c r="FKG72" s="3"/>
      <c r="FKH72" s="3"/>
      <c r="FKI72" s="3"/>
      <c r="FKJ72" s="3"/>
      <c r="FKK72" s="3"/>
      <c r="FKL72" s="3"/>
      <c r="FKM72" s="3"/>
      <c r="FKN72" s="3"/>
      <c r="FKO72" s="3"/>
      <c r="FKP72" s="3"/>
      <c r="FKQ72" s="3"/>
      <c r="FKR72" s="3"/>
      <c r="FKS72" s="3"/>
      <c r="FKT72" s="3"/>
      <c r="FKU72" s="3"/>
      <c r="FKV72" s="3"/>
      <c r="FKW72" s="3"/>
      <c r="FKX72" s="3"/>
      <c r="FKY72" s="3"/>
      <c r="FKZ72" s="3"/>
      <c r="FLA72" s="3"/>
      <c r="FLB72" s="3"/>
      <c r="FLC72" s="3"/>
      <c r="FLD72" s="3"/>
      <c r="FLE72" s="3"/>
      <c r="FLF72" s="3"/>
      <c r="FLG72" s="3"/>
      <c r="FLH72" s="3"/>
      <c r="FLI72" s="3"/>
      <c r="FLJ72" s="3"/>
      <c r="FLK72" s="3"/>
      <c r="FLL72" s="3"/>
      <c r="FLM72" s="3"/>
      <c r="FLN72" s="3"/>
      <c r="FLO72" s="3"/>
      <c r="FLP72" s="3"/>
      <c r="FLQ72" s="3"/>
      <c r="FLR72" s="3"/>
      <c r="FLS72" s="3"/>
      <c r="FLT72" s="3"/>
      <c r="FLU72" s="3"/>
      <c r="FLV72" s="3"/>
      <c r="FLW72" s="3"/>
      <c r="FLX72" s="3"/>
      <c r="FLY72" s="3"/>
      <c r="FLZ72" s="3"/>
      <c r="FMA72" s="3"/>
      <c r="FMB72" s="3"/>
      <c r="FMC72" s="3"/>
      <c r="FMD72" s="3"/>
      <c r="FME72" s="3"/>
      <c r="FMF72" s="3"/>
      <c r="FMG72" s="3"/>
      <c r="FMH72" s="3"/>
      <c r="FMI72" s="3"/>
      <c r="FMJ72" s="3"/>
      <c r="FMK72" s="3"/>
      <c r="FML72" s="3"/>
      <c r="FMM72" s="3"/>
      <c r="FMN72" s="3"/>
      <c r="FMO72" s="3"/>
      <c r="FMP72" s="3"/>
      <c r="FMQ72" s="3"/>
      <c r="FMR72" s="3"/>
      <c r="FMS72" s="3"/>
      <c r="FMT72" s="3"/>
      <c r="FMU72" s="3"/>
      <c r="FMV72" s="3"/>
      <c r="FMW72" s="3"/>
      <c r="FMX72" s="3"/>
      <c r="FMY72" s="3"/>
      <c r="FMZ72" s="3"/>
      <c r="FNA72" s="3"/>
      <c r="FNB72" s="3"/>
      <c r="FNC72" s="3"/>
      <c r="FND72" s="3"/>
      <c r="FNE72" s="3"/>
      <c r="FNF72" s="3"/>
      <c r="FNG72" s="3"/>
      <c r="FNH72" s="3"/>
      <c r="FNI72" s="3"/>
      <c r="FNJ72" s="3"/>
      <c r="FNK72" s="3"/>
      <c r="FNL72" s="3"/>
      <c r="FNM72" s="3"/>
      <c r="FNN72" s="3"/>
      <c r="FNO72" s="3"/>
      <c r="FNP72" s="3"/>
      <c r="FNQ72" s="3"/>
      <c r="FNR72" s="3"/>
      <c r="FNS72" s="3"/>
      <c r="FNT72" s="3"/>
      <c r="FNU72" s="3"/>
      <c r="FNV72" s="3"/>
      <c r="FNW72" s="3"/>
      <c r="FNX72" s="3"/>
      <c r="FNY72" s="3"/>
      <c r="FNZ72" s="3"/>
      <c r="FOA72" s="3"/>
      <c r="FOB72" s="3"/>
      <c r="FOC72" s="3"/>
      <c r="FOD72" s="3"/>
      <c r="FOE72" s="3"/>
      <c r="FOF72" s="3"/>
      <c r="FOG72" s="3"/>
      <c r="FOH72" s="3"/>
      <c r="FOI72" s="3"/>
      <c r="FOJ72" s="3"/>
      <c r="FOK72" s="3"/>
      <c r="FOL72" s="3"/>
      <c r="FOM72" s="3"/>
      <c r="FON72" s="3"/>
      <c r="FOO72" s="3"/>
      <c r="FOP72" s="3"/>
      <c r="FOQ72" s="3"/>
      <c r="FOR72" s="3"/>
      <c r="FOS72" s="3"/>
      <c r="FOT72" s="3"/>
      <c r="FOU72" s="3"/>
      <c r="FOV72" s="3"/>
      <c r="FOW72" s="3"/>
      <c r="FOX72" s="3"/>
      <c r="FOY72" s="3"/>
      <c r="FOZ72" s="3"/>
      <c r="FPA72" s="3"/>
      <c r="FPB72" s="3"/>
      <c r="FPC72" s="3"/>
      <c r="FPD72" s="3"/>
      <c r="FPE72" s="3"/>
      <c r="FPF72" s="3"/>
      <c r="FPG72" s="3"/>
      <c r="FPH72" s="3"/>
      <c r="FPI72" s="3"/>
      <c r="FPJ72" s="3"/>
      <c r="FPK72" s="3"/>
      <c r="FPL72" s="3"/>
      <c r="FPM72" s="3"/>
      <c r="FPN72" s="3"/>
      <c r="FPO72" s="3"/>
      <c r="FPP72" s="3"/>
      <c r="FPQ72" s="3"/>
      <c r="FPR72" s="3"/>
      <c r="FPS72" s="3"/>
      <c r="FPT72" s="3"/>
      <c r="FPU72" s="3"/>
      <c r="FPV72" s="3"/>
      <c r="FPW72" s="3"/>
      <c r="FPX72" s="3"/>
      <c r="FPY72" s="3"/>
      <c r="FPZ72" s="3"/>
      <c r="FQA72" s="3"/>
      <c r="FQB72" s="3"/>
      <c r="FQC72" s="3"/>
      <c r="FQD72" s="3"/>
      <c r="FQE72" s="3"/>
      <c r="FQF72" s="3"/>
      <c r="FQG72" s="3"/>
      <c r="FQH72" s="3"/>
      <c r="FQI72" s="3"/>
      <c r="FQJ72" s="3"/>
      <c r="FQK72" s="3"/>
      <c r="FQL72" s="3"/>
      <c r="FQM72" s="3"/>
      <c r="FQN72" s="3"/>
      <c r="FQO72" s="3"/>
      <c r="FQP72" s="3"/>
      <c r="FQQ72" s="3"/>
      <c r="FQR72" s="3"/>
      <c r="FQS72" s="3"/>
      <c r="FQT72" s="3"/>
      <c r="FQU72" s="3"/>
      <c r="FQV72" s="3"/>
      <c r="FQW72" s="3"/>
      <c r="FQX72" s="3"/>
      <c r="FQY72" s="3"/>
      <c r="FQZ72" s="3"/>
      <c r="FRA72" s="3"/>
      <c r="FRB72" s="3"/>
      <c r="FRC72" s="3"/>
      <c r="FRD72" s="3"/>
      <c r="FRE72" s="3"/>
      <c r="FRF72" s="3"/>
      <c r="FRG72" s="3"/>
      <c r="FRH72" s="3"/>
      <c r="FRI72" s="3"/>
      <c r="FRJ72" s="3"/>
      <c r="FRK72" s="3"/>
      <c r="FRL72" s="3"/>
      <c r="FRM72" s="3"/>
      <c r="FRN72" s="3"/>
      <c r="FRO72" s="3"/>
      <c r="FRP72" s="3"/>
      <c r="FRQ72" s="3"/>
      <c r="FRR72" s="3"/>
      <c r="FRS72" s="3"/>
      <c r="FRT72" s="3"/>
      <c r="FRU72" s="3"/>
      <c r="FRV72" s="3"/>
      <c r="FRW72" s="3"/>
      <c r="FRX72" s="3"/>
      <c r="FRY72" s="3"/>
      <c r="FRZ72" s="3"/>
      <c r="FSA72" s="3"/>
      <c r="FSB72" s="3"/>
      <c r="FSC72" s="3"/>
      <c r="FSD72" s="3"/>
      <c r="FSE72" s="3"/>
      <c r="FSF72" s="3"/>
      <c r="FSG72" s="3"/>
      <c r="FSH72" s="3"/>
      <c r="FSI72" s="3"/>
      <c r="FSJ72" s="3"/>
      <c r="FSK72" s="3"/>
      <c r="FSL72" s="3"/>
      <c r="FSM72" s="3"/>
      <c r="FSN72" s="3"/>
      <c r="FSO72" s="3"/>
      <c r="FSP72" s="3"/>
      <c r="FSQ72" s="3"/>
      <c r="FSR72" s="3"/>
      <c r="FSS72" s="3"/>
      <c r="FST72" s="3"/>
      <c r="FSU72" s="3"/>
      <c r="FSV72" s="3"/>
      <c r="FSW72" s="3"/>
      <c r="FSX72" s="3"/>
      <c r="FSY72" s="3"/>
      <c r="FSZ72" s="3"/>
      <c r="FTA72" s="3"/>
      <c r="FTB72" s="3"/>
      <c r="FTC72" s="3"/>
      <c r="FTD72" s="3"/>
      <c r="FTE72" s="3"/>
      <c r="FTF72" s="3"/>
      <c r="FTG72" s="3"/>
      <c r="FTH72" s="3"/>
      <c r="FTI72" s="3"/>
      <c r="FTJ72" s="3"/>
      <c r="FTK72" s="3"/>
      <c r="FTL72" s="3"/>
      <c r="FTM72" s="3"/>
      <c r="FTN72" s="3"/>
      <c r="FTO72" s="3"/>
      <c r="FTP72" s="3"/>
      <c r="FTQ72" s="3"/>
      <c r="FTR72" s="3"/>
      <c r="FTS72" s="3"/>
      <c r="FTT72" s="3"/>
      <c r="FTU72" s="3"/>
      <c r="FTV72" s="3"/>
      <c r="FTW72" s="3"/>
      <c r="FTX72" s="3"/>
      <c r="FTY72" s="3"/>
      <c r="FTZ72" s="3"/>
      <c r="FUA72" s="3"/>
      <c r="FUB72" s="3"/>
      <c r="FUC72" s="3"/>
      <c r="FUD72" s="3"/>
      <c r="FUE72" s="3"/>
      <c r="FUF72" s="3"/>
      <c r="FUG72" s="3"/>
      <c r="FUH72" s="3"/>
      <c r="FUI72" s="3"/>
      <c r="FUJ72" s="3"/>
      <c r="FUK72" s="3"/>
      <c r="FUL72" s="3"/>
      <c r="FUM72" s="3"/>
      <c r="FUN72" s="3"/>
      <c r="FUO72" s="3"/>
      <c r="FUP72" s="3"/>
      <c r="FUQ72" s="3"/>
      <c r="FUR72" s="3"/>
      <c r="FUS72" s="3"/>
      <c r="FUT72" s="3"/>
      <c r="FUU72" s="3"/>
      <c r="FUV72" s="3"/>
      <c r="FUW72" s="3"/>
      <c r="FUX72" s="3"/>
      <c r="FUY72" s="3"/>
      <c r="FUZ72" s="3"/>
      <c r="FVA72" s="3"/>
      <c r="FVB72" s="3"/>
      <c r="FVC72" s="3"/>
      <c r="FVD72" s="3"/>
      <c r="FVE72" s="3"/>
      <c r="FVF72" s="3"/>
      <c r="FVG72" s="3"/>
      <c r="FVH72" s="3"/>
      <c r="FVI72" s="3"/>
      <c r="FVJ72" s="3"/>
      <c r="FVK72" s="3"/>
      <c r="FVL72" s="3"/>
      <c r="FVM72" s="3"/>
      <c r="FVN72" s="3"/>
      <c r="FVO72" s="3"/>
      <c r="FVP72" s="3"/>
      <c r="FVQ72" s="3"/>
      <c r="FVR72" s="3"/>
      <c r="FVS72" s="3"/>
      <c r="FVT72" s="3"/>
      <c r="FVU72" s="3"/>
      <c r="FVV72" s="3"/>
      <c r="FVW72" s="3"/>
      <c r="FVX72" s="3"/>
      <c r="FVY72" s="3"/>
      <c r="FVZ72" s="3"/>
      <c r="FWA72" s="3"/>
      <c r="FWB72" s="3"/>
      <c r="FWC72" s="3"/>
      <c r="FWD72" s="3"/>
      <c r="FWE72" s="3"/>
      <c r="FWF72" s="3"/>
      <c r="FWG72" s="3"/>
      <c r="FWH72" s="3"/>
      <c r="FWI72" s="3"/>
      <c r="FWJ72" s="3"/>
      <c r="FWK72" s="3"/>
      <c r="FWL72" s="3"/>
      <c r="FWM72" s="3"/>
      <c r="FWN72" s="3"/>
      <c r="FWO72" s="3"/>
      <c r="FWP72" s="3"/>
      <c r="FWQ72" s="3"/>
      <c r="FWR72" s="3"/>
      <c r="FWS72" s="3"/>
      <c r="FWT72" s="3"/>
      <c r="FWU72" s="3"/>
      <c r="FWV72" s="3"/>
      <c r="FWW72" s="3"/>
      <c r="FWX72" s="3"/>
      <c r="FWY72" s="3"/>
      <c r="FWZ72" s="3"/>
      <c r="FXA72" s="3"/>
      <c r="FXB72" s="3"/>
      <c r="FXC72" s="3"/>
      <c r="FXD72" s="3"/>
      <c r="FXE72" s="3"/>
      <c r="FXF72" s="3"/>
      <c r="FXG72" s="3"/>
      <c r="FXH72" s="3"/>
      <c r="FXI72" s="3"/>
      <c r="FXJ72" s="3"/>
      <c r="FXK72" s="3"/>
      <c r="FXL72" s="3"/>
      <c r="FXM72" s="3"/>
      <c r="FXN72" s="3"/>
      <c r="FXO72" s="3"/>
      <c r="FXP72" s="3"/>
      <c r="FXQ72" s="3"/>
      <c r="FXR72" s="3"/>
      <c r="FXS72" s="3"/>
      <c r="FXT72" s="3"/>
      <c r="FXU72" s="3"/>
      <c r="FXV72" s="3"/>
      <c r="FXW72" s="3"/>
      <c r="FXX72" s="3"/>
      <c r="FXY72" s="3"/>
      <c r="FXZ72" s="3"/>
      <c r="FYA72" s="3"/>
      <c r="FYB72" s="3"/>
      <c r="FYC72" s="3"/>
      <c r="FYD72" s="3"/>
      <c r="FYE72" s="3"/>
      <c r="FYF72" s="3"/>
      <c r="FYG72" s="3"/>
      <c r="FYH72" s="3"/>
      <c r="FYI72" s="3"/>
      <c r="FYJ72" s="3"/>
      <c r="FYK72" s="3"/>
      <c r="FYL72" s="3"/>
      <c r="FYM72" s="3"/>
      <c r="FYN72" s="3"/>
      <c r="FYO72" s="3"/>
      <c r="FYP72" s="3"/>
      <c r="FYQ72" s="3"/>
      <c r="FYR72" s="3"/>
      <c r="FYS72" s="3"/>
      <c r="FYT72" s="3"/>
      <c r="FYU72" s="3"/>
      <c r="FYV72" s="3"/>
      <c r="FYW72" s="3"/>
      <c r="FYX72" s="3"/>
      <c r="FYY72" s="3"/>
      <c r="FYZ72" s="3"/>
      <c r="FZA72" s="3"/>
      <c r="FZB72" s="3"/>
      <c r="FZC72" s="3"/>
      <c r="FZD72" s="3"/>
      <c r="FZE72" s="3"/>
      <c r="FZF72" s="3"/>
      <c r="FZG72" s="3"/>
      <c r="FZH72" s="3"/>
      <c r="FZI72" s="3"/>
      <c r="FZJ72" s="3"/>
      <c r="FZK72" s="3"/>
      <c r="FZL72" s="3"/>
      <c r="FZM72" s="3"/>
      <c r="FZN72" s="3"/>
      <c r="FZO72" s="3"/>
      <c r="FZP72" s="3"/>
      <c r="FZQ72" s="3"/>
      <c r="FZR72" s="3"/>
      <c r="FZS72" s="3"/>
      <c r="FZT72" s="3"/>
      <c r="FZU72" s="3"/>
      <c r="FZV72" s="3"/>
      <c r="FZW72" s="3"/>
      <c r="FZX72" s="3"/>
      <c r="FZY72" s="3"/>
      <c r="FZZ72" s="3"/>
      <c r="GAA72" s="3"/>
      <c r="GAB72" s="3"/>
      <c r="GAC72" s="3"/>
      <c r="GAD72" s="3"/>
      <c r="GAE72" s="3"/>
      <c r="GAF72" s="3"/>
      <c r="GAG72" s="3"/>
      <c r="GAH72" s="3"/>
      <c r="GAI72" s="3"/>
      <c r="GAJ72" s="3"/>
      <c r="GAK72" s="3"/>
      <c r="GAL72" s="3"/>
      <c r="GAM72" s="3"/>
      <c r="GAN72" s="3"/>
      <c r="GAO72" s="3"/>
      <c r="GAP72" s="3"/>
      <c r="GAQ72" s="3"/>
      <c r="GAR72" s="3"/>
      <c r="GAS72" s="3"/>
      <c r="GAT72" s="3"/>
      <c r="GAU72" s="3"/>
      <c r="GAV72" s="3"/>
      <c r="GAW72" s="3"/>
      <c r="GAX72" s="3"/>
      <c r="GAY72" s="3"/>
      <c r="GAZ72" s="3"/>
      <c r="GBA72" s="3"/>
      <c r="GBB72" s="3"/>
      <c r="GBC72" s="3"/>
      <c r="GBD72" s="3"/>
      <c r="GBE72" s="3"/>
      <c r="GBF72" s="3"/>
      <c r="GBG72" s="3"/>
      <c r="GBH72" s="3"/>
      <c r="GBI72" s="3"/>
      <c r="GBJ72" s="3"/>
      <c r="GBK72" s="3"/>
      <c r="GBL72" s="3"/>
      <c r="GBM72" s="3"/>
      <c r="GBN72" s="3"/>
      <c r="GBO72" s="3"/>
      <c r="GBP72" s="3"/>
      <c r="GBQ72" s="3"/>
      <c r="GBR72" s="3"/>
      <c r="GBS72" s="3"/>
      <c r="GBT72" s="3"/>
      <c r="GBU72" s="3"/>
      <c r="GBV72" s="3"/>
      <c r="GBW72" s="3"/>
      <c r="GBX72" s="3"/>
      <c r="GBY72" s="3"/>
      <c r="GBZ72" s="3"/>
      <c r="GCA72" s="3"/>
      <c r="GCB72" s="3"/>
      <c r="GCC72" s="3"/>
      <c r="GCD72" s="3"/>
      <c r="GCE72" s="3"/>
      <c r="GCF72" s="3"/>
      <c r="GCG72" s="3"/>
      <c r="GCH72" s="3"/>
      <c r="GCI72" s="3"/>
      <c r="GCJ72" s="3"/>
      <c r="GCK72" s="3"/>
      <c r="GCL72" s="3"/>
      <c r="GCM72" s="3"/>
      <c r="GCN72" s="3"/>
      <c r="GCO72" s="3"/>
      <c r="GCP72" s="3"/>
      <c r="GCQ72" s="3"/>
      <c r="GCR72" s="3"/>
      <c r="GCS72" s="3"/>
      <c r="GCT72" s="3"/>
      <c r="GCU72" s="3"/>
      <c r="GCV72" s="3"/>
      <c r="GCW72" s="3"/>
      <c r="GCX72" s="3"/>
      <c r="GCY72" s="3"/>
      <c r="GCZ72" s="3"/>
      <c r="GDA72" s="3"/>
      <c r="GDB72" s="3"/>
      <c r="GDC72" s="3"/>
      <c r="GDD72" s="3"/>
      <c r="GDE72" s="3"/>
      <c r="GDF72" s="3"/>
      <c r="GDG72" s="3"/>
      <c r="GDH72" s="3"/>
      <c r="GDI72" s="3"/>
      <c r="GDJ72" s="3"/>
      <c r="GDK72" s="3"/>
      <c r="GDL72" s="3"/>
      <c r="GDM72" s="3"/>
      <c r="GDN72" s="3"/>
      <c r="GDO72" s="3"/>
      <c r="GDP72" s="3"/>
      <c r="GDQ72" s="3"/>
      <c r="GDR72" s="3"/>
      <c r="GDS72" s="3"/>
      <c r="GDT72" s="3"/>
      <c r="GDU72" s="3"/>
      <c r="GDV72" s="3"/>
      <c r="GDW72" s="3"/>
      <c r="GDX72" s="3"/>
      <c r="GDY72" s="3"/>
      <c r="GDZ72" s="3"/>
      <c r="GEA72" s="3"/>
      <c r="GEB72" s="3"/>
      <c r="GEC72" s="3"/>
      <c r="GED72" s="3"/>
      <c r="GEE72" s="3"/>
      <c r="GEF72" s="3"/>
      <c r="GEG72" s="3"/>
      <c r="GEH72" s="3"/>
      <c r="GEI72" s="3"/>
      <c r="GEJ72" s="3"/>
      <c r="GEK72" s="3"/>
      <c r="GEL72" s="3"/>
      <c r="GEM72" s="3"/>
      <c r="GEN72" s="3"/>
      <c r="GEO72" s="3"/>
      <c r="GEP72" s="3"/>
      <c r="GEQ72" s="3"/>
      <c r="GER72" s="3"/>
      <c r="GES72" s="3"/>
      <c r="GET72" s="3"/>
      <c r="GEU72" s="3"/>
      <c r="GEV72" s="3"/>
      <c r="GEW72" s="3"/>
      <c r="GEX72" s="3"/>
      <c r="GEY72" s="3"/>
      <c r="GEZ72" s="3"/>
      <c r="GFA72" s="3"/>
      <c r="GFB72" s="3"/>
      <c r="GFC72" s="3"/>
      <c r="GFD72" s="3"/>
      <c r="GFE72" s="3"/>
      <c r="GFF72" s="3"/>
      <c r="GFG72" s="3"/>
      <c r="GFH72" s="3"/>
      <c r="GFI72" s="3"/>
      <c r="GFJ72" s="3"/>
      <c r="GFK72" s="3"/>
      <c r="GFL72" s="3"/>
      <c r="GFM72" s="3"/>
      <c r="GFN72" s="3"/>
      <c r="GFO72" s="3"/>
      <c r="GFP72" s="3"/>
      <c r="GFQ72" s="3"/>
      <c r="GFR72" s="3"/>
      <c r="GFS72" s="3"/>
      <c r="GFT72" s="3"/>
      <c r="GFU72" s="3"/>
      <c r="GFV72" s="3"/>
      <c r="GFW72" s="3"/>
      <c r="GFX72" s="3"/>
      <c r="GFY72" s="3"/>
      <c r="GFZ72" s="3"/>
      <c r="GGA72" s="3"/>
      <c r="GGB72" s="3"/>
      <c r="GGC72" s="3"/>
      <c r="GGD72" s="3"/>
      <c r="GGE72" s="3"/>
      <c r="GGF72" s="3"/>
      <c r="GGG72" s="3"/>
      <c r="GGH72" s="3"/>
      <c r="GGI72" s="3"/>
      <c r="GGJ72" s="3"/>
      <c r="GGK72" s="3"/>
      <c r="GGL72" s="3"/>
      <c r="GGM72" s="3"/>
      <c r="GGN72" s="3"/>
      <c r="GGO72" s="3"/>
      <c r="GGP72" s="3"/>
      <c r="GGQ72" s="3"/>
      <c r="GGR72" s="3"/>
      <c r="GGS72" s="3"/>
      <c r="GGT72" s="3"/>
      <c r="GGU72" s="3"/>
      <c r="GGV72" s="3"/>
      <c r="GGW72" s="3"/>
      <c r="GGX72" s="3"/>
      <c r="GGY72" s="3"/>
      <c r="GGZ72" s="3"/>
      <c r="GHA72" s="3"/>
      <c r="GHB72" s="3"/>
      <c r="GHC72" s="3"/>
      <c r="GHD72" s="3"/>
      <c r="GHE72" s="3"/>
      <c r="GHF72" s="3"/>
      <c r="GHG72" s="3"/>
      <c r="GHH72" s="3"/>
      <c r="GHI72" s="3"/>
      <c r="GHJ72" s="3"/>
      <c r="GHK72" s="3"/>
      <c r="GHL72" s="3"/>
      <c r="GHM72" s="3"/>
      <c r="GHN72" s="3"/>
      <c r="GHO72" s="3"/>
      <c r="GHP72" s="3"/>
      <c r="GHQ72" s="3"/>
      <c r="GHR72" s="3"/>
      <c r="GHS72" s="3"/>
      <c r="GHT72" s="3"/>
      <c r="GHU72" s="3"/>
      <c r="GHV72" s="3"/>
      <c r="GHW72" s="3"/>
      <c r="GHX72" s="3"/>
      <c r="GHY72" s="3"/>
      <c r="GHZ72" s="3"/>
      <c r="GIA72" s="3"/>
      <c r="GIB72" s="3"/>
      <c r="GIC72" s="3"/>
      <c r="GID72" s="3"/>
      <c r="GIE72" s="3"/>
      <c r="GIF72" s="3"/>
      <c r="GIG72" s="3"/>
      <c r="GIH72" s="3"/>
      <c r="GII72" s="3"/>
      <c r="GIJ72" s="3"/>
      <c r="GIK72" s="3"/>
      <c r="GIL72" s="3"/>
      <c r="GIM72" s="3"/>
      <c r="GIN72" s="3"/>
      <c r="GIO72" s="3"/>
      <c r="GIP72" s="3"/>
      <c r="GIQ72" s="3"/>
      <c r="GIR72" s="3"/>
      <c r="GIS72" s="3"/>
      <c r="GIT72" s="3"/>
      <c r="GIU72" s="3"/>
      <c r="GIV72" s="3"/>
      <c r="GIW72" s="3"/>
      <c r="GIX72" s="3"/>
      <c r="GIY72" s="3"/>
      <c r="GIZ72" s="3"/>
      <c r="GJA72" s="3"/>
      <c r="GJB72" s="3"/>
      <c r="GJC72" s="3"/>
      <c r="GJD72" s="3"/>
      <c r="GJE72" s="3"/>
      <c r="GJF72" s="3"/>
      <c r="GJG72" s="3"/>
      <c r="GJH72" s="3"/>
      <c r="GJI72" s="3"/>
      <c r="GJJ72" s="3"/>
      <c r="GJK72" s="3"/>
      <c r="GJL72" s="3"/>
      <c r="GJM72" s="3"/>
      <c r="GJN72" s="3"/>
      <c r="GJO72" s="3"/>
      <c r="GJP72" s="3"/>
      <c r="GJQ72" s="3"/>
      <c r="GJR72" s="3"/>
      <c r="GJS72" s="3"/>
      <c r="GJT72" s="3"/>
      <c r="GJU72" s="3"/>
      <c r="GJV72" s="3"/>
      <c r="GJW72" s="3"/>
      <c r="GJX72" s="3"/>
      <c r="GJY72" s="3"/>
      <c r="GJZ72" s="3"/>
      <c r="GKA72" s="3"/>
      <c r="GKB72" s="3"/>
      <c r="GKC72" s="3"/>
      <c r="GKD72" s="3"/>
      <c r="GKE72" s="3"/>
      <c r="GKF72" s="3"/>
      <c r="GKG72" s="3"/>
      <c r="GKH72" s="3"/>
      <c r="GKI72" s="3"/>
      <c r="GKJ72" s="3"/>
      <c r="GKK72" s="3"/>
      <c r="GKL72" s="3"/>
      <c r="GKM72" s="3"/>
      <c r="GKN72" s="3"/>
      <c r="GKO72" s="3"/>
      <c r="GKP72" s="3"/>
      <c r="GKQ72" s="3"/>
      <c r="GKR72" s="3"/>
      <c r="GKS72" s="3"/>
      <c r="GKT72" s="3"/>
      <c r="GKU72" s="3"/>
      <c r="GKV72" s="3"/>
      <c r="GKW72" s="3"/>
      <c r="GKX72" s="3"/>
      <c r="GKY72" s="3"/>
      <c r="GKZ72" s="3"/>
      <c r="GLA72" s="3"/>
      <c r="GLB72" s="3"/>
      <c r="GLC72" s="3"/>
      <c r="GLD72" s="3"/>
      <c r="GLE72" s="3"/>
      <c r="GLF72" s="3"/>
      <c r="GLG72" s="3"/>
      <c r="GLH72" s="3"/>
      <c r="GLI72" s="3"/>
      <c r="GLJ72" s="3"/>
      <c r="GLK72" s="3"/>
      <c r="GLL72" s="3"/>
      <c r="GLM72" s="3"/>
      <c r="GLN72" s="3"/>
      <c r="GLO72" s="3"/>
      <c r="GLP72" s="3"/>
      <c r="GLQ72" s="3"/>
      <c r="GLR72" s="3"/>
      <c r="GLS72" s="3"/>
      <c r="GLT72" s="3"/>
      <c r="GLU72" s="3"/>
      <c r="GLV72" s="3"/>
      <c r="GLW72" s="3"/>
      <c r="GLX72" s="3"/>
      <c r="GLY72" s="3"/>
      <c r="GLZ72" s="3"/>
      <c r="GMA72" s="3"/>
      <c r="GMB72" s="3"/>
      <c r="GMC72" s="3"/>
      <c r="GMD72" s="3"/>
      <c r="GME72" s="3"/>
      <c r="GMF72" s="3"/>
      <c r="GMG72" s="3"/>
      <c r="GMH72" s="3"/>
      <c r="GMI72" s="3"/>
      <c r="GMJ72" s="3"/>
      <c r="GMK72" s="3"/>
      <c r="GML72" s="3"/>
      <c r="GMM72" s="3"/>
      <c r="GMN72" s="3"/>
      <c r="GMO72" s="3"/>
      <c r="GMP72" s="3"/>
      <c r="GMQ72" s="3"/>
      <c r="GMR72" s="3"/>
      <c r="GMS72" s="3"/>
      <c r="GMT72" s="3"/>
      <c r="GMU72" s="3"/>
      <c r="GMV72" s="3"/>
      <c r="GMW72" s="3"/>
      <c r="GMX72" s="3"/>
      <c r="GMY72" s="3"/>
      <c r="GMZ72" s="3"/>
      <c r="GNA72" s="3"/>
      <c r="GNB72" s="3"/>
      <c r="GNC72" s="3"/>
      <c r="GND72" s="3"/>
      <c r="GNE72" s="3"/>
      <c r="GNF72" s="3"/>
      <c r="GNG72" s="3"/>
      <c r="GNH72" s="3"/>
      <c r="GNI72" s="3"/>
      <c r="GNJ72" s="3"/>
      <c r="GNK72" s="3"/>
      <c r="GNL72" s="3"/>
      <c r="GNM72" s="3"/>
      <c r="GNN72" s="3"/>
      <c r="GNO72" s="3"/>
      <c r="GNP72" s="3"/>
      <c r="GNQ72" s="3"/>
      <c r="GNR72" s="3"/>
      <c r="GNS72" s="3"/>
      <c r="GNT72" s="3"/>
      <c r="GNU72" s="3"/>
      <c r="GNV72" s="3"/>
      <c r="GNW72" s="3"/>
      <c r="GNX72" s="3"/>
      <c r="GNY72" s="3"/>
      <c r="GNZ72" s="3"/>
      <c r="GOA72" s="3"/>
      <c r="GOB72" s="3"/>
      <c r="GOC72" s="3"/>
      <c r="GOD72" s="3"/>
      <c r="GOE72" s="3"/>
      <c r="GOF72" s="3"/>
      <c r="GOG72" s="3"/>
      <c r="GOH72" s="3"/>
      <c r="GOI72" s="3"/>
      <c r="GOJ72" s="3"/>
      <c r="GOK72" s="3"/>
      <c r="GOL72" s="3"/>
      <c r="GOM72" s="3"/>
      <c r="GON72" s="3"/>
      <c r="GOO72" s="3"/>
      <c r="GOP72" s="3"/>
      <c r="GOQ72" s="3"/>
      <c r="GOR72" s="3"/>
      <c r="GOS72" s="3"/>
      <c r="GOT72" s="3"/>
      <c r="GOU72" s="3"/>
      <c r="GOV72" s="3"/>
      <c r="GOW72" s="3"/>
      <c r="GOX72" s="3"/>
      <c r="GOY72" s="3"/>
      <c r="GOZ72" s="3"/>
      <c r="GPA72" s="3"/>
      <c r="GPB72" s="3"/>
      <c r="GPC72" s="3"/>
      <c r="GPD72" s="3"/>
      <c r="GPE72" s="3"/>
      <c r="GPF72" s="3"/>
      <c r="GPG72" s="3"/>
      <c r="GPH72" s="3"/>
      <c r="GPI72" s="3"/>
      <c r="GPJ72" s="3"/>
      <c r="GPK72" s="3"/>
      <c r="GPL72" s="3"/>
      <c r="GPM72" s="3"/>
      <c r="GPN72" s="3"/>
      <c r="GPO72" s="3"/>
      <c r="GPP72" s="3"/>
      <c r="GPQ72" s="3"/>
      <c r="GPR72" s="3"/>
      <c r="GPS72" s="3"/>
      <c r="GPT72" s="3"/>
      <c r="GPU72" s="3"/>
      <c r="GPV72" s="3"/>
      <c r="GPW72" s="3"/>
      <c r="GPX72" s="3"/>
      <c r="GPY72" s="3"/>
      <c r="GPZ72" s="3"/>
      <c r="GQA72" s="3"/>
      <c r="GQB72" s="3"/>
      <c r="GQC72" s="3"/>
      <c r="GQD72" s="3"/>
      <c r="GQE72" s="3"/>
      <c r="GQF72" s="3"/>
      <c r="GQG72" s="3"/>
      <c r="GQH72" s="3"/>
      <c r="GQI72" s="3"/>
      <c r="GQJ72" s="3"/>
      <c r="GQK72" s="3"/>
      <c r="GQL72" s="3"/>
      <c r="GQM72" s="3"/>
      <c r="GQN72" s="3"/>
      <c r="GQO72" s="3"/>
      <c r="GQP72" s="3"/>
      <c r="GQQ72" s="3"/>
      <c r="GQR72" s="3"/>
      <c r="GQS72" s="3"/>
      <c r="GQT72" s="3"/>
      <c r="GQU72" s="3"/>
      <c r="GQV72" s="3"/>
      <c r="GQW72" s="3"/>
      <c r="GQX72" s="3"/>
      <c r="GQY72" s="3"/>
      <c r="GQZ72" s="3"/>
      <c r="GRA72" s="3"/>
      <c r="GRB72" s="3"/>
      <c r="GRC72" s="3"/>
      <c r="GRD72" s="3"/>
      <c r="GRE72" s="3"/>
      <c r="GRF72" s="3"/>
      <c r="GRG72" s="3"/>
      <c r="GRH72" s="3"/>
      <c r="GRI72" s="3"/>
      <c r="GRJ72" s="3"/>
      <c r="GRK72" s="3"/>
      <c r="GRL72" s="3"/>
      <c r="GRM72" s="3"/>
      <c r="GRN72" s="3"/>
      <c r="GRO72" s="3"/>
      <c r="GRP72" s="3"/>
      <c r="GRQ72" s="3"/>
      <c r="GRR72" s="3"/>
      <c r="GRS72" s="3"/>
      <c r="GRT72" s="3"/>
      <c r="GRU72" s="3"/>
      <c r="GRV72" s="3"/>
      <c r="GRW72" s="3"/>
      <c r="GRX72" s="3"/>
      <c r="GRY72" s="3"/>
      <c r="GRZ72" s="3"/>
      <c r="GSA72" s="3"/>
      <c r="GSB72" s="3"/>
      <c r="GSC72" s="3"/>
      <c r="GSD72" s="3"/>
      <c r="GSE72" s="3"/>
      <c r="GSF72" s="3"/>
      <c r="GSG72" s="3"/>
      <c r="GSH72" s="3"/>
      <c r="GSI72" s="3"/>
      <c r="GSJ72" s="3"/>
      <c r="GSK72" s="3"/>
      <c r="GSL72" s="3"/>
      <c r="GSM72" s="3"/>
      <c r="GSN72" s="3"/>
      <c r="GSO72" s="3"/>
      <c r="GSP72" s="3"/>
      <c r="GSQ72" s="3"/>
      <c r="GSR72" s="3"/>
      <c r="GSS72" s="3"/>
      <c r="GST72" s="3"/>
      <c r="GSU72" s="3"/>
      <c r="GSV72" s="3"/>
      <c r="GSW72" s="3"/>
      <c r="GSX72" s="3"/>
      <c r="GSY72" s="3"/>
      <c r="GSZ72" s="3"/>
      <c r="GTA72" s="3"/>
      <c r="GTB72" s="3"/>
      <c r="GTC72" s="3"/>
      <c r="GTD72" s="3"/>
      <c r="GTE72" s="3"/>
      <c r="GTF72" s="3"/>
      <c r="GTG72" s="3"/>
      <c r="GTH72" s="3"/>
      <c r="GTI72" s="3"/>
      <c r="GTJ72" s="3"/>
      <c r="GTK72" s="3"/>
      <c r="GTL72" s="3"/>
      <c r="GTM72" s="3"/>
      <c r="GTN72" s="3"/>
      <c r="GTO72" s="3"/>
      <c r="GTP72" s="3"/>
      <c r="GTQ72" s="3"/>
      <c r="GTR72" s="3"/>
      <c r="GTS72" s="3"/>
      <c r="GTT72" s="3"/>
      <c r="GTU72" s="3"/>
      <c r="GTV72" s="3"/>
      <c r="GTW72" s="3"/>
      <c r="GTX72" s="3"/>
      <c r="GTY72" s="3"/>
      <c r="GTZ72" s="3"/>
      <c r="GUA72" s="3"/>
      <c r="GUB72" s="3"/>
      <c r="GUC72" s="3"/>
      <c r="GUD72" s="3"/>
      <c r="GUE72" s="3"/>
      <c r="GUF72" s="3"/>
      <c r="GUG72" s="3"/>
      <c r="GUH72" s="3"/>
      <c r="GUI72" s="3"/>
      <c r="GUJ72" s="3"/>
      <c r="GUK72" s="3"/>
      <c r="GUL72" s="3"/>
      <c r="GUM72" s="3"/>
      <c r="GUN72" s="3"/>
      <c r="GUO72" s="3"/>
      <c r="GUP72" s="3"/>
      <c r="GUQ72" s="3"/>
      <c r="GUR72" s="3"/>
      <c r="GUS72" s="3"/>
      <c r="GUT72" s="3"/>
      <c r="GUU72" s="3"/>
      <c r="GUV72" s="3"/>
      <c r="GUW72" s="3"/>
      <c r="GUX72" s="3"/>
      <c r="GUY72" s="3"/>
      <c r="GUZ72" s="3"/>
      <c r="GVA72" s="3"/>
      <c r="GVB72" s="3"/>
      <c r="GVC72" s="3"/>
      <c r="GVD72" s="3"/>
      <c r="GVE72" s="3"/>
      <c r="GVF72" s="3"/>
      <c r="GVG72" s="3"/>
      <c r="GVH72" s="3"/>
      <c r="GVI72" s="3"/>
      <c r="GVJ72" s="3"/>
      <c r="GVK72" s="3"/>
      <c r="GVL72" s="3"/>
      <c r="GVM72" s="3"/>
      <c r="GVN72" s="3"/>
      <c r="GVO72" s="3"/>
      <c r="GVP72" s="3"/>
      <c r="GVQ72" s="3"/>
      <c r="GVR72" s="3"/>
      <c r="GVS72" s="3"/>
      <c r="GVT72" s="3"/>
      <c r="GVU72" s="3"/>
      <c r="GVV72" s="3"/>
      <c r="GVW72" s="3"/>
      <c r="GVX72" s="3"/>
      <c r="GVY72" s="3"/>
      <c r="GVZ72" s="3"/>
      <c r="GWA72" s="3"/>
      <c r="GWB72" s="3"/>
      <c r="GWC72" s="3"/>
      <c r="GWD72" s="3"/>
      <c r="GWE72" s="3"/>
      <c r="GWF72" s="3"/>
      <c r="GWG72" s="3"/>
      <c r="GWH72" s="3"/>
      <c r="GWI72" s="3"/>
      <c r="GWJ72" s="3"/>
      <c r="GWK72" s="3"/>
      <c r="GWL72" s="3"/>
      <c r="GWM72" s="3"/>
      <c r="GWN72" s="3"/>
      <c r="GWO72" s="3"/>
      <c r="GWP72" s="3"/>
      <c r="GWQ72" s="3"/>
      <c r="GWR72" s="3"/>
      <c r="GWS72" s="3"/>
      <c r="GWT72" s="3"/>
      <c r="GWU72" s="3"/>
      <c r="GWV72" s="3"/>
      <c r="GWW72" s="3"/>
      <c r="GWX72" s="3"/>
      <c r="GWY72" s="3"/>
      <c r="GWZ72" s="3"/>
      <c r="GXA72" s="3"/>
      <c r="GXB72" s="3"/>
      <c r="GXC72" s="3"/>
      <c r="GXD72" s="3"/>
      <c r="GXE72" s="3"/>
      <c r="GXF72" s="3"/>
      <c r="GXG72" s="3"/>
      <c r="GXH72" s="3"/>
      <c r="GXI72" s="3"/>
      <c r="GXJ72" s="3"/>
      <c r="GXK72" s="3"/>
      <c r="GXL72" s="3"/>
      <c r="GXM72" s="3"/>
      <c r="GXN72" s="3"/>
      <c r="GXO72" s="3"/>
      <c r="GXP72" s="3"/>
      <c r="GXQ72" s="3"/>
      <c r="GXR72" s="3"/>
      <c r="GXS72" s="3"/>
      <c r="GXT72" s="3"/>
      <c r="GXU72" s="3"/>
      <c r="GXV72" s="3"/>
      <c r="GXW72" s="3"/>
      <c r="GXX72" s="3"/>
      <c r="GXY72" s="3"/>
      <c r="GXZ72" s="3"/>
      <c r="GYA72" s="3"/>
      <c r="GYB72" s="3"/>
      <c r="GYC72" s="3"/>
      <c r="GYD72" s="3"/>
      <c r="GYE72" s="3"/>
      <c r="GYF72" s="3"/>
      <c r="GYG72" s="3"/>
      <c r="GYH72" s="3"/>
      <c r="GYI72" s="3"/>
      <c r="GYJ72" s="3"/>
      <c r="GYK72" s="3"/>
      <c r="GYL72" s="3"/>
      <c r="GYM72" s="3"/>
      <c r="GYN72" s="3"/>
      <c r="GYO72" s="3"/>
      <c r="GYP72" s="3"/>
      <c r="GYQ72" s="3"/>
      <c r="GYR72" s="3"/>
      <c r="GYS72" s="3"/>
      <c r="GYT72" s="3"/>
      <c r="GYU72" s="3"/>
      <c r="GYV72" s="3"/>
      <c r="GYW72" s="3"/>
      <c r="GYX72" s="3"/>
      <c r="GYY72" s="3"/>
      <c r="GYZ72" s="3"/>
      <c r="GZA72" s="3"/>
      <c r="GZB72" s="3"/>
      <c r="GZC72" s="3"/>
      <c r="GZD72" s="3"/>
      <c r="GZE72" s="3"/>
      <c r="GZF72" s="3"/>
      <c r="GZG72" s="3"/>
      <c r="GZH72" s="3"/>
      <c r="GZI72" s="3"/>
      <c r="GZJ72" s="3"/>
      <c r="GZK72" s="3"/>
      <c r="GZL72" s="3"/>
      <c r="GZM72" s="3"/>
      <c r="GZN72" s="3"/>
      <c r="GZO72" s="3"/>
      <c r="GZP72" s="3"/>
      <c r="GZQ72" s="3"/>
      <c r="GZR72" s="3"/>
      <c r="GZS72" s="3"/>
      <c r="GZT72" s="3"/>
      <c r="GZU72" s="3"/>
      <c r="GZV72" s="3"/>
      <c r="GZW72" s="3"/>
      <c r="GZX72" s="3"/>
      <c r="GZY72" s="3"/>
      <c r="GZZ72" s="3"/>
      <c r="HAA72" s="3"/>
      <c r="HAB72" s="3"/>
      <c r="HAC72" s="3"/>
      <c r="HAD72" s="3"/>
      <c r="HAE72" s="3"/>
      <c r="HAF72" s="3"/>
      <c r="HAG72" s="3"/>
      <c r="HAH72" s="3"/>
      <c r="HAI72" s="3"/>
      <c r="HAJ72" s="3"/>
      <c r="HAK72" s="3"/>
      <c r="HAL72" s="3"/>
      <c r="HAM72" s="3"/>
      <c r="HAN72" s="3"/>
      <c r="HAO72" s="3"/>
      <c r="HAP72" s="3"/>
      <c r="HAQ72" s="3"/>
      <c r="HAR72" s="3"/>
      <c r="HAS72" s="3"/>
      <c r="HAT72" s="3"/>
      <c r="HAU72" s="3"/>
      <c r="HAV72" s="3"/>
      <c r="HAW72" s="3"/>
      <c r="HAX72" s="3"/>
      <c r="HAY72" s="3"/>
      <c r="HAZ72" s="3"/>
      <c r="HBA72" s="3"/>
      <c r="HBB72" s="3"/>
      <c r="HBC72" s="3"/>
      <c r="HBD72" s="3"/>
      <c r="HBE72" s="3"/>
      <c r="HBF72" s="3"/>
      <c r="HBG72" s="3"/>
      <c r="HBH72" s="3"/>
      <c r="HBI72" s="3"/>
      <c r="HBJ72" s="3"/>
      <c r="HBK72" s="3"/>
      <c r="HBL72" s="3"/>
      <c r="HBM72" s="3"/>
      <c r="HBN72" s="3"/>
      <c r="HBO72" s="3"/>
      <c r="HBP72" s="3"/>
      <c r="HBQ72" s="3"/>
      <c r="HBR72" s="3"/>
      <c r="HBS72" s="3"/>
      <c r="HBT72" s="3"/>
      <c r="HBU72" s="3"/>
      <c r="HBV72" s="3"/>
      <c r="HBW72" s="3"/>
      <c r="HBX72" s="3"/>
      <c r="HBY72" s="3"/>
      <c r="HBZ72" s="3"/>
      <c r="HCA72" s="3"/>
      <c r="HCB72" s="3"/>
      <c r="HCC72" s="3"/>
      <c r="HCD72" s="3"/>
      <c r="HCE72" s="3"/>
      <c r="HCF72" s="3"/>
      <c r="HCG72" s="3"/>
      <c r="HCH72" s="3"/>
      <c r="HCI72" s="3"/>
      <c r="HCJ72" s="3"/>
      <c r="HCK72" s="3"/>
      <c r="HCL72" s="3"/>
      <c r="HCM72" s="3"/>
      <c r="HCN72" s="3"/>
      <c r="HCO72" s="3"/>
      <c r="HCP72" s="3"/>
      <c r="HCQ72" s="3"/>
      <c r="HCR72" s="3"/>
      <c r="HCS72" s="3"/>
      <c r="HCT72" s="3"/>
      <c r="HCU72" s="3"/>
      <c r="HCV72" s="3"/>
      <c r="HCW72" s="3"/>
      <c r="HCX72" s="3"/>
      <c r="HCY72" s="3"/>
      <c r="HCZ72" s="3"/>
      <c r="HDA72" s="3"/>
      <c r="HDB72" s="3"/>
      <c r="HDC72" s="3"/>
      <c r="HDD72" s="3"/>
      <c r="HDE72" s="3"/>
      <c r="HDF72" s="3"/>
      <c r="HDG72" s="3"/>
      <c r="HDH72" s="3"/>
      <c r="HDI72" s="3"/>
      <c r="HDJ72" s="3"/>
      <c r="HDK72" s="3"/>
      <c r="HDL72" s="3"/>
      <c r="HDM72" s="3"/>
      <c r="HDN72" s="3"/>
      <c r="HDO72" s="3"/>
      <c r="HDP72" s="3"/>
      <c r="HDQ72" s="3"/>
      <c r="HDR72" s="3"/>
      <c r="HDS72" s="3"/>
      <c r="HDT72" s="3"/>
      <c r="HDU72" s="3"/>
      <c r="HDV72" s="3"/>
      <c r="HDW72" s="3"/>
      <c r="HDX72" s="3"/>
      <c r="HDY72" s="3"/>
      <c r="HDZ72" s="3"/>
      <c r="HEA72" s="3"/>
      <c r="HEB72" s="3"/>
      <c r="HEC72" s="3"/>
      <c r="HED72" s="3"/>
      <c r="HEE72" s="3"/>
      <c r="HEF72" s="3"/>
      <c r="HEG72" s="3"/>
      <c r="HEH72" s="3"/>
      <c r="HEI72" s="3"/>
      <c r="HEJ72" s="3"/>
      <c r="HEK72" s="3"/>
      <c r="HEL72" s="3"/>
      <c r="HEM72" s="3"/>
      <c r="HEN72" s="3"/>
      <c r="HEO72" s="3"/>
      <c r="HEP72" s="3"/>
      <c r="HEQ72" s="3"/>
      <c r="HER72" s="3"/>
      <c r="HES72" s="3"/>
      <c r="HET72" s="3"/>
      <c r="HEU72" s="3"/>
      <c r="HEV72" s="3"/>
      <c r="HEW72" s="3"/>
      <c r="HEX72" s="3"/>
      <c r="HEY72" s="3"/>
      <c r="HEZ72" s="3"/>
      <c r="HFA72" s="3"/>
      <c r="HFB72" s="3"/>
      <c r="HFC72" s="3"/>
      <c r="HFD72" s="3"/>
      <c r="HFE72" s="3"/>
      <c r="HFF72" s="3"/>
      <c r="HFG72" s="3"/>
      <c r="HFH72" s="3"/>
      <c r="HFI72" s="3"/>
      <c r="HFJ72" s="3"/>
      <c r="HFK72" s="3"/>
      <c r="HFL72" s="3"/>
      <c r="HFM72" s="3"/>
      <c r="HFN72" s="3"/>
      <c r="HFO72" s="3"/>
      <c r="HFP72" s="3"/>
      <c r="HFQ72" s="3"/>
      <c r="HFR72" s="3"/>
      <c r="HFS72" s="3"/>
      <c r="HFT72" s="3"/>
      <c r="HFU72" s="3"/>
      <c r="HFV72" s="3"/>
      <c r="HFW72" s="3"/>
      <c r="HFX72" s="3"/>
      <c r="HFY72" s="3"/>
      <c r="HFZ72" s="3"/>
      <c r="HGA72" s="3"/>
      <c r="HGB72" s="3"/>
      <c r="HGC72" s="3"/>
      <c r="HGD72" s="3"/>
      <c r="HGE72" s="3"/>
      <c r="HGF72" s="3"/>
      <c r="HGG72" s="3"/>
      <c r="HGH72" s="3"/>
      <c r="HGI72" s="3"/>
      <c r="HGJ72" s="3"/>
      <c r="HGK72" s="3"/>
      <c r="HGL72" s="3"/>
      <c r="HGM72" s="3"/>
      <c r="HGN72" s="3"/>
      <c r="HGO72" s="3"/>
      <c r="HGP72" s="3"/>
      <c r="HGQ72" s="3"/>
      <c r="HGR72" s="3"/>
      <c r="HGS72" s="3"/>
      <c r="HGT72" s="3"/>
      <c r="HGU72" s="3"/>
      <c r="HGV72" s="3"/>
      <c r="HGW72" s="3"/>
      <c r="HGX72" s="3"/>
      <c r="HGY72" s="3"/>
      <c r="HGZ72" s="3"/>
      <c r="HHA72" s="3"/>
      <c r="HHB72" s="3"/>
      <c r="HHC72" s="3"/>
      <c r="HHD72" s="3"/>
      <c r="HHE72" s="3"/>
      <c r="HHF72" s="3"/>
      <c r="HHG72" s="3"/>
      <c r="HHH72" s="3"/>
      <c r="HHI72" s="3"/>
      <c r="HHJ72" s="3"/>
      <c r="HHK72" s="3"/>
      <c r="HHL72" s="3"/>
      <c r="HHM72" s="3"/>
      <c r="HHN72" s="3"/>
      <c r="HHO72" s="3"/>
      <c r="HHP72" s="3"/>
      <c r="HHQ72" s="3"/>
      <c r="HHR72" s="3"/>
      <c r="HHS72" s="3"/>
      <c r="HHT72" s="3"/>
      <c r="HHU72" s="3"/>
      <c r="HHV72" s="3"/>
      <c r="HHW72" s="3"/>
      <c r="HHX72" s="3"/>
      <c r="HHY72" s="3"/>
      <c r="HHZ72" s="3"/>
      <c r="HIA72" s="3"/>
      <c r="HIB72" s="3"/>
      <c r="HIC72" s="3"/>
      <c r="HID72" s="3"/>
      <c r="HIE72" s="3"/>
      <c r="HIF72" s="3"/>
      <c r="HIG72" s="3"/>
      <c r="HIH72" s="3"/>
      <c r="HII72" s="3"/>
      <c r="HIJ72" s="3"/>
      <c r="HIK72" s="3"/>
      <c r="HIL72" s="3"/>
      <c r="HIM72" s="3"/>
      <c r="HIN72" s="3"/>
      <c r="HIO72" s="3"/>
      <c r="HIP72" s="3"/>
      <c r="HIQ72" s="3"/>
      <c r="HIR72" s="3"/>
      <c r="HIS72" s="3"/>
      <c r="HIT72" s="3"/>
      <c r="HIU72" s="3"/>
      <c r="HIV72" s="3"/>
      <c r="HIW72" s="3"/>
      <c r="HIX72" s="3"/>
      <c r="HIY72" s="3"/>
      <c r="HIZ72" s="3"/>
      <c r="HJA72" s="3"/>
      <c r="HJB72" s="3"/>
      <c r="HJC72" s="3"/>
      <c r="HJD72" s="3"/>
      <c r="HJE72" s="3"/>
      <c r="HJF72" s="3"/>
      <c r="HJG72" s="3"/>
      <c r="HJH72" s="3"/>
      <c r="HJI72" s="3"/>
      <c r="HJJ72" s="3"/>
      <c r="HJK72" s="3"/>
      <c r="HJL72" s="3"/>
      <c r="HJM72" s="3"/>
      <c r="HJN72" s="3"/>
      <c r="HJO72" s="3"/>
      <c r="HJP72" s="3"/>
      <c r="HJQ72" s="3"/>
      <c r="HJR72" s="3"/>
      <c r="HJS72" s="3"/>
      <c r="HJT72" s="3"/>
      <c r="HJU72" s="3"/>
      <c r="HJV72" s="3"/>
      <c r="HJW72" s="3"/>
      <c r="HJX72" s="3"/>
      <c r="HJY72" s="3"/>
      <c r="HJZ72" s="3"/>
      <c r="HKA72" s="3"/>
      <c r="HKB72" s="3"/>
      <c r="HKC72" s="3"/>
      <c r="HKD72" s="3"/>
      <c r="HKE72" s="3"/>
      <c r="HKF72" s="3"/>
      <c r="HKG72" s="3"/>
      <c r="HKH72" s="3"/>
      <c r="HKI72" s="3"/>
      <c r="HKJ72" s="3"/>
      <c r="HKK72" s="3"/>
      <c r="HKL72" s="3"/>
      <c r="HKM72" s="3"/>
      <c r="HKN72" s="3"/>
      <c r="HKO72" s="3"/>
      <c r="HKP72" s="3"/>
      <c r="HKQ72" s="3"/>
      <c r="HKR72" s="3"/>
      <c r="HKS72" s="3"/>
      <c r="HKT72" s="3"/>
      <c r="HKU72" s="3"/>
      <c r="HKV72" s="3"/>
      <c r="HKW72" s="3"/>
      <c r="HKX72" s="3"/>
      <c r="HKY72" s="3"/>
      <c r="HKZ72" s="3"/>
      <c r="HLA72" s="3"/>
      <c r="HLB72" s="3"/>
      <c r="HLC72" s="3"/>
      <c r="HLD72" s="3"/>
      <c r="HLE72" s="3"/>
      <c r="HLF72" s="3"/>
      <c r="HLG72" s="3"/>
      <c r="HLH72" s="3"/>
      <c r="HLI72" s="3"/>
      <c r="HLJ72" s="3"/>
      <c r="HLK72" s="3"/>
      <c r="HLL72" s="3"/>
      <c r="HLM72" s="3"/>
      <c r="HLN72" s="3"/>
      <c r="HLO72" s="3"/>
      <c r="HLP72" s="3"/>
      <c r="HLQ72" s="3"/>
      <c r="HLR72" s="3"/>
      <c r="HLS72" s="3"/>
      <c r="HLT72" s="3"/>
      <c r="HLU72" s="3"/>
      <c r="HLV72" s="3"/>
      <c r="HLW72" s="3"/>
      <c r="HLX72" s="3"/>
      <c r="HLY72" s="3"/>
      <c r="HLZ72" s="3"/>
      <c r="HMA72" s="3"/>
      <c r="HMB72" s="3"/>
      <c r="HMC72" s="3"/>
      <c r="HMD72" s="3"/>
      <c r="HME72" s="3"/>
      <c r="HMF72" s="3"/>
      <c r="HMG72" s="3"/>
      <c r="HMH72" s="3"/>
      <c r="HMI72" s="3"/>
      <c r="HMJ72" s="3"/>
      <c r="HMK72" s="3"/>
      <c r="HML72" s="3"/>
      <c r="HMM72" s="3"/>
      <c r="HMN72" s="3"/>
      <c r="HMO72" s="3"/>
      <c r="HMP72" s="3"/>
      <c r="HMQ72" s="3"/>
      <c r="HMR72" s="3"/>
      <c r="HMS72" s="3"/>
      <c r="HMT72" s="3"/>
      <c r="HMU72" s="3"/>
      <c r="HMV72" s="3"/>
      <c r="HMW72" s="3"/>
      <c r="HMX72" s="3"/>
      <c r="HMY72" s="3"/>
      <c r="HMZ72" s="3"/>
      <c r="HNA72" s="3"/>
      <c r="HNB72" s="3"/>
      <c r="HNC72" s="3"/>
      <c r="HND72" s="3"/>
      <c r="HNE72" s="3"/>
      <c r="HNF72" s="3"/>
      <c r="HNG72" s="3"/>
      <c r="HNH72" s="3"/>
      <c r="HNI72" s="3"/>
      <c r="HNJ72" s="3"/>
      <c r="HNK72" s="3"/>
      <c r="HNL72" s="3"/>
      <c r="HNM72" s="3"/>
      <c r="HNN72" s="3"/>
      <c r="HNO72" s="3"/>
      <c r="HNP72" s="3"/>
      <c r="HNQ72" s="3"/>
      <c r="HNR72" s="3"/>
      <c r="HNS72" s="3"/>
      <c r="HNT72" s="3"/>
      <c r="HNU72" s="3"/>
      <c r="HNV72" s="3"/>
      <c r="HNW72" s="3"/>
      <c r="HNX72" s="3"/>
      <c r="HNY72" s="3"/>
      <c r="HNZ72" s="3"/>
      <c r="HOA72" s="3"/>
      <c r="HOB72" s="3"/>
      <c r="HOC72" s="3"/>
      <c r="HOD72" s="3"/>
      <c r="HOE72" s="3"/>
      <c r="HOF72" s="3"/>
      <c r="HOG72" s="3"/>
      <c r="HOH72" s="3"/>
      <c r="HOI72" s="3"/>
      <c r="HOJ72" s="3"/>
      <c r="HOK72" s="3"/>
      <c r="HOL72" s="3"/>
      <c r="HOM72" s="3"/>
      <c r="HON72" s="3"/>
      <c r="HOO72" s="3"/>
      <c r="HOP72" s="3"/>
      <c r="HOQ72" s="3"/>
      <c r="HOR72" s="3"/>
      <c r="HOS72" s="3"/>
      <c r="HOT72" s="3"/>
      <c r="HOU72" s="3"/>
      <c r="HOV72" s="3"/>
      <c r="HOW72" s="3"/>
      <c r="HOX72" s="3"/>
      <c r="HOY72" s="3"/>
      <c r="HOZ72" s="3"/>
      <c r="HPA72" s="3"/>
      <c r="HPB72" s="3"/>
      <c r="HPC72" s="3"/>
      <c r="HPD72" s="3"/>
      <c r="HPE72" s="3"/>
      <c r="HPF72" s="3"/>
      <c r="HPG72" s="3"/>
      <c r="HPH72" s="3"/>
      <c r="HPI72" s="3"/>
      <c r="HPJ72" s="3"/>
      <c r="HPK72" s="3"/>
      <c r="HPL72" s="3"/>
      <c r="HPM72" s="3"/>
      <c r="HPN72" s="3"/>
      <c r="HPO72" s="3"/>
      <c r="HPP72" s="3"/>
      <c r="HPQ72" s="3"/>
      <c r="HPR72" s="3"/>
      <c r="HPS72" s="3"/>
      <c r="HPT72" s="3"/>
      <c r="HPU72" s="3"/>
      <c r="HPV72" s="3"/>
      <c r="HPW72" s="3"/>
      <c r="HPX72" s="3"/>
      <c r="HPY72" s="3"/>
      <c r="HPZ72" s="3"/>
      <c r="HQA72" s="3"/>
      <c r="HQB72" s="3"/>
      <c r="HQC72" s="3"/>
      <c r="HQD72" s="3"/>
      <c r="HQE72" s="3"/>
      <c r="HQF72" s="3"/>
      <c r="HQG72" s="3"/>
      <c r="HQH72" s="3"/>
      <c r="HQI72" s="3"/>
      <c r="HQJ72" s="3"/>
      <c r="HQK72" s="3"/>
      <c r="HQL72" s="3"/>
      <c r="HQM72" s="3"/>
      <c r="HQN72" s="3"/>
      <c r="HQO72" s="3"/>
      <c r="HQP72" s="3"/>
      <c r="HQQ72" s="3"/>
      <c r="HQR72" s="3"/>
      <c r="HQS72" s="3"/>
      <c r="HQT72" s="3"/>
      <c r="HQU72" s="3"/>
      <c r="HQV72" s="3"/>
      <c r="HQW72" s="3"/>
      <c r="HQX72" s="3"/>
      <c r="HQY72" s="3"/>
      <c r="HQZ72" s="3"/>
      <c r="HRA72" s="3"/>
      <c r="HRB72" s="3"/>
      <c r="HRC72" s="3"/>
      <c r="HRD72" s="3"/>
      <c r="HRE72" s="3"/>
      <c r="HRF72" s="3"/>
      <c r="HRG72" s="3"/>
      <c r="HRH72" s="3"/>
      <c r="HRI72" s="3"/>
      <c r="HRJ72" s="3"/>
      <c r="HRK72" s="3"/>
      <c r="HRL72" s="3"/>
      <c r="HRM72" s="3"/>
      <c r="HRN72" s="3"/>
      <c r="HRO72" s="3"/>
      <c r="HRP72" s="3"/>
      <c r="HRQ72" s="3"/>
      <c r="HRR72" s="3"/>
      <c r="HRS72" s="3"/>
      <c r="HRT72" s="3"/>
      <c r="HRU72" s="3"/>
      <c r="HRV72" s="3"/>
      <c r="HRW72" s="3"/>
      <c r="HRX72" s="3"/>
      <c r="HRY72" s="3"/>
      <c r="HRZ72" s="3"/>
      <c r="HSA72" s="3"/>
      <c r="HSB72" s="3"/>
      <c r="HSC72" s="3"/>
      <c r="HSD72" s="3"/>
      <c r="HSE72" s="3"/>
      <c r="HSF72" s="3"/>
      <c r="HSG72" s="3"/>
      <c r="HSH72" s="3"/>
      <c r="HSI72" s="3"/>
      <c r="HSJ72" s="3"/>
      <c r="HSK72" s="3"/>
      <c r="HSL72" s="3"/>
      <c r="HSM72" s="3"/>
      <c r="HSN72" s="3"/>
      <c r="HSO72" s="3"/>
      <c r="HSP72" s="3"/>
      <c r="HSQ72" s="3"/>
      <c r="HSR72" s="3"/>
      <c r="HSS72" s="3"/>
      <c r="HST72" s="3"/>
      <c r="HSU72" s="3"/>
      <c r="HSV72" s="3"/>
      <c r="HSW72" s="3"/>
      <c r="HSX72" s="3"/>
      <c r="HSY72" s="3"/>
      <c r="HSZ72" s="3"/>
      <c r="HTA72" s="3"/>
      <c r="HTB72" s="3"/>
      <c r="HTC72" s="3"/>
      <c r="HTD72" s="3"/>
      <c r="HTE72" s="3"/>
      <c r="HTF72" s="3"/>
      <c r="HTG72" s="3"/>
      <c r="HTH72" s="3"/>
      <c r="HTI72" s="3"/>
      <c r="HTJ72" s="3"/>
      <c r="HTK72" s="3"/>
      <c r="HTL72" s="3"/>
      <c r="HTM72" s="3"/>
      <c r="HTN72" s="3"/>
      <c r="HTO72" s="3"/>
      <c r="HTP72" s="3"/>
      <c r="HTQ72" s="3"/>
      <c r="HTR72" s="3"/>
      <c r="HTS72" s="3"/>
      <c r="HTT72" s="3"/>
      <c r="HTU72" s="3"/>
      <c r="HTV72" s="3"/>
      <c r="HTW72" s="3"/>
      <c r="HTX72" s="3"/>
      <c r="HTY72" s="3"/>
      <c r="HTZ72" s="3"/>
      <c r="HUA72" s="3"/>
      <c r="HUB72" s="3"/>
      <c r="HUC72" s="3"/>
      <c r="HUD72" s="3"/>
      <c r="HUE72" s="3"/>
      <c r="HUF72" s="3"/>
      <c r="HUG72" s="3"/>
      <c r="HUH72" s="3"/>
      <c r="HUI72" s="3"/>
      <c r="HUJ72" s="3"/>
      <c r="HUK72" s="3"/>
      <c r="HUL72" s="3"/>
      <c r="HUM72" s="3"/>
      <c r="HUN72" s="3"/>
      <c r="HUO72" s="3"/>
      <c r="HUP72" s="3"/>
      <c r="HUQ72" s="3"/>
      <c r="HUR72" s="3"/>
      <c r="HUS72" s="3"/>
      <c r="HUT72" s="3"/>
      <c r="HUU72" s="3"/>
      <c r="HUV72" s="3"/>
      <c r="HUW72" s="3"/>
      <c r="HUX72" s="3"/>
      <c r="HUY72" s="3"/>
      <c r="HUZ72" s="3"/>
      <c r="HVA72" s="3"/>
      <c r="HVB72" s="3"/>
      <c r="HVC72" s="3"/>
      <c r="HVD72" s="3"/>
      <c r="HVE72" s="3"/>
      <c r="HVF72" s="3"/>
      <c r="HVG72" s="3"/>
      <c r="HVH72" s="3"/>
      <c r="HVI72" s="3"/>
      <c r="HVJ72" s="3"/>
      <c r="HVK72" s="3"/>
      <c r="HVL72" s="3"/>
      <c r="HVM72" s="3"/>
      <c r="HVN72" s="3"/>
      <c r="HVO72" s="3"/>
      <c r="HVP72" s="3"/>
      <c r="HVQ72" s="3"/>
      <c r="HVR72" s="3"/>
      <c r="HVS72" s="3"/>
      <c r="HVT72" s="3"/>
      <c r="HVU72" s="3"/>
      <c r="HVV72" s="3"/>
      <c r="HVW72" s="3"/>
      <c r="HVX72" s="3"/>
      <c r="HVY72" s="3"/>
      <c r="HVZ72" s="3"/>
      <c r="HWA72" s="3"/>
      <c r="HWB72" s="3"/>
      <c r="HWC72" s="3"/>
      <c r="HWD72" s="3"/>
      <c r="HWE72" s="3"/>
      <c r="HWF72" s="3"/>
      <c r="HWG72" s="3"/>
      <c r="HWH72" s="3"/>
      <c r="HWI72" s="3"/>
      <c r="HWJ72" s="3"/>
      <c r="HWK72" s="3"/>
      <c r="HWL72" s="3"/>
      <c r="HWM72" s="3"/>
      <c r="HWN72" s="3"/>
      <c r="HWO72" s="3"/>
      <c r="HWP72" s="3"/>
      <c r="HWQ72" s="3"/>
      <c r="HWR72" s="3"/>
      <c r="HWS72" s="3"/>
      <c r="HWT72" s="3"/>
      <c r="HWU72" s="3"/>
      <c r="HWV72" s="3"/>
      <c r="HWW72" s="3"/>
      <c r="HWX72" s="3"/>
      <c r="HWY72" s="3"/>
      <c r="HWZ72" s="3"/>
      <c r="HXA72" s="3"/>
      <c r="HXB72" s="3"/>
      <c r="HXC72" s="3"/>
      <c r="HXD72" s="3"/>
      <c r="HXE72" s="3"/>
      <c r="HXF72" s="3"/>
      <c r="HXG72" s="3"/>
      <c r="HXH72" s="3"/>
      <c r="HXI72" s="3"/>
      <c r="HXJ72" s="3"/>
      <c r="HXK72" s="3"/>
      <c r="HXL72" s="3"/>
      <c r="HXM72" s="3"/>
      <c r="HXN72" s="3"/>
      <c r="HXO72" s="3"/>
      <c r="HXP72" s="3"/>
      <c r="HXQ72" s="3"/>
      <c r="HXR72" s="3"/>
      <c r="HXS72" s="3"/>
      <c r="HXT72" s="3"/>
      <c r="HXU72" s="3"/>
      <c r="HXV72" s="3"/>
      <c r="HXW72" s="3"/>
      <c r="HXX72" s="3"/>
      <c r="HXY72" s="3"/>
      <c r="HXZ72" s="3"/>
      <c r="HYA72" s="3"/>
      <c r="HYB72" s="3"/>
      <c r="HYC72" s="3"/>
      <c r="HYD72" s="3"/>
      <c r="HYE72" s="3"/>
      <c r="HYF72" s="3"/>
      <c r="HYG72" s="3"/>
      <c r="HYH72" s="3"/>
      <c r="HYI72" s="3"/>
      <c r="HYJ72" s="3"/>
      <c r="HYK72" s="3"/>
      <c r="HYL72" s="3"/>
      <c r="HYM72" s="3"/>
      <c r="HYN72" s="3"/>
      <c r="HYO72" s="3"/>
      <c r="HYP72" s="3"/>
      <c r="HYQ72" s="3"/>
      <c r="HYR72" s="3"/>
      <c r="HYS72" s="3"/>
      <c r="HYT72" s="3"/>
      <c r="HYU72" s="3"/>
      <c r="HYV72" s="3"/>
      <c r="HYW72" s="3"/>
      <c r="HYX72" s="3"/>
      <c r="HYY72" s="3"/>
      <c r="HYZ72" s="3"/>
      <c r="HZA72" s="3"/>
      <c r="HZB72" s="3"/>
      <c r="HZC72" s="3"/>
      <c r="HZD72" s="3"/>
      <c r="HZE72" s="3"/>
      <c r="HZF72" s="3"/>
      <c r="HZG72" s="3"/>
      <c r="HZH72" s="3"/>
      <c r="HZI72" s="3"/>
      <c r="HZJ72" s="3"/>
      <c r="HZK72" s="3"/>
      <c r="HZL72" s="3"/>
      <c r="HZM72" s="3"/>
      <c r="HZN72" s="3"/>
      <c r="HZO72" s="3"/>
      <c r="HZP72" s="3"/>
      <c r="HZQ72" s="3"/>
      <c r="HZR72" s="3"/>
      <c r="HZS72" s="3"/>
      <c r="HZT72" s="3"/>
      <c r="HZU72" s="3"/>
      <c r="HZV72" s="3"/>
      <c r="HZW72" s="3"/>
      <c r="HZX72" s="3"/>
      <c r="HZY72" s="3"/>
      <c r="HZZ72" s="3"/>
      <c r="IAA72" s="3"/>
      <c r="IAB72" s="3"/>
      <c r="IAC72" s="3"/>
      <c r="IAD72" s="3"/>
      <c r="IAE72" s="3"/>
      <c r="IAF72" s="3"/>
      <c r="IAG72" s="3"/>
      <c r="IAH72" s="3"/>
      <c r="IAI72" s="3"/>
      <c r="IAJ72" s="3"/>
      <c r="IAK72" s="3"/>
      <c r="IAL72" s="3"/>
      <c r="IAM72" s="3"/>
      <c r="IAN72" s="3"/>
      <c r="IAO72" s="3"/>
      <c r="IAP72" s="3"/>
      <c r="IAQ72" s="3"/>
      <c r="IAR72" s="3"/>
      <c r="IAS72" s="3"/>
      <c r="IAT72" s="3"/>
      <c r="IAU72" s="3"/>
      <c r="IAV72" s="3"/>
      <c r="IAW72" s="3"/>
      <c r="IAX72" s="3"/>
      <c r="IAY72" s="3"/>
      <c r="IAZ72" s="3"/>
      <c r="IBA72" s="3"/>
      <c r="IBB72" s="3"/>
      <c r="IBC72" s="3"/>
      <c r="IBD72" s="3"/>
      <c r="IBE72" s="3"/>
      <c r="IBF72" s="3"/>
      <c r="IBG72" s="3"/>
      <c r="IBH72" s="3"/>
      <c r="IBI72" s="3"/>
      <c r="IBJ72" s="3"/>
      <c r="IBK72" s="3"/>
      <c r="IBL72" s="3"/>
      <c r="IBM72" s="3"/>
      <c r="IBN72" s="3"/>
      <c r="IBO72" s="3"/>
      <c r="IBP72" s="3"/>
      <c r="IBQ72" s="3"/>
      <c r="IBR72" s="3"/>
      <c r="IBS72" s="3"/>
      <c r="IBT72" s="3"/>
      <c r="IBU72" s="3"/>
      <c r="IBV72" s="3"/>
      <c r="IBW72" s="3"/>
      <c r="IBX72" s="3"/>
      <c r="IBY72" s="3"/>
      <c r="IBZ72" s="3"/>
      <c r="ICA72" s="3"/>
      <c r="ICB72" s="3"/>
      <c r="ICC72" s="3"/>
      <c r="ICD72" s="3"/>
      <c r="ICE72" s="3"/>
      <c r="ICF72" s="3"/>
      <c r="ICG72" s="3"/>
      <c r="ICH72" s="3"/>
      <c r="ICI72" s="3"/>
      <c r="ICJ72" s="3"/>
      <c r="ICK72" s="3"/>
      <c r="ICL72" s="3"/>
      <c r="ICM72" s="3"/>
      <c r="ICN72" s="3"/>
      <c r="ICO72" s="3"/>
      <c r="ICP72" s="3"/>
      <c r="ICQ72" s="3"/>
      <c r="ICR72" s="3"/>
      <c r="ICS72" s="3"/>
      <c r="ICT72" s="3"/>
      <c r="ICU72" s="3"/>
      <c r="ICV72" s="3"/>
      <c r="ICW72" s="3"/>
      <c r="ICX72" s="3"/>
      <c r="ICY72" s="3"/>
      <c r="ICZ72" s="3"/>
      <c r="IDA72" s="3"/>
      <c r="IDB72" s="3"/>
      <c r="IDC72" s="3"/>
      <c r="IDD72" s="3"/>
      <c r="IDE72" s="3"/>
      <c r="IDF72" s="3"/>
      <c r="IDG72" s="3"/>
      <c r="IDH72" s="3"/>
      <c r="IDI72" s="3"/>
      <c r="IDJ72" s="3"/>
      <c r="IDK72" s="3"/>
      <c r="IDL72" s="3"/>
      <c r="IDM72" s="3"/>
      <c r="IDN72" s="3"/>
      <c r="IDO72" s="3"/>
      <c r="IDP72" s="3"/>
      <c r="IDQ72" s="3"/>
      <c r="IDR72" s="3"/>
      <c r="IDS72" s="3"/>
      <c r="IDT72" s="3"/>
      <c r="IDU72" s="3"/>
      <c r="IDV72" s="3"/>
      <c r="IDW72" s="3"/>
      <c r="IDX72" s="3"/>
      <c r="IDY72" s="3"/>
      <c r="IDZ72" s="3"/>
      <c r="IEA72" s="3"/>
      <c r="IEB72" s="3"/>
      <c r="IEC72" s="3"/>
      <c r="IED72" s="3"/>
      <c r="IEE72" s="3"/>
      <c r="IEF72" s="3"/>
      <c r="IEG72" s="3"/>
      <c r="IEH72" s="3"/>
      <c r="IEI72" s="3"/>
      <c r="IEJ72" s="3"/>
      <c r="IEK72" s="3"/>
      <c r="IEL72" s="3"/>
      <c r="IEM72" s="3"/>
      <c r="IEN72" s="3"/>
      <c r="IEO72" s="3"/>
      <c r="IEP72" s="3"/>
      <c r="IEQ72" s="3"/>
      <c r="IER72" s="3"/>
      <c r="IES72" s="3"/>
      <c r="IET72" s="3"/>
      <c r="IEU72" s="3"/>
      <c r="IEV72" s="3"/>
      <c r="IEW72" s="3"/>
      <c r="IEX72" s="3"/>
      <c r="IEY72" s="3"/>
      <c r="IEZ72" s="3"/>
      <c r="IFA72" s="3"/>
      <c r="IFB72" s="3"/>
      <c r="IFC72" s="3"/>
      <c r="IFD72" s="3"/>
      <c r="IFE72" s="3"/>
      <c r="IFF72" s="3"/>
      <c r="IFG72" s="3"/>
      <c r="IFH72" s="3"/>
      <c r="IFI72" s="3"/>
      <c r="IFJ72" s="3"/>
      <c r="IFK72" s="3"/>
      <c r="IFL72" s="3"/>
      <c r="IFM72" s="3"/>
      <c r="IFN72" s="3"/>
      <c r="IFO72" s="3"/>
      <c r="IFP72" s="3"/>
      <c r="IFQ72" s="3"/>
      <c r="IFR72" s="3"/>
      <c r="IFS72" s="3"/>
      <c r="IFT72" s="3"/>
      <c r="IFU72" s="3"/>
      <c r="IFV72" s="3"/>
      <c r="IFW72" s="3"/>
      <c r="IFX72" s="3"/>
      <c r="IFY72" s="3"/>
      <c r="IFZ72" s="3"/>
      <c r="IGA72" s="3"/>
      <c r="IGB72" s="3"/>
      <c r="IGC72" s="3"/>
      <c r="IGD72" s="3"/>
      <c r="IGE72" s="3"/>
      <c r="IGF72" s="3"/>
      <c r="IGG72" s="3"/>
      <c r="IGH72" s="3"/>
      <c r="IGI72" s="3"/>
      <c r="IGJ72" s="3"/>
      <c r="IGK72" s="3"/>
      <c r="IGL72" s="3"/>
      <c r="IGM72" s="3"/>
      <c r="IGN72" s="3"/>
      <c r="IGO72" s="3"/>
      <c r="IGP72" s="3"/>
      <c r="IGQ72" s="3"/>
      <c r="IGR72" s="3"/>
      <c r="IGS72" s="3"/>
      <c r="IGT72" s="3"/>
      <c r="IGU72" s="3"/>
      <c r="IGV72" s="3"/>
      <c r="IGW72" s="3"/>
      <c r="IGX72" s="3"/>
      <c r="IGY72" s="3"/>
      <c r="IGZ72" s="3"/>
      <c r="IHA72" s="3"/>
      <c r="IHB72" s="3"/>
      <c r="IHC72" s="3"/>
      <c r="IHD72" s="3"/>
      <c r="IHE72" s="3"/>
      <c r="IHF72" s="3"/>
      <c r="IHG72" s="3"/>
      <c r="IHH72" s="3"/>
      <c r="IHI72" s="3"/>
      <c r="IHJ72" s="3"/>
      <c r="IHK72" s="3"/>
      <c r="IHL72" s="3"/>
      <c r="IHM72" s="3"/>
      <c r="IHN72" s="3"/>
      <c r="IHO72" s="3"/>
      <c r="IHP72" s="3"/>
      <c r="IHQ72" s="3"/>
      <c r="IHR72" s="3"/>
      <c r="IHS72" s="3"/>
      <c r="IHT72" s="3"/>
      <c r="IHU72" s="3"/>
      <c r="IHV72" s="3"/>
      <c r="IHW72" s="3"/>
      <c r="IHX72" s="3"/>
      <c r="IHY72" s="3"/>
      <c r="IHZ72" s="3"/>
      <c r="IIA72" s="3"/>
      <c r="IIB72" s="3"/>
      <c r="IIC72" s="3"/>
      <c r="IID72" s="3"/>
      <c r="IIE72" s="3"/>
      <c r="IIF72" s="3"/>
      <c r="IIG72" s="3"/>
      <c r="IIH72" s="3"/>
      <c r="III72" s="3"/>
      <c r="IIJ72" s="3"/>
      <c r="IIK72" s="3"/>
      <c r="IIL72" s="3"/>
      <c r="IIM72" s="3"/>
      <c r="IIN72" s="3"/>
      <c r="IIO72" s="3"/>
      <c r="IIP72" s="3"/>
      <c r="IIQ72" s="3"/>
      <c r="IIR72" s="3"/>
      <c r="IIS72" s="3"/>
      <c r="IIT72" s="3"/>
      <c r="IIU72" s="3"/>
      <c r="IIV72" s="3"/>
      <c r="IIW72" s="3"/>
      <c r="IIX72" s="3"/>
      <c r="IIY72" s="3"/>
      <c r="IIZ72" s="3"/>
      <c r="IJA72" s="3"/>
      <c r="IJB72" s="3"/>
      <c r="IJC72" s="3"/>
      <c r="IJD72" s="3"/>
      <c r="IJE72" s="3"/>
      <c r="IJF72" s="3"/>
      <c r="IJG72" s="3"/>
      <c r="IJH72" s="3"/>
      <c r="IJI72" s="3"/>
      <c r="IJJ72" s="3"/>
      <c r="IJK72" s="3"/>
      <c r="IJL72" s="3"/>
      <c r="IJM72" s="3"/>
      <c r="IJN72" s="3"/>
      <c r="IJO72" s="3"/>
      <c r="IJP72" s="3"/>
      <c r="IJQ72" s="3"/>
      <c r="IJR72" s="3"/>
      <c r="IJS72" s="3"/>
      <c r="IJT72" s="3"/>
      <c r="IJU72" s="3"/>
      <c r="IJV72" s="3"/>
      <c r="IJW72" s="3"/>
      <c r="IJX72" s="3"/>
      <c r="IJY72" s="3"/>
      <c r="IJZ72" s="3"/>
      <c r="IKA72" s="3"/>
      <c r="IKB72" s="3"/>
      <c r="IKC72" s="3"/>
      <c r="IKD72" s="3"/>
      <c r="IKE72" s="3"/>
      <c r="IKF72" s="3"/>
      <c r="IKG72" s="3"/>
      <c r="IKH72" s="3"/>
      <c r="IKI72" s="3"/>
      <c r="IKJ72" s="3"/>
      <c r="IKK72" s="3"/>
      <c r="IKL72" s="3"/>
      <c r="IKM72" s="3"/>
      <c r="IKN72" s="3"/>
      <c r="IKO72" s="3"/>
      <c r="IKP72" s="3"/>
      <c r="IKQ72" s="3"/>
      <c r="IKR72" s="3"/>
      <c r="IKS72" s="3"/>
      <c r="IKT72" s="3"/>
      <c r="IKU72" s="3"/>
      <c r="IKV72" s="3"/>
      <c r="IKW72" s="3"/>
      <c r="IKX72" s="3"/>
      <c r="IKY72" s="3"/>
      <c r="IKZ72" s="3"/>
      <c r="ILA72" s="3"/>
      <c r="ILB72" s="3"/>
      <c r="ILC72" s="3"/>
      <c r="ILD72" s="3"/>
      <c r="ILE72" s="3"/>
      <c r="ILF72" s="3"/>
      <c r="ILG72" s="3"/>
      <c r="ILH72" s="3"/>
      <c r="ILI72" s="3"/>
      <c r="ILJ72" s="3"/>
      <c r="ILK72" s="3"/>
      <c r="ILL72" s="3"/>
      <c r="ILM72" s="3"/>
      <c r="ILN72" s="3"/>
      <c r="ILO72" s="3"/>
      <c r="ILP72" s="3"/>
      <c r="ILQ72" s="3"/>
      <c r="ILR72" s="3"/>
      <c r="ILS72" s="3"/>
      <c r="ILT72" s="3"/>
      <c r="ILU72" s="3"/>
      <c r="ILV72" s="3"/>
      <c r="ILW72" s="3"/>
      <c r="ILX72" s="3"/>
      <c r="ILY72" s="3"/>
      <c r="ILZ72" s="3"/>
      <c r="IMA72" s="3"/>
      <c r="IMB72" s="3"/>
      <c r="IMC72" s="3"/>
      <c r="IMD72" s="3"/>
      <c r="IME72" s="3"/>
      <c r="IMF72" s="3"/>
      <c r="IMG72" s="3"/>
      <c r="IMH72" s="3"/>
      <c r="IMI72" s="3"/>
      <c r="IMJ72" s="3"/>
      <c r="IMK72" s="3"/>
      <c r="IML72" s="3"/>
      <c r="IMM72" s="3"/>
      <c r="IMN72" s="3"/>
      <c r="IMO72" s="3"/>
      <c r="IMP72" s="3"/>
      <c r="IMQ72" s="3"/>
      <c r="IMR72" s="3"/>
      <c r="IMS72" s="3"/>
      <c r="IMT72" s="3"/>
      <c r="IMU72" s="3"/>
      <c r="IMV72" s="3"/>
      <c r="IMW72" s="3"/>
      <c r="IMX72" s="3"/>
      <c r="IMY72" s="3"/>
      <c r="IMZ72" s="3"/>
      <c r="INA72" s="3"/>
      <c r="INB72" s="3"/>
      <c r="INC72" s="3"/>
      <c r="IND72" s="3"/>
      <c r="INE72" s="3"/>
      <c r="INF72" s="3"/>
      <c r="ING72" s="3"/>
      <c r="INH72" s="3"/>
      <c r="INI72" s="3"/>
      <c r="INJ72" s="3"/>
      <c r="INK72" s="3"/>
      <c r="INL72" s="3"/>
      <c r="INM72" s="3"/>
      <c r="INN72" s="3"/>
      <c r="INO72" s="3"/>
      <c r="INP72" s="3"/>
      <c r="INQ72" s="3"/>
      <c r="INR72" s="3"/>
      <c r="INS72" s="3"/>
      <c r="INT72" s="3"/>
      <c r="INU72" s="3"/>
      <c r="INV72" s="3"/>
      <c r="INW72" s="3"/>
      <c r="INX72" s="3"/>
      <c r="INY72" s="3"/>
      <c r="INZ72" s="3"/>
      <c r="IOA72" s="3"/>
      <c r="IOB72" s="3"/>
      <c r="IOC72" s="3"/>
      <c r="IOD72" s="3"/>
      <c r="IOE72" s="3"/>
      <c r="IOF72" s="3"/>
      <c r="IOG72" s="3"/>
      <c r="IOH72" s="3"/>
      <c r="IOI72" s="3"/>
      <c r="IOJ72" s="3"/>
      <c r="IOK72" s="3"/>
      <c r="IOL72" s="3"/>
      <c r="IOM72" s="3"/>
      <c r="ION72" s="3"/>
      <c r="IOO72" s="3"/>
      <c r="IOP72" s="3"/>
      <c r="IOQ72" s="3"/>
      <c r="IOR72" s="3"/>
      <c r="IOS72" s="3"/>
      <c r="IOT72" s="3"/>
      <c r="IOU72" s="3"/>
      <c r="IOV72" s="3"/>
      <c r="IOW72" s="3"/>
      <c r="IOX72" s="3"/>
      <c r="IOY72" s="3"/>
      <c r="IOZ72" s="3"/>
      <c r="IPA72" s="3"/>
      <c r="IPB72" s="3"/>
      <c r="IPC72" s="3"/>
      <c r="IPD72" s="3"/>
      <c r="IPE72" s="3"/>
      <c r="IPF72" s="3"/>
      <c r="IPG72" s="3"/>
      <c r="IPH72" s="3"/>
      <c r="IPI72" s="3"/>
      <c r="IPJ72" s="3"/>
      <c r="IPK72" s="3"/>
      <c r="IPL72" s="3"/>
      <c r="IPM72" s="3"/>
      <c r="IPN72" s="3"/>
      <c r="IPO72" s="3"/>
      <c r="IPP72" s="3"/>
      <c r="IPQ72" s="3"/>
      <c r="IPR72" s="3"/>
      <c r="IPS72" s="3"/>
      <c r="IPT72" s="3"/>
      <c r="IPU72" s="3"/>
      <c r="IPV72" s="3"/>
      <c r="IPW72" s="3"/>
      <c r="IPX72" s="3"/>
      <c r="IPY72" s="3"/>
      <c r="IPZ72" s="3"/>
      <c r="IQA72" s="3"/>
      <c r="IQB72" s="3"/>
      <c r="IQC72" s="3"/>
      <c r="IQD72" s="3"/>
      <c r="IQE72" s="3"/>
      <c r="IQF72" s="3"/>
      <c r="IQG72" s="3"/>
      <c r="IQH72" s="3"/>
      <c r="IQI72" s="3"/>
      <c r="IQJ72" s="3"/>
      <c r="IQK72" s="3"/>
      <c r="IQL72" s="3"/>
      <c r="IQM72" s="3"/>
      <c r="IQN72" s="3"/>
      <c r="IQO72" s="3"/>
      <c r="IQP72" s="3"/>
      <c r="IQQ72" s="3"/>
      <c r="IQR72" s="3"/>
      <c r="IQS72" s="3"/>
      <c r="IQT72" s="3"/>
      <c r="IQU72" s="3"/>
      <c r="IQV72" s="3"/>
      <c r="IQW72" s="3"/>
      <c r="IQX72" s="3"/>
      <c r="IQY72" s="3"/>
      <c r="IQZ72" s="3"/>
      <c r="IRA72" s="3"/>
      <c r="IRB72" s="3"/>
      <c r="IRC72" s="3"/>
      <c r="IRD72" s="3"/>
      <c r="IRE72" s="3"/>
      <c r="IRF72" s="3"/>
      <c r="IRG72" s="3"/>
      <c r="IRH72" s="3"/>
      <c r="IRI72" s="3"/>
      <c r="IRJ72" s="3"/>
      <c r="IRK72" s="3"/>
      <c r="IRL72" s="3"/>
      <c r="IRM72" s="3"/>
      <c r="IRN72" s="3"/>
      <c r="IRO72" s="3"/>
      <c r="IRP72" s="3"/>
      <c r="IRQ72" s="3"/>
      <c r="IRR72" s="3"/>
      <c r="IRS72" s="3"/>
      <c r="IRT72" s="3"/>
      <c r="IRU72" s="3"/>
      <c r="IRV72" s="3"/>
      <c r="IRW72" s="3"/>
      <c r="IRX72" s="3"/>
      <c r="IRY72" s="3"/>
      <c r="IRZ72" s="3"/>
      <c r="ISA72" s="3"/>
      <c r="ISB72" s="3"/>
      <c r="ISC72" s="3"/>
      <c r="ISD72" s="3"/>
      <c r="ISE72" s="3"/>
      <c r="ISF72" s="3"/>
      <c r="ISG72" s="3"/>
      <c r="ISH72" s="3"/>
      <c r="ISI72" s="3"/>
      <c r="ISJ72" s="3"/>
      <c r="ISK72" s="3"/>
      <c r="ISL72" s="3"/>
      <c r="ISM72" s="3"/>
      <c r="ISN72" s="3"/>
      <c r="ISO72" s="3"/>
      <c r="ISP72" s="3"/>
      <c r="ISQ72" s="3"/>
      <c r="ISR72" s="3"/>
      <c r="ISS72" s="3"/>
      <c r="IST72" s="3"/>
      <c r="ISU72" s="3"/>
      <c r="ISV72" s="3"/>
      <c r="ISW72" s="3"/>
      <c r="ISX72" s="3"/>
      <c r="ISY72" s="3"/>
      <c r="ISZ72" s="3"/>
      <c r="ITA72" s="3"/>
      <c r="ITB72" s="3"/>
      <c r="ITC72" s="3"/>
      <c r="ITD72" s="3"/>
      <c r="ITE72" s="3"/>
      <c r="ITF72" s="3"/>
      <c r="ITG72" s="3"/>
      <c r="ITH72" s="3"/>
      <c r="ITI72" s="3"/>
      <c r="ITJ72" s="3"/>
      <c r="ITK72" s="3"/>
      <c r="ITL72" s="3"/>
      <c r="ITM72" s="3"/>
      <c r="ITN72" s="3"/>
      <c r="ITO72" s="3"/>
      <c r="ITP72" s="3"/>
      <c r="ITQ72" s="3"/>
      <c r="ITR72" s="3"/>
      <c r="ITS72" s="3"/>
      <c r="ITT72" s="3"/>
      <c r="ITU72" s="3"/>
      <c r="ITV72" s="3"/>
      <c r="ITW72" s="3"/>
      <c r="ITX72" s="3"/>
      <c r="ITY72" s="3"/>
      <c r="ITZ72" s="3"/>
      <c r="IUA72" s="3"/>
      <c r="IUB72" s="3"/>
      <c r="IUC72" s="3"/>
      <c r="IUD72" s="3"/>
      <c r="IUE72" s="3"/>
      <c r="IUF72" s="3"/>
      <c r="IUG72" s="3"/>
      <c r="IUH72" s="3"/>
      <c r="IUI72" s="3"/>
      <c r="IUJ72" s="3"/>
      <c r="IUK72" s="3"/>
      <c r="IUL72" s="3"/>
      <c r="IUM72" s="3"/>
      <c r="IUN72" s="3"/>
      <c r="IUO72" s="3"/>
      <c r="IUP72" s="3"/>
      <c r="IUQ72" s="3"/>
      <c r="IUR72" s="3"/>
      <c r="IUS72" s="3"/>
      <c r="IUT72" s="3"/>
      <c r="IUU72" s="3"/>
      <c r="IUV72" s="3"/>
      <c r="IUW72" s="3"/>
      <c r="IUX72" s="3"/>
      <c r="IUY72" s="3"/>
      <c r="IUZ72" s="3"/>
      <c r="IVA72" s="3"/>
      <c r="IVB72" s="3"/>
      <c r="IVC72" s="3"/>
      <c r="IVD72" s="3"/>
      <c r="IVE72" s="3"/>
      <c r="IVF72" s="3"/>
      <c r="IVG72" s="3"/>
      <c r="IVH72" s="3"/>
      <c r="IVI72" s="3"/>
      <c r="IVJ72" s="3"/>
      <c r="IVK72" s="3"/>
      <c r="IVL72" s="3"/>
      <c r="IVM72" s="3"/>
      <c r="IVN72" s="3"/>
      <c r="IVO72" s="3"/>
      <c r="IVP72" s="3"/>
      <c r="IVQ72" s="3"/>
      <c r="IVR72" s="3"/>
      <c r="IVS72" s="3"/>
      <c r="IVT72" s="3"/>
      <c r="IVU72" s="3"/>
      <c r="IVV72" s="3"/>
      <c r="IVW72" s="3"/>
      <c r="IVX72" s="3"/>
      <c r="IVY72" s="3"/>
      <c r="IVZ72" s="3"/>
      <c r="IWA72" s="3"/>
      <c r="IWB72" s="3"/>
      <c r="IWC72" s="3"/>
      <c r="IWD72" s="3"/>
      <c r="IWE72" s="3"/>
      <c r="IWF72" s="3"/>
      <c r="IWG72" s="3"/>
      <c r="IWH72" s="3"/>
      <c r="IWI72" s="3"/>
      <c r="IWJ72" s="3"/>
      <c r="IWK72" s="3"/>
      <c r="IWL72" s="3"/>
      <c r="IWM72" s="3"/>
      <c r="IWN72" s="3"/>
      <c r="IWO72" s="3"/>
      <c r="IWP72" s="3"/>
      <c r="IWQ72" s="3"/>
      <c r="IWR72" s="3"/>
      <c r="IWS72" s="3"/>
      <c r="IWT72" s="3"/>
      <c r="IWU72" s="3"/>
      <c r="IWV72" s="3"/>
      <c r="IWW72" s="3"/>
      <c r="IWX72" s="3"/>
      <c r="IWY72" s="3"/>
      <c r="IWZ72" s="3"/>
      <c r="IXA72" s="3"/>
      <c r="IXB72" s="3"/>
      <c r="IXC72" s="3"/>
      <c r="IXD72" s="3"/>
      <c r="IXE72" s="3"/>
      <c r="IXF72" s="3"/>
      <c r="IXG72" s="3"/>
      <c r="IXH72" s="3"/>
      <c r="IXI72" s="3"/>
      <c r="IXJ72" s="3"/>
      <c r="IXK72" s="3"/>
      <c r="IXL72" s="3"/>
      <c r="IXM72" s="3"/>
      <c r="IXN72" s="3"/>
      <c r="IXO72" s="3"/>
      <c r="IXP72" s="3"/>
      <c r="IXQ72" s="3"/>
      <c r="IXR72" s="3"/>
      <c r="IXS72" s="3"/>
      <c r="IXT72" s="3"/>
      <c r="IXU72" s="3"/>
      <c r="IXV72" s="3"/>
      <c r="IXW72" s="3"/>
      <c r="IXX72" s="3"/>
      <c r="IXY72" s="3"/>
      <c r="IXZ72" s="3"/>
      <c r="IYA72" s="3"/>
      <c r="IYB72" s="3"/>
      <c r="IYC72" s="3"/>
      <c r="IYD72" s="3"/>
      <c r="IYE72" s="3"/>
      <c r="IYF72" s="3"/>
      <c r="IYG72" s="3"/>
      <c r="IYH72" s="3"/>
      <c r="IYI72" s="3"/>
      <c r="IYJ72" s="3"/>
      <c r="IYK72" s="3"/>
      <c r="IYL72" s="3"/>
      <c r="IYM72" s="3"/>
      <c r="IYN72" s="3"/>
      <c r="IYO72" s="3"/>
      <c r="IYP72" s="3"/>
      <c r="IYQ72" s="3"/>
      <c r="IYR72" s="3"/>
      <c r="IYS72" s="3"/>
      <c r="IYT72" s="3"/>
      <c r="IYU72" s="3"/>
      <c r="IYV72" s="3"/>
      <c r="IYW72" s="3"/>
      <c r="IYX72" s="3"/>
      <c r="IYY72" s="3"/>
      <c r="IYZ72" s="3"/>
      <c r="IZA72" s="3"/>
      <c r="IZB72" s="3"/>
      <c r="IZC72" s="3"/>
      <c r="IZD72" s="3"/>
      <c r="IZE72" s="3"/>
      <c r="IZF72" s="3"/>
      <c r="IZG72" s="3"/>
      <c r="IZH72" s="3"/>
      <c r="IZI72" s="3"/>
      <c r="IZJ72" s="3"/>
      <c r="IZK72" s="3"/>
      <c r="IZL72" s="3"/>
      <c r="IZM72" s="3"/>
      <c r="IZN72" s="3"/>
      <c r="IZO72" s="3"/>
      <c r="IZP72" s="3"/>
      <c r="IZQ72" s="3"/>
      <c r="IZR72" s="3"/>
      <c r="IZS72" s="3"/>
      <c r="IZT72" s="3"/>
      <c r="IZU72" s="3"/>
      <c r="IZV72" s="3"/>
      <c r="IZW72" s="3"/>
      <c r="IZX72" s="3"/>
      <c r="IZY72" s="3"/>
      <c r="IZZ72" s="3"/>
      <c r="JAA72" s="3"/>
      <c r="JAB72" s="3"/>
      <c r="JAC72" s="3"/>
      <c r="JAD72" s="3"/>
      <c r="JAE72" s="3"/>
      <c r="JAF72" s="3"/>
      <c r="JAG72" s="3"/>
      <c r="JAH72" s="3"/>
      <c r="JAI72" s="3"/>
      <c r="JAJ72" s="3"/>
      <c r="JAK72" s="3"/>
      <c r="JAL72" s="3"/>
      <c r="JAM72" s="3"/>
      <c r="JAN72" s="3"/>
      <c r="JAO72" s="3"/>
      <c r="JAP72" s="3"/>
      <c r="JAQ72" s="3"/>
      <c r="JAR72" s="3"/>
      <c r="JAS72" s="3"/>
      <c r="JAT72" s="3"/>
      <c r="JAU72" s="3"/>
      <c r="JAV72" s="3"/>
      <c r="JAW72" s="3"/>
      <c r="JAX72" s="3"/>
      <c r="JAY72" s="3"/>
      <c r="JAZ72" s="3"/>
      <c r="JBA72" s="3"/>
      <c r="JBB72" s="3"/>
      <c r="JBC72" s="3"/>
      <c r="JBD72" s="3"/>
      <c r="JBE72" s="3"/>
      <c r="JBF72" s="3"/>
      <c r="JBG72" s="3"/>
      <c r="JBH72" s="3"/>
      <c r="JBI72" s="3"/>
      <c r="JBJ72" s="3"/>
      <c r="JBK72" s="3"/>
      <c r="JBL72" s="3"/>
      <c r="JBM72" s="3"/>
      <c r="JBN72" s="3"/>
      <c r="JBO72" s="3"/>
      <c r="JBP72" s="3"/>
      <c r="JBQ72" s="3"/>
      <c r="JBR72" s="3"/>
      <c r="JBS72" s="3"/>
      <c r="JBT72" s="3"/>
      <c r="JBU72" s="3"/>
      <c r="JBV72" s="3"/>
      <c r="JBW72" s="3"/>
      <c r="JBX72" s="3"/>
      <c r="JBY72" s="3"/>
      <c r="JBZ72" s="3"/>
      <c r="JCA72" s="3"/>
      <c r="JCB72" s="3"/>
      <c r="JCC72" s="3"/>
      <c r="JCD72" s="3"/>
      <c r="JCE72" s="3"/>
      <c r="JCF72" s="3"/>
      <c r="JCG72" s="3"/>
      <c r="JCH72" s="3"/>
      <c r="JCI72" s="3"/>
      <c r="JCJ72" s="3"/>
      <c r="JCK72" s="3"/>
      <c r="JCL72" s="3"/>
      <c r="JCM72" s="3"/>
      <c r="JCN72" s="3"/>
      <c r="JCO72" s="3"/>
      <c r="JCP72" s="3"/>
      <c r="JCQ72" s="3"/>
      <c r="JCR72" s="3"/>
      <c r="JCS72" s="3"/>
      <c r="JCT72" s="3"/>
      <c r="JCU72" s="3"/>
      <c r="JCV72" s="3"/>
      <c r="JCW72" s="3"/>
      <c r="JCX72" s="3"/>
      <c r="JCY72" s="3"/>
      <c r="JCZ72" s="3"/>
      <c r="JDA72" s="3"/>
      <c r="JDB72" s="3"/>
      <c r="JDC72" s="3"/>
      <c r="JDD72" s="3"/>
      <c r="JDE72" s="3"/>
      <c r="JDF72" s="3"/>
      <c r="JDG72" s="3"/>
      <c r="JDH72" s="3"/>
      <c r="JDI72" s="3"/>
      <c r="JDJ72" s="3"/>
      <c r="JDK72" s="3"/>
      <c r="JDL72" s="3"/>
      <c r="JDM72" s="3"/>
      <c r="JDN72" s="3"/>
      <c r="JDO72" s="3"/>
      <c r="JDP72" s="3"/>
      <c r="JDQ72" s="3"/>
      <c r="JDR72" s="3"/>
      <c r="JDS72" s="3"/>
      <c r="JDT72" s="3"/>
      <c r="JDU72" s="3"/>
      <c r="JDV72" s="3"/>
      <c r="JDW72" s="3"/>
      <c r="JDX72" s="3"/>
      <c r="JDY72" s="3"/>
      <c r="JDZ72" s="3"/>
      <c r="JEA72" s="3"/>
      <c r="JEB72" s="3"/>
      <c r="JEC72" s="3"/>
      <c r="JED72" s="3"/>
      <c r="JEE72" s="3"/>
      <c r="JEF72" s="3"/>
      <c r="JEG72" s="3"/>
      <c r="JEH72" s="3"/>
      <c r="JEI72" s="3"/>
      <c r="JEJ72" s="3"/>
      <c r="JEK72" s="3"/>
      <c r="JEL72" s="3"/>
      <c r="JEM72" s="3"/>
      <c r="JEN72" s="3"/>
      <c r="JEO72" s="3"/>
      <c r="JEP72" s="3"/>
      <c r="JEQ72" s="3"/>
      <c r="JER72" s="3"/>
      <c r="JES72" s="3"/>
      <c r="JET72" s="3"/>
      <c r="JEU72" s="3"/>
      <c r="JEV72" s="3"/>
      <c r="JEW72" s="3"/>
      <c r="JEX72" s="3"/>
      <c r="JEY72" s="3"/>
      <c r="JEZ72" s="3"/>
      <c r="JFA72" s="3"/>
      <c r="JFB72" s="3"/>
      <c r="JFC72" s="3"/>
      <c r="JFD72" s="3"/>
      <c r="JFE72" s="3"/>
      <c r="JFF72" s="3"/>
      <c r="JFG72" s="3"/>
      <c r="JFH72" s="3"/>
      <c r="JFI72" s="3"/>
      <c r="JFJ72" s="3"/>
      <c r="JFK72" s="3"/>
      <c r="JFL72" s="3"/>
      <c r="JFM72" s="3"/>
      <c r="JFN72" s="3"/>
      <c r="JFO72" s="3"/>
      <c r="JFP72" s="3"/>
      <c r="JFQ72" s="3"/>
      <c r="JFR72" s="3"/>
      <c r="JFS72" s="3"/>
      <c r="JFT72" s="3"/>
      <c r="JFU72" s="3"/>
      <c r="JFV72" s="3"/>
      <c r="JFW72" s="3"/>
      <c r="JFX72" s="3"/>
      <c r="JFY72" s="3"/>
      <c r="JFZ72" s="3"/>
      <c r="JGA72" s="3"/>
      <c r="JGB72" s="3"/>
      <c r="JGC72" s="3"/>
      <c r="JGD72" s="3"/>
      <c r="JGE72" s="3"/>
      <c r="JGF72" s="3"/>
      <c r="JGG72" s="3"/>
      <c r="JGH72" s="3"/>
      <c r="JGI72" s="3"/>
      <c r="JGJ72" s="3"/>
      <c r="JGK72" s="3"/>
      <c r="JGL72" s="3"/>
      <c r="JGM72" s="3"/>
      <c r="JGN72" s="3"/>
      <c r="JGO72" s="3"/>
      <c r="JGP72" s="3"/>
      <c r="JGQ72" s="3"/>
      <c r="JGR72" s="3"/>
      <c r="JGS72" s="3"/>
      <c r="JGT72" s="3"/>
      <c r="JGU72" s="3"/>
      <c r="JGV72" s="3"/>
      <c r="JGW72" s="3"/>
      <c r="JGX72" s="3"/>
      <c r="JGY72" s="3"/>
      <c r="JGZ72" s="3"/>
      <c r="JHA72" s="3"/>
      <c r="JHB72" s="3"/>
      <c r="JHC72" s="3"/>
      <c r="JHD72" s="3"/>
      <c r="JHE72" s="3"/>
      <c r="JHF72" s="3"/>
      <c r="JHG72" s="3"/>
      <c r="JHH72" s="3"/>
      <c r="JHI72" s="3"/>
      <c r="JHJ72" s="3"/>
      <c r="JHK72" s="3"/>
      <c r="JHL72" s="3"/>
      <c r="JHM72" s="3"/>
      <c r="JHN72" s="3"/>
      <c r="JHO72" s="3"/>
      <c r="JHP72" s="3"/>
      <c r="JHQ72" s="3"/>
      <c r="JHR72" s="3"/>
      <c r="JHS72" s="3"/>
      <c r="JHT72" s="3"/>
      <c r="JHU72" s="3"/>
      <c r="JHV72" s="3"/>
      <c r="JHW72" s="3"/>
      <c r="JHX72" s="3"/>
      <c r="JHY72" s="3"/>
      <c r="JHZ72" s="3"/>
      <c r="JIA72" s="3"/>
      <c r="JIB72" s="3"/>
      <c r="JIC72" s="3"/>
      <c r="JID72" s="3"/>
      <c r="JIE72" s="3"/>
      <c r="JIF72" s="3"/>
      <c r="JIG72" s="3"/>
      <c r="JIH72" s="3"/>
      <c r="JII72" s="3"/>
      <c r="JIJ72" s="3"/>
      <c r="JIK72" s="3"/>
      <c r="JIL72" s="3"/>
      <c r="JIM72" s="3"/>
      <c r="JIN72" s="3"/>
      <c r="JIO72" s="3"/>
      <c r="JIP72" s="3"/>
      <c r="JIQ72" s="3"/>
      <c r="JIR72" s="3"/>
      <c r="JIS72" s="3"/>
      <c r="JIT72" s="3"/>
      <c r="JIU72" s="3"/>
      <c r="JIV72" s="3"/>
      <c r="JIW72" s="3"/>
      <c r="JIX72" s="3"/>
      <c r="JIY72" s="3"/>
      <c r="JIZ72" s="3"/>
      <c r="JJA72" s="3"/>
      <c r="JJB72" s="3"/>
      <c r="JJC72" s="3"/>
      <c r="JJD72" s="3"/>
      <c r="JJE72" s="3"/>
      <c r="JJF72" s="3"/>
      <c r="JJG72" s="3"/>
      <c r="JJH72" s="3"/>
      <c r="JJI72" s="3"/>
      <c r="JJJ72" s="3"/>
      <c r="JJK72" s="3"/>
      <c r="JJL72" s="3"/>
      <c r="JJM72" s="3"/>
      <c r="JJN72" s="3"/>
      <c r="JJO72" s="3"/>
      <c r="JJP72" s="3"/>
      <c r="JJQ72" s="3"/>
      <c r="JJR72" s="3"/>
      <c r="JJS72" s="3"/>
      <c r="JJT72" s="3"/>
      <c r="JJU72" s="3"/>
      <c r="JJV72" s="3"/>
      <c r="JJW72" s="3"/>
      <c r="JJX72" s="3"/>
      <c r="JJY72" s="3"/>
      <c r="JJZ72" s="3"/>
      <c r="JKA72" s="3"/>
      <c r="JKB72" s="3"/>
      <c r="JKC72" s="3"/>
      <c r="JKD72" s="3"/>
      <c r="JKE72" s="3"/>
      <c r="JKF72" s="3"/>
      <c r="JKG72" s="3"/>
      <c r="JKH72" s="3"/>
      <c r="JKI72" s="3"/>
      <c r="JKJ72" s="3"/>
      <c r="JKK72" s="3"/>
      <c r="JKL72" s="3"/>
      <c r="JKM72" s="3"/>
      <c r="JKN72" s="3"/>
      <c r="JKO72" s="3"/>
      <c r="JKP72" s="3"/>
      <c r="JKQ72" s="3"/>
      <c r="JKR72" s="3"/>
      <c r="JKS72" s="3"/>
      <c r="JKT72" s="3"/>
      <c r="JKU72" s="3"/>
      <c r="JKV72" s="3"/>
      <c r="JKW72" s="3"/>
      <c r="JKX72" s="3"/>
      <c r="JKY72" s="3"/>
      <c r="JKZ72" s="3"/>
      <c r="JLA72" s="3"/>
      <c r="JLB72" s="3"/>
      <c r="JLC72" s="3"/>
      <c r="JLD72" s="3"/>
      <c r="JLE72" s="3"/>
      <c r="JLF72" s="3"/>
      <c r="JLG72" s="3"/>
      <c r="JLH72" s="3"/>
      <c r="JLI72" s="3"/>
      <c r="JLJ72" s="3"/>
      <c r="JLK72" s="3"/>
      <c r="JLL72" s="3"/>
      <c r="JLM72" s="3"/>
      <c r="JLN72" s="3"/>
      <c r="JLO72" s="3"/>
      <c r="JLP72" s="3"/>
      <c r="JLQ72" s="3"/>
      <c r="JLR72" s="3"/>
      <c r="JLS72" s="3"/>
      <c r="JLT72" s="3"/>
      <c r="JLU72" s="3"/>
      <c r="JLV72" s="3"/>
      <c r="JLW72" s="3"/>
      <c r="JLX72" s="3"/>
      <c r="JLY72" s="3"/>
      <c r="JLZ72" s="3"/>
      <c r="JMA72" s="3"/>
      <c r="JMB72" s="3"/>
      <c r="JMC72" s="3"/>
      <c r="JMD72" s="3"/>
      <c r="JME72" s="3"/>
      <c r="JMF72" s="3"/>
      <c r="JMG72" s="3"/>
      <c r="JMH72" s="3"/>
      <c r="JMI72" s="3"/>
      <c r="JMJ72" s="3"/>
      <c r="JMK72" s="3"/>
      <c r="JML72" s="3"/>
      <c r="JMM72" s="3"/>
      <c r="JMN72" s="3"/>
      <c r="JMO72" s="3"/>
      <c r="JMP72" s="3"/>
      <c r="JMQ72" s="3"/>
      <c r="JMR72" s="3"/>
      <c r="JMS72" s="3"/>
      <c r="JMT72" s="3"/>
      <c r="JMU72" s="3"/>
      <c r="JMV72" s="3"/>
      <c r="JMW72" s="3"/>
      <c r="JMX72" s="3"/>
      <c r="JMY72" s="3"/>
      <c r="JMZ72" s="3"/>
      <c r="JNA72" s="3"/>
      <c r="JNB72" s="3"/>
      <c r="JNC72" s="3"/>
      <c r="JND72" s="3"/>
      <c r="JNE72" s="3"/>
      <c r="JNF72" s="3"/>
      <c r="JNG72" s="3"/>
      <c r="JNH72" s="3"/>
      <c r="JNI72" s="3"/>
      <c r="JNJ72" s="3"/>
      <c r="JNK72" s="3"/>
      <c r="JNL72" s="3"/>
      <c r="JNM72" s="3"/>
      <c r="JNN72" s="3"/>
      <c r="JNO72" s="3"/>
      <c r="JNP72" s="3"/>
      <c r="JNQ72" s="3"/>
      <c r="JNR72" s="3"/>
      <c r="JNS72" s="3"/>
      <c r="JNT72" s="3"/>
      <c r="JNU72" s="3"/>
      <c r="JNV72" s="3"/>
      <c r="JNW72" s="3"/>
      <c r="JNX72" s="3"/>
      <c r="JNY72" s="3"/>
      <c r="JNZ72" s="3"/>
      <c r="JOA72" s="3"/>
      <c r="JOB72" s="3"/>
      <c r="JOC72" s="3"/>
      <c r="JOD72" s="3"/>
      <c r="JOE72" s="3"/>
      <c r="JOF72" s="3"/>
      <c r="JOG72" s="3"/>
      <c r="JOH72" s="3"/>
      <c r="JOI72" s="3"/>
      <c r="JOJ72" s="3"/>
      <c r="JOK72" s="3"/>
      <c r="JOL72" s="3"/>
      <c r="JOM72" s="3"/>
      <c r="JON72" s="3"/>
      <c r="JOO72" s="3"/>
      <c r="JOP72" s="3"/>
      <c r="JOQ72" s="3"/>
      <c r="JOR72" s="3"/>
      <c r="JOS72" s="3"/>
      <c r="JOT72" s="3"/>
      <c r="JOU72" s="3"/>
      <c r="JOV72" s="3"/>
      <c r="JOW72" s="3"/>
      <c r="JOX72" s="3"/>
      <c r="JOY72" s="3"/>
      <c r="JOZ72" s="3"/>
      <c r="JPA72" s="3"/>
      <c r="JPB72" s="3"/>
      <c r="JPC72" s="3"/>
      <c r="JPD72" s="3"/>
      <c r="JPE72" s="3"/>
      <c r="JPF72" s="3"/>
      <c r="JPG72" s="3"/>
      <c r="JPH72" s="3"/>
      <c r="JPI72" s="3"/>
      <c r="JPJ72" s="3"/>
      <c r="JPK72" s="3"/>
      <c r="JPL72" s="3"/>
      <c r="JPM72" s="3"/>
      <c r="JPN72" s="3"/>
      <c r="JPO72" s="3"/>
      <c r="JPP72" s="3"/>
      <c r="JPQ72" s="3"/>
      <c r="JPR72" s="3"/>
      <c r="JPS72" s="3"/>
      <c r="JPT72" s="3"/>
      <c r="JPU72" s="3"/>
      <c r="JPV72" s="3"/>
      <c r="JPW72" s="3"/>
      <c r="JPX72" s="3"/>
      <c r="JPY72" s="3"/>
      <c r="JPZ72" s="3"/>
      <c r="JQA72" s="3"/>
      <c r="JQB72" s="3"/>
      <c r="JQC72" s="3"/>
      <c r="JQD72" s="3"/>
      <c r="JQE72" s="3"/>
      <c r="JQF72" s="3"/>
      <c r="JQG72" s="3"/>
      <c r="JQH72" s="3"/>
      <c r="JQI72" s="3"/>
      <c r="JQJ72" s="3"/>
      <c r="JQK72" s="3"/>
      <c r="JQL72" s="3"/>
      <c r="JQM72" s="3"/>
      <c r="JQN72" s="3"/>
      <c r="JQO72" s="3"/>
      <c r="JQP72" s="3"/>
      <c r="JQQ72" s="3"/>
      <c r="JQR72" s="3"/>
      <c r="JQS72" s="3"/>
      <c r="JQT72" s="3"/>
      <c r="JQU72" s="3"/>
      <c r="JQV72" s="3"/>
      <c r="JQW72" s="3"/>
      <c r="JQX72" s="3"/>
      <c r="JQY72" s="3"/>
      <c r="JQZ72" s="3"/>
      <c r="JRA72" s="3"/>
      <c r="JRB72" s="3"/>
      <c r="JRC72" s="3"/>
      <c r="JRD72" s="3"/>
      <c r="JRE72" s="3"/>
      <c r="JRF72" s="3"/>
      <c r="JRG72" s="3"/>
      <c r="JRH72" s="3"/>
      <c r="JRI72" s="3"/>
      <c r="JRJ72" s="3"/>
      <c r="JRK72" s="3"/>
      <c r="JRL72" s="3"/>
      <c r="JRM72" s="3"/>
      <c r="JRN72" s="3"/>
      <c r="JRO72" s="3"/>
      <c r="JRP72" s="3"/>
      <c r="JRQ72" s="3"/>
      <c r="JRR72" s="3"/>
      <c r="JRS72" s="3"/>
      <c r="JRT72" s="3"/>
      <c r="JRU72" s="3"/>
      <c r="JRV72" s="3"/>
      <c r="JRW72" s="3"/>
      <c r="JRX72" s="3"/>
      <c r="JRY72" s="3"/>
      <c r="JRZ72" s="3"/>
      <c r="JSA72" s="3"/>
      <c r="JSB72" s="3"/>
      <c r="JSC72" s="3"/>
      <c r="JSD72" s="3"/>
      <c r="JSE72" s="3"/>
      <c r="JSF72" s="3"/>
      <c r="JSG72" s="3"/>
      <c r="JSH72" s="3"/>
      <c r="JSI72" s="3"/>
      <c r="JSJ72" s="3"/>
      <c r="JSK72" s="3"/>
      <c r="JSL72" s="3"/>
      <c r="JSM72" s="3"/>
      <c r="JSN72" s="3"/>
      <c r="JSO72" s="3"/>
      <c r="JSP72" s="3"/>
      <c r="JSQ72" s="3"/>
      <c r="JSR72" s="3"/>
      <c r="JSS72" s="3"/>
      <c r="JST72" s="3"/>
      <c r="JSU72" s="3"/>
      <c r="JSV72" s="3"/>
      <c r="JSW72" s="3"/>
      <c r="JSX72" s="3"/>
      <c r="JSY72" s="3"/>
      <c r="JSZ72" s="3"/>
      <c r="JTA72" s="3"/>
      <c r="JTB72" s="3"/>
      <c r="JTC72" s="3"/>
      <c r="JTD72" s="3"/>
      <c r="JTE72" s="3"/>
      <c r="JTF72" s="3"/>
      <c r="JTG72" s="3"/>
      <c r="JTH72" s="3"/>
      <c r="JTI72" s="3"/>
      <c r="JTJ72" s="3"/>
      <c r="JTK72" s="3"/>
      <c r="JTL72" s="3"/>
      <c r="JTM72" s="3"/>
      <c r="JTN72" s="3"/>
      <c r="JTO72" s="3"/>
      <c r="JTP72" s="3"/>
      <c r="JTQ72" s="3"/>
      <c r="JTR72" s="3"/>
      <c r="JTS72" s="3"/>
      <c r="JTT72" s="3"/>
      <c r="JTU72" s="3"/>
      <c r="JTV72" s="3"/>
      <c r="JTW72" s="3"/>
      <c r="JTX72" s="3"/>
      <c r="JTY72" s="3"/>
      <c r="JTZ72" s="3"/>
      <c r="JUA72" s="3"/>
      <c r="JUB72" s="3"/>
      <c r="JUC72" s="3"/>
      <c r="JUD72" s="3"/>
      <c r="JUE72" s="3"/>
      <c r="JUF72" s="3"/>
      <c r="JUG72" s="3"/>
      <c r="JUH72" s="3"/>
      <c r="JUI72" s="3"/>
      <c r="JUJ72" s="3"/>
      <c r="JUK72" s="3"/>
      <c r="JUL72" s="3"/>
      <c r="JUM72" s="3"/>
      <c r="JUN72" s="3"/>
      <c r="JUO72" s="3"/>
      <c r="JUP72" s="3"/>
      <c r="JUQ72" s="3"/>
      <c r="JUR72" s="3"/>
      <c r="JUS72" s="3"/>
      <c r="JUT72" s="3"/>
      <c r="JUU72" s="3"/>
      <c r="JUV72" s="3"/>
      <c r="JUW72" s="3"/>
      <c r="JUX72" s="3"/>
      <c r="JUY72" s="3"/>
      <c r="JUZ72" s="3"/>
      <c r="JVA72" s="3"/>
      <c r="JVB72" s="3"/>
      <c r="JVC72" s="3"/>
      <c r="JVD72" s="3"/>
      <c r="JVE72" s="3"/>
      <c r="JVF72" s="3"/>
      <c r="JVG72" s="3"/>
      <c r="JVH72" s="3"/>
      <c r="JVI72" s="3"/>
      <c r="JVJ72" s="3"/>
      <c r="JVK72" s="3"/>
      <c r="JVL72" s="3"/>
      <c r="JVM72" s="3"/>
      <c r="JVN72" s="3"/>
      <c r="JVO72" s="3"/>
      <c r="JVP72" s="3"/>
      <c r="JVQ72" s="3"/>
      <c r="JVR72" s="3"/>
      <c r="JVS72" s="3"/>
      <c r="JVT72" s="3"/>
      <c r="JVU72" s="3"/>
      <c r="JVV72" s="3"/>
      <c r="JVW72" s="3"/>
      <c r="JVX72" s="3"/>
      <c r="JVY72" s="3"/>
      <c r="JVZ72" s="3"/>
      <c r="JWA72" s="3"/>
      <c r="JWB72" s="3"/>
      <c r="JWC72" s="3"/>
      <c r="JWD72" s="3"/>
      <c r="JWE72" s="3"/>
      <c r="JWF72" s="3"/>
      <c r="JWG72" s="3"/>
      <c r="JWH72" s="3"/>
      <c r="JWI72" s="3"/>
      <c r="JWJ72" s="3"/>
      <c r="JWK72" s="3"/>
      <c r="JWL72" s="3"/>
      <c r="JWM72" s="3"/>
      <c r="JWN72" s="3"/>
      <c r="JWO72" s="3"/>
      <c r="JWP72" s="3"/>
      <c r="JWQ72" s="3"/>
      <c r="JWR72" s="3"/>
      <c r="JWS72" s="3"/>
      <c r="JWT72" s="3"/>
      <c r="JWU72" s="3"/>
      <c r="JWV72" s="3"/>
      <c r="JWW72" s="3"/>
      <c r="JWX72" s="3"/>
      <c r="JWY72" s="3"/>
      <c r="JWZ72" s="3"/>
      <c r="JXA72" s="3"/>
      <c r="JXB72" s="3"/>
      <c r="JXC72" s="3"/>
      <c r="JXD72" s="3"/>
      <c r="JXE72" s="3"/>
      <c r="JXF72" s="3"/>
      <c r="JXG72" s="3"/>
      <c r="JXH72" s="3"/>
      <c r="JXI72" s="3"/>
      <c r="JXJ72" s="3"/>
      <c r="JXK72" s="3"/>
      <c r="JXL72" s="3"/>
      <c r="JXM72" s="3"/>
      <c r="JXN72" s="3"/>
      <c r="JXO72" s="3"/>
      <c r="JXP72" s="3"/>
      <c r="JXQ72" s="3"/>
      <c r="JXR72" s="3"/>
      <c r="JXS72" s="3"/>
      <c r="JXT72" s="3"/>
      <c r="JXU72" s="3"/>
      <c r="JXV72" s="3"/>
      <c r="JXW72" s="3"/>
      <c r="JXX72" s="3"/>
      <c r="JXY72" s="3"/>
      <c r="JXZ72" s="3"/>
      <c r="JYA72" s="3"/>
      <c r="JYB72" s="3"/>
      <c r="JYC72" s="3"/>
      <c r="JYD72" s="3"/>
      <c r="JYE72" s="3"/>
      <c r="JYF72" s="3"/>
      <c r="JYG72" s="3"/>
      <c r="JYH72" s="3"/>
      <c r="JYI72" s="3"/>
      <c r="JYJ72" s="3"/>
      <c r="JYK72" s="3"/>
      <c r="JYL72" s="3"/>
      <c r="JYM72" s="3"/>
      <c r="JYN72" s="3"/>
      <c r="JYO72" s="3"/>
      <c r="JYP72" s="3"/>
      <c r="JYQ72" s="3"/>
      <c r="JYR72" s="3"/>
      <c r="JYS72" s="3"/>
      <c r="JYT72" s="3"/>
      <c r="JYU72" s="3"/>
      <c r="JYV72" s="3"/>
      <c r="JYW72" s="3"/>
      <c r="JYX72" s="3"/>
      <c r="JYY72" s="3"/>
      <c r="JYZ72" s="3"/>
      <c r="JZA72" s="3"/>
      <c r="JZB72" s="3"/>
      <c r="JZC72" s="3"/>
      <c r="JZD72" s="3"/>
      <c r="JZE72" s="3"/>
      <c r="JZF72" s="3"/>
      <c r="JZG72" s="3"/>
      <c r="JZH72" s="3"/>
      <c r="JZI72" s="3"/>
      <c r="JZJ72" s="3"/>
      <c r="JZK72" s="3"/>
      <c r="JZL72" s="3"/>
      <c r="JZM72" s="3"/>
      <c r="JZN72" s="3"/>
      <c r="JZO72" s="3"/>
      <c r="JZP72" s="3"/>
      <c r="JZQ72" s="3"/>
      <c r="JZR72" s="3"/>
      <c r="JZS72" s="3"/>
      <c r="JZT72" s="3"/>
      <c r="JZU72" s="3"/>
      <c r="JZV72" s="3"/>
      <c r="JZW72" s="3"/>
      <c r="JZX72" s="3"/>
      <c r="JZY72" s="3"/>
      <c r="JZZ72" s="3"/>
      <c r="KAA72" s="3"/>
      <c r="KAB72" s="3"/>
      <c r="KAC72" s="3"/>
      <c r="KAD72" s="3"/>
      <c r="KAE72" s="3"/>
      <c r="KAF72" s="3"/>
      <c r="KAG72" s="3"/>
      <c r="KAH72" s="3"/>
      <c r="KAI72" s="3"/>
      <c r="KAJ72" s="3"/>
      <c r="KAK72" s="3"/>
      <c r="KAL72" s="3"/>
      <c r="KAM72" s="3"/>
      <c r="KAN72" s="3"/>
      <c r="KAO72" s="3"/>
      <c r="KAP72" s="3"/>
      <c r="KAQ72" s="3"/>
      <c r="KAR72" s="3"/>
      <c r="KAS72" s="3"/>
      <c r="KAT72" s="3"/>
      <c r="KAU72" s="3"/>
      <c r="KAV72" s="3"/>
      <c r="KAW72" s="3"/>
      <c r="KAX72" s="3"/>
      <c r="KAY72" s="3"/>
      <c r="KAZ72" s="3"/>
      <c r="KBA72" s="3"/>
      <c r="KBB72" s="3"/>
      <c r="KBC72" s="3"/>
      <c r="KBD72" s="3"/>
      <c r="KBE72" s="3"/>
      <c r="KBF72" s="3"/>
      <c r="KBG72" s="3"/>
      <c r="KBH72" s="3"/>
      <c r="KBI72" s="3"/>
      <c r="KBJ72" s="3"/>
      <c r="KBK72" s="3"/>
      <c r="KBL72" s="3"/>
      <c r="KBM72" s="3"/>
      <c r="KBN72" s="3"/>
      <c r="KBO72" s="3"/>
      <c r="KBP72" s="3"/>
      <c r="KBQ72" s="3"/>
      <c r="KBR72" s="3"/>
      <c r="KBS72" s="3"/>
      <c r="KBT72" s="3"/>
      <c r="KBU72" s="3"/>
      <c r="KBV72" s="3"/>
      <c r="KBW72" s="3"/>
      <c r="KBX72" s="3"/>
      <c r="KBY72" s="3"/>
      <c r="KBZ72" s="3"/>
      <c r="KCA72" s="3"/>
      <c r="KCB72" s="3"/>
      <c r="KCC72" s="3"/>
      <c r="KCD72" s="3"/>
      <c r="KCE72" s="3"/>
      <c r="KCF72" s="3"/>
      <c r="KCG72" s="3"/>
      <c r="KCH72" s="3"/>
      <c r="KCI72" s="3"/>
      <c r="KCJ72" s="3"/>
      <c r="KCK72" s="3"/>
      <c r="KCL72" s="3"/>
      <c r="KCM72" s="3"/>
      <c r="KCN72" s="3"/>
      <c r="KCO72" s="3"/>
      <c r="KCP72" s="3"/>
      <c r="KCQ72" s="3"/>
      <c r="KCR72" s="3"/>
      <c r="KCS72" s="3"/>
      <c r="KCT72" s="3"/>
      <c r="KCU72" s="3"/>
      <c r="KCV72" s="3"/>
      <c r="KCW72" s="3"/>
      <c r="KCX72" s="3"/>
      <c r="KCY72" s="3"/>
      <c r="KCZ72" s="3"/>
      <c r="KDA72" s="3"/>
      <c r="KDB72" s="3"/>
      <c r="KDC72" s="3"/>
      <c r="KDD72" s="3"/>
      <c r="KDE72" s="3"/>
      <c r="KDF72" s="3"/>
      <c r="KDG72" s="3"/>
      <c r="KDH72" s="3"/>
      <c r="KDI72" s="3"/>
      <c r="KDJ72" s="3"/>
      <c r="KDK72" s="3"/>
      <c r="KDL72" s="3"/>
      <c r="KDM72" s="3"/>
      <c r="KDN72" s="3"/>
      <c r="KDO72" s="3"/>
      <c r="KDP72" s="3"/>
      <c r="KDQ72" s="3"/>
      <c r="KDR72" s="3"/>
      <c r="KDS72" s="3"/>
      <c r="KDT72" s="3"/>
      <c r="KDU72" s="3"/>
      <c r="KDV72" s="3"/>
      <c r="KDW72" s="3"/>
      <c r="KDX72" s="3"/>
      <c r="KDY72" s="3"/>
      <c r="KDZ72" s="3"/>
      <c r="KEA72" s="3"/>
      <c r="KEB72" s="3"/>
      <c r="KEC72" s="3"/>
      <c r="KED72" s="3"/>
      <c r="KEE72" s="3"/>
      <c r="KEF72" s="3"/>
      <c r="KEG72" s="3"/>
      <c r="KEH72" s="3"/>
      <c r="KEI72" s="3"/>
      <c r="KEJ72" s="3"/>
      <c r="KEK72" s="3"/>
      <c r="KEL72" s="3"/>
      <c r="KEM72" s="3"/>
      <c r="KEN72" s="3"/>
      <c r="KEO72" s="3"/>
      <c r="KEP72" s="3"/>
      <c r="KEQ72" s="3"/>
      <c r="KER72" s="3"/>
      <c r="KES72" s="3"/>
      <c r="KET72" s="3"/>
      <c r="KEU72" s="3"/>
      <c r="KEV72" s="3"/>
      <c r="KEW72" s="3"/>
      <c r="KEX72" s="3"/>
      <c r="KEY72" s="3"/>
      <c r="KEZ72" s="3"/>
      <c r="KFA72" s="3"/>
      <c r="KFB72" s="3"/>
      <c r="KFC72" s="3"/>
      <c r="KFD72" s="3"/>
      <c r="KFE72" s="3"/>
      <c r="KFF72" s="3"/>
      <c r="KFG72" s="3"/>
      <c r="KFH72" s="3"/>
      <c r="KFI72" s="3"/>
      <c r="KFJ72" s="3"/>
      <c r="KFK72" s="3"/>
      <c r="KFL72" s="3"/>
      <c r="KFM72" s="3"/>
      <c r="KFN72" s="3"/>
      <c r="KFO72" s="3"/>
      <c r="KFP72" s="3"/>
      <c r="KFQ72" s="3"/>
      <c r="KFR72" s="3"/>
      <c r="KFS72" s="3"/>
      <c r="KFT72" s="3"/>
      <c r="KFU72" s="3"/>
      <c r="KFV72" s="3"/>
      <c r="KFW72" s="3"/>
      <c r="KFX72" s="3"/>
      <c r="KFY72" s="3"/>
      <c r="KFZ72" s="3"/>
      <c r="KGA72" s="3"/>
      <c r="KGB72" s="3"/>
      <c r="KGC72" s="3"/>
      <c r="KGD72" s="3"/>
      <c r="KGE72" s="3"/>
      <c r="KGF72" s="3"/>
      <c r="KGG72" s="3"/>
      <c r="KGH72" s="3"/>
      <c r="KGI72" s="3"/>
      <c r="KGJ72" s="3"/>
      <c r="KGK72" s="3"/>
      <c r="KGL72" s="3"/>
      <c r="KGM72" s="3"/>
      <c r="KGN72" s="3"/>
      <c r="KGO72" s="3"/>
      <c r="KGP72" s="3"/>
      <c r="KGQ72" s="3"/>
      <c r="KGR72" s="3"/>
      <c r="KGS72" s="3"/>
      <c r="KGT72" s="3"/>
      <c r="KGU72" s="3"/>
      <c r="KGV72" s="3"/>
      <c r="KGW72" s="3"/>
      <c r="KGX72" s="3"/>
      <c r="KGY72" s="3"/>
      <c r="KGZ72" s="3"/>
      <c r="KHA72" s="3"/>
      <c r="KHB72" s="3"/>
      <c r="KHC72" s="3"/>
      <c r="KHD72" s="3"/>
      <c r="KHE72" s="3"/>
      <c r="KHF72" s="3"/>
      <c r="KHG72" s="3"/>
      <c r="KHH72" s="3"/>
      <c r="KHI72" s="3"/>
      <c r="KHJ72" s="3"/>
      <c r="KHK72" s="3"/>
      <c r="KHL72" s="3"/>
      <c r="KHM72" s="3"/>
      <c r="KHN72" s="3"/>
      <c r="KHO72" s="3"/>
      <c r="KHP72" s="3"/>
      <c r="KHQ72" s="3"/>
      <c r="KHR72" s="3"/>
      <c r="KHS72" s="3"/>
      <c r="KHT72" s="3"/>
      <c r="KHU72" s="3"/>
      <c r="KHV72" s="3"/>
      <c r="KHW72" s="3"/>
      <c r="KHX72" s="3"/>
      <c r="KHY72" s="3"/>
      <c r="KHZ72" s="3"/>
      <c r="KIA72" s="3"/>
      <c r="KIB72" s="3"/>
      <c r="KIC72" s="3"/>
      <c r="KID72" s="3"/>
      <c r="KIE72" s="3"/>
      <c r="KIF72" s="3"/>
      <c r="KIG72" s="3"/>
      <c r="KIH72" s="3"/>
      <c r="KII72" s="3"/>
      <c r="KIJ72" s="3"/>
      <c r="KIK72" s="3"/>
      <c r="KIL72" s="3"/>
      <c r="KIM72" s="3"/>
      <c r="KIN72" s="3"/>
      <c r="KIO72" s="3"/>
      <c r="KIP72" s="3"/>
      <c r="KIQ72" s="3"/>
      <c r="KIR72" s="3"/>
      <c r="KIS72" s="3"/>
      <c r="KIT72" s="3"/>
      <c r="KIU72" s="3"/>
      <c r="KIV72" s="3"/>
      <c r="KIW72" s="3"/>
      <c r="KIX72" s="3"/>
      <c r="KIY72" s="3"/>
      <c r="KIZ72" s="3"/>
      <c r="KJA72" s="3"/>
      <c r="KJB72" s="3"/>
      <c r="KJC72" s="3"/>
      <c r="KJD72" s="3"/>
      <c r="KJE72" s="3"/>
      <c r="KJF72" s="3"/>
      <c r="KJG72" s="3"/>
      <c r="KJH72" s="3"/>
      <c r="KJI72" s="3"/>
      <c r="KJJ72" s="3"/>
      <c r="KJK72" s="3"/>
      <c r="KJL72" s="3"/>
      <c r="KJM72" s="3"/>
      <c r="KJN72" s="3"/>
      <c r="KJO72" s="3"/>
      <c r="KJP72" s="3"/>
      <c r="KJQ72" s="3"/>
      <c r="KJR72" s="3"/>
      <c r="KJS72" s="3"/>
      <c r="KJT72" s="3"/>
      <c r="KJU72" s="3"/>
      <c r="KJV72" s="3"/>
      <c r="KJW72" s="3"/>
      <c r="KJX72" s="3"/>
      <c r="KJY72" s="3"/>
      <c r="KJZ72" s="3"/>
      <c r="KKA72" s="3"/>
      <c r="KKB72" s="3"/>
      <c r="KKC72" s="3"/>
      <c r="KKD72" s="3"/>
      <c r="KKE72" s="3"/>
      <c r="KKF72" s="3"/>
      <c r="KKG72" s="3"/>
      <c r="KKH72" s="3"/>
      <c r="KKI72" s="3"/>
      <c r="KKJ72" s="3"/>
      <c r="KKK72" s="3"/>
      <c r="KKL72" s="3"/>
      <c r="KKM72" s="3"/>
      <c r="KKN72" s="3"/>
      <c r="KKO72" s="3"/>
      <c r="KKP72" s="3"/>
      <c r="KKQ72" s="3"/>
      <c r="KKR72" s="3"/>
      <c r="KKS72" s="3"/>
      <c r="KKT72" s="3"/>
      <c r="KKU72" s="3"/>
      <c r="KKV72" s="3"/>
      <c r="KKW72" s="3"/>
      <c r="KKX72" s="3"/>
      <c r="KKY72" s="3"/>
      <c r="KKZ72" s="3"/>
      <c r="KLA72" s="3"/>
      <c r="KLB72" s="3"/>
      <c r="KLC72" s="3"/>
      <c r="KLD72" s="3"/>
      <c r="KLE72" s="3"/>
      <c r="KLF72" s="3"/>
      <c r="KLG72" s="3"/>
      <c r="KLH72" s="3"/>
      <c r="KLI72" s="3"/>
      <c r="KLJ72" s="3"/>
      <c r="KLK72" s="3"/>
      <c r="KLL72" s="3"/>
      <c r="KLM72" s="3"/>
      <c r="KLN72" s="3"/>
      <c r="KLO72" s="3"/>
      <c r="KLP72" s="3"/>
      <c r="KLQ72" s="3"/>
      <c r="KLR72" s="3"/>
      <c r="KLS72" s="3"/>
      <c r="KLT72" s="3"/>
      <c r="KLU72" s="3"/>
      <c r="KLV72" s="3"/>
      <c r="KLW72" s="3"/>
      <c r="KLX72" s="3"/>
      <c r="KLY72" s="3"/>
      <c r="KLZ72" s="3"/>
      <c r="KMA72" s="3"/>
      <c r="KMB72" s="3"/>
      <c r="KMC72" s="3"/>
      <c r="KMD72" s="3"/>
      <c r="KME72" s="3"/>
      <c r="KMF72" s="3"/>
      <c r="KMG72" s="3"/>
      <c r="KMH72" s="3"/>
      <c r="KMI72" s="3"/>
      <c r="KMJ72" s="3"/>
      <c r="KMK72" s="3"/>
      <c r="KML72" s="3"/>
      <c r="KMM72" s="3"/>
      <c r="KMN72" s="3"/>
      <c r="KMO72" s="3"/>
      <c r="KMP72" s="3"/>
      <c r="KMQ72" s="3"/>
      <c r="KMR72" s="3"/>
      <c r="KMS72" s="3"/>
      <c r="KMT72" s="3"/>
      <c r="KMU72" s="3"/>
      <c r="KMV72" s="3"/>
      <c r="KMW72" s="3"/>
      <c r="KMX72" s="3"/>
      <c r="KMY72" s="3"/>
      <c r="KMZ72" s="3"/>
      <c r="KNA72" s="3"/>
      <c r="KNB72" s="3"/>
      <c r="KNC72" s="3"/>
      <c r="KND72" s="3"/>
      <c r="KNE72" s="3"/>
      <c r="KNF72" s="3"/>
      <c r="KNG72" s="3"/>
      <c r="KNH72" s="3"/>
      <c r="KNI72" s="3"/>
      <c r="KNJ72" s="3"/>
      <c r="KNK72" s="3"/>
      <c r="KNL72" s="3"/>
      <c r="KNM72" s="3"/>
      <c r="KNN72" s="3"/>
      <c r="KNO72" s="3"/>
      <c r="KNP72" s="3"/>
      <c r="KNQ72" s="3"/>
      <c r="KNR72" s="3"/>
      <c r="KNS72" s="3"/>
      <c r="KNT72" s="3"/>
      <c r="KNU72" s="3"/>
      <c r="KNV72" s="3"/>
      <c r="KNW72" s="3"/>
      <c r="KNX72" s="3"/>
      <c r="KNY72" s="3"/>
      <c r="KNZ72" s="3"/>
      <c r="KOA72" s="3"/>
      <c r="KOB72" s="3"/>
      <c r="KOC72" s="3"/>
      <c r="KOD72" s="3"/>
      <c r="KOE72" s="3"/>
      <c r="KOF72" s="3"/>
      <c r="KOG72" s="3"/>
      <c r="KOH72" s="3"/>
      <c r="KOI72" s="3"/>
      <c r="KOJ72" s="3"/>
      <c r="KOK72" s="3"/>
      <c r="KOL72" s="3"/>
      <c r="KOM72" s="3"/>
      <c r="KON72" s="3"/>
      <c r="KOO72" s="3"/>
      <c r="KOP72" s="3"/>
      <c r="KOQ72" s="3"/>
      <c r="KOR72" s="3"/>
      <c r="KOS72" s="3"/>
      <c r="KOT72" s="3"/>
      <c r="KOU72" s="3"/>
      <c r="KOV72" s="3"/>
      <c r="KOW72" s="3"/>
      <c r="KOX72" s="3"/>
      <c r="KOY72" s="3"/>
      <c r="KOZ72" s="3"/>
      <c r="KPA72" s="3"/>
      <c r="KPB72" s="3"/>
      <c r="KPC72" s="3"/>
      <c r="KPD72" s="3"/>
      <c r="KPE72" s="3"/>
      <c r="KPF72" s="3"/>
      <c r="KPG72" s="3"/>
      <c r="KPH72" s="3"/>
      <c r="KPI72" s="3"/>
      <c r="KPJ72" s="3"/>
      <c r="KPK72" s="3"/>
      <c r="KPL72" s="3"/>
      <c r="KPM72" s="3"/>
      <c r="KPN72" s="3"/>
      <c r="KPO72" s="3"/>
      <c r="KPP72" s="3"/>
      <c r="KPQ72" s="3"/>
      <c r="KPR72" s="3"/>
      <c r="KPS72" s="3"/>
      <c r="KPT72" s="3"/>
      <c r="KPU72" s="3"/>
      <c r="KPV72" s="3"/>
      <c r="KPW72" s="3"/>
      <c r="KPX72" s="3"/>
      <c r="KPY72" s="3"/>
      <c r="KPZ72" s="3"/>
      <c r="KQA72" s="3"/>
      <c r="KQB72" s="3"/>
      <c r="KQC72" s="3"/>
      <c r="KQD72" s="3"/>
      <c r="KQE72" s="3"/>
      <c r="KQF72" s="3"/>
      <c r="KQG72" s="3"/>
      <c r="KQH72" s="3"/>
      <c r="KQI72" s="3"/>
      <c r="KQJ72" s="3"/>
      <c r="KQK72" s="3"/>
      <c r="KQL72" s="3"/>
      <c r="KQM72" s="3"/>
      <c r="KQN72" s="3"/>
      <c r="KQO72" s="3"/>
      <c r="KQP72" s="3"/>
      <c r="KQQ72" s="3"/>
      <c r="KQR72" s="3"/>
      <c r="KQS72" s="3"/>
      <c r="KQT72" s="3"/>
      <c r="KQU72" s="3"/>
      <c r="KQV72" s="3"/>
      <c r="KQW72" s="3"/>
      <c r="KQX72" s="3"/>
      <c r="KQY72" s="3"/>
      <c r="KQZ72" s="3"/>
      <c r="KRA72" s="3"/>
      <c r="KRB72" s="3"/>
      <c r="KRC72" s="3"/>
      <c r="KRD72" s="3"/>
      <c r="KRE72" s="3"/>
      <c r="KRF72" s="3"/>
      <c r="KRG72" s="3"/>
      <c r="KRH72" s="3"/>
      <c r="KRI72" s="3"/>
      <c r="KRJ72" s="3"/>
      <c r="KRK72" s="3"/>
      <c r="KRL72" s="3"/>
      <c r="KRM72" s="3"/>
      <c r="KRN72" s="3"/>
      <c r="KRO72" s="3"/>
      <c r="KRP72" s="3"/>
      <c r="KRQ72" s="3"/>
      <c r="KRR72" s="3"/>
      <c r="KRS72" s="3"/>
      <c r="KRT72" s="3"/>
      <c r="KRU72" s="3"/>
      <c r="KRV72" s="3"/>
      <c r="KRW72" s="3"/>
      <c r="KRX72" s="3"/>
      <c r="KRY72" s="3"/>
      <c r="KRZ72" s="3"/>
      <c r="KSA72" s="3"/>
      <c r="KSB72" s="3"/>
      <c r="KSC72" s="3"/>
      <c r="KSD72" s="3"/>
      <c r="KSE72" s="3"/>
      <c r="KSF72" s="3"/>
      <c r="KSG72" s="3"/>
      <c r="KSH72" s="3"/>
      <c r="KSI72" s="3"/>
      <c r="KSJ72" s="3"/>
      <c r="KSK72" s="3"/>
      <c r="KSL72" s="3"/>
      <c r="KSM72" s="3"/>
      <c r="KSN72" s="3"/>
      <c r="KSO72" s="3"/>
      <c r="KSP72" s="3"/>
      <c r="KSQ72" s="3"/>
      <c r="KSR72" s="3"/>
      <c r="KSS72" s="3"/>
      <c r="KST72" s="3"/>
      <c r="KSU72" s="3"/>
      <c r="KSV72" s="3"/>
      <c r="KSW72" s="3"/>
      <c r="KSX72" s="3"/>
      <c r="KSY72" s="3"/>
      <c r="KSZ72" s="3"/>
      <c r="KTA72" s="3"/>
      <c r="KTB72" s="3"/>
      <c r="KTC72" s="3"/>
      <c r="KTD72" s="3"/>
      <c r="KTE72" s="3"/>
      <c r="KTF72" s="3"/>
      <c r="KTG72" s="3"/>
      <c r="KTH72" s="3"/>
      <c r="KTI72" s="3"/>
      <c r="KTJ72" s="3"/>
      <c r="KTK72" s="3"/>
      <c r="KTL72" s="3"/>
      <c r="KTM72" s="3"/>
      <c r="KTN72" s="3"/>
      <c r="KTO72" s="3"/>
      <c r="KTP72" s="3"/>
      <c r="KTQ72" s="3"/>
      <c r="KTR72" s="3"/>
      <c r="KTS72" s="3"/>
      <c r="KTT72" s="3"/>
      <c r="KTU72" s="3"/>
      <c r="KTV72" s="3"/>
      <c r="KTW72" s="3"/>
      <c r="KTX72" s="3"/>
      <c r="KTY72" s="3"/>
      <c r="KTZ72" s="3"/>
      <c r="KUA72" s="3"/>
      <c r="KUB72" s="3"/>
      <c r="KUC72" s="3"/>
      <c r="KUD72" s="3"/>
      <c r="KUE72" s="3"/>
      <c r="KUF72" s="3"/>
      <c r="KUG72" s="3"/>
      <c r="KUH72" s="3"/>
      <c r="KUI72" s="3"/>
      <c r="KUJ72" s="3"/>
      <c r="KUK72" s="3"/>
      <c r="KUL72" s="3"/>
      <c r="KUM72" s="3"/>
      <c r="KUN72" s="3"/>
      <c r="KUO72" s="3"/>
      <c r="KUP72" s="3"/>
      <c r="KUQ72" s="3"/>
      <c r="KUR72" s="3"/>
      <c r="KUS72" s="3"/>
      <c r="KUT72" s="3"/>
      <c r="KUU72" s="3"/>
      <c r="KUV72" s="3"/>
      <c r="KUW72" s="3"/>
      <c r="KUX72" s="3"/>
      <c r="KUY72" s="3"/>
      <c r="KUZ72" s="3"/>
      <c r="KVA72" s="3"/>
      <c r="KVB72" s="3"/>
      <c r="KVC72" s="3"/>
      <c r="KVD72" s="3"/>
      <c r="KVE72" s="3"/>
      <c r="KVF72" s="3"/>
      <c r="KVG72" s="3"/>
      <c r="KVH72" s="3"/>
      <c r="KVI72" s="3"/>
      <c r="KVJ72" s="3"/>
      <c r="KVK72" s="3"/>
      <c r="KVL72" s="3"/>
      <c r="KVM72" s="3"/>
      <c r="KVN72" s="3"/>
      <c r="KVO72" s="3"/>
      <c r="KVP72" s="3"/>
      <c r="KVQ72" s="3"/>
      <c r="KVR72" s="3"/>
      <c r="KVS72" s="3"/>
      <c r="KVT72" s="3"/>
      <c r="KVU72" s="3"/>
      <c r="KVV72" s="3"/>
      <c r="KVW72" s="3"/>
      <c r="KVX72" s="3"/>
      <c r="KVY72" s="3"/>
      <c r="KVZ72" s="3"/>
      <c r="KWA72" s="3"/>
      <c r="KWB72" s="3"/>
      <c r="KWC72" s="3"/>
      <c r="KWD72" s="3"/>
      <c r="KWE72" s="3"/>
      <c r="KWF72" s="3"/>
      <c r="KWG72" s="3"/>
      <c r="KWH72" s="3"/>
      <c r="KWI72" s="3"/>
      <c r="KWJ72" s="3"/>
      <c r="KWK72" s="3"/>
      <c r="KWL72" s="3"/>
      <c r="KWM72" s="3"/>
      <c r="KWN72" s="3"/>
      <c r="KWO72" s="3"/>
      <c r="KWP72" s="3"/>
      <c r="KWQ72" s="3"/>
      <c r="KWR72" s="3"/>
      <c r="KWS72" s="3"/>
      <c r="KWT72" s="3"/>
      <c r="KWU72" s="3"/>
      <c r="KWV72" s="3"/>
      <c r="KWW72" s="3"/>
      <c r="KWX72" s="3"/>
      <c r="KWY72" s="3"/>
      <c r="KWZ72" s="3"/>
      <c r="KXA72" s="3"/>
      <c r="KXB72" s="3"/>
      <c r="KXC72" s="3"/>
      <c r="KXD72" s="3"/>
      <c r="KXE72" s="3"/>
      <c r="KXF72" s="3"/>
      <c r="KXG72" s="3"/>
      <c r="KXH72" s="3"/>
      <c r="KXI72" s="3"/>
      <c r="KXJ72" s="3"/>
      <c r="KXK72" s="3"/>
      <c r="KXL72" s="3"/>
      <c r="KXM72" s="3"/>
      <c r="KXN72" s="3"/>
      <c r="KXO72" s="3"/>
      <c r="KXP72" s="3"/>
      <c r="KXQ72" s="3"/>
      <c r="KXR72" s="3"/>
      <c r="KXS72" s="3"/>
      <c r="KXT72" s="3"/>
      <c r="KXU72" s="3"/>
      <c r="KXV72" s="3"/>
      <c r="KXW72" s="3"/>
      <c r="KXX72" s="3"/>
      <c r="KXY72" s="3"/>
      <c r="KXZ72" s="3"/>
      <c r="KYA72" s="3"/>
      <c r="KYB72" s="3"/>
      <c r="KYC72" s="3"/>
      <c r="KYD72" s="3"/>
      <c r="KYE72" s="3"/>
      <c r="KYF72" s="3"/>
      <c r="KYG72" s="3"/>
      <c r="KYH72" s="3"/>
      <c r="KYI72" s="3"/>
      <c r="KYJ72" s="3"/>
      <c r="KYK72" s="3"/>
      <c r="KYL72" s="3"/>
      <c r="KYM72" s="3"/>
      <c r="KYN72" s="3"/>
      <c r="KYO72" s="3"/>
      <c r="KYP72" s="3"/>
      <c r="KYQ72" s="3"/>
      <c r="KYR72" s="3"/>
      <c r="KYS72" s="3"/>
      <c r="KYT72" s="3"/>
      <c r="KYU72" s="3"/>
      <c r="KYV72" s="3"/>
      <c r="KYW72" s="3"/>
      <c r="KYX72" s="3"/>
      <c r="KYY72" s="3"/>
      <c r="KYZ72" s="3"/>
      <c r="KZA72" s="3"/>
      <c r="KZB72" s="3"/>
      <c r="KZC72" s="3"/>
      <c r="KZD72" s="3"/>
      <c r="KZE72" s="3"/>
      <c r="KZF72" s="3"/>
      <c r="KZG72" s="3"/>
      <c r="KZH72" s="3"/>
      <c r="KZI72" s="3"/>
      <c r="KZJ72" s="3"/>
      <c r="KZK72" s="3"/>
      <c r="KZL72" s="3"/>
      <c r="KZM72" s="3"/>
      <c r="KZN72" s="3"/>
      <c r="KZO72" s="3"/>
      <c r="KZP72" s="3"/>
      <c r="KZQ72" s="3"/>
      <c r="KZR72" s="3"/>
      <c r="KZS72" s="3"/>
      <c r="KZT72" s="3"/>
      <c r="KZU72" s="3"/>
      <c r="KZV72" s="3"/>
      <c r="KZW72" s="3"/>
      <c r="KZX72" s="3"/>
      <c r="KZY72" s="3"/>
      <c r="KZZ72" s="3"/>
      <c r="LAA72" s="3"/>
      <c r="LAB72" s="3"/>
      <c r="LAC72" s="3"/>
      <c r="LAD72" s="3"/>
      <c r="LAE72" s="3"/>
      <c r="LAF72" s="3"/>
      <c r="LAG72" s="3"/>
      <c r="LAH72" s="3"/>
      <c r="LAI72" s="3"/>
      <c r="LAJ72" s="3"/>
      <c r="LAK72" s="3"/>
      <c r="LAL72" s="3"/>
      <c r="LAM72" s="3"/>
      <c r="LAN72" s="3"/>
      <c r="LAO72" s="3"/>
      <c r="LAP72" s="3"/>
      <c r="LAQ72" s="3"/>
      <c r="LAR72" s="3"/>
      <c r="LAS72" s="3"/>
      <c r="LAT72" s="3"/>
      <c r="LAU72" s="3"/>
      <c r="LAV72" s="3"/>
      <c r="LAW72" s="3"/>
      <c r="LAX72" s="3"/>
      <c r="LAY72" s="3"/>
      <c r="LAZ72" s="3"/>
      <c r="LBA72" s="3"/>
      <c r="LBB72" s="3"/>
      <c r="LBC72" s="3"/>
      <c r="LBD72" s="3"/>
      <c r="LBE72" s="3"/>
      <c r="LBF72" s="3"/>
      <c r="LBG72" s="3"/>
      <c r="LBH72" s="3"/>
      <c r="LBI72" s="3"/>
      <c r="LBJ72" s="3"/>
      <c r="LBK72" s="3"/>
      <c r="LBL72" s="3"/>
      <c r="LBM72" s="3"/>
      <c r="LBN72" s="3"/>
      <c r="LBO72" s="3"/>
      <c r="LBP72" s="3"/>
      <c r="LBQ72" s="3"/>
      <c r="LBR72" s="3"/>
      <c r="LBS72" s="3"/>
      <c r="LBT72" s="3"/>
      <c r="LBU72" s="3"/>
      <c r="LBV72" s="3"/>
      <c r="LBW72" s="3"/>
      <c r="LBX72" s="3"/>
      <c r="LBY72" s="3"/>
      <c r="LBZ72" s="3"/>
      <c r="LCA72" s="3"/>
      <c r="LCB72" s="3"/>
      <c r="LCC72" s="3"/>
      <c r="LCD72" s="3"/>
      <c r="LCE72" s="3"/>
      <c r="LCF72" s="3"/>
      <c r="LCG72" s="3"/>
      <c r="LCH72" s="3"/>
      <c r="LCI72" s="3"/>
      <c r="LCJ72" s="3"/>
      <c r="LCK72" s="3"/>
      <c r="LCL72" s="3"/>
      <c r="LCM72" s="3"/>
      <c r="LCN72" s="3"/>
      <c r="LCO72" s="3"/>
      <c r="LCP72" s="3"/>
      <c r="LCQ72" s="3"/>
      <c r="LCR72" s="3"/>
      <c r="LCS72" s="3"/>
      <c r="LCT72" s="3"/>
      <c r="LCU72" s="3"/>
      <c r="LCV72" s="3"/>
      <c r="LCW72" s="3"/>
      <c r="LCX72" s="3"/>
      <c r="LCY72" s="3"/>
      <c r="LCZ72" s="3"/>
      <c r="LDA72" s="3"/>
      <c r="LDB72" s="3"/>
      <c r="LDC72" s="3"/>
      <c r="LDD72" s="3"/>
      <c r="LDE72" s="3"/>
      <c r="LDF72" s="3"/>
      <c r="LDG72" s="3"/>
      <c r="LDH72" s="3"/>
      <c r="LDI72" s="3"/>
      <c r="LDJ72" s="3"/>
      <c r="LDK72" s="3"/>
      <c r="LDL72" s="3"/>
      <c r="LDM72" s="3"/>
      <c r="LDN72" s="3"/>
      <c r="LDO72" s="3"/>
      <c r="LDP72" s="3"/>
      <c r="LDQ72" s="3"/>
      <c r="LDR72" s="3"/>
      <c r="LDS72" s="3"/>
      <c r="LDT72" s="3"/>
      <c r="LDU72" s="3"/>
      <c r="LDV72" s="3"/>
      <c r="LDW72" s="3"/>
      <c r="LDX72" s="3"/>
      <c r="LDY72" s="3"/>
      <c r="LDZ72" s="3"/>
      <c r="LEA72" s="3"/>
      <c r="LEB72" s="3"/>
      <c r="LEC72" s="3"/>
      <c r="LED72" s="3"/>
      <c r="LEE72" s="3"/>
      <c r="LEF72" s="3"/>
      <c r="LEG72" s="3"/>
      <c r="LEH72" s="3"/>
      <c r="LEI72" s="3"/>
      <c r="LEJ72" s="3"/>
      <c r="LEK72" s="3"/>
      <c r="LEL72" s="3"/>
      <c r="LEM72" s="3"/>
      <c r="LEN72" s="3"/>
      <c r="LEO72" s="3"/>
      <c r="LEP72" s="3"/>
      <c r="LEQ72" s="3"/>
      <c r="LER72" s="3"/>
      <c r="LES72" s="3"/>
      <c r="LET72" s="3"/>
      <c r="LEU72" s="3"/>
      <c r="LEV72" s="3"/>
      <c r="LEW72" s="3"/>
      <c r="LEX72" s="3"/>
      <c r="LEY72" s="3"/>
      <c r="LEZ72" s="3"/>
      <c r="LFA72" s="3"/>
      <c r="LFB72" s="3"/>
      <c r="LFC72" s="3"/>
      <c r="LFD72" s="3"/>
      <c r="LFE72" s="3"/>
      <c r="LFF72" s="3"/>
      <c r="LFG72" s="3"/>
      <c r="LFH72" s="3"/>
      <c r="LFI72" s="3"/>
      <c r="LFJ72" s="3"/>
      <c r="LFK72" s="3"/>
      <c r="LFL72" s="3"/>
      <c r="LFM72" s="3"/>
      <c r="LFN72" s="3"/>
      <c r="LFO72" s="3"/>
      <c r="LFP72" s="3"/>
      <c r="LFQ72" s="3"/>
      <c r="LFR72" s="3"/>
      <c r="LFS72" s="3"/>
      <c r="LFT72" s="3"/>
      <c r="LFU72" s="3"/>
      <c r="LFV72" s="3"/>
      <c r="LFW72" s="3"/>
      <c r="LFX72" s="3"/>
      <c r="LFY72" s="3"/>
      <c r="LFZ72" s="3"/>
      <c r="LGA72" s="3"/>
      <c r="LGB72" s="3"/>
      <c r="LGC72" s="3"/>
      <c r="LGD72" s="3"/>
      <c r="LGE72" s="3"/>
      <c r="LGF72" s="3"/>
      <c r="LGG72" s="3"/>
      <c r="LGH72" s="3"/>
      <c r="LGI72" s="3"/>
      <c r="LGJ72" s="3"/>
      <c r="LGK72" s="3"/>
      <c r="LGL72" s="3"/>
      <c r="LGM72" s="3"/>
      <c r="LGN72" s="3"/>
      <c r="LGO72" s="3"/>
      <c r="LGP72" s="3"/>
      <c r="LGQ72" s="3"/>
      <c r="LGR72" s="3"/>
      <c r="LGS72" s="3"/>
      <c r="LGT72" s="3"/>
      <c r="LGU72" s="3"/>
      <c r="LGV72" s="3"/>
      <c r="LGW72" s="3"/>
      <c r="LGX72" s="3"/>
      <c r="LGY72" s="3"/>
      <c r="LGZ72" s="3"/>
      <c r="LHA72" s="3"/>
      <c r="LHB72" s="3"/>
      <c r="LHC72" s="3"/>
      <c r="LHD72" s="3"/>
      <c r="LHE72" s="3"/>
      <c r="LHF72" s="3"/>
      <c r="LHG72" s="3"/>
      <c r="LHH72" s="3"/>
      <c r="LHI72" s="3"/>
      <c r="LHJ72" s="3"/>
      <c r="LHK72" s="3"/>
      <c r="LHL72" s="3"/>
      <c r="LHM72" s="3"/>
      <c r="LHN72" s="3"/>
      <c r="LHO72" s="3"/>
      <c r="LHP72" s="3"/>
      <c r="LHQ72" s="3"/>
      <c r="LHR72" s="3"/>
      <c r="LHS72" s="3"/>
      <c r="LHT72" s="3"/>
      <c r="LHU72" s="3"/>
      <c r="LHV72" s="3"/>
      <c r="LHW72" s="3"/>
      <c r="LHX72" s="3"/>
      <c r="LHY72" s="3"/>
      <c r="LHZ72" s="3"/>
      <c r="LIA72" s="3"/>
      <c r="LIB72" s="3"/>
      <c r="LIC72" s="3"/>
      <c r="LID72" s="3"/>
      <c r="LIE72" s="3"/>
      <c r="LIF72" s="3"/>
      <c r="LIG72" s="3"/>
      <c r="LIH72" s="3"/>
      <c r="LII72" s="3"/>
      <c r="LIJ72" s="3"/>
      <c r="LIK72" s="3"/>
      <c r="LIL72" s="3"/>
      <c r="LIM72" s="3"/>
      <c r="LIN72" s="3"/>
      <c r="LIO72" s="3"/>
      <c r="LIP72" s="3"/>
      <c r="LIQ72" s="3"/>
      <c r="LIR72" s="3"/>
      <c r="LIS72" s="3"/>
      <c r="LIT72" s="3"/>
      <c r="LIU72" s="3"/>
      <c r="LIV72" s="3"/>
      <c r="LIW72" s="3"/>
      <c r="LIX72" s="3"/>
      <c r="LIY72" s="3"/>
      <c r="LIZ72" s="3"/>
      <c r="LJA72" s="3"/>
      <c r="LJB72" s="3"/>
      <c r="LJC72" s="3"/>
      <c r="LJD72" s="3"/>
      <c r="LJE72" s="3"/>
      <c r="LJF72" s="3"/>
      <c r="LJG72" s="3"/>
      <c r="LJH72" s="3"/>
      <c r="LJI72" s="3"/>
      <c r="LJJ72" s="3"/>
      <c r="LJK72" s="3"/>
      <c r="LJL72" s="3"/>
      <c r="LJM72" s="3"/>
      <c r="LJN72" s="3"/>
      <c r="LJO72" s="3"/>
      <c r="LJP72" s="3"/>
      <c r="LJQ72" s="3"/>
      <c r="LJR72" s="3"/>
      <c r="LJS72" s="3"/>
      <c r="LJT72" s="3"/>
      <c r="LJU72" s="3"/>
      <c r="LJV72" s="3"/>
      <c r="LJW72" s="3"/>
      <c r="LJX72" s="3"/>
      <c r="LJY72" s="3"/>
      <c r="LJZ72" s="3"/>
      <c r="LKA72" s="3"/>
      <c r="LKB72" s="3"/>
      <c r="LKC72" s="3"/>
      <c r="LKD72" s="3"/>
      <c r="LKE72" s="3"/>
      <c r="LKF72" s="3"/>
      <c r="LKG72" s="3"/>
      <c r="LKH72" s="3"/>
      <c r="LKI72" s="3"/>
      <c r="LKJ72" s="3"/>
      <c r="LKK72" s="3"/>
      <c r="LKL72" s="3"/>
      <c r="LKM72" s="3"/>
      <c r="LKN72" s="3"/>
      <c r="LKO72" s="3"/>
      <c r="LKP72" s="3"/>
      <c r="LKQ72" s="3"/>
      <c r="LKR72" s="3"/>
      <c r="LKS72" s="3"/>
      <c r="LKT72" s="3"/>
      <c r="LKU72" s="3"/>
      <c r="LKV72" s="3"/>
      <c r="LKW72" s="3"/>
      <c r="LKX72" s="3"/>
      <c r="LKY72" s="3"/>
      <c r="LKZ72" s="3"/>
      <c r="LLA72" s="3"/>
      <c r="LLB72" s="3"/>
      <c r="LLC72" s="3"/>
      <c r="LLD72" s="3"/>
      <c r="LLE72" s="3"/>
      <c r="LLF72" s="3"/>
      <c r="LLG72" s="3"/>
      <c r="LLH72" s="3"/>
      <c r="LLI72" s="3"/>
      <c r="LLJ72" s="3"/>
      <c r="LLK72" s="3"/>
      <c r="LLL72" s="3"/>
      <c r="LLM72" s="3"/>
      <c r="LLN72" s="3"/>
      <c r="LLO72" s="3"/>
      <c r="LLP72" s="3"/>
      <c r="LLQ72" s="3"/>
      <c r="LLR72" s="3"/>
      <c r="LLS72" s="3"/>
      <c r="LLT72" s="3"/>
      <c r="LLU72" s="3"/>
      <c r="LLV72" s="3"/>
      <c r="LLW72" s="3"/>
      <c r="LLX72" s="3"/>
      <c r="LLY72" s="3"/>
      <c r="LLZ72" s="3"/>
      <c r="LMA72" s="3"/>
      <c r="LMB72" s="3"/>
      <c r="LMC72" s="3"/>
      <c r="LMD72" s="3"/>
      <c r="LME72" s="3"/>
      <c r="LMF72" s="3"/>
      <c r="LMG72" s="3"/>
      <c r="LMH72" s="3"/>
      <c r="LMI72" s="3"/>
      <c r="LMJ72" s="3"/>
      <c r="LMK72" s="3"/>
      <c r="LML72" s="3"/>
      <c r="LMM72" s="3"/>
      <c r="LMN72" s="3"/>
      <c r="LMO72" s="3"/>
      <c r="LMP72" s="3"/>
      <c r="LMQ72" s="3"/>
      <c r="LMR72" s="3"/>
      <c r="LMS72" s="3"/>
      <c r="LMT72" s="3"/>
      <c r="LMU72" s="3"/>
      <c r="LMV72" s="3"/>
      <c r="LMW72" s="3"/>
      <c r="LMX72" s="3"/>
      <c r="LMY72" s="3"/>
      <c r="LMZ72" s="3"/>
      <c r="LNA72" s="3"/>
      <c r="LNB72" s="3"/>
      <c r="LNC72" s="3"/>
      <c r="LND72" s="3"/>
      <c r="LNE72" s="3"/>
      <c r="LNF72" s="3"/>
      <c r="LNG72" s="3"/>
      <c r="LNH72" s="3"/>
      <c r="LNI72" s="3"/>
      <c r="LNJ72" s="3"/>
      <c r="LNK72" s="3"/>
      <c r="LNL72" s="3"/>
      <c r="LNM72" s="3"/>
      <c r="LNN72" s="3"/>
      <c r="LNO72" s="3"/>
      <c r="LNP72" s="3"/>
      <c r="LNQ72" s="3"/>
      <c r="LNR72" s="3"/>
      <c r="LNS72" s="3"/>
      <c r="LNT72" s="3"/>
      <c r="LNU72" s="3"/>
      <c r="LNV72" s="3"/>
      <c r="LNW72" s="3"/>
      <c r="LNX72" s="3"/>
      <c r="LNY72" s="3"/>
      <c r="LNZ72" s="3"/>
      <c r="LOA72" s="3"/>
      <c r="LOB72" s="3"/>
      <c r="LOC72" s="3"/>
      <c r="LOD72" s="3"/>
      <c r="LOE72" s="3"/>
      <c r="LOF72" s="3"/>
      <c r="LOG72" s="3"/>
      <c r="LOH72" s="3"/>
      <c r="LOI72" s="3"/>
      <c r="LOJ72" s="3"/>
      <c r="LOK72" s="3"/>
      <c r="LOL72" s="3"/>
      <c r="LOM72" s="3"/>
      <c r="LON72" s="3"/>
      <c r="LOO72" s="3"/>
      <c r="LOP72" s="3"/>
      <c r="LOQ72" s="3"/>
      <c r="LOR72" s="3"/>
      <c r="LOS72" s="3"/>
      <c r="LOT72" s="3"/>
      <c r="LOU72" s="3"/>
      <c r="LOV72" s="3"/>
      <c r="LOW72" s="3"/>
      <c r="LOX72" s="3"/>
      <c r="LOY72" s="3"/>
      <c r="LOZ72" s="3"/>
      <c r="LPA72" s="3"/>
      <c r="LPB72" s="3"/>
      <c r="LPC72" s="3"/>
      <c r="LPD72" s="3"/>
      <c r="LPE72" s="3"/>
      <c r="LPF72" s="3"/>
      <c r="LPG72" s="3"/>
      <c r="LPH72" s="3"/>
      <c r="LPI72" s="3"/>
      <c r="LPJ72" s="3"/>
      <c r="LPK72" s="3"/>
      <c r="LPL72" s="3"/>
      <c r="LPM72" s="3"/>
      <c r="LPN72" s="3"/>
      <c r="LPO72" s="3"/>
      <c r="LPP72" s="3"/>
      <c r="LPQ72" s="3"/>
      <c r="LPR72" s="3"/>
      <c r="LPS72" s="3"/>
      <c r="LPT72" s="3"/>
      <c r="LPU72" s="3"/>
      <c r="LPV72" s="3"/>
      <c r="LPW72" s="3"/>
      <c r="LPX72" s="3"/>
      <c r="LPY72" s="3"/>
      <c r="LPZ72" s="3"/>
      <c r="LQA72" s="3"/>
      <c r="LQB72" s="3"/>
      <c r="LQC72" s="3"/>
      <c r="LQD72" s="3"/>
      <c r="LQE72" s="3"/>
      <c r="LQF72" s="3"/>
      <c r="LQG72" s="3"/>
      <c r="LQH72" s="3"/>
      <c r="LQI72" s="3"/>
      <c r="LQJ72" s="3"/>
      <c r="LQK72" s="3"/>
      <c r="LQL72" s="3"/>
      <c r="LQM72" s="3"/>
      <c r="LQN72" s="3"/>
      <c r="LQO72" s="3"/>
      <c r="LQP72" s="3"/>
      <c r="LQQ72" s="3"/>
      <c r="LQR72" s="3"/>
      <c r="LQS72" s="3"/>
      <c r="LQT72" s="3"/>
      <c r="LQU72" s="3"/>
      <c r="LQV72" s="3"/>
      <c r="LQW72" s="3"/>
      <c r="LQX72" s="3"/>
      <c r="LQY72" s="3"/>
      <c r="LQZ72" s="3"/>
      <c r="LRA72" s="3"/>
      <c r="LRB72" s="3"/>
      <c r="LRC72" s="3"/>
      <c r="LRD72" s="3"/>
      <c r="LRE72" s="3"/>
      <c r="LRF72" s="3"/>
      <c r="LRG72" s="3"/>
      <c r="LRH72" s="3"/>
      <c r="LRI72" s="3"/>
      <c r="LRJ72" s="3"/>
      <c r="LRK72" s="3"/>
      <c r="LRL72" s="3"/>
      <c r="LRM72" s="3"/>
      <c r="LRN72" s="3"/>
      <c r="LRO72" s="3"/>
      <c r="LRP72" s="3"/>
      <c r="LRQ72" s="3"/>
      <c r="LRR72" s="3"/>
      <c r="LRS72" s="3"/>
      <c r="LRT72" s="3"/>
      <c r="LRU72" s="3"/>
      <c r="LRV72" s="3"/>
      <c r="LRW72" s="3"/>
      <c r="LRX72" s="3"/>
      <c r="LRY72" s="3"/>
      <c r="LRZ72" s="3"/>
      <c r="LSA72" s="3"/>
      <c r="LSB72" s="3"/>
      <c r="LSC72" s="3"/>
      <c r="LSD72" s="3"/>
      <c r="LSE72" s="3"/>
      <c r="LSF72" s="3"/>
      <c r="LSG72" s="3"/>
      <c r="LSH72" s="3"/>
      <c r="LSI72" s="3"/>
      <c r="LSJ72" s="3"/>
      <c r="LSK72" s="3"/>
      <c r="LSL72" s="3"/>
      <c r="LSM72" s="3"/>
      <c r="LSN72" s="3"/>
      <c r="LSO72" s="3"/>
      <c r="LSP72" s="3"/>
      <c r="LSQ72" s="3"/>
      <c r="LSR72" s="3"/>
      <c r="LSS72" s="3"/>
      <c r="LST72" s="3"/>
      <c r="LSU72" s="3"/>
      <c r="LSV72" s="3"/>
      <c r="LSW72" s="3"/>
      <c r="LSX72" s="3"/>
      <c r="LSY72" s="3"/>
      <c r="LSZ72" s="3"/>
      <c r="LTA72" s="3"/>
      <c r="LTB72" s="3"/>
      <c r="LTC72" s="3"/>
      <c r="LTD72" s="3"/>
      <c r="LTE72" s="3"/>
      <c r="LTF72" s="3"/>
      <c r="LTG72" s="3"/>
      <c r="LTH72" s="3"/>
      <c r="LTI72" s="3"/>
      <c r="LTJ72" s="3"/>
      <c r="LTK72" s="3"/>
      <c r="LTL72" s="3"/>
      <c r="LTM72" s="3"/>
      <c r="LTN72" s="3"/>
      <c r="LTO72" s="3"/>
      <c r="LTP72" s="3"/>
      <c r="LTQ72" s="3"/>
      <c r="LTR72" s="3"/>
      <c r="LTS72" s="3"/>
      <c r="LTT72" s="3"/>
      <c r="LTU72" s="3"/>
      <c r="LTV72" s="3"/>
      <c r="LTW72" s="3"/>
      <c r="LTX72" s="3"/>
      <c r="LTY72" s="3"/>
      <c r="LTZ72" s="3"/>
      <c r="LUA72" s="3"/>
      <c r="LUB72" s="3"/>
      <c r="LUC72" s="3"/>
      <c r="LUD72" s="3"/>
      <c r="LUE72" s="3"/>
      <c r="LUF72" s="3"/>
      <c r="LUG72" s="3"/>
      <c r="LUH72" s="3"/>
      <c r="LUI72" s="3"/>
      <c r="LUJ72" s="3"/>
      <c r="LUK72" s="3"/>
      <c r="LUL72" s="3"/>
      <c r="LUM72" s="3"/>
      <c r="LUN72" s="3"/>
      <c r="LUO72" s="3"/>
      <c r="LUP72" s="3"/>
      <c r="LUQ72" s="3"/>
      <c r="LUR72" s="3"/>
      <c r="LUS72" s="3"/>
      <c r="LUT72" s="3"/>
      <c r="LUU72" s="3"/>
      <c r="LUV72" s="3"/>
      <c r="LUW72" s="3"/>
      <c r="LUX72" s="3"/>
      <c r="LUY72" s="3"/>
      <c r="LUZ72" s="3"/>
      <c r="LVA72" s="3"/>
      <c r="LVB72" s="3"/>
      <c r="LVC72" s="3"/>
      <c r="LVD72" s="3"/>
      <c r="LVE72" s="3"/>
      <c r="LVF72" s="3"/>
      <c r="LVG72" s="3"/>
      <c r="LVH72" s="3"/>
      <c r="LVI72" s="3"/>
      <c r="LVJ72" s="3"/>
      <c r="LVK72" s="3"/>
      <c r="LVL72" s="3"/>
      <c r="LVM72" s="3"/>
      <c r="LVN72" s="3"/>
      <c r="LVO72" s="3"/>
      <c r="LVP72" s="3"/>
      <c r="LVQ72" s="3"/>
      <c r="LVR72" s="3"/>
      <c r="LVS72" s="3"/>
      <c r="LVT72" s="3"/>
      <c r="LVU72" s="3"/>
      <c r="LVV72" s="3"/>
      <c r="LVW72" s="3"/>
      <c r="LVX72" s="3"/>
      <c r="LVY72" s="3"/>
      <c r="LVZ72" s="3"/>
      <c r="LWA72" s="3"/>
      <c r="LWB72" s="3"/>
      <c r="LWC72" s="3"/>
      <c r="LWD72" s="3"/>
      <c r="LWE72" s="3"/>
      <c r="LWF72" s="3"/>
      <c r="LWG72" s="3"/>
      <c r="LWH72" s="3"/>
      <c r="LWI72" s="3"/>
      <c r="LWJ72" s="3"/>
      <c r="LWK72" s="3"/>
      <c r="LWL72" s="3"/>
      <c r="LWM72" s="3"/>
      <c r="LWN72" s="3"/>
      <c r="LWO72" s="3"/>
      <c r="LWP72" s="3"/>
      <c r="LWQ72" s="3"/>
      <c r="LWR72" s="3"/>
      <c r="LWS72" s="3"/>
      <c r="LWT72" s="3"/>
      <c r="LWU72" s="3"/>
      <c r="LWV72" s="3"/>
      <c r="LWW72" s="3"/>
      <c r="LWX72" s="3"/>
      <c r="LWY72" s="3"/>
      <c r="LWZ72" s="3"/>
      <c r="LXA72" s="3"/>
      <c r="LXB72" s="3"/>
      <c r="LXC72" s="3"/>
      <c r="LXD72" s="3"/>
      <c r="LXE72" s="3"/>
      <c r="LXF72" s="3"/>
      <c r="LXG72" s="3"/>
      <c r="LXH72" s="3"/>
      <c r="LXI72" s="3"/>
      <c r="LXJ72" s="3"/>
      <c r="LXK72" s="3"/>
      <c r="LXL72" s="3"/>
      <c r="LXM72" s="3"/>
      <c r="LXN72" s="3"/>
      <c r="LXO72" s="3"/>
      <c r="LXP72" s="3"/>
      <c r="LXQ72" s="3"/>
      <c r="LXR72" s="3"/>
      <c r="LXS72" s="3"/>
      <c r="LXT72" s="3"/>
      <c r="LXU72" s="3"/>
      <c r="LXV72" s="3"/>
      <c r="LXW72" s="3"/>
      <c r="LXX72" s="3"/>
      <c r="LXY72" s="3"/>
      <c r="LXZ72" s="3"/>
      <c r="LYA72" s="3"/>
      <c r="LYB72" s="3"/>
      <c r="LYC72" s="3"/>
      <c r="LYD72" s="3"/>
      <c r="LYE72" s="3"/>
      <c r="LYF72" s="3"/>
      <c r="LYG72" s="3"/>
      <c r="LYH72" s="3"/>
      <c r="LYI72" s="3"/>
      <c r="LYJ72" s="3"/>
      <c r="LYK72" s="3"/>
      <c r="LYL72" s="3"/>
      <c r="LYM72" s="3"/>
      <c r="LYN72" s="3"/>
      <c r="LYO72" s="3"/>
      <c r="LYP72" s="3"/>
      <c r="LYQ72" s="3"/>
      <c r="LYR72" s="3"/>
      <c r="LYS72" s="3"/>
      <c r="LYT72" s="3"/>
      <c r="LYU72" s="3"/>
      <c r="LYV72" s="3"/>
      <c r="LYW72" s="3"/>
      <c r="LYX72" s="3"/>
      <c r="LYY72" s="3"/>
      <c r="LYZ72" s="3"/>
      <c r="LZA72" s="3"/>
      <c r="LZB72" s="3"/>
      <c r="LZC72" s="3"/>
      <c r="LZD72" s="3"/>
      <c r="LZE72" s="3"/>
      <c r="LZF72" s="3"/>
      <c r="LZG72" s="3"/>
      <c r="LZH72" s="3"/>
      <c r="LZI72" s="3"/>
      <c r="LZJ72" s="3"/>
      <c r="LZK72" s="3"/>
      <c r="LZL72" s="3"/>
      <c r="LZM72" s="3"/>
      <c r="LZN72" s="3"/>
      <c r="LZO72" s="3"/>
      <c r="LZP72" s="3"/>
      <c r="LZQ72" s="3"/>
      <c r="LZR72" s="3"/>
      <c r="LZS72" s="3"/>
      <c r="LZT72" s="3"/>
      <c r="LZU72" s="3"/>
      <c r="LZV72" s="3"/>
      <c r="LZW72" s="3"/>
      <c r="LZX72" s="3"/>
      <c r="LZY72" s="3"/>
      <c r="LZZ72" s="3"/>
      <c r="MAA72" s="3"/>
      <c r="MAB72" s="3"/>
      <c r="MAC72" s="3"/>
      <c r="MAD72" s="3"/>
      <c r="MAE72" s="3"/>
      <c r="MAF72" s="3"/>
      <c r="MAG72" s="3"/>
      <c r="MAH72" s="3"/>
      <c r="MAI72" s="3"/>
      <c r="MAJ72" s="3"/>
      <c r="MAK72" s="3"/>
      <c r="MAL72" s="3"/>
      <c r="MAM72" s="3"/>
      <c r="MAN72" s="3"/>
      <c r="MAO72" s="3"/>
      <c r="MAP72" s="3"/>
      <c r="MAQ72" s="3"/>
      <c r="MAR72" s="3"/>
      <c r="MAS72" s="3"/>
      <c r="MAT72" s="3"/>
      <c r="MAU72" s="3"/>
      <c r="MAV72" s="3"/>
      <c r="MAW72" s="3"/>
      <c r="MAX72" s="3"/>
      <c r="MAY72" s="3"/>
      <c r="MAZ72" s="3"/>
      <c r="MBA72" s="3"/>
      <c r="MBB72" s="3"/>
      <c r="MBC72" s="3"/>
      <c r="MBD72" s="3"/>
      <c r="MBE72" s="3"/>
      <c r="MBF72" s="3"/>
      <c r="MBG72" s="3"/>
      <c r="MBH72" s="3"/>
      <c r="MBI72" s="3"/>
      <c r="MBJ72" s="3"/>
      <c r="MBK72" s="3"/>
      <c r="MBL72" s="3"/>
      <c r="MBM72" s="3"/>
      <c r="MBN72" s="3"/>
      <c r="MBO72" s="3"/>
      <c r="MBP72" s="3"/>
      <c r="MBQ72" s="3"/>
      <c r="MBR72" s="3"/>
      <c r="MBS72" s="3"/>
      <c r="MBT72" s="3"/>
      <c r="MBU72" s="3"/>
      <c r="MBV72" s="3"/>
      <c r="MBW72" s="3"/>
      <c r="MBX72" s="3"/>
      <c r="MBY72" s="3"/>
      <c r="MBZ72" s="3"/>
      <c r="MCA72" s="3"/>
      <c r="MCB72" s="3"/>
      <c r="MCC72" s="3"/>
      <c r="MCD72" s="3"/>
      <c r="MCE72" s="3"/>
      <c r="MCF72" s="3"/>
      <c r="MCG72" s="3"/>
      <c r="MCH72" s="3"/>
      <c r="MCI72" s="3"/>
      <c r="MCJ72" s="3"/>
      <c r="MCK72" s="3"/>
      <c r="MCL72" s="3"/>
      <c r="MCM72" s="3"/>
      <c r="MCN72" s="3"/>
      <c r="MCO72" s="3"/>
      <c r="MCP72" s="3"/>
      <c r="MCQ72" s="3"/>
      <c r="MCR72" s="3"/>
      <c r="MCS72" s="3"/>
      <c r="MCT72" s="3"/>
      <c r="MCU72" s="3"/>
      <c r="MCV72" s="3"/>
      <c r="MCW72" s="3"/>
      <c r="MCX72" s="3"/>
      <c r="MCY72" s="3"/>
      <c r="MCZ72" s="3"/>
      <c r="MDA72" s="3"/>
      <c r="MDB72" s="3"/>
      <c r="MDC72" s="3"/>
      <c r="MDD72" s="3"/>
      <c r="MDE72" s="3"/>
      <c r="MDF72" s="3"/>
      <c r="MDG72" s="3"/>
      <c r="MDH72" s="3"/>
      <c r="MDI72" s="3"/>
      <c r="MDJ72" s="3"/>
      <c r="MDK72" s="3"/>
      <c r="MDL72" s="3"/>
      <c r="MDM72" s="3"/>
      <c r="MDN72" s="3"/>
      <c r="MDO72" s="3"/>
      <c r="MDP72" s="3"/>
      <c r="MDQ72" s="3"/>
      <c r="MDR72" s="3"/>
      <c r="MDS72" s="3"/>
      <c r="MDT72" s="3"/>
      <c r="MDU72" s="3"/>
      <c r="MDV72" s="3"/>
      <c r="MDW72" s="3"/>
      <c r="MDX72" s="3"/>
      <c r="MDY72" s="3"/>
      <c r="MDZ72" s="3"/>
      <c r="MEA72" s="3"/>
      <c r="MEB72" s="3"/>
      <c r="MEC72" s="3"/>
      <c r="MED72" s="3"/>
      <c r="MEE72" s="3"/>
      <c r="MEF72" s="3"/>
      <c r="MEG72" s="3"/>
      <c r="MEH72" s="3"/>
      <c r="MEI72" s="3"/>
      <c r="MEJ72" s="3"/>
      <c r="MEK72" s="3"/>
      <c r="MEL72" s="3"/>
      <c r="MEM72" s="3"/>
      <c r="MEN72" s="3"/>
      <c r="MEO72" s="3"/>
      <c r="MEP72" s="3"/>
      <c r="MEQ72" s="3"/>
      <c r="MER72" s="3"/>
      <c r="MES72" s="3"/>
      <c r="MET72" s="3"/>
      <c r="MEU72" s="3"/>
      <c r="MEV72" s="3"/>
      <c r="MEW72" s="3"/>
      <c r="MEX72" s="3"/>
      <c r="MEY72" s="3"/>
      <c r="MEZ72" s="3"/>
      <c r="MFA72" s="3"/>
      <c r="MFB72" s="3"/>
      <c r="MFC72" s="3"/>
      <c r="MFD72" s="3"/>
      <c r="MFE72" s="3"/>
      <c r="MFF72" s="3"/>
      <c r="MFG72" s="3"/>
      <c r="MFH72" s="3"/>
      <c r="MFI72" s="3"/>
      <c r="MFJ72" s="3"/>
      <c r="MFK72" s="3"/>
      <c r="MFL72" s="3"/>
      <c r="MFM72" s="3"/>
      <c r="MFN72" s="3"/>
      <c r="MFO72" s="3"/>
      <c r="MFP72" s="3"/>
      <c r="MFQ72" s="3"/>
      <c r="MFR72" s="3"/>
      <c r="MFS72" s="3"/>
      <c r="MFT72" s="3"/>
      <c r="MFU72" s="3"/>
      <c r="MFV72" s="3"/>
      <c r="MFW72" s="3"/>
      <c r="MFX72" s="3"/>
      <c r="MFY72" s="3"/>
      <c r="MFZ72" s="3"/>
      <c r="MGA72" s="3"/>
      <c r="MGB72" s="3"/>
      <c r="MGC72" s="3"/>
      <c r="MGD72" s="3"/>
      <c r="MGE72" s="3"/>
      <c r="MGF72" s="3"/>
      <c r="MGG72" s="3"/>
      <c r="MGH72" s="3"/>
      <c r="MGI72" s="3"/>
      <c r="MGJ72" s="3"/>
      <c r="MGK72" s="3"/>
      <c r="MGL72" s="3"/>
      <c r="MGM72" s="3"/>
      <c r="MGN72" s="3"/>
      <c r="MGO72" s="3"/>
      <c r="MGP72" s="3"/>
      <c r="MGQ72" s="3"/>
      <c r="MGR72" s="3"/>
      <c r="MGS72" s="3"/>
      <c r="MGT72" s="3"/>
      <c r="MGU72" s="3"/>
      <c r="MGV72" s="3"/>
      <c r="MGW72" s="3"/>
      <c r="MGX72" s="3"/>
      <c r="MGY72" s="3"/>
      <c r="MGZ72" s="3"/>
      <c r="MHA72" s="3"/>
      <c r="MHB72" s="3"/>
      <c r="MHC72" s="3"/>
      <c r="MHD72" s="3"/>
      <c r="MHE72" s="3"/>
      <c r="MHF72" s="3"/>
      <c r="MHG72" s="3"/>
      <c r="MHH72" s="3"/>
      <c r="MHI72" s="3"/>
      <c r="MHJ72" s="3"/>
      <c r="MHK72" s="3"/>
      <c r="MHL72" s="3"/>
      <c r="MHM72" s="3"/>
      <c r="MHN72" s="3"/>
      <c r="MHO72" s="3"/>
      <c r="MHP72" s="3"/>
      <c r="MHQ72" s="3"/>
      <c r="MHR72" s="3"/>
      <c r="MHS72" s="3"/>
      <c r="MHT72" s="3"/>
      <c r="MHU72" s="3"/>
      <c r="MHV72" s="3"/>
      <c r="MHW72" s="3"/>
      <c r="MHX72" s="3"/>
      <c r="MHY72" s="3"/>
      <c r="MHZ72" s="3"/>
      <c r="MIA72" s="3"/>
      <c r="MIB72" s="3"/>
      <c r="MIC72" s="3"/>
      <c r="MID72" s="3"/>
      <c r="MIE72" s="3"/>
      <c r="MIF72" s="3"/>
      <c r="MIG72" s="3"/>
      <c r="MIH72" s="3"/>
      <c r="MII72" s="3"/>
      <c r="MIJ72" s="3"/>
      <c r="MIK72" s="3"/>
      <c r="MIL72" s="3"/>
      <c r="MIM72" s="3"/>
      <c r="MIN72" s="3"/>
      <c r="MIO72" s="3"/>
      <c r="MIP72" s="3"/>
      <c r="MIQ72" s="3"/>
      <c r="MIR72" s="3"/>
      <c r="MIS72" s="3"/>
      <c r="MIT72" s="3"/>
      <c r="MIU72" s="3"/>
      <c r="MIV72" s="3"/>
      <c r="MIW72" s="3"/>
      <c r="MIX72" s="3"/>
      <c r="MIY72" s="3"/>
      <c r="MIZ72" s="3"/>
      <c r="MJA72" s="3"/>
      <c r="MJB72" s="3"/>
      <c r="MJC72" s="3"/>
      <c r="MJD72" s="3"/>
      <c r="MJE72" s="3"/>
      <c r="MJF72" s="3"/>
      <c r="MJG72" s="3"/>
      <c r="MJH72" s="3"/>
      <c r="MJI72" s="3"/>
      <c r="MJJ72" s="3"/>
      <c r="MJK72" s="3"/>
      <c r="MJL72" s="3"/>
      <c r="MJM72" s="3"/>
      <c r="MJN72" s="3"/>
      <c r="MJO72" s="3"/>
      <c r="MJP72" s="3"/>
      <c r="MJQ72" s="3"/>
      <c r="MJR72" s="3"/>
      <c r="MJS72" s="3"/>
      <c r="MJT72" s="3"/>
      <c r="MJU72" s="3"/>
      <c r="MJV72" s="3"/>
      <c r="MJW72" s="3"/>
      <c r="MJX72" s="3"/>
      <c r="MJY72" s="3"/>
      <c r="MJZ72" s="3"/>
      <c r="MKA72" s="3"/>
      <c r="MKB72" s="3"/>
      <c r="MKC72" s="3"/>
      <c r="MKD72" s="3"/>
      <c r="MKE72" s="3"/>
      <c r="MKF72" s="3"/>
      <c r="MKG72" s="3"/>
      <c r="MKH72" s="3"/>
      <c r="MKI72" s="3"/>
      <c r="MKJ72" s="3"/>
      <c r="MKK72" s="3"/>
      <c r="MKL72" s="3"/>
      <c r="MKM72" s="3"/>
      <c r="MKN72" s="3"/>
      <c r="MKO72" s="3"/>
      <c r="MKP72" s="3"/>
      <c r="MKQ72" s="3"/>
      <c r="MKR72" s="3"/>
      <c r="MKS72" s="3"/>
      <c r="MKT72" s="3"/>
      <c r="MKU72" s="3"/>
      <c r="MKV72" s="3"/>
      <c r="MKW72" s="3"/>
      <c r="MKX72" s="3"/>
      <c r="MKY72" s="3"/>
      <c r="MKZ72" s="3"/>
      <c r="MLA72" s="3"/>
      <c r="MLB72" s="3"/>
      <c r="MLC72" s="3"/>
      <c r="MLD72" s="3"/>
      <c r="MLE72" s="3"/>
      <c r="MLF72" s="3"/>
      <c r="MLG72" s="3"/>
      <c r="MLH72" s="3"/>
      <c r="MLI72" s="3"/>
      <c r="MLJ72" s="3"/>
      <c r="MLK72" s="3"/>
      <c r="MLL72" s="3"/>
      <c r="MLM72" s="3"/>
      <c r="MLN72" s="3"/>
      <c r="MLO72" s="3"/>
      <c r="MLP72" s="3"/>
      <c r="MLQ72" s="3"/>
      <c r="MLR72" s="3"/>
      <c r="MLS72" s="3"/>
      <c r="MLT72" s="3"/>
      <c r="MLU72" s="3"/>
      <c r="MLV72" s="3"/>
      <c r="MLW72" s="3"/>
      <c r="MLX72" s="3"/>
      <c r="MLY72" s="3"/>
      <c r="MLZ72" s="3"/>
      <c r="MMA72" s="3"/>
      <c r="MMB72" s="3"/>
      <c r="MMC72" s="3"/>
      <c r="MMD72" s="3"/>
      <c r="MME72" s="3"/>
      <c r="MMF72" s="3"/>
      <c r="MMG72" s="3"/>
      <c r="MMH72" s="3"/>
      <c r="MMI72" s="3"/>
      <c r="MMJ72" s="3"/>
      <c r="MMK72" s="3"/>
      <c r="MML72" s="3"/>
      <c r="MMM72" s="3"/>
      <c r="MMN72" s="3"/>
      <c r="MMO72" s="3"/>
      <c r="MMP72" s="3"/>
      <c r="MMQ72" s="3"/>
      <c r="MMR72" s="3"/>
      <c r="MMS72" s="3"/>
      <c r="MMT72" s="3"/>
      <c r="MMU72" s="3"/>
      <c r="MMV72" s="3"/>
      <c r="MMW72" s="3"/>
      <c r="MMX72" s="3"/>
      <c r="MMY72" s="3"/>
      <c r="MMZ72" s="3"/>
      <c r="MNA72" s="3"/>
      <c r="MNB72" s="3"/>
      <c r="MNC72" s="3"/>
      <c r="MND72" s="3"/>
      <c r="MNE72" s="3"/>
      <c r="MNF72" s="3"/>
      <c r="MNG72" s="3"/>
      <c r="MNH72" s="3"/>
      <c r="MNI72" s="3"/>
      <c r="MNJ72" s="3"/>
      <c r="MNK72" s="3"/>
      <c r="MNL72" s="3"/>
      <c r="MNM72" s="3"/>
      <c r="MNN72" s="3"/>
      <c r="MNO72" s="3"/>
      <c r="MNP72" s="3"/>
      <c r="MNQ72" s="3"/>
      <c r="MNR72" s="3"/>
      <c r="MNS72" s="3"/>
      <c r="MNT72" s="3"/>
      <c r="MNU72" s="3"/>
      <c r="MNV72" s="3"/>
      <c r="MNW72" s="3"/>
      <c r="MNX72" s="3"/>
      <c r="MNY72" s="3"/>
      <c r="MNZ72" s="3"/>
      <c r="MOA72" s="3"/>
      <c r="MOB72" s="3"/>
      <c r="MOC72" s="3"/>
      <c r="MOD72" s="3"/>
      <c r="MOE72" s="3"/>
      <c r="MOF72" s="3"/>
      <c r="MOG72" s="3"/>
      <c r="MOH72" s="3"/>
      <c r="MOI72" s="3"/>
      <c r="MOJ72" s="3"/>
      <c r="MOK72" s="3"/>
      <c r="MOL72" s="3"/>
      <c r="MOM72" s="3"/>
      <c r="MON72" s="3"/>
      <c r="MOO72" s="3"/>
      <c r="MOP72" s="3"/>
      <c r="MOQ72" s="3"/>
      <c r="MOR72" s="3"/>
      <c r="MOS72" s="3"/>
      <c r="MOT72" s="3"/>
      <c r="MOU72" s="3"/>
      <c r="MOV72" s="3"/>
      <c r="MOW72" s="3"/>
      <c r="MOX72" s="3"/>
      <c r="MOY72" s="3"/>
      <c r="MOZ72" s="3"/>
      <c r="MPA72" s="3"/>
      <c r="MPB72" s="3"/>
      <c r="MPC72" s="3"/>
      <c r="MPD72" s="3"/>
      <c r="MPE72" s="3"/>
      <c r="MPF72" s="3"/>
      <c r="MPG72" s="3"/>
      <c r="MPH72" s="3"/>
      <c r="MPI72" s="3"/>
      <c r="MPJ72" s="3"/>
      <c r="MPK72" s="3"/>
      <c r="MPL72" s="3"/>
      <c r="MPM72" s="3"/>
      <c r="MPN72" s="3"/>
      <c r="MPO72" s="3"/>
      <c r="MPP72" s="3"/>
      <c r="MPQ72" s="3"/>
      <c r="MPR72" s="3"/>
      <c r="MPS72" s="3"/>
      <c r="MPT72" s="3"/>
      <c r="MPU72" s="3"/>
      <c r="MPV72" s="3"/>
      <c r="MPW72" s="3"/>
      <c r="MPX72" s="3"/>
      <c r="MPY72" s="3"/>
      <c r="MPZ72" s="3"/>
      <c r="MQA72" s="3"/>
      <c r="MQB72" s="3"/>
      <c r="MQC72" s="3"/>
      <c r="MQD72" s="3"/>
      <c r="MQE72" s="3"/>
      <c r="MQF72" s="3"/>
      <c r="MQG72" s="3"/>
      <c r="MQH72" s="3"/>
      <c r="MQI72" s="3"/>
      <c r="MQJ72" s="3"/>
      <c r="MQK72" s="3"/>
      <c r="MQL72" s="3"/>
      <c r="MQM72" s="3"/>
      <c r="MQN72" s="3"/>
      <c r="MQO72" s="3"/>
      <c r="MQP72" s="3"/>
      <c r="MQQ72" s="3"/>
      <c r="MQR72" s="3"/>
      <c r="MQS72" s="3"/>
      <c r="MQT72" s="3"/>
      <c r="MQU72" s="3"/>
      <c r="MQV72" s="3"/>
      <c r="MQW72" s="3"/>
      <c r="MQX72" s="3"/>
      <c r="MQY72" s="3"/>
      <c r="MQZ72" s="3"/>
      <c r="MRA72" s="3"/>
      <c r="MRB72" s="3"/>
      <c r="MRC72" s="3"/>
      <c r="MRD72" s="3"/>
      <c r="MRE72" s="3"/>
      <c r="MRF72" s="3"/>
      <c r="MRG72" s="3"/>
      <c r="MRH72" s="3"/>
      <c r="MRI72" s="3"/>
      <c r="MRJ72" s="3"/>
      <c r="MRK72" s="3"/>
      <c r="MRL72" s="3"/>
      <c r="MRM72" s="3"/>
      <c r="MRN72" s="3"/>
      <c r="MRO72" s="3"/>
      <c r="MRP72" s="3"/>
      <c r="MRQ72" s="3"/>
      <c r="MRR72" s="3"/>
      <c r="MRS72" s="3"/>
      <c r="MRT72" s="3"/>
      <c r="MRU72" s="3"/>
      <c r="MRV72" s="3"/>
      <c r="MRW72" s="3"/>
      <c r="MRX72" s="3"/>
      <c r="MRY72" s="3"/>
      <c r="MRZ72" s="3"/>
      <c r="MSA72" s="3"/>
      <c r="MSB72" s="3"/>
      <c r="MSC72" s="3"/>
      <c r="MSD72" s="3"/>
      <c r="MSE72" s="3"/>
      <c r="MSF72" s="3"/>
      <c r="MSG72" s="3"/>
      <c r="MSH72" s="3"/>
      <c r="MSI72" s="3"/>
      <c r="MSJ72" s="3"/>
      <c r="MSK72" s="3"/>
      <c r="MSL72" s="3"/>
      <c r="MSM72" s="3"/>
      <c r="MSN72" s="3"/>
      <c r="MSO72" s="3"/>
      <c r="MSP72" s="3"/>
      <c r="MSQ72" s="3"/>
      <c r="MSR72" s="3"/>
      <c r="MSS72" s="3"/>
      <c r="MST72" s="3"/>
      <c r="MSU72" s="3"/>
      <c r="MSV72" s="3"/>
      <c r="MSW72" s="3"/>
      <c r="MSX72" s="3"/>
      <c r="MSY72" s="3"/>
      <c r="MSZ72" s="3"/>
      <c r="MTA72" s="3"/>
      <c r="MTB72" s="3"/>
      <c r="MTC72" s="3"/>
      <c r="MTD72" s="3"/>
      <c r="MTE72" s="3"/>
      <c r="MTF72" s="3"/>
      <c r="MTG72" s="3"/>
      <c r="MTH72" s="3"/>
      <c r="MTI72" s="3"/>
      <c r="MTJ72" s="3"/>
      <c r="MTK72" s="3"/>
      <c r="MTL72" s="3"/>
      <c r="MTM72" s="3"/>
      <c r="MTN72" s="3"/>
      <c r="MTO72" s="3"/>
      <c r="MTP72" s="3"/>
      <c r="MTQ72" s="3"/>
      <c r="MTR72" s="3"/>
      <c r="MTS72" s="3"/>
      <c r="MTT72" s="3"/>
      <c r="MTU72" s="3"/>
      <c r="MTV72" s="3"/>
      <c r="MTW72" s="3"/>
      <c r="MTX72" s="3"/>
      <c r="MTY72" s="3"/>
      <c r="MTZ72" s="3"/>
      <c r="MUA72" s="3"/>
      <c r="MUB72" s="3"/>
      <c r="MUC72" s="3"/>
      <c r="MUD72" s="3"/>
      <c r="MUE72" s="3"/>
      <c r="MUF72" s="3"/>
      <c r="MUG72" s="3"/>
      <c r="MUH72" s="3"/>
      <c r="MUI72" s="3"/>
      <c r="MUJ72" s="3"/>
      <c r="MUK72" s="3"/>
      <c r="MUL72" s="3"/>
      <c r="MUM72" s="3"/>
      <c r="MUN72" s="3"/>
      <c r="MUO72" s="3"/>
      <c r="MUP72" s="3"/>
      <c r="MUQ72" s="3"/>
      <c r="MUR72" s="3"/>
      <c r="MUS72" s="3"/>
      <c r="MUT72" s="3"/>
      <c r="MUU72" s="3"/>
      <c r="MUV72" s="3"/>
      <c r="MUW72" s="3"/>
      <c r="MUX72" s="3"/>
      <c r="MUY72" s="3"/>
      <c r="MUZ72" s="3"/>
      <c r="MVA72" s="3"/>
      <c r="MVB72" s="3"/>
      <c r="MVC72" s="3"/>
      <c r="MVD72" s="3"/>
      <c r="MVE72" s="3"/>
      <c r="MVF72" s="3"/>
      <c r="MVG72" s="3"/>
      <c r="MVH72" s="3"/>
      <c r="MVI72" s="3"/>
      <c r="MVJ72" s="3"/>
      <c r="MVK72" s="3"/>
      <c r="MVL72" s="3"/>
      <c r="MVM72" s="3"/>
      <c r="MVN72" s="3"/>
      <c r="MVO72" s="3"/>
      <c r="MVP72" s="3"/>
      <c r="MVQ72" s="3"/>
      <c r="MVR72" s="3"/>
      <c r="MVS72" s="3"/>
      <c r="MVT72" s="3"/>
      <c r="MVU72" s="3"/>
      <c r="MVV72" s="3"/>
      <c r="MVW72" s="3"/>
      <c r="MVX72" s="3"/>
      <c r="MVY72" s="3"/>
      <c r="MVZ72" s="3"/>
      <c r="MWA72" s="3"/>
      <c r="MWB72" s="3"/>
      <c r="MWC72" s="3"/>
      <c r="MWD72" s="3"/>
      <c r="MWE72" s="3"/>
      <c r="MWF72" s="3"/>
      <c r="MWG72" s="3"/>
      <c r="MWH72" s="3"/>
      <c r="MWI72" s="3"/>
      <c r="MWJ72" s="3"/>
      <c r="MWK72" s="3"/>
      <c r="MWL72" s="3"/>
      <c r="MWM72" s="3"/>
      <c r="MWN72" s="3"/>
      <c r="MWO72" s="3"/>
      <c r="MWP72" s="3"/>
      <c r="MWQ72" s="3"/>
      <c r="MWR72" s="3"/>
      <c r="MWS72" s="3"/>
      <c r="MWT72" s="3"/>
      <c r="MWU72" s="3"/>
      <c r="MWV72" s="3"/>
      <c r="MWW72" s="3"/>
      <c r="MWX72" s="3"/>
      <c r="MWY72" s="3"/>
      <c r="MWZ72" s="3"/>
      <c r="MXA72" s="3"/>
      <c r="MXB72" s="3"/>
      <c r="MXC72" s="3"/>
      <c r="MXD72" s="3"/>
      <c r="MXE72" s="3"/>
      <c r="MXF72" s="3"/>
      <c r="MXG72" s="3"/>
      <c r="MXH72" s="3"/>
      <c r="MXI72" s="3"/>
      <c r="MXJ72" s="3"/>
      <c r="MXK72" s="3"/>
      <c r="MXL72" s="3"/>
      <c r="MXM72" s="3"/>
      <c r="MXN72" s="3"/>
      <c r="MXO72" s="3"/>
      <c r="MXP72" s="3"/>
      <c r="MXQ72" s="3"/>
      <c r="MXR72" s="3"/>
      <c r="MXS72" s="3"/>
      <c r="MXT72" s="3"/>
      <c r="MXU72" s="3"/>
      <c r="MXV72" s="3"/>
      <c r="MXW72" s="3"/>
      <c r="MXX72" s="3"/>
      <c r="MXY72" s="3"/>
      <c r="MXZ72" s="3"/>
      <c r="MYA72" s="3"/>
      <c r="MYB72" s="3"/>
      <c r="MYC72" s="3"/>
      <c r="MYD72" s="3"/>
      <c r="MYE72" s="3"/>
      <c r="MYF72" s="3"/>
      <c r="MYG72" s="3"/>
      <c r="MYH72" s="3"/>
      <c r="MYI72" s="3"/>
      <c r="MYJ72" s="3"/>
      <c r="MYK72" s="3"/>
      <c r="MYL72" s="3"/>
      <c r="MYM72" s="3"/>
      <c r="MYN72" s="3"/>
      <c r="MYO72" s="3"/>
      <c r="MYP72" s="3"/>
      <c r="MYQ72" s="3"/>
      <c r="MYR72" s="3"/>
      <c r="MYS72" s="3"/>
      <c r="MYT72" s="3"/>
      <c r="MYU72" s="3"/>
      <c r="MYV72" s="3"/>
      <c r="MYW72" s="3"/>
      <c r="MYX72" s="3"/>
      <c r="MYY72" s="3"/>
      <c r="MYZ72" s="3"/>
      <c r="MZA72" s="3"/>
      <c r="MZB72" s="3"/>
      <c r="MZC72" s="3"/>
      <c r="MZD72" s="3"/>
      <c r="MZE72" s="3"/>
      <c r="MZF72" s="3"/>
      <c r="MZG72" s="3"/>
      <c r="MZH72" s="3"/>
      <c r="MZI72" s="3"/>
      <c r="MZJ72" s="3"/>
      <c r="MZK72" s="3"/>
      <c r="MZL72" s="3"/>
      <c r="MZM72" s="3"/>
      <c r="MZN72" s="3"/>
      <c r="MZO72" s="3"/>
      <c r="MZP72" s="3"/>
      <c r="MZQ72" s="3"/>
      <c r="MZR72" s="3"/>
      <c r="MZS72" s="3"/>
      <c r="MZT72" s="3"/>
      <c r="MZU72" s="3"/>
      <c r="MZV72" s="3"/>
      <c r="MZW72" s="3"/>
      <c r="MZX72" s="3"/>
      <c r="MZY72" s="3"/>
      <c r="MZZ72" s="3"/>
      <c r="NAA72" s="3"/>
      <c r="NAB72" s="3"/>
      <c r="NAC72" s="3"/>
      <c r="NAD72" s="3"/>
      <c r="NAE72" s="3"/>
      <c r="NAF72" s="3"/>
      <c r="NAG72" s="3"/>
      <c r="NAH72" s="3"/>
      <c r="NAI72" s="3"/>
      <c r="NAJ72" s="3"/>
      <c r="NAK72" s="3"/>
      <c r="NAL72" s="3"/>
      <c r="NAM72" s="3"/>
      <c r="NAN72" s="3"/>
      <c r="NAO72" s="3"/>
      <c r="NAP72" s="3"/>
      <c r="NAQ72" s="3"/>
      <c r="NAR72" s="3"/>
      <c r="NAS72" s="3"/>
      <c r="NAT72" s="3"/>
      <c r="NAU72" s="3"/>
      <c r="NAV72" s="3"/>
      <c r="NAW72" s="3"/>
      <c r="NAX72" s="3"/>
      <c r="NAY72" s="3"/>
      <c r="NAZ72" s="3"/>
      <c r="NBA72" s="3"/>
      <c r="NBB72" s="3"/>
      <c r="NBC72" s="3"/>
      <c r="NBD72" s="3"/>
      <c r="NBE72" s="3"/>
      <c r="NBF72" s="3"/>
      <c r="NBG72" s="3"/>
      <c r="NBH72" s="3"/>
      <c r="NBI72" s="3"/>
      <c r="NBJ72" s="3"/>
      <c r="NBK72" s="3"/>
      <c r="NBL72" s="3"/>
      <c r="NBM72" s="3"/>
      <c r="NBN72" s="3"/>
      <c r="NBO72" s="3"/>
      <c r="NBP72" s="3"/>
      <c r="NBQ72" s="3"/>
      <c r="NBR72" s="3"/>
      <c r="NBS72" s="3"/>
      <c r="NBT72" s="3"/>
      <c r="NBU72" s="3"/>
      <c r="NBV72" s="3"/>
      <c r="NBW72" s="3"/>
      <c r="NBX72" s="3"/>
      <c r="NBY72" s="3"/>
      <c r="NBZ72" s="3"/>
      <c r="NCA72" s="3"/>
      <c r="NCB72" s="3"/>
      <c r="NCC72" s="3"/>
      <c r="NCD72" s="3"/>
      <c r="NCE72" s="3"/>
      <c r="NCF72" s="3"/>
      <c r="NCG72" s="3"/>
      <c r="NCH72" s="3"/>
      <c r="NCI72" s="3"/>
      <c r="NCJ72" s="3"/>
      <c r="NCK72" s="3"/>
      <c r="NCL72" s="3"/>
      <c r="NCM72" s="3"/>
      <c r="NCN72" s="3"/>
      <c r="NCO72" s="3"/>
      <c r="NCP72" s="3"/>
      <c r="NCQ72" s="3"/>
      <c r="NCR72" s="3"/>
      <c r="NCS72" s="3"/>
      <c r="NCT72" s="3"/>
      <c r="NCU72" s="3"/>
      <c r="NCV72" s="3"/>
      <c r="NCW72" s="3"/>
      <c r="NCX72" s="3"/>
      <c r="NCY72" s="3"/>
      <c r="NCZ72" s="3"/>
      <c r="NDA72" s="3"/>
      <c r="NDB72" s="3"/>
      <c r="NDC72" s="3"/>
      <c r="NDD72" s="3"/>
      <c r="NDE72" s="3"/>
      <c r="NDF72" s="3"/>
      <c r="NDG72" s="3"/>
      <c r="NDH72" s="3"/>
      <c r="NDI72" s="3"/>
      <c r="NDJ72" s="3"/>
      <c r="NDK72" s="3"/>
      <c r="NDL72" s="3"/>
      <c r="NDM72" s="3"/>
      <c r="NDN72" s="3"/>
      <c r="NDO72" s="3"/>
      <c r="NDP72" s="3"/>
      <c r="NDQ72" s="3"/>
      <c r="NDR72" s="3"/>
      <c r="NDS72" s="3"/>
      <c r="NDT72" s="3"/>
      <c r="NDU72" s="3"/>
      <c r="NDV72" s="3"/>
      <c r="NDW72" s="3"/>
      <c r="NDX72" s="3"/>
      <c r="NDY72" s="3"/>
      <c r="NDZ72" s="3"/>
      <c r="NEA72" s="3"/>
      <c r="NEB72" s="3"/>
      <c r="NEC72" s="3"/>
      <c r="NED72" s="3"/>
      <c r="NEE72" s="3"/>
      <c r="NEF72" s="3"/>
      <c r="NEG72" s="3"/>
      <c r="NEH72" s="3"/>
      <c r="NEI72" s="3"/>
      <c r="NEJ72" s="3"/>
      <c r="NEK72" s="3"/>
      <c r="NEL72" s="3"/>
      <c r="NEM72" s="3"/>
      <c r="NEN72" s="3"/>
      <c r="NEO72" s="3"/>
      <c r="NEP72" s="3"/>
      <c r="NEQ72" s="3"/>
      <c r="NER72" s="3"/>
      <c r="NES72" s="3"/>
      <c r="NET72" s="3"/>
      <c r="NEU72" s="3"/>
      <c r="NEV72" s="3"/>
      <c r="NEW72" s="3"/>
      <c r="NEX72" s="3"/>
      <c r="NEY72" s="3"/>
      <c r="NEZ72" s="3"/>
      <c r="NFA72" s="3"/>
      <c r="NFB72" s="3"/>
      <c r="NFC72" s="3"/>
      <c r="NFD72" s="3"/>
      <c r="NFE72" s="3"/>
      <c r="NFF72" s="3"/>
      <c r="NFG72" s="3"/>
      <c r="NFH72" s="3"/>
      <c r="NFI72" s="3"/>
      <c r="NFJ72" s="3"/>
      <c r="NFK72" s="3"/>
      <c r="NFL72" s="3"/>
      <c r="NFM72" s="3"/>
      <c r="NFN72" s="3"/>
      <c r="NFO72" s="3"/>
      <c r="NFP72" s="3"/>
      <c r="NFQ72" s="3"/>
      <c r="NFR72" s="3"/>
      <c r="NFS72" s="3"/>
      <c r="NFT72" s="3"/>
      <c r="NFU72" s="3"/>
      <c r="NFV72" s="3"/>
      <c r="NFW72" s="3"/>
      <c r="NFX72" s="3"/>
      <c r="NFY72" s="3"/>
      <c r="NFZ72" s="3"/>
      <c r="NGA72" s="3"/>
      <c r="NGB72" s="3"/>
      <c r="NGC72" s="3"/>
      <c r="NGD72" s="3"/>
      <c r="NGE72" s="3"/>
      <c r="NGF72" s="3"/>
      <c r="NGG72" s="3"/>
      <c r="NGH72" s="3"/>
      <c r="NGI72" s="3"/>
      <c r="NGJ72" s="3"/>
      <c r="NGK72" s="3"/>
      <c r="NGL72" s="3"/>
      <c r="NGM72" s="3"/>
      <c r="NGN72" s="3"/>
      <c r="NGO72" s="3"/>
      <c r="NGP72" s="3"/>
      <c r="NGQ72" s="3"/>
      <c r="NGR72" s="3"/>
      <c r="NGS72" s="3"/>
      <c r="NGT72" s="3"/>
      <c r="NGU72" s="3"/>
      <c r="NGV72" s="3"/>
      <c r="NGW72" s="3"/>
      <c r="NGX72" s="3"/>
      <c r="NGY72" s="3"/>
      <c r="NGZ72" s="3"/>
      <c r="NHA72" s="3"/>
      <c r="NHB72" s="3"/>
      <c r="NHC72" s="3"/>
      <c r="NHD72" s="3"/>
      <c r="NHE72" s="3"/>
      <c r="NHF72" s="3"/>
      <c r="NHG72" s="3"/>
      <c r="NHH72" s="3"/>
      <c r="NHI72" s="3"/>
      <c r="NHJ72" s="3"/>
      <c r="NHK72" s="3"/>
      <c r="NHL72" s="3"/>
      <c r="NHM72" s="3"/>
      <c r="NHN72" s="3"/>
      <c r="NHO72" s="3"/>
      <c r="NHP72" s="3"/>
      <c r="NHQ72" s="3"/>
      <c r="NHR72" s="3"/>
      <c r="NHS72" s="3"/>
      <c r="NHT72" s="3"/>
      <c r="NHU72" s="3"/>
      <c r="NHV72" s="3"/>
      <c r="NHW72" s="3"/>
      <c r="NHX72" s="3"/>
      <c r="NHY72" s="3"/>
      <c r="NHZ72" s="3"/>
      <c r="NIA72" s="3"/>
      <c r="NIB72" s="3"/>
      <c r="NIC72" s="3"/>
      <c r="NID72" s="3"/>
      <c r="NIE72" s="3"/>
      <c r="NIF72" s="3"/>
      <c r="NIG72" s="3"/>
      <c r="NIH72" s="3"/>
      <c r="NII72" s="3"/>
      <c r="NIJ72" s="3"/>
      <c r="NIK72" s="3"/>
      <c r="NIL72" s="3"/>
      <c r="NIM72" s="3"/>
      <c r="NIN72" s="3"/>
      <c r="NIO72" s="3"/>
      <c r="NIP72" s="3"/>
      <c r="NIQ72" s="3"/>
      <c r="NIR72" s="3"/>
      <c r="NIS72" s="3"/>
      <c r="NIT72" s="3"/>
      <c r="NIU72" s="3"/>
      <c r="NIV72" s="3"/>
      <c r="NIW72" s="3"/>
      <c r="NIX72" s="3"/>
      <c r="NIY72" s="3"/>
      <c r="NIZ72" s="3"/>
      <c r="NJA72" s="3"/>
      <c r="NJB72" s="3"/>
      <c r="NJC72" s="3"/>
      <c r="NJD72" s="3"/>
      <c r="NJE72" s="3"/>
      <c r="NJF72" s="3"/>
      <c r="NJG72" s="3"/>
      <c r="NJH72" s="3"/>
      <c r="NJI72" s="3"/>
      <c r="NJJ72" s="3"/>
      <c r="NJK72" s="3"/>
      <c r="NJL72" s="3"/>
      <c r="NJM72" s="3"/>
      <c r="NJN72" s="3"/>
      <c r="NJO72" s="3"/>
      <c r="NJP72" s="3"/>
      <c r="NJQ72" s="3"/>
      <c r="NJR72" s="3"/>
      <c r="NJS72" s="3"/>
      <c r="NJT72" s="3"/>
      <c r="NJU72" s="3"/>
      <c r="NJV72" s="3"/>
      <c r="NJW72" s="3"/>
      <c r="NJX72" s="3"/>
      <c r="NJY72" s="3"/>
      <c r="NJZ72" s="3"/>
      <c r="NKA72" s="3"/>
      <c r="NKB72" s="3"/>
      <c r="NKC72" s="3"/>
      <c r="NKD72" s="3"/>
      <c r="NKE72" s="3"/>
      <c r="NKF72" s="3"/>
      <c r="NKG72" s="3"/>
      <c r="NKH72" s="3"/>
      <c r="NKI72" s="3"/>
      <c r="NKJ72" s="3"/>
      <c r="NKK72" s="3"/>
      <c r="NKL72" s="3"/>
      <c r="NKM72" s="3"/>
      <c r="NKN72" s="3"/>
      <c r="NKO72" s="3"/>
      <c r="NKP72" s="3"/>
      <c r="NKQ72" s="3"/>
      <c r="NKR72" s="3"/>
      <c r="NKS72" s="3"/>
      <c r="NKT72" s="3"/>
      <c r="NKU72" s="3"/>
      <c r="NKV72" s="3"/>
      <c r="NKW72" s="3"/>
      <c r="NKX72" s="3"/>
      <c r="NKY72" s="3"/>
      <c r="NKZ72" s="3"/>
      <c r="NLA72" s="3"/>
      <c r="NLB72" s="3"/>
      <c r="NLC72" s="3"/>
      <c r="NLD72" s="3"/>
      <c r="NLE72" s="3"/>
      <c r="NLF72" s="3"/>
      <c r="NLG72" s="3"/>
      <c r="NLH72" s="3"/>
      <c r="NLI72" s="3"/>
      <c r="NLJ72" s="3"/>
      <c r="NLK72" s="3"/>
      <c r="NLL72" s="3"/>
      <c r="NLM72" s="3"/>
      <c r="NLN72" s="3"/>
      <c r="NLO72" s="3"/>
      <c r="NLP72" s="3"/>
      <c r="NLQ72" s="3"/>
      <c r="NLR72" s="3"/>
      <c r="NLS72" s="3"/>
      <c r="NLT72" s="3"/>
      <c r="NLU72" s="3"/>
      <c r="NLV72" s="3"/>
      <c r="NLW72" s="3"/>
      <c r="NLX72" s="3"/>
      <c r="NLY72" s="3"/>
      <c r="NLZ72" s="3"/>
      <c r="NMA72" s="3"/>
      <c r="NMB72" s="3"/>
      <c r="NMC72" s="3"/>
      <c r="NMD72" s="3"/>
      <c r="NME72" s="3"/>
      <c r="NMF72" s="3"/>
      <c r="NMG72" s="3"/>
      <c r="NMH72" s="3"/>
      <c r="NMI72" s="3"/>
      <c r="NMJ72" s="3"/>
      <c r="NMK72" s="3"/>
      <c r="NML72" s="3"/>
      <c r="NMM72" s="3"/>
      <c r="NMN72" s="3"/>
      <c r="NMO72" s="3"/>
      <c r="NMP72" s="3"/>
      <c r="NMQ72" s="3"/>
      <c r="NMR72" s="3"/>
      <c r="NMS72" s="3"/>
      <c r="NMT72" s="3"/>
      <c r="NMU72" s="3"/>
      <c r="NMV72" s="3"/>
      <c r="NMW72" s="3"/>
      <c r="NMX72" s="3"/>
      <c r="NMY72" s="3"/>
      <c r="NMZ72" s="3"/>
      <c r="NNA72" s="3"/>
      <c r="NNB72" s="3"/>
      <c r="NNC72" s="3"/>
      <c r="NND72" s="3"/>
      <c r="NNE72" s="3"/>
      <c r="NNF72" s="3"/>
      <c r="NNG72" s="3"/>
      <c r="NNH72" s="3"/>
      <c r="NNI72" s="3"/>
      <c r="NNJ72" s="3"/>
      <c r="NNK72" s="3"/>
      <c r="NNL72" s="3"/>
      <c r="NNM72" s="3"/>
      <c r="NNN72" s="3"/>
      <c r="NNO72" s="3"/>
      <c r="NNP72" s="3"/>
      <c r="NNQ72" s="3"/>
      <c r="NNR72" s="3"/>
      <c r="NNS72" s="3"/>
      <c r="NNT72" s="3"/>
      <c r="NNU72" s="3"/>
      <c r="NNV72" s="3"/>
      <c r="NNW72" s="3"/>
      <c r="NNX72" s="3"/>
      <c r="NNY72" s="3"/>
      <c r="NNZ72" s="3"/>
      <c r="NOA72" s="3"/>
      <c r="NOB72" s="3"/>
      <c r="NOC72" s="3"/>
      <c r="NOD72" s="3"/>
      <c r="NOE72" s="3"/>
      <c r="NOF72" s="3"/>
      <c r="NOG72" s="3"/>
      <c r="NOH72" s="3"/>
      <c r="NOI72" s="3"/>
      <c r="NOJ72" s="3"/>
      <c r="NOK72" s="3"/>
      <c r="NOL72" s="3"/>
      <c r="NOM72" s="3"/>
      <c r="NON72" s="3"/>
      <c r="NOO72" s="3"/>
      <c r="NOP72" s="3"/>
      <c r="NOQ72" s="3"/>
      <c r="NOR72" s="3"/>
      <c r="NOS72" s="3"/>
      <c r="NOT72" s="3"/>
      <c r="NOU72" s="3"/>
      <c r="NOV72" s="3"/>
      <c r="NOW72" s="3"/>
      <c r="NOX72" s="3"/>
      <c r="NOY72" s="3"/>
      <c r="NOZ72" s="3"/>
      <c r="NPA72" s="3"/>
      <c r="NPB72" s="3"/>
      <c r="NPC72" s="3"/>
      <c r="NPD72" s="3"/>
      <c r="NPE72" s="3"/>
      <c r="NPF72" s="3"/>
      <c r="NPG72" s="3"/>
      <c r="NPH72" s="3"/>
      <c r="NPI72" s="3"/>
      <c r="NPJ72" s="3"/>
      <c r="NPK72" s="3"/>
      <c r="NPL72" s="3"/>
      <c r="NPM72" s="3"/>
      <c r="NPN72" s="3"/>
      <c r="NPO72" s="3"/>
      <c r="NPP72" s="3"/>
      <c r="NPQ72" s="3"/>
      <c r="NPR72" s="3"/>
      <c r="NPS72" s="3"/>
      <c r="NPT72" s="3"/>
      <c r="NPU72" s="3"/>
      <c r="NPV72" s="3"/>
      <c r="NPW72" s="3"/>
      <c r="NPX72" s="3"/>
      <c r="NPY72" s="3"/>
      <c r="NPZ72" s="3"/>
      <c r="NQA72" s="3"/>
      <c r="NQB72" s="3"/>
      <c r="NQC72" s="3"/>
      <c r="NQD72" s="3"/>
      <c r="NQE72" s="3"/>
      <c r="NQF72" s="3"/>
      <c r="NQG72" s="3"/>
      <c r="NQH72" s="3"/>
      <c r="NQI72" s="3"/>
      <c r="NQJ72" s="3"/>
      <c r="NQK72" s="3"/>
      <c r="NQL72" s="3"/>
      <c r="NQM72" s="3"/>
      <c r="NQN72" s="3"/>
      <c r="NQO72" s="3"/>
      <c r="NQP72" s="3"/>
      <c r="NQQ72" s="3"/>
      <c r="NQR72" s="3"/>
      <c r="NQS72" s="3"/>
      <c r="NQT72" s="3"/>
      <c r="NQU72" s="3"/>
      <c r="NQV72" s="3"/>
      <c r="NQW72" s="3"/>
      <c r="NQX72" s="3"/>
      <c r="NQY72" s="3"/>
      <c r="NQZ72" s="3"/>
      <c r="NRA72" s="3"/>
      <c r="NRB72" s="3"/>
      <c r="NRC72" s="3"/>
      <c r="NRD72" s="3"/>
      <c r="NRE72" s="3"/>
      <c r="NRF72" s="3"/>
      <c r="NRG72" s="3"/>
      <c r="NRH72" s="3"/>
      <c r="NRI72" s="3"/>
      <c r="NRJ72" s="3"/>
      <c r="NRK72" s="3"/>
      <c r="NRL72" s="3"/>
      <c r="NRM72" s="3"/>
      <c r="NRN72" s="3"/>
      <c r="NRO72" s="3"/>
      <c r="NRP72" s="3"/>
      <c r="NRQ72" s="3"/>
      <c r="NRR72" s="3"/>
      <c r="NRS72" s="3"/>
      <c r="NRT72" s="3"/>
      <c r="NRU72" s="3"/>
      <c r="NRV72" s="3"/>
      <c r="NRW72" s="3"/>
      <c r="NRX72" s="3"/>
      <c r="NRY72" s="3"/>
      <c r="NRZ72" s="3"/>
      <c r="NSA72" s="3"/>
      <c r="NSB72" s="3"/>
      <c r="NSC72" s="3"/>
      <c r="NSD72" s="3"/>
      <c r="NSE72" s="3"/>
      <c r="NSF72" s="3"/>
      <c r="NSG72" s="3"/>
      <c r="NSH72" s="3"/>
      <c r="NSI72" s="3"/>
      <c r="NSJ72" s="3"/>
      <c r="NSK72" s="3"/>
      <c r="NSL72" s="3"/>
      <c r="NSM72" s="3"/>
      <c r="NSN72" s="3"/>
      <c r="NSO72" s="3"/>
      <c r="NSP72" s="3"/>
      <c r="NSQ72" s="3"/>
      <c r="NSR72" s="3"/>
      <c r="NSS72" s="3"/>
      <c r="NST72" s="3"/>
      <c r="NSU72" s="3"/>
      <c r="NSV72" s="3"/>
      <c r="NSW72" s="3"/>
      <c r="NSX72" s="3"/>
      <c r="NSY72" s="3"/>
      <c r="NSZ72" s="3"/>
      <c r="NTA72" s="3"/>
      <c r="NTB72" s="3"/>
      <c r="NTC72" s="3"/>
      <c r="NTD72" s="3"/>
      <c r="NTE72" s="3"/>
      <c r="NTF72" s="3"/>
      <c r="NTG72" s="3"/>
      <c r="NTH72" s="3"/>
      <c r="NTI72" s="3"/>
      <c r="NTJ72" s="3"/>
      <c r="NTK72" s="3"/>
      <c r="NTL72" s="3"/>
      <c r="NTM72" s="3"/>
      <c r="NTN72" s="3"/>
      <c r="NTO72" s="3"/>
      <c r="NTP72" s="3"/>
      <c r="NTQ72" s="3"/>
      <c r="NTR72" s="3"/>
      <c r="NTS72" s="3"/>
      <c r="NTT72" s="3"/>
      <c r="NTU72" s="3"/>
      <c r="NTV72" s="3"/>
      <c r="NTW72" s="3"/>
      <c r="NTX72" s="3"/>
      <c r="NTY72" s="3"/>
      <c r="NTZ72" s="3"/>
      <c r="NUA72" s="3"/>
      <c r="NUB72" s="3"/>
      <c r="NUC72" s="3"/>
      <c r="NUD72" s="3"/>
      <c r="NUE72" s="3"/>
      <c r="NUF72" s="3"/>
      <c r="NUG72" s="3"/>
      <c r="NUH72" s="3"/>
      <c r="NUI72" s="3"/>
      <c r="NUJ72" s="3"/>
      <c r="NUK72" s="3"/>
      <c r="NUL72" s="3"/>
      <c r="NUM72" s="3"/>
      <c r="NUN72" s="3"/>
      <c r="NUO72" s="3"/>
      <c r="NUP72" s="3"/>
      <c r="NUQ72" s="3"/>
      <c r="NUR72" s="3"/>
      <c r="NUS72" s="3"/>
      <c r="NUT72" s="3"/>
      <c r="NUU72" s="3"/>
      <c r="NUV72" s="3"/>
      <c r="NUW72" s="3"/>
      <c r="NUX72" s="3"/>
      <c r="NUY72" s="3"/>
      <c r="NUZ72" s="3"/>
      <c r="NVA72" s="3"/>
      <c r="NVB72" s="3"/>
      <c r="NVC72" s="3"/>
      <c r="NVD72" s="3"/>
      <c r="NVE72" s="3"/>
      <c r="NVF72" s="3"/>
      <c r="NVG72" s="3"/>
      <c r="NVH72" s="3"/>
      <c r="NVI72" s="3"/>
      <c r="NVJ72" s="3"/>
      <c r="NVK72" s="3"/>
      <c r="NVL72" s="3"/>
      <c r="NVM72" s="3"/>
      <c r="NVN72" s="3"/>
      <c r="NVO72" s="3"/>
      <c r="NVP72" s="3"/>
      <c r="NVQ72" s="3"/>
      <c r="NVR72" s="3"/>
      <c r="NVS72" s="3"/>
      <c r="NVT72" s="3"/>
      <c r="NVU72" s="3"/>
      <c r="NVV72" s="3"/>
      <c r="NVW72" s="3"/>
      <c r="NVX72" s="3"/>
      <c r="NVY72" s="3"/>
      <c r="NVZ72" s="3"/>
      <c r="NWA72" s="3"/>
      <c r="NWB72" s="3"/>
      <c r="NWC72" s="3"/>
      <c r="NWD72" s="3"/>
      <c r="NWE72" s="3"/>
      <c r="NWF72" s="3"/>
      <c r="NWG72" s="3"/>
      <c r="NWH72" s="3"/>
      <c r="NWI72" s="3"/>
      <c r="NWJ72" s="3"/>
      <c r="NWK72" s="3"/>
      <c r="NWL72" s="3"/>
      <c r="NWM72" s="3"/>
      <c r="NWN72" s="3"/>
      <c r="NWO72" s="3"/>
      <c r="NWP72" s="3"/>
      <c r="NWQ72" s="3"/>
      <c r="NWR72" s="3"/>
      <c r="NWS72" s="3"/>
      <c r="NWT72" s="3"/>
      <c r="NWU72" s="3"/>
      <c r="NWV72" s="3"/>
      <c r="NWW72" s="3"/>
      <c r="NWX72" s="3"/>
      <c r="NWY72" s="3"/>
      <c r="NWZ72" s="3"/>
      <c r="NXA72" s="3"/>
      <c r="NXB72" s="3"/>
      <c r="NXC72" s="3"/>
      <c r="NXD72" s="3"/>
      <c r="NXE72" s="3"/>
      <c r="NXF72" s="3"/>
      <c r="NXG72" s="3"/>
      <c r="NXH72" s="3"/>
      <c r="NXI72" s="3"/>
      <c r="NXJ72" s="3"/>
      <c r="NXK72" s="3"/>
      <c r="NXL72" s="3"/>
      <c r="NXM72" s="3"/>
      <c r="NXN72" s="3"/>
      <c r="NXO72" s="3"/>
      <c r="NXP72" s="3"/>
      <c r="NXQ72" s="3"/>
      <c r="NXR72" s="3"/>
      <c r="NXS72" s="3"/>
      <c r="NXT72" s="3"/>
      <c r="NXU72" s="3"/>
      <c r="NXV72" s="3"/>
      <c r="NXW72" s="3"/>
      <c r="NXX72" s="3"/>
      <c r="NXY72" s="3"/>
      <c r="NXZ72" s="3"/>
      <c r="NYA72" s="3"/>
      <c r="NYB72" s="3"/>
      <c r="NYC72" s="3"/>
      <c r="NYD72" s="3"/>
      <c r="NYE72" s="3"/>
      <c r="NYF72" s="3"/>
      <c r="NYG72" s="3"/>
      <c r="NYH72" s="3"/>
      <c r="NYI72" s="3"/>
      <c r="NYJ72" s="3"/>
      <c r="NYK72" s="3"/>
      <c r="NYL72" s="3"/>
      <c r="NYM72" s="3"/>
      <c r="NYN72" s="3"/>
      <c r="NYO72" s="3"/>
      <c r="NYP72" s="3"/>
      <c r="NYQ72" s="3"/>
      <c r="NYR72" s="3"/>
      <c r="NYS72" s="3"/>
      <c r="NYT72" s="3"/>
      <c r="NYU72" s="3"/>
      <c r="NYV72" s="3"/>
      <c r="NYW72" s="3"/>
      <c r="NYX72" s="3"/>
      <c r="NYY72" s="3"/>
      <c r="NYZ72" s="3"/>
      <c r="NZA72" s="3"/>
      <c r="NZB72" s="3"/>
      <c r="NZC72" s="3"/>
      <c r="NZD72" s="3"/>
      <c r="NZE72" s="3"/>
      <c r="NZF72" s="3"/>
      <c r="NZG72" s="3"/>
      <c r="NZH72" s="3"/>
      <c r="NZI72" s="3"/>
      <c r="NZJ72" s="3"/>
      <c r="NZK72" s="3"/>
      <c r="NZL72" s="3"/>
      <c r="NZM72" s="3"/>
      <c r="NZN72" s="3"/>
      <c r="NZO72" s="3"/>
      <c r="NZP72" s="3"/>
      <c r="NZQ72" s="3"/>
      <c r="NZR72" s="3"/>
      <c r="NZS72" s="3"/>
      <c r="NZT72" s="3"/>
      <c r="NZU72" s="3"/>
      <c r="NZV72" s="3"/>
      <c r="NZW72" s="3"/>
      <c r="NZX72" s="3"/>
      <c r="NZY72" s="3"/>
      <c r="NZZ72" s="3"/>
      <c r="OAA72" s="3"/>
      <c r="OAB72" s="3"/>
      <c r="OAC72" s="3"/>
      <c r="OAD72" s="3"/>
      <c r="OAE72" s="3"/>
      <c r="OAF72" s="3"/>
      <c r="OAG72" s="3"/>
      <c r="OAH72" s="3"/>
      <c r="OAI72" s="3"/>
      <c r="OAJ72" s="3"/>
      <c r="OAK72" s="3"/>
      <c r="OAL72" s="3"/>
      <c r="OAM72" s="3"/>
      <c r="OAN72" s="3"/>
      <c r="OAO72" s="3"/>
      <c r="OAP72" s="3"/>
      <c r="OAQ72" s="3"/>
      <c r="OAR72" s="3"/>
      <c r="OAS72" s="3"/>
      <c r="OAT72" s="3"/>
      <c r="OAU72" s="3"/>
      <c r="OAV72" s="3"/>
      <c r="OAW72" s="3"/>
      <c r="OAX72" s="3"/>
      <c r="OAY72" s="3"/>
      <c r="OAZ72" s="3"/>
      <c r="OBA72" s="3"/>
      <c r="OBB72" s="3"/>
      <c r="OBC72" s="3"/>
      <c r="OBD72" s="3"/>
      <c r="OBE72" s="3"/>
      <c r="OBF72" s="3"/>
      <c r="OBG72" s="3"/>
      <c r="OBH72" s="3"/>
      <c r="OBI72" s="3"/>
      <c r="OBJ72" s="3"/>
      <c r="OBK72" s="3"/>
      <c r="OBL72" s="3"/>
      <c r="OBM72" s="3"/>
      <c r="OBN72" s="3"/>
      <c r="OBO72" s="3"/>
      <c r="OBP72" s="3"/>
      <c r="OBQ72" s="3"/>
      <c r="OBR72" s="3"/>
      <c r="OBS72" s="3"/>
      <c r="OBT72" s="3"/>
      <c r="OBU72" s="3"/>
      <c r="OBV72" s="3"/>
      <c r="OBW72" s="3"/>
      <c r="OBX72" s="3"/>
      <c r="OBY72" s="3"/>
      <c r="OBZ72" s="3"/>
      <c r="OCA72" s="3"/>
      <c r="OCB72" s="3"/>
      <c r="OCC72" s="3"/>
      <c r="OCD72" s="3"/>
      <c r="OCE72" s="3"/>
      <c r="OCF72" s="3"/>
      <c r="OCG72" s="3"/>
      <c r="OCH72" s="3"/>
      <c r="OCI72" s="3"/>
      <c r="OCJ72" s="3"/>
      <c r="OCK72" s="3"/>
      <c r="OCL72" s="3"/>
      <c r="OCM72" s="3"/>
      <c r="OCN72" s="3"/>
      <c r="OCO72" s="3"/>
      <c r="OCP72" s="3"/>
      <c r="OCQ72" s="3"/>
      <c r="OCR72" s="3"/>
      <c r="OCS72" s="3"/>
      <c r="OCT72" s="3"/>
      <c r="OCU72" s="3"/>
      <c r="OCV72" s="3"/>
      <c r="OCW72" s="3"/>
      <c r="OCX72" s="3"/>
      <c r="OCY72" s="3"/>
      <c r="OCZ72" s="3"/>
      <c r="ODA72" s="3"/>
      <c r="ODB72" s="3"/>
      <c r="ODC72" s="3"/>
      <c r="ODD72" s="3"/>
      <c r="ODE72" s="3"/>
      <c r="ODF72" s="3"/>
      <c r="ODG72" s="3"/>
      <c r="ODH72" s="3"/>
      <c r="ODI72" s="3"/>
      <c r="ODJ72" s="3"/>
      <c r="ODK72" s="3"/>
      <c r="ODL72" s="3"/>
      <c r="ODM72" s="3"/>
      <c r="ODN72" s="3"/>
      <c r="ODO72" s="3"/>
      <c r="ODP72" s="3"/>
      <c r="ODQ72" s="3"/>
      <c r="ODR72" s="3"/>
      <c r="ODS72" s="3"/>
      <c r="ODT72" s="3"/>
      <c r="ODU72" s="3"/>
      <c r="ODV72" s="3"/>
      <c r="ODW72" s="3"/>
      <c r="ODX72" s="3"/>
      <c r="ODY72" s="3"/>
      <c r="ODZ72" s="3"/>
      <c r="OEA72" s="3"/>
      <c r="OEB72" s="3"/>
      <c r="OEC72" s="3"/>
      <c r="OED72" s="3"/>
      <c r="OEE72" s="3"/>
      <c r="OEF72" s="3"/>
      <c r="OEG72" s="3"/>
      <c r="OEH72" s="3"/>
      <c r="OEI72" s="3"/>
      <c r="OEJ72" s="3"/>
      <c r="OEK72" s="3"/>
      <c r="OEL72" s="3"/>
      <c r="OEM72" s="3"/>
      <c r="OEN72" s="3"/>
      <c r="OEO72" s="3"/>
      <c r="OEP72" s="3"/>
      <c r="OEQ72" s="3"/>
      <c r="OER72" s="3"/>
      <c r="OES72" s="3"/>
      <c r="OET72" s="3"/>
      <c r="OEU72" s="3"/>
      <c r="OEV72" s="3"/>
      <c r="OEW72" s="3"/>
      <c r="OEX72" s="3"/>
      <c r="OEY72" s="3"/>
      <c r="OEZ72" s="3"/>
      <c r="OFA72" s="3"/>
      <c r="OFB72" s="3"/>
      <c r="OFC72" s="3"/>
      <c r="OFD72" s="3"/>
      <c r="OFE72" s="3"/>
      <c r="OFF72" s="3"/>
      <c r="OFG72" s="3"/>
      <c r="OFH72" s="3"/>
      <c r="OFI72" s="3"/>
      <c r="OFJ72" s="3"/>
      <c r="OFK72" s="3"/>
      <c r="OFL72" s="3"/>
      <c r="OFM72" s="3"/>
      <c r="OFN72" s="3"/>
      <c r="OFO72" s="3"/>
      <c r="OFP72" s="3"/>
      <c r="OFQ72" s="3"/>
      <c r="OFR72" s="3"/>
      <c r="OFS72" s="3"/>
      <c r="OFT72" s="3"/>
      <c r="OFU72" s="3"/>
      <c r="OFV72" s="3"/>
      <c r="OFW72" s="3"/>
      <c r="OFX72" s="3"/>
      <c r="OFY72" s="3"/>
      <c r="OFZ72" s="3"/>
      <c r="OGA72" s="3"/>
      <c r="OGB72" s="3"/>
      <c r="OGC72" s="3"/>
      <c r="OGD72" s="3"/>
      <c r="OGE72" s="3"/>
      <c r="OGF72" s="3"/>
      <c r="OGG72" s="3"/>
      <c r="OGH72" s="3"/>
      <c r="OGI72" s="3"/>
      <c r="OGJ72" s="3"/>
      <c r="OGK72" s="3"/>
      <c r="OGL72" s="3"/>
      <c r="OGM72" s="3"/>
      <c r="OGN72" s="3"/>
      <c r="OGO72" s="3"/>
      <c r="OGP72" s="3"/>
      <c r="OGQ72" s="3"/>
      <c r="OGR72" s="3"/>
      <c r="OGS72" s="3"/>
      <c r="OGT72" s="3"/>
      <c r="OGU72" s="3"/>
      <c r="OGV72" s="3"/>
      <c r="OGW72" s="3"/>
      <c r="OGX72" s="3"/>
      <c r="OGY72" s="3"/>
      <c r="OGZ72" s="3"/>
      <c r="OHA72" s="3"/>
      <c r="OHB72" s="3"/>
      <c r="OHC72" s="3"/>
      <c r="OHD72" s="3"/>
      <c r="OHE72" s="3"/>
      <c r="OHF72" s="3"/>
      <c r="OHG72" s="3"/>
      <c r="OHH72" s="3"/>
      <c r="OHI72" s="3"/>
      <c r="OHJ72" s="3"/>
      <c r="OHK72" s="3"/>
      <c r="OHL72" s="3"/>
      <c r="OHM72" s="3"/>
      <c r="OHN72" s="3"/>
      <c r="OHO72" s="3"/>
      <c r="OHP72" s="3"/>
      <c r="OHQ72" s="3"/>
      <c r="OHR72" s="3"/>
      <c r="OHS72" s="3"/>
      <c r="OHT72" s="3"/>
      <c r="OHU72" s="3"/>
      <c r="OHV72" s="3"/>
      <c r="OHW72" s="3"/>
      <c r="OHX72" s="3"/>
      <c r="OHY72" s="3"/>
      <c r="OHZ72" s="3"/>
      <c r="OIA72" s="3"/>
      <c r="OIB72" s="3"/>
      <c r="OIC72" s="3"/>
      <c r="OID72" s="3"/>
      <c r="OIE72" s="3"/>
      <c r="OIF72" s="3"/>
      <c r="OIG72" s="3"/>
      <c r="OIH72" s="3"/>
      <c r="OII72" s="3"/>
      <c r="OIJ72" s="3"/>
      <c r="OIK72" s="3"/>
      <c r="OIL72" s="3"/>
      <c r="OIM72" s="3"/>
      <c r="OIN72" s="3"/>
      <c r="OIO72" s="3"/>
      <c r="OIP72" s="3"/>
      <c r="OIQ72" s="3"/>
      <c r="OIR72" s="3"/>
      <c r="OIS72" s="3"/>
      <c r="OIT72" s="3"/>
      <c r="OIU72" s="3"/>
      <c r="OIV72" s="3"/>
      <c r="OIW72" s="3"/>
      <c r="OIX72" s="3"/>
      <c r="OIY72" s="3"/>
      <c r="OIZ72" s="3"/>
      <c r="OJA72" s="3"/>
      <c r="OJB72" s="3"/>
      <c r="OJC72" s="3"/>
      <c r="OJD72" s="3"/>
      <c r="OJE72" s="3"/>
      <c r="OJF72" s="3"/>
      <c r="OJG72" s="3"/>
      <c r="OJH72" s="3"/>
      <c r="OJI72" s="3"/>
      <c r="OJJ72" s="3"/>
      <c r="OJK72" s="3"/>
      <c r="OJL72" s="3"/>
      <c r="OJM72" s="3"/>
      <c r="OJN72" s="3"/>
      <c r="OJO72" s="3"/>
      <c r="OJP72" s="3"/>
      <c r="OJQ72" s="3"/>
      <c r="OJR72" s="3"/>
      <c r="OJS72" s="3"/>
      <c r="OJT72" s="3"/>
      <c r="OJU72" s="3"/>
      <c r="OJV72" s="3"/>
      <c r="OJW72" s="3"/>
      <c r="OJX72" s="3"/>
      <c r="OJY72" s="3"/>
      <c r="OJZ72" s="3"/>
      <c r="OKA72" s="3"/>
      <c r="OKB72" s="3"/>
      <c r="OKC72" s="3"/>
      <c r="OKD72" s="3"/>
      <c r="OKE72" s="3"/>
      <c r="OKF72" s="3"/>
      <c r="OKG72" s="3"/>
      <c r="OKH72" s="3"/>
      <c r="OKI72" s="3"/>
      <c r="OKJ72" s="3"/>
      <c r="OKK72" s="3"/>
      <c r="OKL72" s="3"/>
      <c r="OKM72" s="3"/>
      <c r="OKN72" s="3"/>
      <c r="OKO72" s="3"/>
      <c r="OKP72" s="3"/>
      <c r="OKQ72" s="3"/>
      <c r="OKR72" s="3"/>
      <c r="OKS72" s="3"/>
      <c r="OKT72" s="3"/>
      <c r="OKU72" s="3"/>
      <c r="OKV72" s="3"/>
      <c r="OKW72" s="3"/>
      <c r="OKX72" s="3"/>
      <c r="OKY72" s="3"/>
      <c r="OKZ72" s="3"/>
      <c r="OLA72" s="3"/>
      <c r="OLB72" s="3"/>
      <c r="OLC72" s="3"/>
      <c r="OLD72" s="3"/>
      <c r="OLE72" s="3"/>
      <c r="OLF72" s="3"/>
      <c r="OLG72" s="3"/>
      <c r="OLH72" s="3"/>
      <c r="OLI72" s="3"/>
      <c r="OLJ72" s="3"/>
      <c r="OLK72" s="3"/>
      <c r="OLL72" s="3"/>
      <c r="OLM72" s="3"/>
      <c r="OLN72" s="3"/>
      <c r="OLO72" s="3"/>
      <c r="OLP72" s="3"/>
      <c r="OLQ72" s="3"/>
      <c r="OLR72" s="3"/>
      <c r="OLS72" s="3"/>
      <c r="OLT72" s="3"/>
      <c r="OLU72" s="3"/>
      <c r="OLV72" s="3"/>
      <c r="OLW72" s="3"/>
      <c r="OLX72" s="3"/>
      <c r="OLY72" s="3"/>
      <c r="OLZ72" s="3"/>
      <c r="OMA72" s="3"/>
      <c r="OMB72" s="3"/>
      <c r="OMC72" s="3"/>
      <c r="OMD72" s="3"/>
      <c r="OME72" s="3"/>
      <c r="OMF72" s="3"/>
      <c r="OMG72" s="3"/>
      <c r="OMH72" s="3"/>
      <c r="OMI72" s="3"/>
      <c r="OMJ72" s="3"/>
      <c r="OMK72" s="3"/>
      <c r="OML72" s="3"/>
      <c r="OMM72" s="3"/>
      <c r="OMN72" s="3"/>
      <c r="OMO72" s="3"/>
      <c r="OMP72" s="3"/>
      <c r="OMQ72" s="3"/>
      <c r="OMR72" s="3"/>
      <c r="OMS72" s="3"/>
      <c r="OMT72" s="3"/>
      <c r="OMU72" s="3"/>
      <c r="OMV72" s="3"/>
      <c r="OMW72" s="3"/>
      <c r="OMX72" s="3"/>
      <c r="OMY72" s="3"/>
      <c r="OMZ72" s="3"/>
      <c r="ONA72" s="3"/>
      <c r="ONB72" s="3"/>
      <c r="ONC72" s="3"/>
      <c r="OND72" s="3"/>
      <c r="ONE72" s="3"/>
      <c r="ONF72" s="3"/>
      <c r="ONG72" s="3"/>
      <c r="ONH72" s="3"/>
      <c r="ONI72" s="3"/>
      <c r="ONJ72" s="3"/>
      <c r="ONK72" s="3"/>
      <c r="ONL72" s="3"/>
      <c r="ONM72" s="3"/>
      <c r="ONN72" s="3"/>
      <c r="ONO72" s="3"/>
      <c r="ONP72" s="3"/>
      <c r="ONQ72" s="3"/>
      <c r="ONR72" s="3"/>
      <c r="ONS72" s="3"/>
      <c r="ONT72" s="3"/>
      <c r="ONU72" s="3"/>
      <c r="ONV72" s="3"/>
      <c r="ONW72" s="3"/>
      <c r="ONX72" s="3"/>
      <c r="ONY72" s="3"/>
      <c r="ONZ72" s="3"/>
      <c r="OOA72" s="3"/>
      <c r="OOB72" s="3"/>
      <c r="OOC72" s="3"/>
      <c r="OOD72" s="3"/>
      <c r="OOE72" s="3"/>
      <c r="OOF72" s="3"/>
      <c r="OOG72" s="3"/>
      <c r="OOH72" s="3"/>
      <c r="OOI72" s="3"/>
      <c r="OOJ72" s="3"/>
      <c r="OOK72" s="3"/>
      <c r="OOL72" s="3"/>
      <c r="OOM72" s="3"/>
      <c r="OON72" s="3"/>
      <c r="OOO72" s="3"/>
      <c r="OOP72" s="3"/>
      <c r="OOQ72" s="3"/>
      <c r="OOR72" s="3"/>
      <c r="OOS72" s="3"/>
      <c r="OOT72" s="3"/>
      <c r="OOU72" s="3"/>
      <c r="OOV72" s="3"/>
      <c r="OOW72" s="3"/>
      <c r="OOX72" s="3"/>
      <c r="OOY72" s="3"/>
      <c r="OOZ72" s="3"/>
      <c r="OPA72" s="3"/>
      <c r="OPB72" s="3"/>
      <c r="OPC72" s="3"/>
      <c r="OPD72" s="3"/>
      <c r="OPE72" s="3"/>
      <c r="OPF72" s="3"/>
      <c r="OPG72" s="3"/>
      <c r="OPH72" s="3"/>
      <c r="OPI72" s="3"/>
      <c r="OPJ72" s="3"/>
      <c r="OPK72" s="3"/>
      <c r="OPL72" s="3"/>
      <c r="OPM72" s="3"/>
      <c r="OPN72" s="3"/>
      <c r="OPO72" s="3"/>
      <c r="OPP72" s="3"/>
      <c r="OPQ72" s="3"/>
      <c r="OPR72" s="3"/>
      <c r="OPS72" s="3"/>
      <c r="OPT72" s="3"/>
      <c r="OPU72" s="3"/>
      <c r="OPV72" s="3"/>
      <c r="OPW72" s="3"/>
      <c r="OPX72" s="3"/>
      <c r="OPY72" s="3"/>
      <c r="OPZ72" s="3"/>
      <c r="OQA72" s="3"/>
      <c r="OQB72" s="3"/>
      <c r="OQC72" s="3"/>
      <c r="OQD72" s="3"/>
      <c r="OQE72" s="3"/>
      <c r="OQF72" s="3"/>
      <c r="OQG72" s="3"/>
      <c r="OQH72" s="3"/>
      <c r="OQI72" s="3"/>
      <c r="OQJ72" s="3"/>
      <c r="OQK72" s="3"/>
      <c r="OQL72" s="3"/>
      <c r="OQM72" s="3"/>
      <c r="OQN72" s="3"/>
      <c r="OQO72" s="3"/>
      <c r="OQP72" s="3"/>
      <c r="OQQ72" s="3"/>
      <c r="OQR72" s="3"/>
      <c r="OQS72" s="3"/>
      <c r="OQT72" s="3"/>
      <c r="OQU72" s="3"/>
      <c r="OQV72" s="3"/>
      <c r="OQW72" s="3"/>
      <c r="OQX72" s="3"/>
      <c r="OQY72" s="3"/>
      <c r="OQZ72" s="3"/>
      <c r="ORA72" s="3"/>
      <c r="ORB72" s="3"/>
      <c r="ORC72" s="3"/>
      <c r="ORD72" s="3"/>
      <c r="ORE72" s="3"/>
      <c r="ORF72" s="3"/>
      <c r="ORG72" s="3"/>
      <c r="ORH72" s="3"/>
      <c r="ORI72" s="3"/>
      <c r="ORJ72" s="3"/>
      <c r="ORK72" s="3"/>
      <c r="ORL72" s="3"/>
      <c r="ORM72" s="3"/>
      <c r="ORN72" s="3"/>
      <c r="ORO72" s="3"/>
      <c r="ORP72" s="3"/>
      <c r="ORQ72" s="3"/>
      <c r="ORR72" s="3"/>
      <c r="ORS72" s="3"/>
      <c r="ORT72" s="3"/>
      <c r="ORU72" s="3"/>
      <c r="ORV72" s="3"/>
      <c r="ORW72" s="3"/>
      <c r="ORX72" s="3"/>
      <c r="ORY72" s="3"/>
      <c r="ORZ72" s="3"/>
      <c r="OSA72" s="3"/>
      <c r="OSB72" s="3"/>
      <c r="OSC72" s="3"/>
      <c r="OSD72" s="3"/>
      <c r="OSE72" s="3"/>
      <c r="OSF72" s="3"/>
      <c r="OSG72" s="3"/>
      <c r="OSH72" s="3"/>
      <c r="OSI72" s="3"/>
      <c r="OSJ72" s="3"/>
      <c r="OSK72" s="3"/>
      <c r="OSL72" s="3"/>
      <c r="OSM72" s="3"/>
      <c r="OSN72" s="3"/>
      <c r="OSO72" s="3"/>
      <c r="OSP72" s="3"/>
      <c r="OSQ72" s="3"/>
      <c r="OSR72" s="3"/>
      <c r="OSS72" s="3"/>
      <c r="OST72" s="3"/>
      <c r="OSU72" s="3"/>
      <c r="OSV72" s="3"/>
      <c r="OSW72" s="3"/>
      <c r="OSX72" s="3"/>
      <c r="OSY72" s="3"/>
      <c r="OSZ72" s="3"/>
      <c r="OTA72" s="3"/>
      <c r="OTB72" s="3"/>
      <c r="OTC72" s="3"/>
      <c r="OTD72" s="3"/>
      <c r="OTE72" s="3"/>
      <c r="OTF72" s="3"/>
      <c r="OTG72" s="3"/>
      <c r="OTH72" s="3"/>
      <c r="OTI72" s="3"/>
      <c r="OTJ72" s="3"/>
      <c r="OTK72" s="3"/>
      <c r="OTL72" s="3"/>
      <c r="OTM72" s="3"/>
      <c r="OTN72" s="3"/>
      <c r="OTO72" s="3"/>
      <c r="OTP72" s="3"/>
      <c r="OTQ72" s="3"/>
      <c r="OTR72" s="3"/>
      <c r="OTS72" s="3"/>
      <c r="OTT72" s="3"/>
      <c r="OTU72" s="3"/>
      <c r="OTV72" s="3"/>
      <c r="OTW72" s="3"/>
      <c r="OTX72" s="3"/>
      <c r="OTY72" s="3"/>
      <c r="OTZ72" s="3"/>
      <c r="OUA72" s="3"/>
      <c r="OUB72" s="3"/>
      <c r="OUC72" s="3"/>
      <c r="OUD72" s="3"/>
      <c r="OUE72" s="3"/>
      <c r="OUF72" s="3"/>
      <c r="OUG72" s="3"/>
      <c r="OUH72" s="3"/>
      <c r="OUI72" s="3"/>
      <c r="OUJ72" s="3"/>
      <c r="OUK72" s="3"/>
      <c r="OUL72" s="3"/>
      <c r="OUM72" s="3"/>
      <c r="OUN72" s="3"/>
      <c r="OUO72" s="3"/>
      <c r="OUP72" s="3"/>
      <c r="OUQ72" s="3"/>
      <c r="OUR72" s="3"/>
      <c r="OUS72" s="3"/>
      <c r="OUT72" s="3"/>
      <c r="OUU72" s="3"/>
      <c r="OUV72" s="3"/>
      <c r="OUW72" s="3"/>
      <c r="OUX72" s="3"/>
      <c r="OUY72" s="3"/>
      <c r="OUZ72" s="3"/>
      <c r="OVA72" s="3"/>
      <c r="OVB72" s="3"/>
      <c r="OVC72" s="3"/>
      <c r="OVD72" s="3"/>
      <c r="OVE72" s="3"/>
      <c r="OVF72" s="3"/>
      <c r="OVG72" s="3"/>
      <c r="OVH72" s="3"/>
      <c r="OVI72" s="3"/>
      <c r="OVJ72" s="3"/>
      <c r="OVK72" s="3"/>
      <c r="OVL72" s="3"/>
      <c r="OVM72" s="3"/>
      <c r="OVN72" s="3"/>
      <c r="OVO72" s="3"/>
      <c r="OVP72" s="3"/>
      <c r="OVQ72" s="3"/>
      <c r="OVR72" s="3"/>
      <c r="OVS72" s="3"/>
      <c r="OVT72" s="3"/>
      <c r="OVU72" s="3"/>
      <c r="OVV72" s="3"/>
      <c r="OVW72" s="3"/>
      <c r="OVX72" s="3"/>
      <c r="OVY72" s="3"/>
      <c r="OVZ72" s="3"/>
      <c r="OWA72" s="3"/>
      <c r="OWB72" s="3"/>
      <c r="OWC72" s="3"/>
      <c r="OWD72" s="3"/>
      <c r="OWE72" s="3"/>
      <c r="OWF72" s="3"/>
      <c r="OWG72" s="3"/>
      <c r="OWH72" s="3"/>
      <c r="OWI72" s="3"/>
      <c r="OWJ72" s="3"/>
      <c r="OWK72" s="3"/>
      <c r="OWL72" s="3"/>
      <c r="OWM72" s="3"/>
      <c r="OWN72" s="3"/>
      <c r="OWO72" s="3"/>
      <c r="OWP72" s="3"/>
      <c r="OWQ72" s="3"/>
      <c r="OWR72" s="3"/>
      <c r="OWS72" s="3"/>
      <c r="OWT72" s="3"/>
      <c r="OWU72" s="3"/>
      <c r="OWV72" s="3"/>
      <c r="OWW72" s="3"/>
      <c r="OWX72" s="3"/>
      <c r="OWY72" s="3"/>
      <c r="OWZ72" s="3"/>
      <c r="OXA72" s="3"/>
      <c r="OXB72" s="3"/>
      <c r="OXC72" s="3"/>
      <c r="OXD72" s="3"/>
      <c r="OXE72" s="3"/>
      <c r="OXF72" s="3"/>
      <c r="OXG72" s="3"/>
      <c r="OXH72" s="3"/>
      <c r="OXI72" s="3"/>
      <c r="OXJ72" s="3"/>
      <c r="OXK72" s="3"/>
      <c r="OXL72" s="3"/>
      <c r="OXM72" s="3"/>
      <c r="OXN72" s="3"/>
      <c r="OXO72" s="3"/>
      <c r="OXP72" s="3"/>
      <c r="OXQ72" s="3"/>
      <c r="OXR72" s="3"/>
      <c r="OXS72" s="3"/>
      <c r="OXT72" s="3"/>
      <c r="OXU72" s="3"/>
      <c r="OXV72" s="3"/>
      <c r="OXW72" s="3"/>
      <c r="OXX72" s="3"/>
      <c r="OXY72" s="3"/>
      <c r="OXZ72" s="3"/>
      <c r="OYA72" s="3"/>
      <c r="OYB72" s="3"/>
      <c r="OYC72" s="3"/>
      <c r="OYD72" s="3"/>
      <c r="OYE72" s="3"/>
      <c r="OYF72" s="3"/>
      <c r="OYG72" s="3"/>
      <c r="OYH72" s="3"/>
      <c r="OYI72" s="3"/>
      <c r="OYJ72" s="3"/>
      <c r="OYK72" s="3"/>
      <c r="OYL72" s="3"/>
      <c r="OYM72" s="3"/>
      <c r="OYN72" s="3"/>
      <c r="OYO72" s="3"/>
      <c r="OYP72" s="3"/>
      <c r="OYQ72" s="3"/>
      <c r="OYR72" s="3"/>
      <c r="OYS72" s="3"/>
      <c r="OYT72" s="3"/>
      <c r="OYU72" s="3"/>
      <c r="OYV72" s="3"/>
      <c r="OYW72" s="3"/>
      <c r="OYX72" s="3"/>
      <c r="OYY72" s="3"/>
      <c r="OYZ72" s="3"/>
      <c r="OZA72" s="3"/>
      <c r="OZB72" s="3"/>
      <c r="OZC72" s="3"/>
      <c r="OZD72" s="3"/>
      <c r="OZE72" s="3"/>
      <c r="OZF72" s="3"/>
      <c r="OZG72" s="3"/>
      <c r="OZH72" s="3"/>
      <c r="OZI72" s="3"/>
      <c r="OZJ72" s="3"/>
      <c r="OZK72" s="3"/>
      <c r="OZL72" s="3"/>
      <c r="OZM72" s="3"/>
      <c r="OZN72" s="3"/>
      <c r="OZO72" s="3"/>
      <c r="OZP72" s="3"/>
      <c r="OZQ72" s="3"/>
      <c r="OZR72" s="3"/>
      <c r="OZS72" s="3"/>
      <c r="OZT72" s="3"/>
      <c r="OZU72" s="3"/>
      <c r="OZV72" s="3"/>
      <c r="OZW72" s="3"/>
      <c r="OZX72" s="3"/>
      <c r="OZY72" s="3"/>
      <c r="OZZ72" s="3"/>
      <c r="PAA72" s="3"/>
      <c r="PAB72" s="3"/>
      <c r="PAC72" s="3"/>
      <c r="PAD72" s="3"/>
      <c r="PAE72" s="3"/>
      <c r="PAF72" s="3"/>
      <c r="PAG72" s="3"/>
      <c r="PAH72" s="3"/>
      <c r="PAI72" s="3"/>
      <c r="PAJ72" s="3"/>
      <c r="PAK72" s="3"/>
      <c r="PAL72" s="3"/>
      <c r="PAM72" s="3"/>
      <c r="PAN72" s="3"/>
      <c r="PAO72" s="3"/>
      <c r="PAP72" s="3"/>
      <c r="PAQ72" s="3"/>
      <c r="PAR72" s="3"/>
      <c r="PAS72" s="3"/>
      <c r="PAT72" s="3"/>
      <c r="PAU72" s="3"/>
      <c r="PAV72" s="3"/>
      <c r="PAW72" s="3"/>
      <c r="PAX72" s="3"/>
      <c r="PAY72" s="3"/>
      <c r="PAZ72" s="3"/>
      <c r="PBA72" s="3"/>
      <c r="PBB72" s="3"/>
      <c r="PBC72" s="3"/>
      <c r="PBD72" s="3"/>
      <c r="PBE72" s="3"/>
      <c r="PBF72" s="3"/>
      <c r="PBG72" s="3"/>
      <c r="PBH72" s="3"/>
      <c r="PBI72" s="3"/>
      <c r="PBJ72" s="3"/>
      <c r="PBK72" s="3"/>
      <c r="PBL72" s="3"/>
      <c r="PBM72" s="3"/>
      <c r="PBN72" s="3"/>
      <c r="PBO72" s="3"/>
      <c r="PBP72" s="3"/>
      <c r="PBQ72" s="3"/>
      <c r="PBR72" s="3"/>
      <c r="PBS72" s="3"/>
      <c r="PBT72" s="3"/>
      <c r="PBU72" s="3"/>
      <c r="PBV72" s="3"/>
      <c r="PBW72" s="3"/>
      <c r="PBX72" s="3"/>
      <c r="PBY72" s="3"/>
      <c r="PBZ72" s="3"/>
      <c r="PCA72" s="3"/>
      <c r="PCB72" s="3"/>
      <c r="PCC72" s="3"/>
      <c r="PCD72" s="3"/>
      <c r="PCE72" s="3"/>
      <c r="PCF72" s="3"/>
      <c r="PCG72" s="3"/>
      <c r="PCH72" s="3"/>
      <c r="PCI72" s="3"/>
      <c r="PCJ72" s="3"/>
      <c r="PCK72" s="3"/>
      <c r="PCL72" s="3"/>
      <c r="PCM72" s="3"/>
      <c r="PCN72" s="3"/>
      <c r="PCO72" s="3"/>
      <c r="PCP72" s="3"/>
      <c r="PCQ72" s="3"/>
      <c r="PCR72" s="3"/>
      <c r="PCS72" s="3"/>
      <c r="PCT72" s="3"/>
      <c r="PCU72" s="3"/>
      <c r="PCV72" s="3"/>
      <c r="PCW72" s="3"/>
      <c r="PCX72" s="3"/>
      <c r="PCY72" s="3"/>
      <c r="PCZ72" s="3"/>
      <c r="PDA72" s="3"/>
      <c r="PDB72" s="3"/>
      <c r="PDC72" s="3"/>
      <c r="PDD72" s="3"/>
      <c r="PDE72" s="3"/>
      <c r="PDF72" s="3"/>
      <c r="PDG72" s="3"/>
      <c r="PDH72" s="3"/>
      <c r="PDI72" s="3"/>
      <c r="PDJ72" s="3"/>
      <c r="PDK72" s="3"/>
      <c r="PDL72" s="3"/>
      <c r="PDM72" s="3"/>
      <c r="PDN72" s="3"/>
      <c r="PDO72" s="3"/>
      <c r="PDP72" s="3"/>
      <c r="PDQ72" s="3"/>
      <c r="PDR72" s="3"/>
      <c r="PDS72" s="3"/>
      <c r="PDT72" s="3"/>
      <c r="PDU72" s="3"/>
      <c r="PDV72" s="3"/>
      <c r="PDW72" s="3"/>
      <c r="PDX72" s="3"/>
      <c r="PDY72" s="3"/>
      <c r="PDZ72" s="3"/>
      <c r="PEA72" s="3"/>
      <c r="PEB72" s="3"/>
      <c r="PEC72" s="3"/>
      <c r="PED72" s="3"/>
      <c r="PEE72" s="3"/>
      <c r="PEF72" s="3"/>
      <c r="PEG72" s="3"/>
      <c r="PEH72" s="3"/>
      <c r="PEI72" s="3"/>
      <c r="PEJ72" s="3"/>
      <c r="PEK72" s="3"/>
      <c r="PEL72" s="3"/>
      <c r="PEM72" s="3"/>
      <c r="PEN72" s="3"/>
      <c r="PEO72" s="3"/>
      <c r="PEP72" s="3"/>
      <c r="PEQ72" s="3"/>
      <c r="PER72" s="3"/>
      <c r="PES72" s="3"/>
      <c r="PET72" s="3"/>
      <c r="PEU72" s="3"/>
      <c r="PEV72" s="3"/>
      <c r="PEW72" s="3"/>
      <c r="PEX72" s="3"/>
      <c r="PEY72" s="3"/>
      <c r="PEZ72" s="3"/>
      <c r="PFA72" s="3"/>
      <c r="PFB72" s="3"/>
      <c r="PFC72" s="3"/>
      <c r="PFD72" s="3"/>
      <c r="PFE72" s="3"/>
      <c r="PFF72" s="3"/>
      <c r="PFG72" s="3"/>
      <c r="PFH72" s="3"/>
      <c r="PFI72" s="3"/>
      <c r="PFJ72" s="3"/>
      <c r="PFK72" s="3"/>
      <c r="PFL72" s="3"/>
      <c r="PFM72" s="3"/>
      <c r="PFN72" s="3"/>
      <c r="PFO72" s="3"/>
      <c r="PFP72" s="3"/>
      <c r="PFQ72" s="3"/>
      <c r="PFR72" s="3"/>
      <c r="PFS72" s="3"/>
      <c r="PFT72" s="3"/>
      <c r="PFU72" s="3"/>
      <c r="PFV72" s="3"/>
      <c r="PFW72" s="3"/>
      <c r="PFX72" s="3"/>
      <c r="PFY72" s="3"/>
      <c r="PFZ72" s="3"/>
      <c r="PGA72" s="3"/>
      <c r="PGB72" s="3"/>
      <c r="PGC72" s="3"/>
      <c r="PGD72" s="3"/>
      <c r="PGE72" s="3"/>
      <c r="PGF72" s="3"/>
      <c r="PGG72" s="3"/>
      <c r="PGH72" s="3"/>
      <c r="PGI72" s="3"/>
      <c r="PGJ72" s="3"/>
      <c r="PGK72" s="3"/>
      <c r="PGL72" s="3"/>
      <c r="PGM72" s="3"/>
      <c r="PGN72" s="3"/>
      <c r="PGO72" s="3"/>
      <c r="PGP72" s="3"/>
      <c r="PGQ72" s="3"/>
      <c r="PGR72" s="3"/>
      <c r="PGS72" s="3"/>
      <c r="PGT72" s="3"/>
      <c r="PGU72" s="3"/>
      <c r="PGV72" s="3"/>
      <c r="PGW72" s="3"/>
      <c r="PGX72" s="3"/>
      <c r="PGY72" s="3"/>
      <c r="PGZ72" s="3"/>
      <c r="PHA72" s="3"/>
      <c r="PHB72" s="3"/>
      <c r="PHC72" s="3"/>
      <c r="PHD72" s="3"/>
      <c r="PHE72" s="3"/>
      <c r="PHF72" s="3"/>
      <c r="PHG72" s="3"/>
      <c r="PHH72" s="3"/>
      <c r="PHI72" s="3"/>
      <c r="PHJ72" s="3"/>
      <c r="PHK72" s="3"/>
      <c r="PHL72" s="3"/>
      <c r="PHM72" s="3"/>
      <c r="PHN72" s="3"/>
      <c r="PHO72" s="3"/>
      <c r="PHP72" s="3"/>
      <c r="PHQ72" s="3"/>
      <c r="PHR72" s="3"/>
      <c r="PHS72" s="3"/>
      <c r="PHT72" s="3"/>
      <c r="PHU72" s="3"/>
      <c r="PHV72" s="3"/>
      <c r="PHW72" s="3"/>
      <c r="PHX72" s="3"/>
      <c r="PHY72" s="3"/>
      <c r="PHZ72" s="3"/>
      <c r="PIA72" s="3"/>
      <c r="PIB72" s="3"/>
      <c r="PIC72" s="3"/>
      <c r="PID72" s="3"/>
      <c r="PIE72" s="3"/>
      <c r="PIF72" s="3"/>
      <c r="PIG72" s="3"/>
      <c r="PIH72" s="3"/>
      <c r="PII72" s="3"/>
      <c r="PIJ72" s="3"/>
      <c r="PIK72" s="3"/>
      <c r="PIL72" s="3"/>
      <c r="PIM72" s="3"/>
      <c r="PIN72" s="3"/>
      <c r="PIO72" s="3"/>
      <c r="PIP72" s="3"/>
      <c r="PIQ72" s="3"/>
      <c r="PIR72" s="3"/>
      <c r="PIS72" s="3"/>
      <c r="PIT72" s="3"/>
      <c r="PIU72" s="3"/>
      <c r="PIV72" s="3"/>
      <c r="PIW72" s="3"/>
      <c r="PIX72" s="3"/>
      <c r="PIY72" s="3"/>
      <c r="PIZ72" s="3"/>
      <c r="PJA72" s="3"/>
      <c r="PJB72" s="3"/>
      <c r="PJC72" s="3"/>
      <c r="PJD72" s="3"/>
      <c r="PJE72" s="3"/>
      <c r="PJF72" s="3"/>
      <c r="PJG72" s="3"/>
      <c r="PJH72" s="3"/>
      <c r="PJI72" s="3"/>
      <c r="PJJ72" s="3"/>
      <c r="PJK72" s="3"/>
      <c r="PJL72" s="3"/>
      <c r="PJM72" s="3"/>
      <c r="PJN72" s="3"/>
      <c r="PJO72" s="3"/>
      <c r="PJP72" s="3"/>
      <c r="PJQ72" s="3"/>
      <c r="PJR72" s="3"/>
      <c r="PJS72" s="3"/>
      <c r="PJT72" s="3"/>
      <c r="PJU72" s="3"/>
      <c r="PJV72" s="3"/>
      <c r="PJW72" s="3"/>
      <c r="PJX72" s="3"/>
      <c r="PJY72" s="3"/>
      <c r="PJZ72" s="3"/>
      <c r="PKA72" s="3"/>
      <c r="PKB72" s="3"/>
      <c r="PKC72" s="3"/>
      <c r="PKD72" s="3"/>
      <c r="PKE72" s="3"/>
      <c r="PKF72" s="3"/>
      <c r="PKG72" s="3"/>
      <c r="PKH72" s="3"/>
      <c r="PKI72" s="3"/>
      <c r="PKJ72" s="3"/>
      <c r="PKK72" s="3"/>
      <c r="PKL72" s="3"/>
      <c r="PKM72" s="3"/>
      <c r="PKN72" s="3"/>
      <c r="PKO72" s="3"/>
      <c r="PKP72" s="3"/>
      <c r="PKQ72" s="3"/>
      <c r="PKR72" s="3"/>
      <c r="PKS72" s="3"/>
      <c r="PKT72" s="3"/>
      <c r="PKU72" s="3"/>
      <c r="PKV72" s="3"/>
      <c r="PKW72" s="3"/>
      <c r="PKX72" s="3"/>
      <c r="PKY72" s="3"/>
      <c r="PKZ72" s="3"/>
      <c r="PLA72" s="3"/>
      <c r="PLB72" s="3"/>
      <c r="PLC72" s="3"/>
      <c r="PLD72" s="3"/>
      <c r="PLE72" s="3"/>
      <c r="PLF72" s="3"/>
      <c r="PLG72" s="3"/>
      <c r="PLH72" s="3"/>
      <c r="PLI72" s="3"/>
      <c r="PLJ72" s="3"/>
      <c r="PLK72" s="3"/>
      <c r="PLL72" s="3"/>
      <c r="PLM72" s="3"/>
      <c r="PLN72" s="3"/>
      <c r="PLO72" s="3"/>
      <c r="PLP72" s="3"/>
      <c r="PLQ72" s="3"/>
      <c r="PLR72" s="3"/>
      <c r="PLS72" s="3"/>
      <c r="PLT72" s="3"/>
      <c r="PLU72" s="3"/>
      <c r="PLV72" s="3"/>
      <c r="PLW72" s="3"/>
      <c r="PLX72" s="3"/>
      <c r="PLY72" s="3"/>
      <c r="PLZ72" s="3"/>
      <c r="PMA72" s="3"/>
      <c r="PMB72" s="3"/>
      <c r="PMC72" s="3"/>
      <c r="PMD72" s="3"/>
      <c r="PME72" s="3"/>
      <c r="PMF72" s="3"/>
      <c r="PMG72" s="3"/>
      <c r="PMH72" s="3"/>
      <c r="PMI72" s="3"/>
      <c r="PMJ72" s="3"/>
      <c r="PMK72" s="3"/>
      <c r="PML72" s="3"/>
      <c r="PMM72" s="3"/>
      <c r="PMN72" s="3"/>
      <c r="PMO72" s="3"/>
      <c r="PMP72" s="3"/>
      <c r="PMQ72" s="3"/>
      <c r="PMR72" s="3"/>
      <c r="PMS72" s="3"/>
      <c r="PMT72" s="3"/>
      <c r="PMU72" s="3"/>
      <c r="PMV72" s="3"/>
      <c r="PMW72" s="3"/>
      <c r="PMX72" s="3"/>
      <c r="PMY72" s="3"/>
      <c r="PMZ72" s="3"/>
      <c r="PNA72" s="3"/>
      <c r="PNB72" s="3"/>
      <c r="PNC72" s="3"/>
      <c r="PND72" s="3"/>
      <c r="PNE72" s="3"/>
      <c r="PNF72" s="3"/>
      <c r="PNG72" s="3"/>
      <c r="PNH72" s="3"/>
      <c r="PNI72" s="3"/>
      <c r="PNJ72" s="3"/>
      <c r="PNK72" s="3"/>
      <c r="PNL72" s="3"/>
      <c r="PNM72" s="3"/>
      <c r="PNN72" s="3"/>
      <c r="PNO72" s="3"/>
      <c r="PNP72" s="3"/>
      <c r="PNQ72" s="3"/>
      <c r="PNR72" s="3"/>
      <c r="PNS72" s="3"/>
      <c r="PNT72" s="3"/>
      <c r="PNU72" s="3"/>
      <c r="PNV72" s="3"/>
      <c r="PNW72" s="3"/>
      <c r="PNX72" s="3"/>
      <c r="PNY72" s="3"/>
      <c r="PNZ72" s="3"/>
      <c r="POA72" s="3"/>
      <c r="POB72" s="3"/>
      <c r="POC72" s="3"/>
      <c r="POD72" s="3"/>
      <c r="POE72" s="3"/>
      <c r="POF72" s="3"/>
      <c r="POG72" s="3"/>
      <c r="POH72" s="3"/>
      <c r="POI72" s="3"/>
      <c r="POJ72" s="3"/>
      <c r="POK72" s="3"/>
      <c r="POL72" s="3"/>
      <c r="POM72" s="3"/>
      <c r="PON72" s="3"/>
      <c r="POO72" s="3"/>
      <c r="POP72" s="3"/>
      <c r="POQ72" s="3"/>
      <c r="POR72" s="3"/>
      <c r="POS72" s="3"/>
      <c r="POT72" s="3"/>
      <c r="POU72" s="3"/>
      <c r="POV72" s="3"/>
      <c r="POW72" s="3"/>
      <c r="POX72" s="3"/>
      <c r="POY72" s="3"/>
      <c r="POZ72" s="3"/>
      <c r="PPA72" s="3"/>
      <c r="PPB72" s="3"/>
      <c r="PPC72" s="3"/>
      <c r="PPD72" s="3"/>
      <c r="PPE72" s="3"/>
      <c r="PPF72" s="3"/>
      <c r="PPG72" s="3"/>
      <c r="PPH72" s="3"/>
      <c r="PPI72" s="3"/>
      <c r="PPJ72" s="3"/>
      <c r="PPK72" s="3"/>
      <c r="PPL72" s="3"/>
      <c r="PPM72" s="3"/>
      <c r="PPN72" s="3"/>
      <c r="PPO72" s="3"/>
      <c r="PPP72" s="3"/>
      <c r="PPQ72" s="3"/>
      <c r="PPR72" s="3"/>
      <c r="PPS72" s="3"/>
      <c r="PPT72" s="3"/>
      <c r="PPU72" s="3"/>
      <c r="PPV72" s="3"/>
      <c r="PPW72" s="3"/>
      <c r="PPX72" s="3"/>
      <c r="PPY72" s="3"/>
      <c r="PPZ72" s="3"/>
      <c r="PQA72" s="3"/>
      <c r="PQB72" s="3"/>
      <c r="PQC72" s="3"/>
      <c r="PQD72" s="3"/>
      <c r="PQE72" s="3"/>
      <c r="PQF72" s="3"/>
      <c r="PQG72" s="3"/>
      <c r="PQH72" s="3"/>
      <c r="PQI72" s="3"/>
      <c r="PQJ72" s="3"/>
      <c r="PQK72" s="3"/>
      <c r="PQL72" s="3"/>
      <c r="PQM72" s="3"/>
      <c r="PQN72" s="3"/>
      <c r="PQO72" s="3"/>
      <c r="PQP72" s="3"/>
      <c r="PQQ72" s="3"/>
      <c r="PQR72" s="3"/>
      <c r="PQS72" s="3"/>
      <c r="PQT72" s="3"/>
      <c r="PQU72" s="3"/>
      <c r="PQV72" s="3"/>
      <c r="PQW72" s="3"/>
      <c r="PQX72" s="3"/>
      <c r="PQY72" s="3"/>
      <c r="PQZ72" s="3"/>
      <c r="PRA72" s="3"/>
      <c r="PRB72" s="3"/>
      <c r="PRC72" s="3"/>
      <c r="PRD72" s="3"/>
      <c r="PRE72" s="3"/>
      <c r="PRF72" s="3"/>
      <c r="PRG72" s="3"/>
      <c r="PRH72" s="3"/>
      <c r="PRI72" s="3"/>
      <c r="PRJ72" s="3"/>
      <c r="PRK72" s="3"/>
      <c r="PRL72" s="3"/>
      <c r="PRM72" s="3"/>
      <c r="PRN72" s="3"/>
      <c r="PRO72" s="3"/>
      <c r="PRP72" s="3"/>
      <c r="PRQ72" s="3"/>
      <c r="PRR72" s="3"/>
      <c r="PRS72" s="3"/>
      <c r="PRT72" s="3"/>
      <c r="PRU72" s="3"/>
      <c r="PRV72" s="3"/>
      <c r="PRW72" s="3"/>
      <c r="PRX72" s="3"/>
      <c r="PRY72" s="3"/>
      <c r="PRZ72" s="3"/>
      <c r="PSA72" s="3"/>
      <c r="PSB72" s="3"/>
      <c r="PSC72" s="3"/>
      <c r="PSD72" s="3"/>
      <c r="PSE72" s="3"/>
      <c r="PSF72" s="3"/>
      <c r="PSG72" s="3"/>
      <c r="PSH72" s="3"/>
      <c r="PSI72" s="3"/>
      <c r="PSJ72" s="3"/>
      <c r="PSK72" s="3"/>
      <c r="PSL72" s="3"/>
      <c r="PSM72" s="3"/>
      <c r="PSN72" s="3"/>
      <c r="PSO72" s="3"/>
      <c r="PSP72" s="3"/>
      <c r="PSQ72" s="3"/>
      <c r="PSR72" s="3"/>
      <c r="PSS72" s="3"/>
      <c r="PST72" s="3"/>
      <c r="PSU72" s="3"/>
      <c r="PSV72" s="3"/>
      <c r="PSW72" s="3"/>
      <c r="PSX72" s="3"/>
      <c r="PSY72" s="3"/>
      <c r="PSZ72" s="3"/>
      <c r="PTA72" s="3"/>
      <c r="PTB72" s="3"/>
      <c r="PTC72" s="3"/>
      <c r="PTD72" s="3"/>
      <c r="PTE72" s="3"/>
      <c r="PTF72" s="3"/>
      <c r="PTG72" s="3"/>
      <c r="PTH72" s="3"/>
      <c r="PTI72" s="3"/>
      <c r="PTJ72" s="3"/>
      <c r="PTK72" s="3"/>
      <c r="PTL72" s="3"/>
      <c r="PTM72" s="3"/>
      <c r="PTN72" s="3"/>
      <c r="PTO72" s="3"/>
      <c r="PTP72" s="3"/>
      <c r="PTQ72" s="3"/>
      <c r="PTR72" s="3"/>
      <c r="PTS72" s="3"/>
      <c r="PTT72" s="3"/>
      <c r="PTU72" s="3"/>
      <c r="PTV72" s="3"/>
      <c r="PTW72" s="3"/>
      <c r="PTX72" s="3"/>
      <c r="PTY72" s="3"/>
      <c r="PTZ72" s="3"/>
      <c r="PUA72" s="3"/>
      <c r="PUB72" s="3"/>
      <c r="PUC72" s="3"/>
      <c r="PUD72" s="3"/>
      <c r="PUE72" s="3"/>
      <c r="PUF72" s="3"/>
      <c r="PUG72" s="3"/>
      <c r="PUH72" s="3"/>
      <c r="PUI72" s="3"/>
      <c r="PUJ72" s="3"/>
      <c r="PUK72" s="3"/>
      <c r="PUL72" s="3"/>
      <c r="PUM72" s="3"/>
      <c r="PUN72" s="3"/>
      <c r="PUO72" s="3"/>
      <c r="PUP72" s="3"/>
      <c r="PUQ72" s="3"/>
      <c r="PUR72" s="3"/>
      <c r="PUS72" s="3"/>
      <c r="PUT72" s="3"/>
      <c r="PUU72" s="3"/>
      <c r="PUV72" s="3"/>
      <c r="PUW72" s="3"/>
      <c r="PUX72" s="3"/>
      <c r="PUY72" s="3"/>
      <c r="PUZ72" s="3"/>
      <c r="PVA72" s="3"/>
      <c r="PVB72" s="3"/>
      <c r="PVC72" s="3"/>
      <c r="PVD72" s="3"/>
      <c r="PVE72" s="3"/>
      <c r="PVF72" s="3"/>
      <c r="PVG72" s="3"/>
      <c r="PVH72" s="3"/>
      <c r="PVI72" s="3"/>
      <c r="PVJ72" s="3"/>
      <c r="PVK72" s="3"/>
      <c r="PVL72" s="3"/>
      <c r="PVM72" s="3"/>
      <c r="PVN72" s="3"/>
      <c r="PVO72" s="3"/>
      <c r="PVP72" s="3"/>
      <c r="PVQ72" s="3"/>
      <c r="PVR72" s="3"/>
      <c r="PVS72" s="3"/>
      <c r="PVT72" s="3"/>
      <c r="PVU72" s="3"/>
      <c r="PVV72" s="3"/>
      <c r="PVW72" s="3"/>
      <c r="PVX72" s="3"/>
      <c r="PVY72" s="3"/>
      <c r="PVZ72" s="3"/>
      <c r="PWA72" s="3"/>
      <c r="PWB72" s="3"/>
      <c r="PWC72" s="3"/>
      <c r="PWD72" s="3"/>
      <c r="PWE72" s="3"/>
      <c r="PWF72" s="3"/>
      <c r="PWG72" s="3"/>
      <c r="PWH72" s="3"/>
      <c r="PWI72" s="3"/>
      <c r="PWJ72" s="3"/>
      <c r="PWK72" s="3"/>
      <c r="PWL72" s="3"/>
      <c r="PWM72" s="3"/>
      <c r="PWN72" s="3"/>
      <c r="PWO72" s="3"/>
      <c r="PWP72" s="3"/>
      <c r="PWQ72" s="3"/>
      <c r="PWR72" s="3"/>
      <c r="PWS72" s="3"/>
      <c r="PWT72" s="3"/>
      <c r="PWU72" s="3"/>
      <c r="PWV72" s="3"/>
      <c r="PWW72" s="3"/>
      <c r="PWX72" s="3"/>
      <c r="PWY72" s="3"/>
      <c r="PWZ72" s="3"/>
      <c r="PXA72" s="3"/>
      <c r="PXB72" s="3"/>
      <c r="PXC72" s="3"/>
      <c r="PXD72" s="3"/>
      <c r="PXE72" s="3"/>
      <c r="PXF72" s="3"/>
      <c r="PXG72" s="3"/>
      <c r="PXH72" s="3"/>
      <c r="PXI72" s="3"/>
      <c r="PXJ72" s="3"/>
      <c r="PXK72" s="3"/>
      <c r="PXL72" s="3"/>
      <c r="PXM72" s="3"/>
      <c r="PXN72" s="3"/>
      <c r="PXO72" s="3"/>
      <c r="PXP72" s="3"/>
      <c r="PXQ72" s="3"/>
      <c r="PXR72" s="3"/>
      <c r="PXS72" s="3"/>
      <c r="PXT72" s="3"/>
      <c r="PXU72" s="3"/>
      <c r="PXV72" s="3"/>
      <c r="PXW72" s="3"/>
      <c r="PXX72" s="3"/>
      <c r="PXY72" s="3"/>
      <c r="PXZ72" s="3"/>
      <c r="PYA72" s="3"/>
      <c r="PYB72" s="3"/>
      <c r="PYC72" s="3"/>
      <c r="PYD72" s="3"/>
      <c r="PYE72" s="3"/>
      <c r="PYF72" s="3"/>
      <c r="PYG72" s="3"/>
      <c r="PYH72" s="3"/>
      <c r="PYI72" s="3"/>
      <c r="PYJ72" s="3"/>
      <c r="PYK72" s="3"/>
      <c r="PYL72" s="3"/>
      <c r="PYM72" s="3"/>
      <c r="PYN72" s="3"/>
      <c r="PYO72" s="3"/>
      <c r="PYP72" s="3"/>
      <c r="PYQ72" s="3"/>
      <c r="PYR72" s="3"/>
      <c r="PYS72" s="3"/>
      <c r="PYT72" s="3"/>
      <c r="PYU72" s="3"/>
      <c r="PYV72" s="3"/>
      <c r="PYW72" s="3"/>
      <c r="PYX72" s="3"/>
      <c r="PYY72" s="3"/>
      <c r="PYZ72" s="3"/>
      <c r="PZA72" s="3"/>
      <c r="PZB72" s="3"/>
      <c r="PZC72" s="3"/>
      <c r="PZD72" s="3"/>
      <c r="PZE72" s="3"/>
      <c r="PZF72" s="3"/>
      <c r="PZG72" s="3"/>
      <c r="PZH72" s="3"/>
      <c r="PZI72" s="3"/>
      <c r="PZJ72" s="3"/>
      <c r="PZK72" s="3"/>
      <c r="PZL72" s="3"/>
      <c r="PZM72" s="3"/>
      <c r="PZN72" s="3"/>
      <c r="PZO72" s="3"/>
      <c r="PZP72" s="3"/>
      <c r="PZQ72" s="3"/>
      <c r="PZR72" s="3"/>
      <c r="PZS72" s="3"/>
      <c r="PZT72" s="3"/>
      <c r="PZU72" s="3"/>
      <c r="PZV72" s="3"/>
      <c r="PZW72" s="3"/>
      <c r="PZX72" s="3"/>
      <c r="PZY72" s="3"/>
      <c r="PZZ72" s="3"/>
      <c r="QAA72" s="3"/>
      <c r="QAB72" s="3"/>
      <c r="QAC72" s="3"/>
      <c r="QAD72" s="3"/>
      <c r="QAE72" s="3"/>
      <c r="QAF72" s="3"/>
      <c r="QAG72" s="3"/>
      <c r="QAH72" s="3"/>
      <c r="QAI72" s="3"/>
      <c r="QAJ72" s="3"/>
      <c r="QAK72" s="3"/>
      <c r="QAL72" s="3"/>
      <c r="QAM72" s="3"/>
      <c r="QAN72" s="3"/>
      <c r="QAO72" s="3"/>
      <c r="QAP72" s="3"/>
      <c r="QAQ72" s="3"/>
      <c r="QAR72" s="3"/>
      <c r="QAS72" s="3"/>
      <c r="QAT72" s="3"/>
      <c r="QAU72" s="3"/>
      <c r="QAV72" s="3"/>
      <c r="QAW72" s="3"/>
      <c r="QAX72" s="3"/>
      <c r="QAY72" s="3"/>
      <c r="QAZ72" s="3"/>
      <c r="QBA72" s="3"/>
      <c r="QBB72" s="3"/>
      <c r="QBC72" s="3"/>
      <c r="QBD72" s="3"/>
      <c r="QBE72" s="3"/>
      <c r="QBF72" s="3"/>
      <c r="QBG72" s="3"/>
      <c r="QBH72" s="3"/>
      <c r="QBI72" s="3"/>
      <c r="QBJ72" s="3"/>
      <c r="QBK72" s="3"/>
      <c r="QBL72" s="3"/>
      <c r="QBM72" s="3"/>
      <c r="QBN72" s="3"/>
      <c r="QBO72" s="3"/>
      <c r="QBP72" s="3"/>
      <c r="QBQ72" s="3"/>
      <c r="QBR72" s="3"/>
      <c r="QBS72" s="3"/>
      <c r="QBT72" s="3"/>
      <c r="QBU72" s="3"/>
      <c r="QBV72" s="3"/>
      <c r="QBW72" s="3"/>
      <c r="QBX72" s="3"/>
      <c r="QBY72" s="3"/>
      <c r="QBZ72" s="3"/>
      <c r="QCA72" s="3"/>
      <c r="QCB72" s="3"/>
      <c r="QCC72" s="3"/>
      <c r="QCD72" s="3"/>
      <c r="QCE72" s="3"/>
      <c r="QCF72" s="3"/>
      <c r="QCG72" s="3"/>
      <c r="QCH72" s="3"/>
      <c r="QCI72" s="3"/>
      <c r="QCJ72" s="3"/>
      <c r="QCK72" s="3"/>
      <c r="QCL72" s="3"/>
      <c r="QCM72" s="3"/>
      <c r="QCN72" s="3"/>
      <c r="QCO72" s="3"/>
      <c r="QCP72" s="3"/>
      <c r="QCQ72" s="3"/>
      <c r="QCR72" s="3"/>
      <c r="QCS72" s="3"/>
      <c r="QCT72" s="3"/>
      <c r="QCU72" s="3"/>
      <c r="QCV72" s="3"/>
      <c r="QCW72" s="3"/>
      <c r="QCX72" s="3"/>
      <c r="QCY72" s="3"/>
      <c r="QCZ72" s="3"/>
      <c r="QDA72" s="3"/>
      <c r="QDB72" s="3"/>
      <c r="QDC72" s="3"/>
      <c r="QDD72" s="3"/>
      <c r="QDE72" s="3"/>
      <c r="QDF72" s="3"/>
      <c r="QDG72" s="3"/>
      <c r="QDH72" s="3"/>
      <c r="QDI72" s="3"/>
      <c r="QDJ72" s="3"/>
      <c r="QDK72" s="3"/>
      <c r="QDL72" s="3"/>
      <c r="QDM72" s="3"/>
      <c r="QDN72" s="3"/>
      <c r="QDO72" s="3"/>
      <c r="QDP72" s="3"/>
      <c r="QDQ72" s="3"/>
      <c r="QDR72" s="3"/>
      <c r="QDS72" s="3"/>
      <c r="QDT72" s="3"/>
      <c r="QDU72" s="3"/>
      <c r="QDV72" s="3"/>
      <c r="QDW72" s="3"/>
      <c r="QDX72" s="3"/>
      <c r="QDY72" s="3"/>
      <c r="QDZ72" s="3"/>
      <c r="QEA72" s="3"/>
      <c r="QEB72" s="3"/>
      <c r="QEC72" s="3"/>
      <c r="QED72" s="3"/>
      <c r="QEE72" s="3"/>
      <c r="QEF72" s="3"/>
      <c r="QEG72" s="3"/>
      <c r="QEH72" s="3"/>
      <c r="QEI72" s="3"/>
      <c r="QEJ72" s="3"/>
      <c r="QEK72" s="3"/>
      <c r="QEL72" s="3"/>
      <c r="QEM72" s="3"/>
      <c r="QEN72" s="3"/>
      <c r="QEO72" s="3"/>
      <c r="QEP72" s="3"/>
      <c r="QEQ72" s="3"/>
      <c r="QER72" s="3"/>
      <c r="QES72" s="3"/>
      <c r="QET72" s="3"/>
      <c r="QEU72" s="3"/>
      <c r="QEV72" s="3"/>
      <c r="QEW72" s="3"/>
      <c r="QEX72" s="3"/>
      <c r="QEY72" s="3"/>
      <c r="QEZ72" s="3"/>
      <c r="QFA72" s="3"/>
      <c r="QFB72" s="3"/>
      <c r="QFC72" s="3"/>
      <c r="QFD72" s="3"/>
      <c r="QFE72" s="3"/>
      <c r="QFF72" s="3"/>
      <c r="QFG72" s="3"/>
      <c r="QFH72" s="3"/>
      <c r="QFI72" s="3"/>
      <c r="QFJ72" s="3"/>
      <c r="QFK72" s="3"/>
      <c r="QFL72" s="3"/>
      <c r="QFM72" s="3"/>
      <c r="QFN72" s="3"/>
      <c r="QFO72" s="3"/>
      <c r="QFP72" s="3"/>
      <c r="QFQ72" s="3"/>
      <c r="QFR72" s="3"/>
      <c r="QFS72" s="3"/>
      <c r="QFT72" s="3"/>
      <c r="QFU72" s="3"/>
      <c r="QFV72" s="3"/>
      <c r="QFW72" s="3"/>
      <c r="QFX72" s="3"/>
      <c r="QFY72" s="3"/>
      <c r="QFZ72" s="3"/>
      <c r="QGA72" s="3"/>
      <c r="QGB72" s="3"/>
      <c r="QGC72" s="3"/>
      <c r="QGD72" s="3"/>
      <c r="QGE72" s="3"/>
      <c r="QGF72" s="3"/>
      <c r="QGG72" s="3"/>
      <c r="QGH72" s="3"/>
      <c r="QGI72" s="3"/>
      <c r="QGJ72" s="3"/>
      <c r="QGK72" s="3"/>
      <c r="QGL72" s="3"/>
      <c r="QGM72" s="3"/>
      <c r="QGN72" s="3"/>
      <c r="QGO72" s="3"/>
      <c r="QGP72" s="3"/>
      <c r="QGQ72" s="3"/>
      <c r="QGR72" s="3"/>
      <c r="QGS72" s="3"/>
      <c r="QGT72" s="3"/>
      <c r="QGU72" s="3"/>
      <c r="QGV72" s="3"/>
      <c r="QGW72" s="3"/>
      <c r="QGX72" s="3"/>
      <c r="QGY72" s="3"/>
      <c r="QGZ72" s="3"/>
      <c r="QHA72" s="3"/>
      <c r="QHB72" s="3"/>
      <c r="QHC72" s="3"/>
      <c r="QHD72" s="3"/>
      <c r="QHE72" s="3"/>
      <c r="QHF72" s="3"/>
      <c r="QHG72" s="3"/>
      <c r="QHH72" s="3"/>
      <c r="QHI72" s="3"/>
      <c r="QHJ72" s="3"/>
      <c r="QHK72" s="3"/>
      <c r="QHL72" s="3"/>
      <c r="QHM72" s="3"/>
      <c r="QHN72" s="3"/>
      <c r="QHO72" s="3"/>
      <c r="QHP72" s="3"/>
      <c r="QHQ72" s="3"/>
      <c r="QHR72" s="3"/>
      <c r="QHS72" s="3"/>
      <c r="QHT72" s="3"/>
      <c r="QHU72" s="3"/>
      <c r="QHV72" s="3"/>
      <c r="QHW72" s="3"/>
      <c r="QHX72" s="3"/>
      <c r="QHY72" s="3"/>
      <c r="QHZ72" s="3"/>
      <c r="QIA72" s="3"/>
      <c r="QIB72" s="3"/>
      <c r="QIC72" s="3"/>
      <c r="QID72" s="3"/>
      <c r="QIE72" s="3"/>
      <c r="QIF72" s="3"/>
      <c r="QIG72" s="3"/>
      <c r="QIH72" s="3"/>
      <c r="QII72" s="3"/>
      <c r="QIJ72" s="3"/>
      <c r="QIK72" s="3"/>
      <c r="QIL72" s="3"/>
      <c r="QIM72" s="3"/>
      <c r="QIN72" s="3"/>
      <c r="QIO72" s="3"/>
      <c r="QIP72" s="3"/>
      <c r="QIQ72" s="3"/>
      <c r="QIR72" s="3"/>
      <c r="QIS72" s="3"/>
      <c r="QIT72" s="3"/>
      <c r="QIU72" s="3"/>
      <c r="QIV72" s="3"/>
      <c r="QIW72" s="3"/>
      <c r="QIX72" s="3"/>
      <c r="QIY72" s="3"/>
      <c r="QIZ72" s="3"/>
      <c r="QJA72" s="3"/>
      <c r="QJB72" s="3"/>
      <c r="QJC72" s="3"/>
      <c r="QJD72" s="3"/>
      <c r="QJE72" s="3"/>
      <c r="QJF72" s="3"/>
      <c r="QJG72" s="3"/>
      <c r="QJH72" s="3"/>
      <c r="QJI72" s="3"/>
      <c r="QJJ72" s="3"/>
      <c r="QJK72" s="3"/>
      <c r="QJL72" s="3"/>
      <c r="QJM72" s="3"/>
      <c r="QJN72" s="3"/>
      <c r="QJO72" s="3"/>
      <c r="QJP72" s="3"/>
      <c r="QJQ72" s="3"/>
      <c r="QJR72" s="3"/>
      <c r="QJS72" s="3"/>
      <c r="QJT72" s="3"/>
      <c r="QJU72" s="3"/>
      <c r="QJV72" s="3"/>
      <c r="QJW72" s="3"/>
      <c r="QJX72" s="3"/>
      <c r="QJY72" s="3"/>
      <c r="QJZ72" s="3"/>
      <c r="QKA72" s="3"/>
      <c r="QKB72" s="3"/>
      <c r="QKC72" s="3"/>
      <c r="QKD72" s="3"/>
      <c r="QKE72" s="3"/>
      <c r="QKF72" s="3"/>
      <c r="QKG72" s="3"/>
      <c r="QKH72" s="3"/>
      <c r="QKI72" s="3"/>
      <c r="QKJ72" s="3"/>
      <c r="QKK72" s="3"/>
      <c r="QKL72" s="3"/>
      <c r="QKM72" s="3"/>
      <c r="QKN72" s="3"/>
      <c r="QKO72" s="3"/>
      <c r="QKP72" s="3"/>
      <c r="QKQ72" s="3"/>
      <c r="QKR72" s="3"/>
      <c r="QKS72" s="3"/>
      <c r="QKT72" s="3"/>
      <c r="QKU72" s="3"/>
      <c r="QKV72" s="3"/>
      <c r="QKW72" s="3"/>
      <c r="QKX72" s="3"/>
      <c r="QKY72" s="3"/>
      <c r="QKZ72" s="3"/>
      <c r="QLA72" s="3"/>
      <c r="QLB72" s="3"/>
      <c r="QLC72" s="3"/>
      <c r="QLD72" s="3"/>
      <c r="QLE72" s="3"/>
      <c r="QLF72" s="3"/>
      <c r="QLG72" s="3"/>
      <c r="QLH72" s="3"/>
      <c r="QLI72" s="3"/>
      <c r="QLJ72" s="3"/>
      <c r="QLK72" s="3"/>
      <c r="QLL72" s="3"/>
      <c r="QLM72" s="3"/>
      <c r="QLN72" s="3"/>
      <c r="QLO72" s="3"/>
      <c r="QLP72" s="3"/>
      <c r="QLQ72" s="3"/>
      <c r="QLR72" s="3"/>
      <c r="QLS72" s="3"/>
      <c r="QLT72" s="3"/>
      <c r="QLU72" s="3"/>
      <c r="QLV72" s="3"/>
      <c r="QLW72" s="3"/>
      <c r="QLX72" s="3"/>
      <c r="QLY72" s="3"/>
      <c r="QLZ72" s="3"/>
      <c r="QMA72" s="3"/>
      <c r="QMB72" s="3"/>
      <c r="QMC72" s="3"/>
      <c r="QMD72" s="3"/>
      <c r="QME72" s="3"/>
      <c r="QMF72" s="3"/>
      <c r="QMG72" s="3"/>
      <c r="QMH72" s="3"/>
      <c r="QMI72" s="3"/>
      <c r="QMJ72" s="3"/>
      <c r="QMK72" s="3"/>
      <c r="QML72" s="3"/>
      <c r="QMM72" s="3"/>
      <c r="QMN72" s="3"/>
      <c r="QMO72" s="3"/>
      <c r="QMP72" s="3"/>
      <c r="QMQ72" s="3"/>
      <c r="QMR72" s="3"/>
      <c r="QMS72" s="3"/>
      <c r="QMT72" s="3"/>
      <c r="QMU72" s="3"/>
      <c r="QMV72" s="3"/>
      <c r="QMW72" s="3"/>
      <c r="QMX72" s="3"/>
      <c r="QMY72" s="3"/>
      <c r="QMZ72" s="3"/>
      <c r="QNA72" s="3"/>
      <c r="QNB72" s="3"/>
      <c r="QNC72" s="3"/>
      <c r="QND72" s="3"/>
      <c r="QNE72" s="3"/>
      <c r="QNF72" s="3"/>
      <c r="QNG72" s="3"/>
      <c r="QNH72" s="3"/>
      <c r="QNI72" s="3"/>
      <c r="QNJ72" s="3"/>
      <c r="QNK72" s="3"/>
      <c r="QNL72" s="3"/>
      <c r="QNM72" s="3"/>
      <c r="QNN72" s="3"/>
      <c r="QNO72" s="3"/>
      <c r="QNP72" s="3"/>
      <c r="QNQ72" s="3"/>
      <c r="QNR72" s="3"/>
      <c r="QNS72" s="3"/>
      <c r="QNT72" s="3"/>
      <c r="QNU72" s="3"/>
      <c r="QNV72" s="3"/>
      <c r="QNW72" s="3"/>
      <c r="QNX72" s="3"/>
      <c r="QNY72" s="3"/>
      <c r="QNZ72" s="3"/>
      <c r="QOA72" s="3"/>
      <c r="QOB72" s="3"/>
      <c r="QOC72" s="3"/>
      <c r="QOD72" s="3"/>
      <c r="QOE72" s="3"/>
      <c r="QOF72" s="3"/>
      <c r="QOG72" s="3"/>
      <c r="QOH72" s="3"/>
      <c r="QOI72" s="3"/>
      <c r="QOJ72" s="3"/>
      <c r="QOK72" s="3"/>
      <c r="QOL72" s="3"/>
      <c r="QOM72" s="3"/>
      <c r="QON72" s="3"/>
      <c r="QOO72" s="3"/>
      <c r="QOP72" s="3"/>
      <c r="QOQ72" s="3"/>
      <c r="QOR72" s="3"/>
      <c r="QOS72" s="3"/>
      <c r="QOT72" s="3"/>
      <c r="QOU72" s="3"/>
      <c r="QOV72" s="3"/>
      <c r="QOW72" s="3"/>
      <c r="QOX72" s="3"/>
      <c r="QOY72" s="3"/>
      <c r="QOZ72" s="3"/>
      <c r="QPA72" s="3"/>
      <c r="QPB72" s="3"/>
      <c r="QPC72" s="3"/>
      <c r="QPD72" s="3"/>
      <c r="QPE72" s="3"/>
      <c r="QPF72" s="3"/>
      <c r="QPG72" s="3"/>
      <c r="QPH72" s="3"/>
      <c r="QPI72" s="3"/>
      <c r="QPJ72" s="3"/>
      <c r="QPK72" s="3"/>
      <c r="QPL72" s="3"/>
      <c r="QPM72" s="3"/>
      <c r="QPN72" s="3"/>
      <c r="QPO72" s="3"/>
      <c r="QPP72" s="3"/>
      <c r="QPQ72" s="3"/>
      <c r="QPR72" s="3"/>
      <c r="QPS72" s="3"/>
      <c r="QPT72" s="3"/>
      <c r="QPU72" s="3"/>
      <c r="QPV72" s="3"/>
      <c r="QPW72" s="3"/>
      <c r="QPX72" s="3"/>
      <c r="QPY72" s="3"/>
      <c r="QPZ72" s="3"/>
      <c r="QQA72" s="3"/>
      <c r="QQB72" s="3"/>
      <c r="QQC72" s="3"/>
      <c r="QQD72" s="3"/>
      <c r="QQE72" s="3"/>
      <c r="QQF72" s="3"/>
      <c r="QQG72" s="3"/>
      <c r="QQH72" s="3"/>
      <c r="QQI72" s="3"/>
      <c r="QQJ72" s="3"/>
      <c r="QQK72" s="3"/>
      <c r="QQL72" s="3"/>
      <c r="QQM72" s="3"/>
      <c r="QQN72" s="3"/>
      <c r="QQO72" s="3"/>
      <c r="QQP72" s="3"/>
      <c r="QQQ72" s="3"/>
      <c r="QQR72" s="3"/>
      <c r="QQS72" s="3"/>
      <c r="QQT72" s="3"/>
      <c r="QQU72" s="3"/>
      <c r="QQV72" s="3"/>
      <c r="QQW72" s="3"/>
      <c r="QQX72" s="3"/>
      <c r="QQY72" s="3"/>
      <c r="QQZ72" s="3"/>
      <c r="QRA72" s="3"/>
      <c r="QRB72" s="3"/>
      <c r="QRC72" s="3"/>
      <c r="QRD72" s="3"/>
      <c r="QRE72" s="3"/>
      <c r="QRF72" s="3"/>
      <c r="QRG72" s="3"/>
      <c r="QRH72" s="3"/>
      <c r="QRI72" s="3"/>
      <c r="QRJ72" s="3"/>
      <c r="QRK72" s="3"/>
      <c r="QRL72" s="3"/>
      <c r="QRM72" s="3"/>
      <c r="QRN72" s="3"/>
      <c r="QRO72" s="3"/>
      <c r="QRP72" s="3"/>
      <c r="QRQ72" s="3"/>
      <c r="QRR72" s="3"/>
      <c r="QRS72" s="3"/>
      <c r="QRT72" s="3"/>
      <c r="QRU72" s="3"/>
      <c r="QRV72" s="3"/>
      <c r="QRW72" s="3"/>
      <c r="QRX72" s="3"/>
      <c r="QRY72" s="3"/>
      <c r="QRZ72" s="3"/>
      <c r="QSA72" s="3"/>
      <c r="QSB72" s="3"/>
      <c r="QSC72" s="3"/>
      <c r="QSD72" s="3"/>
      <c r="QSE72" s="3"/>
      <c r="QSF72" s="3"/>
      <c r="QSG72" s="3"/>
      <c r="QSH72" s="3"/>
      <c r="QSI72" s="3"/>
      <c r="QSJ72" s="3"/>
      <c r="QSK72" s="3"/>
      <c r="QSL72" s="3"/>
      <c r="QSM72" s="3"/>
      <c r="QSN72" s="3"/>
      <c r="QSO72" s="3"/>
      <c r="QSP72" s="3"/>
      <c r="QSQ72" s="3"/>
      <c r="QSR72" s="3"/>
      <c r="QSS72" s="3"/>
      <c r="QST72" s="3"/>
      <c r="QSU72" s="3"/>
      <c r="QSV72" s="3"/>
      <c r="QSW72" s="3"/>
      <c r="QSX72" s="3"/>
      <c r="QSY72" s="3"/>
      <c r="QSZ72" s="3"/>
      <c r="QTA72" s="3"/>
      <c r="QTB72" s="3"/>
      <c r="QTC72" s="3"/>
      <c r="QTD72" s="3"/>
      <c r="QTE72" s="3"/>
      <c r="QTF72" s="3"/>
      <c r="QTG72" s="3"/>
      <c r="QTH72" s="3"/>
      <c r="QTI72" s="3"/>
      <c r="QTJ72" s="3"/>
      <c r="QTK72" s="3"/>
      <c r="QTL72" s="3"/>
      <c r="QTM72" s="3"/>
      <c r="QTN72" s="3"/>
      <c r="QTO72" s="3"/>
      <c r="QTP72" s="3"/>
      <c r="QTQ72" s="3"/>
      <c r="QTR72" s="3"/>
      <c r="QTS72" s="3"/>
      <c r="QTT72" s="3"/>
      <c r="QTU72" s="3"/>
      <c r="QTV72" s="3"/>
      <c r="QTW72" s="3"/>
      <c r="QTX72" s="3"/>
      <c r="QTY72" s="3"/>
      <c r="QTZ72" s="3"/>
      <c r="QUA72" s="3"/>
      <c r="QUB72" s="3"/>
      <c r="QUC72" s="3"/>
      <c r="QUD72" s="3"/>
      <c r="QUE72" s="3"/>
      <c r="QUF72" s="3"/>
      <c r="QUG72" s="3"/>
      <c r="QUH72" s="3"/>
      <c r="QUI72" s="3"/>
      <c r="QUJ72" s="3"/>
      <c r="QUK72" s="3"/>
      <c r="QUL72" s="3"/>
      <c r="QUM72" s="3"/>
      <c r="QUN72" s="3"/>
      <c r="QUO72" s="3"/>
      <c r="QUP72" s="3"/>
      <c r="QUQ72" s="3"/>
      <c r="QUR72" s="3"/>
      <c r="QUS72" s="3"/>
      <c r="QUT72" s="3"/>
      <c r="QUU72" s="3"/>
      <c r="QUV72" s="3"/>
      <c r="QUW72" s="3"/>
      <c r="QUX72" s="3"/>
      <c r="QUY72" s="3"/>
      <c r="QUZ72" s="3"/>
      <c r="QVA72" s="3"/>
      <c r="QVB72" s="3"/>
      <c r="QVC72" s="3"/>
      <c r="QVD72" s="3"/>
      <c r="QVE72" s="3"/>
      <c r="QVF72" s="3"/>
      <c r="QVG72" s="3"/>
      <c r="QVH72" s="3"/>
      <c r="QVI72" s="3"/>
      <c r="QVJ72" s="3"/>
      <c r="QVK72" s="3"/>
      <c r="QVL72" s="3"/>
      <c r="QVM72" s="3"/>
      <c r="QVN72" s="3"/>
      <c r="QVO72" s="3"/>
      <c r="QVP72" s="3"/>
      <c r="QVQ72" s="3"/>
      <c r="QVR72" s="3"/>
      <c r="QVS72" s="3"/>
      <c r="QVT72" s="3"/>
      <c r="QVU72" s="3"/>
      <c r="QVV72" s="3"/>
      <c r="QVW72" s="3"/>
      <c r="QVX72" s="3"/>
      <c r="QVY72" s="3"/>
      <c r="QVZ72" s="3"/>
      <c r="QWA72" s="3"/>
      <c r="QWB72" s="3"/>
      <c r="QWC72" s="3"/>
      <c r="QWD72" s="3"/>
      <c r="QWE72" s="3"/>
      <c r="QWF72" s="3"/>
      <c r="QWG72" s="3"/>
      <c r="QWH72" s="3"/>
      <c r="QWI72" s="3"/>
      <c r="QWJ72" s="3"/>
      <c r="QWK72" s="3"/>
      <c r="QWL72" s="3"/>
      <c r="QWM72" s="3"/>
      <c r="QWN72" s="3"/>
      <c r="QWO72" s="3"/>
      <c r="QWP72" s="3"/>
      <c r="QWQ72" s="3"/>
      <c r="QWR72" s="3"/>
      <c r="QWS72" s="3"/>
      <c r="QWT72" s="3"/>
      <c r="QWU72" s="3"/>
      <c r="QWV72" s="3"/>
      <c r="QWW72" s="3"/>
      <c r="QWX72" s="3"/>
      <c r="QWY72" s="3"/>
      <c r="QWZ72" s="3"/>
      <c r="QXA72" s="3"/>
      <c r="QXB72" s="3"/>
      <c r="QXC72" s="3"/>
      <c r="QXD72" s="3"/>
      <c r="QXE72" s="3"/>
      <c r="QXF72" s="3"/>
      <c r="QXG72" s="3"/>
      <c r="QXH72" s="3"/>
      <c r="QXI72" s="3"/>
      <c r="QXJ72" s="3"/>
      <c r="QXK72" s="3"/>
      <c r="QXL72" s="3"/>
      <c r="QXM72" s="3"/>
      <c r="QXN72" s="3"/>
      <c r="QXO72" s="3"/>
      <c r="QXP72" s="3"/>
      <c r="QXQ72" s="3"/>
      <c r="QXR72" s="3"/>
      <c r="QXS72" s="3"/>
      <c r="QXT72" s="3"/>
      <c r="QXU72" s="3"/>
      <c r="QXV72" s="3"/>
      <c r="QXW72" s="3"/>
      <c r="QXX72" s="3"/>
      <c r="QXY72" s="3"/>
      <c r="QXZ72" s="3"/>
      <c r="QYA72" s="3"/>
      <c r="QYB72" s="3"/>
      <c r="QYC72" s="3"/>
      <c r="QYD72" s="3"/>
      <c r="QYE72" s="3"/>
      <c r="QYF72" s="3"/>
      <c r="QYG72" s="3"/>
      <c r="QYH72" s="3"/>
      <c r="QYI72" s="3"/>
      <c r="QYJ72" s="3"/>
      <c r="QYK72" s="3"/>
      <c r="QYL72" s="3"/>
      <c r="QYM72" s="3"/>
      <c r="QYN72" s="3"/>
      <c r="QYO72" s="3"/>
      <c r="QYP72" s="3"/>
      <c r="QYQ72" s="3"/>
      <c r="QYR72" s="3"/>
      <c r="QYS72" s="3"/>
      <c r="QYT72" s="3"/>
      <c r="QYU72" s="3"/>
      <c r="QYV72" s="3"/>
      <c r="QYW72" s="3"/>
      <c r="QYX72" s="3"/>
      <c r="QYY72" s="3"/>
      <c r="QYZ72" s="3"/>
      <c r="QZA72" s="3"/>
      <c r="QZB72" s="3"/>
      <c r="QZC72" s="3"/>
      <c r="QZD72" s="3"/>
      <c r="QZE72" s="3"/>
      <c r="QZF72" s="3"/>
      <c r="QZG72" s="3"/>
      <c r="QZH72" s="3"/>
      <c r="QZI72" s="3"/>
      <c r="QZJ72" s="3"/>
      <c r="QZK72" s="3"/>
      <c r="QZL72" s="3"/>
      <c r="QZM72" s="3"/>
      <c r="QZN72" s="3"/>
      <c r="QZO72" s="3"/>
      <c r="QZP72" s="3"/>
      <c r="QZQ72" s="3"/>
      <c r="QZR72" s="3"/>
      <c r="QZS72" s="3"/>
      <c r="QZT72" s="3"/>
      <c r="QZU72" s="3"/>
      <c r="QZV72" s="3"/>
      <c r="QZW72" s="3"/>
      <c r="QZX72" s="3"/>
      <c r="QZY72" s="3"/>
      <c r="QZZ72" s="3"/>
      <c r="RAA72" s="3"/>
      <c r="RAB72" s="3"/>
      <c r="RAC72" s="3"/>
      <c r="RAD72" s="3"/>
      <c r="RAE72" s="3"/>
      <c r="RAF72" s="3"/>
      <c r="RAG72" s="3"/>
      <c r="RAH72" s="3"/>
      <c r="RAI72" s="3"/>
      <c r="RAJ72" s="3"/>
      <c r="RAK72" s="3"/>
      <c r="RAL72" s="3"/>
      <c r="RAM72" s="3"/>
      <c r="RAN72" s="3"/>
      <c r="RAO72" s="3"/>
      <c r="RAP72" s="3"/>
      <c r="RAQ72" s="3"/>
      <c r="RAR72" s="3"/>
      <c r="RAS72" s="3"/>
      <c r="RAT72" s="3"/>
      <c r="RAU72" s="3"/>
      <c r="RAV72" s="3"/>
      <c r="RAW72" s="3"/>
      <c r="RAX72" s="3"/>
      <c r="RAY72" s="3"/>
      <c r="RAZ72" s="3"/>
      <c r="RBA72" s="3"/>
      <c r="RBB72" s="3"/>
      <c r="RBC72" s="3"/>
      <c r="RBD72" s="3"/>
      <c r="RBE72" s="3"/>
      <c r="RBF72" s="3"/>
      <c r="RBG72" s="3"/>
      <c r="RBH72" s="3"/>
      <c r="RBI72" s="3"/>
      <c r="RBJ72" s="3"/>
      <c r="RBK72" s="3"/>
      <c r="RBL72" s="3"/>
      <c r="RBM72" s="3"/>
      <c r="RBN72" s="3"/>
      <c r="RBO72" s="3"/>
      <c r="RBP72" s="3"/>
      <c r="RBQ72" s="3"/>
      <c r="RBR72" s="3"/>
      <c r="RBS72" s="3"/>
      <c r="RBT72" s="3"/>
      <c r="RBU72" s="3"/>
      <c r="RBV72" s="3"/>
      <c r="RBW72" s="3"/>
      <c r="RBX72" s="3"/>
      <c r="RBY72" s="3"/>
      <c r="RBZ72" s="3"/>
      <c r="RCA72" s="3"/>
      <c r="RCB72" s="3"/>
      <c r="RCC72" s="3"/>
      <c r="RCD72" s="3"/>
      <c r="RCE72" s="3"/>
      <c r="RCF72" s="3"/>
      <c r="RCG72" s="3"/>
      <c r="RCH72" s="3"/>
      <c r="RCI72" s="3"/>
      <c r="RCJ72" s="3"/>
      <c r="RCK72" s="3"/>
      <c r="RCL72" s="3"/>
      <c r="RCM72" s="3"/>
      <c r="RCN72" s="3"/>
      <c r="RCO72" s="3"/>
      <c r="RCP72" s="3"/>
      <c r="RCQ72" s="3"/>
      <c r="RCR72" s="3"/>
      <c r="RCS72" s="3"/>
      <c r="RCT72" s="3"/>
      <c r="RCU72" s="3"/>
      <c r="RCV72" s="3"/>
      <c r="RCW72" s="3"/>
      <c r="RCX72" s="3"/>
      <c r="RCY72" s="3"/>
      <c r="RCZ72" s="3"/>
      <c r="RDA72" s="3"/>
      <c r="RDB72" s="3"/>
      <c r="RDC72" s="3"/>
      <c r="RDD72" s="3"/>
      <c r="RDE72" s="3"/>
      <c r="RDF72" s="3"/>
      <c r="RDG72" s="3"/>
      <c r="RDH72" s="3"/>
      <c r="RDI72" s="3"/>
      <c r="RDJ72" s="3"/>
      <c r="RDK72" s="3"/>
      <c r="RDL72" s="3"/>
      <c r="RDM72" s="3"/>
      <c r="RDN72" s="3"/>
      <c r="RDO72" s="3"/>
      <c r="RDP72" s="3"/>
      <c r="RDQ72" s="3"/>
      <c r="RDR72" s="3"/>
      <c r="RDS72" s="3"/>
      <c r="RDT72" s="3"/>
      <c r="RDU72" s="3"/>
      <c r="RDV72" s="3"/>
      <c r="RDW72" s="3"/>
      <c r="RDX72" s="3"/>
      <c r="RDY72" s="3"/>
      <c r="RDZ72" s="3"/>
      <c r="REA72" s="3"/>
      <c r="REB72" s="3"/>
      <c r="REC72" s="3"/>
      <c r="RED72" s="3"/>
      <c r="REE72" s="3"/>
      <c r="REF72" s="3"/>
      <c r="REG72" s="3"/>
      <c r="REH72" s="3"/>
      <c r="REI72" s="3"/>
      <c r="REJ72" s="3"/>
      <c r="REK72" s="3"/>
      <c r="REL72" s="3"/>
      <c r="REM72" s="3"/>
      <c r="REN72" s="3"/>
      <c r="REO72" s="3"/>
      <c r="REP72" s="3"/>
      <c r="REQ72" s="3"/>
      <c r="RER72" s="3"/>
      <c r="RES72" s="3"/>
      <c r="RET72" s="3"/>
      <c r="REU72" s="3"/>
      <c r="REV72" s="3"/>
      <c r="REW72" s="3"/>
      <c r="REX72" s="3"/>
      <c r="REY72" s="3"/>
      <c r="REZ72" s="3"/>
      <c r="RFA72" s="3"/>
      <c r="RFB72" s="3"/>
      <c r="RFC72" s="3"/>
      <c r="RFD72" s="3"/>
      <c r="RFE72" s="3"/>
      <c r="RFF72" s="3"/>
      <c r="RFG72" s="3"/>
      <c r="RFH72" s="3"/>
      <c r="RFI72" s="3"/>
      <c r="RFJ72" s="3"/>
      <c r="RFK72" s="3"/>
      <c r="RFL72" s="3"/>
      <c r="RFM72" s="3"/>
      <c r="RFN72" s="3"/>
      <c r="RFO72" s="3"/>
      <c r="RFP72" s="3"/>
      <c r="RFQ72" s="3"/>
      <c r="RFR72" s="3"/>
      <c r="RFS72" s="3"/>
      <c r="RFT72" s="3"/>
      <c r="RFU72" s="3"/>
      <c r="RFV72" s="3"/>
      <c r="RFW72" s="3"/>
      <c r="RFX72" s="3"/>
      <c r="RFY72" s="3"/>
      <c r="RFZ72" s="3"/>
      <c r="RGA72" s="3"/>
      <c r="RGB72" s="3"/>
      <c r="RGC72" s="3"/>
      <c r="RGD72" s="3"/>
      <c r="RGE72" s="3"/>
      <c r="RGF72" s="3"/>
      <c r="RGG72" s="3"/>
      <c r="RGH72" s="3"/>
      <c r="RGI72" s="3"/>
      <c r="RGJ72" s="3"/>
      <c r="RGK72" s="3"/>
      <c r="RGL72" s="3"/>
      <c r="RGM72" s="3"/>
      <c r="RGN72" s="3"/>
      <c r="RGO72" s="3"/>
      <c r="RGP72" s="3"/>
      <c r="RGQ72" s="3"/>
      <c r="RGR72" s="3"/>
      <c r="RGS72" s="3"/>
      <c r="RGT72" s="3"/>
      <c r="RGU72" s="3"/>
      <c r="RGV72" s="3"/>
      <c r="RGW72" s="3"/>
      <c r="RGX72" s="3"/>
      <c r="RGY72" s="3"/>
      <c r="RGZ72" s="3"/>
      <c r="RHA72" s="3"/>
      <c r="RHB72" s="3"/>
      <c r="RHC72" s="3"/>
      <c r="RHD72" s="3"/>
      <c r="RHE72" s="3"/>
      <c r="RHF72" s="3"/>
      <c r="RHG72" s="3"/>
      <c r="RHH72" s="3"/>
      <c r="RHI72" s="3"/>
      <c r="RHJ72" s="3"/>
      <c r="RHK72" s="3"/>
      <c r="RHL72" s="3"/>
      <c r="RHM72" s="3"/>
      <c r="RHN72" s="3"/>
      <c r="RHO72" s="3"/>
      <c r="RHP72" s="3"/>
      <c r="RHQ72" s="3"/>
      <c r="RHR72" s="3"/>
      <c r="RHS72" s="3"/>
      <c r="RHT72" s="3"/>
      <c r="RHU72" s="3"/>
      <c r="RHV72" s="3"/>
      <c r="RHW72" s="3"/>
      <c r="RHX72" s="3"/>
      <c r="RHY72" s="3"/>
      <c r="RHZ72" s="3"/>
      <c r="RIA72" s="3"/>
      <c r="RIB72" s="3"/>
      <c r="RIC72" s="3"/>
      <c r="RID72" s="3"/>
      <c r="RIE72" s="3"/>
      <c r="RIF72" s="3"/>
      <c r="RIG72" s="3"/>
      <c r="RIH72" s="3"/>
      <c r="RII72" s="3"/>
      <c r="RIJ72" s="3"/>
      <c r="RIK72" s="3"/>
      <c r="RIL72" s="3"/>
      <c r="RIM72" s="3"/>
      <c r="RIN72" s="3"/>
      <c r="RIO72" s="3"/>
      <c r="RIP72" s="3"/>
      <c r="RIQ72" s="3"/>
      <c r="RIR72" s="3"/>
      <c r="RIS72" s="3"/>
      <c r="RIT72" s="3"/>
      <c r="RIU72" s="3"/>
      <c r="RIV72" s="3"/>
      <c r="RIW72" s="3"/>
      <c r="RIX72" s="3"/>
      <c r="RIY72" s="3"/>
      <c r="RIZ72" s="3"/>
      <c r="RJA72" s="3"/>
      <c r="RJB72" s="3"/>
      <c r="RJC72" s="3"/>
      <c r="RJD72" s="3"/>
      <c r="RJE72" s="3"/>
      <c r="RJF72" s="3"/>
      <c r="RJG72" s="3"/>
      <c r="RJH72" s="3"/>
      <c r="RJI72" s="3"/>
      <c r="RJJ72" s="3"/>
      <c r="RJK72" s="3"/>
      <c r="RJL72" s="3"/>
      <c r="RJM72" s="3"/>
      <c r="RJN72" s="3"/>
      <c r="RJO72" s="3"/>
      <c r="RJP72" s="3"/>
      <c r="RJQ72" s="3"/>
      <c r="RJR72" s="3"/>
      <c r="RJS72" s="3"/>
      <c r="RJT72" s="3"/>
      <c r="RJU72" s="3"/>
      <c r="RJV72" s="3"/>
      <c r="RJW72" s="3"/>
      <c r="RJX72" s="3"/>
      <c r="RJY72" s="3"/>
      <c r="RJZ72" s="3"/>
      <c r="RKA72" s="3"/>
      <c r="RKB72" s="3"/>
      <c r="RKC72" s="3"/>
      <c r="RKD72" s="3"/>
      <c r="RKE72" s="3"/>
      <c r="RKF72" s="3"/>
      <c r="RKG72" s="3"/>
      <c r="RKH72" s="3"/>
      <c r="RKI72" s="3"/>
      <c r="RKJ72" s="3"/>
      <c r="RKK72" s="3"/>
      <c r="RKL72" s="3"/>
      <c r="RKM72" s="3"/>
      <c r="RKN72" s="3"/>
      <c r="RKO72" s="3"/>
      <c r="RKP72" s="3"/>
      <c r="RKQ72" s="3"/>
      <c r="RKR72" s="3"/>
      <c r="RKS72" s="3"/>
      <c r="RKT72" s="3"/>
      <c r="RKU72" s="3"/>
      <c r="RKV72" s="3"/>
      <c r="RKW72" s="3"/>
      <c r="RKX72" s="3"/>
      <c r="RKY72" s="3"/>
      <c r="RKZ72" s="3"/>
      <c r="RLA72" s="3"/>
      <c r="RLB72" s="3"/>
      <c r="RLC72" s="3"/>
      <c r="RLD72" s="3"/>
      <c r="RLE72" s="3"/>
      <c r="RLF72" s="3"/>
      <c r="RLG72" s="3"/>
      <c r="RLH72" s="3"/>
      <c r="RLI72" s="3"/>
      <c r="RLJ72" s="3"/>
      <c r="RLK72" s="3"/>
      <c r="RLL72" s="3"/>
      <c r="RLM72" s="3"/>
      <c r="RLN72" s="3"/>
      <c r="RLO72" s="3"/>
      <c r="RLP72" s="3"/>
      <c r="RLQ72" s="3"/>
      <c r="RLR72" s="3"/>
      <c r="RLS72" s="3"/>
      <c r="RLT72" s="3"/>
      <c r="RLU72" s="3"/>
      <c r="RLV72" s="3"/>
      <c r="RLW72" s="3"/>
      <c r="RLX72" s="3"/>
      <c r="RLY72" s="3"/>
      <c r="RLZ72" s="3"/>
      <c r="RMA72" s="3"/>
      <c r="RMB72" s="3"/>
      <c r="RMC72" s="3"/>
      <c r="RMD72" s="3"/>
      <c r="RME72" s="3"/>
      <c r="RMF72" s="3"/>
      <c r="RMG72" s="3"/>
      <c r="RMH72" s="3"/>
      <c r="RMI72" s="3"/>
      <c r="RMJ72" s="3"/>
      <c r="RMK72" s="3"/>
      <c r="RML72" s="3"/>
      <c r="RMM72" s="3"/>
      <c r="RMN72" s="3"/>
      <c r="RMO72" s="3"/>
      <c r="RMP72" s="3"/>
      <c r="RMQ72" s="3"/>
      <c r="RMR72" s="3"/>
      <c r="RMS72" s="3"/>
      <c r="RMT72" s="3"/>
      <c r="RMU72" s="3"/>
      <c r="RMV72" s="3"/>
      <c r="RMW72" s="3"/>
      <c r="RMX72" s="3"/>
      <c r="RMY72" s="3"/>
      <c r="RMZ72" s="3"/>
      <c r="RNA72" s="3"/>
      <c r="RNB72" s="3"/>
      <c r="RNC72" s="3"/>
      <c r="RND72" s="3"/>
      <c r="RNE72" s="3"/>
      <c r="RNF72" s="3"/>
      <c r="RNG72" s="3"/>
      <c r="RNH72" s="3"/>
      <c r="RNI72" s="3"/>
      <c r="RNJ72" s="3"/>
      <c r="RNK72" s="3"/>
      <c r="RNL72" s="3"/>
      <c r="RNM72" s="3"/>
      <c r="RNN72" s="3"/>
      <c r="RNO72" s="3"/>
      <c r="RNP72" s="3"/>
      <c r="RNQ72" s="3"/>
      <c r="RNR72" s="3"/>
      <c r="RNS72" s="3"/>
      <c r="RNT72" s="3"/>
      <c r="RNU72" s="3"/>
      <c r="RNV72" s="3"/>
      <c r="RNW72" s="3"/>
      <c r="RNX72" s="3"/>
      <c r="RNY72" s="3"/>
      <c r="RNZ72" s="3"/>
      <c r="ROA72" s="3"/>
      <c r="ROB72" s="3"/>
      <c r="ROC72" s="3"/>
      <c r="ROD72" s="3"/>
      <c r="ROE72" s="3"/>
      <c r="ROF72" s="3"/>
      <c r="ROG72" s="3"/>
      <c r="ROH72" s="3"/>
      <c r="ROI72" s="3"/>
      <c r="ROJ72" s="3"/>
      <c r="ROK72" s="3"/>
      <c r="ROL72" s="3"/>
      <c r="ROM72" s="3"/>
      <c r="RON72" s="3"/>
      <c r="ROO72" s="3"/>
      <c r="ROP72" s="3"/>
      <c r="ROQ72" s="3"/>
      <c r="ROR72" s="3"/>
      <c r="ROS72" s="3"/>
      <c r="ROT72" s="3"/>
      <c r="ROU72" s="3"/>
      <c r="ROV72" s="3"/>
      <c r="ROW72" s="3"/>
      <c r="ROX72" s="3"/>
      <c r="ROY72" s="3"/>
      <c r="ROZ72" s="3"/>
      <c r="RPA72" s="3"/>
      <c r="RPB72" s="3"/>
      <c r="RPC72" s="3"/>
      <c r="RPD72" s="3"/>
      <c r="RPE72" s="3"/>
      <c r="RPF72" s="3"/>
      <c r="RPG72" s="3"/>
      <c r="RPH72" s="3"/>
      <c r="RPI72" s="3"/>
      <c r="RPJ72" s="3"/>
      <c r="RPK72" s="3"/>
      <c r="RPL72" s="3"/>
      <c r="RPM72" s="3"/>
      <c r="RPN72" s="3"/>
      <c r="RPO72" s="3"/>
      <c r="RPP72" s="3"/>
      <c r="RPQ72" s="3"/>
      <c r="RPR72" s="3"/>
      <c r="RPS72" s="3"/>
      <c r="RPT72" s="3"/>
      <c r="RPU72" s="3"/>
      <c r="RPV72" s="3"/>
      <c r="RPW72" s="3"/>
      <c r="RPX72" s="3"/>
      <c r="RPY72" s="3"/>
      <c r="RPZ72" s="3"/>
      <c r="RQA72" s="3"/>
      <c r="RQB72" s="3"/>
      <c r="RQC72" s="3"/>
      <c r="RQD72" s="3"/>
      <c r="RQE72" s="3"/>
      <c r="RQF72" s="3"/>
      <c r="RQG72" s="3"/>
      <c r="RQH72" s="3"/>
      <c r="RQI72" s="3"/>
      <c r="RQJ72" s="3"/>
      <c r="RQK72" s="3"/>
      <c r="RQL72" s="3"/>
      <c r="RQM72" s="3"/>
      <c r="RQN72" s="3"/>
      <c r="RQO72" s="3"/>
      <c r="RQP72" s="3"/>
      <c r="RQQ72" s="3"/>
      <c r="RQR72" s="3"/>
      <c r="RQS72" s="3"/>
      <c r="RQT72" s="3"/>
      <c r="RQU72" s="3"/>
      <c r="RQV72" s="3"/>
      <c r="RQW72" s="3"/>
      <c r="RQX72" s="3"/>
      <c r="RQY72" s="3"/>
      <c r="RQZ72" s="3"/>
      <c r="RRA72" s="3"/>
      <c r="RRB72" s="3"/>
      <c r="RRC72" s="3"/>
      <c r="RRD72" s="3"/>
      <c r="RRE72" s="3"/>
      <c r="RRF72" s="3"/>
      <c r="RRG72" s="3"/>
      <c r="RRH72" s="3"/>
      <c r="RRI72" s="3"/>
      <c r="RRJ72" s="3"/>
      <c r="RRK72" s="3"/>
      <c r="RRL72" s="3"/>
      <c r="RRM72" s="3"/>
      <c r="RRN72" s="3"/>
      <c r="RRO72" s="3"/>
      <c r="RRP72" s="3"/>
      <c r="RRQ72" s="3"/>
      <c r="RRR72" s="3"/>
      <c r="RRS72" s="3"/>
      <c r="RRT72" s="3"/>
      <c r="RRU72" s="3"/>
      <c r="RRV72" s="3"/>
      <c r="RRW72" s="3"/>
      <c r="RRX72" s="3"/>
      <c r="RRY72" s="3"/>
      <c r="RRZ72" s="3"/>
      <c r="RSA72" s="3"/>
      <c r="RSB72" s="3"/>
      <c r="RSC72" s="3"/>
      <c r="RSD72" s="3"/>
      <c r="RSE72" s="3"/>
      <c r="RSF72" s="3"/>
      <c r="RSG72" s="3"/>
      <c r="RSH72" s="3"/>
      <c r="RSI72" s="3"/>
      <c r="RSJ72" s="3"/>
      <c r="RSK72" s="3"/>
      <c r="RSL72" s="3"/>
      <c r="RSM72" s="3"/>
      <c r="RSN72" s="3"/>
      <c r="RSO72" s="3"/>
      <c r="RSP72" s="3"/>
      <c r="RSQ72" s="3"/>
      <c r="RSR72" s="3"/>
      <c r="RSS72" s="3"/>
      <c r="RST72" s="3"/>
      <c r="RSU72" s="3"/>
      <c r="RSV72" s="3"/>
      <c r="RSW72" s="3"/>
      <c r="RSX72" s="3"/>
      <c r="RSY72" s="3"/>
      <c r="RSZ72" s="3"/>
      <c r="RTA72" s="3"/>
      <c r="RTB72" s="3"/>
      <c r="RTC72" s="3"/>
      <c r="RTD72" s="3"/>
      <c r="RTE72" s="3"/>
      <c r="RTF72" s="3"/>
      <c r="RTG72" s="3"/>
      <c r="RTH72" s="3"/>
      <c r="RTI72" s="3"/>
      <c r="RTJ72" s="3"/>
      <c r="RTK72" s="3"/>
      <c r="RTL72" s="3"/>
      <c r="RTM72" s="3"/>
      <c r="RTN72" s="3"/>
      <c r="RTO72" s="3"/>
      <c r="RTP72" s="3"/>
      <c r="RTQ72" s="3"/>
      <c r="RTR72" s="3"/>
      <c r="RTS72" s="3"/>
      <c r="RTT72" s="3"/>
      <c r="RTU72" s="3"/>
      <c r="RTV72" s="3"/>
      <c r="RTW72" s="3"/>
      <c r="RTX72" s="3"/>
      <c r="RTY72" s="3"/>
      <c r="RTZ72" s="3"/>
      <c r="RUA72" s="3"/>
      <c r="RUB72" s="3"/>
      <c r="RUC72" s="3"/>
      <c r="RUD72" s="3"/>
      <c r="RUE72" s="3"/>
      <c r="RUF72" s="3"/>
      <c r="RUG72" s="3"/>
      <c r="RUH72" s="3"/>
      <c r="RUI72" s="3"/>
      <c r="RUJ72" s="3"/>
      <c r="RUK72" s="3"/>
      <c r="RUL72" s="3"/>
      <c r="RUM72" s="3"/>
      <c r="RUN72" s="3"/>
      <c r="RUO72" s="3"/>
      <c r="RUP72" s="3"/>
      <c r="RUQ72" s="3"/>
      <c r="RUR72" s="3"/>
      <c r="RUS72" s="3"/>
      <c r="RUT72" s="3"/>
      <c r="RUU72" s="3"/>
      <c r="RUV72" s="3"/>
      <c r="RUW72" s="3"/>
      <c r="RUX72" s="3"/>
      <c r="RUY72" s="3"/>
      <c r="RUZ72" s="3"/>
      <c r="RVA72" s="3"/>
      <c r="RVB72" s="3"/>
      <c r="RVC72" s="3"/>
      <c r="RVD72" s="3"/>
      <c r="RVE72" s="3"/>
      <c r="RVF72" s="3"/>
      <c r="RVG72" s="3"/>
      <c r="RVH72" s="3"/>
      <c r="RVI72" s="3"/>
      <c r="RVJ72" s="3"/>
      <c r="RVK72" s="3"/>
      <c r="RVL72" s="3"/>
      <c r="RVM72" s="3"/>
      <c r="RVN72" s="3"/>
      <c r="RVO72" s="3"/>
      <c r="RVP72" s="3"/>
      <c r="RVQ72" s="3"/>
      <c r="RVR72" s="3"/>
      <c r="RVS72" s="3"/>
      <c r="RVT72" s="3"/>
      <c r="RVU72" s="3"/>
      <c r="RVV72" s="3"/>
      <c r="RVW72" s="3"/>
      <c r="RVX72" s="3"/>
      <c r="RVY72" s="3"/>
      <c r="RVZ72" s="3"/>
      <c r="RWA72" s="3"/>
      <c r="RWB72" s="3"/>
      <c r="RWC72" s="3"/>
      <c r="RWD72" s="3"/>
      <c r="RWE72" s="3"/>
      <c r="RWF72" s="3"/>
      <c r="RWG72" s="3"/>
      <c r="RWH72" s="3"/>
      <c r="RWI72" s="3"/>
      <c r="RWJ72" s="3"/>
      <c r="RWK72" s="3"/>
      <c r="RWL72" s="3"/>
      <c r="RWM72" s="3"/>
      <c r="RWN72" s="3"/>
      <c r="RWO72" s="3"/>
      <c r="RWP72" s="3"/>
      <c r="RWQ72" s="3"/>
      <c r="RWR72" s="3"/>
      <c r="RWS72" s="3"/>
      <c r="RWT72" s="3"/>
      <c r="RWU72" s="3"/>
      <c r="RWV72" s="3"/>
      <c r="RWW72" s="3"/>
      <c r="RWX72" s="3"/>
      <c r="RWY72" s="3"/>
      <c r="RWZ72" s="3"/>
      <c r="RXA72" s="3"/>
      <c r="RXB72" s="3"/>
      <c r="RXC72" s="3"/>
      <c r="RXD72" s="3"/>
      <c r="RXE72" s="3"/>
      <c r="RXF72" s="3"/>
      <c r="RXG72" s="3"/>
      <c r="RXH72" s="3"/>
      <c r="RXI72" s="3"/>
      <c r="RXJ72" s="3"/>
      <c r="RXK72" s="3"/>
      <c r="RXL72" s="3"/>
      <c r="RXM72" s="3"/>
      <c r="RXN72" s="3"/>
      <c r="RXO72" s="3"/>
      <c r="RXP72" s="3"/>
      <c r="RXQ72" s="3"/>
      <c r="RXR72" s="3"/>
      <c r="RXS72" s="3"/>
      <c r="RXT72" s="3"/>
      <c r="RXU72" s="3"/>
      <c r="RXV72" s="3"/>
      <c r="RXW72" s="3"/>
      <c r="RXX72" s="3"/>
      <c r="RXY72" s="3"/>
      <c r="RXZ72" s="3"/>
      <c r="RYA72" s="3"/>
      <c r="RYB72" s="3"/>
      <c r="RYC72" s="3"/>
      <c r="RYD72" s="3"/>
      <c r="RYE72" s="3"/>
      <c r="RYF72" s="3"/>
      <c r="RYG72" s="3"/>
      <c r="RYH72" s="3"/>
      <c r="RYI72" s="3"/>
      <c r="RYJ72" s="3"/>
      <c r="RYK72" s="3"/>
      <c r="RYL72" s="3"/>
      <c r="RYM72" s="3"/>
      <c r="RYN72" s="3"/>
      <c r="RYO72" s="3"/>
      <c r="RYP72" s="3"/>
      <c r="RYQ72" s="3"/>
      <c r="RYR72" s="3"/>
      <c r="RYS72" s="3"/>
      <c r="RYT72" s="3"/>
      <c r="RYU72" s="3"/>
      <c r="RYV72" s="3"/>
      <c r="RYW72" s="3"/>
      <c r="RYX72" s="3"/>
      <c r="RYY72" s="3"/>
      <c r="RYZ72" s="3"/>
      <c r="RZA72" s="3"/>
      <c r="RZB72" s="3"/>
      <c r="RZC72" s="3"/>
      <c r="RZD72" s="3"/>
      <c r="RZE72" s="3"/>
      <c r="RZF72" s="3"/>
      <c r="RZG72" s="3"/>
      <c r="RZH72" s="3"/>
      <c r="RZI72" s="3"/>
      <c r="RZJ72" s="3"/>
      <c r="RZK72" s="3"/>
      <c r="RZL72" s="3"/>
      <c r="RZM72" s="3"/>
      <c r="RZN72" s="3"/>
      <c r="RZO72" s="3"/>
      <c r="RZP72" s="3"/>
      <c r="RZQ72" s="3"/>
      <c r="RZR72" s="3"/>
      <c r="RZS72" s="3"/>
      <c r="RZT72" s="3"/>
      <c r="RZU72" s="3"/>
      <c r="RZV72" s="3"/>
      <c r="RZW72" s="3"/>
      <c r="RZX72" s="3"/>
      <c r="RZY72" s="3"/>
      <c r="RZZ72" s="3"/>
      <c r="SAA72" s="3"/>
      <c r="SAB72" s="3"/>
      <c r="SAC72" s="3"/>
      <c r="SAD72" s="3"/>
      <c r="SAE72" s="3"/>
      <c r="SAF72" s="3"/>
      <c r="SAG72" s="3"/>
      <c r="SAH72" s="3"/>
      <c r="SAI72" s="3"/>
      <c r="SAJ72" s="3"/>
      <c r="SAK72" s="3"/>
      <c r="SAL72" s="3"/>
      <c r="SAM72" s="3"/>
      <c r="SAN72" s="3"/>
      <c r="SAO72" s="3"/>
      <c r="SAP72" s="3"/>
      <c r="SAQ72" s="3"/>
      <c r="SAR72" s="3"/>
      <c r="SAS72" s="3"/>
      <c r="SAT72" s="3"/>
      <c r="SAU72" s="3"/>
      <c r="SAV72" s="3"/>
      <c r="SAW72" s="3"/>
      <c r="SAX72" s="3"/>
      <c r="SAY72" s="3"/>
      <c r="SAZ72" s="3"/>
      <c r="SBA72" s="3"/>
      <c r="SBB72" s="3"/>
      <c r="SBC72" s="3"/>
      <c r="SBD72" s="3"/>
      <c r="SBE72" s="3"/>
      <c r="SBF72" s="3"/>
      <c r="SBG72" s="3"/>
      <c r="SBH72" s="3"/>
      <c r="SBI72" s="3"/>
      <c r="SBJ72" s="3"/>
      <c r="SBK72" s="3"/>
      <c r="SBL72" s="3"/>
      <c r="SBM72" s="3"/>
      <c r="SBN72" s="3"/>
      <c r="SBO72" s="3"/>
      <c r="SBP72" s="3"/>
      <c r="SBQ72" s="3"/>
      <c r="SBR72" s="3"/>
      <c r="SBS72" s="3"/>
      <c r="SBT72" s="3"/>
      <c r="SBU72" s="3"/>
      <c r="SBV72" s="3"/>
      <c r="SBW72" s="3"/>
      <c r="SBX72" s="3"/>
      <c r="SBY72" s="3"/>
      <c r="SBZ72" s="3"/>
      <c r="SCA72" s="3"/>
      <c r="SCB72" s="3"/>
      <c r="SCC72" s="3"/>
      <c r="SCD72" s="3"/>
      <c r="SCE72" s="3"/>
      <c r="SCF72" s="3"/>
      <c r="SCG72" s="3"/>
      <c r="SCH72" s="3"/>
      <c r="SCI72" s="3"/>
      <c r="SCJ72" s="3"/>
      <c r="SCK72" s="3"/>
      <c r="SCL72" s="3"/>
      <c r="SCM72" s="3"/>
      <c r="SCN72" s="3"/>
      <c r="SCO72" s="3"/>
      <c r="SCP72" s="3"/>
      <c r="SCQ72" s="3"/>
      <c r="SCR72" s="3"/>
      <c r="SCS72" s="3"/>
      <c r="SCT72" s="3"/>
      <c r="SCU72" s="3"/>
      <c r="SCV72" s="3"/>
      <c r="SCW72" s="3"/>
      <c r="SCX72" s="3"/>
      <c r="SCY72" s="3"/>
      <c r="SCZ72" s="3"/>
      <c r="SDA72" s="3"/>
      <c r="SDB72" s="3"/>
      <c r="SDC72" s="3"/>
      <c r="SDD72" s="3"/>
      <c r="SDE72" s="3"/>
      <c r="SDF72" s="3"/>
      <c r="SDG72" s="3"/>
      <c r="SDH72" s="3"/>
      <c r="SDI72" s="3"/>
      <c r="SDJ72" s="3"/>
      <c r="SDK72" s="3"/>
      <c r="SDL72" s="3"/>
      <c r="SDM72" s="3"/>
      <c r="SDN72" s="3"/>
      <c r="SDO72" s="3"/>
      <c r="SDP72" s="3"/>
      <c r="SDQ72" s="3"/>
      <c r="SDR72" s="3"/>
      <c r="SDS72" s="3"/>
      <c r="SDT72" s="3"/>
      <c r="SDU72" s="3"/>
      <c r="SDV72" s="3"/>
      <c r="SDW72" s="3"/>
      <c r="SDX72" s="3"/>
      <c r="SDY72" s="3"/>
      <c r="SDZ72" s="3"/>
      <c r="SEA72" s="3"/>
      <c r="SEB72" s="3"/>
      <c r="SEC72" s="3"/>
      <c r="SED72" s="3"/>
      <c r="SEE72" s="3"/>
      <c r="SEF72" s="3"/>
      <c r="SEG72" s="3"/>
      <c r="SEH72" s="3"/>
      <c r="SEI72" s="3"/>
      <c r="SEJ72" s="3"/>
      <c r="SEK72" s="3"/>
      <c r="SEL72" s="3"/>
      <c r="SEM72" s="3"/>
      <c r="SEN72" s="3"/>
      <c r="SEO72" s="3"/>
      <c r="SEP72" s="3"/>
      <c r="SEQ72" s="3"/>
      <c r="SER72" s="3"/>
      <c r="SES72" s="3"/>
      <c r="SET72" s="3"/>
      <c r="SEU72" s="3"/>
      <c r="SEV72" s="3"/>
      <c r="SEW72" s="3"/>
      <c r="SEX72" s="3"/>
      <c r="SEY72" s="3"/>
      <c r="SEZ72" s="3"/>
      <c r="SFA72" s="3"/>
      <c r="SFB72" s="3"/>
      <c r="SFC72" s="3"/>
      <c r="SFD72" s="3"/>
      <c r="SFE72" s="3"/>
      <c r="SFF72" s="3"/>
      <c r="SFG72" s="3"/>
      <c r="SFH72" s="3"/>
      <c r="SFI72" s="3"/>
      <c r="SFJ72" s="3"/>
      <c r="SFK72" s="3"/>
      <c r="SFL72" s="3"/>
      <c r="SFM72" s="3"/>
      <c r="SFN72" s="3"/>
      <c r="SFO72" s="3"/>
      <c r="SFP72" s="3"/>
      <c r="SFQ72" s="3"/>
      <c r="SFR72" s="3"/>
      <c r="SFS72" s="3"/>
      <c r="SFT72" s="3"/>
      <c r="SFU72" s="3"/>
      <c r="SFV72" s="3"/>
      <c r="SFW72" s="3"/>
      <c r="SFX72" s="3"/>
      <c r="SFY72" s="3"/>
      <c r="SFZ72" s="3"/>
      <c r="SGA72" s="3"/>
      <c r="SGB72" s="3"/>
      <c r="SGC72" s="3"/>
      <c r="SGD72" s="3"/>
      <c r="SGE72" s="3"/>
      <c r="SGF72" s="3"/>
      <c r="SGG72" s="3"/>
      <c r="SGH72" s="3"/>
      <c r="SGI72" s="3"/>
      <c r="SGJ72" s="3"/>
      <c r="SGK72" s="3"/>
      <c r="SGL72" s="3"/>
      <c r="SGM72" s="3"/>
      <c r="SGN72" s="3"/>
      <c r="SGO72" s="3"/>
      <c r="SGP72" s="3"/>
      <c r="SGQ72" s="3"/>
      <c r="SGR72" s="3"/>
      <c r="SGS72" s="3"/>
      <c r="SGT72" s="3"/>
      <c r="SGU72" s="3"/>
      <c r="SGV72" s="3"/>
      <c r="SGW72" s="3"/>
      <c r="SGX72" s="3"/>
      <c r="SGY72" s="3"/>
      <c r="SGZ72" s="3"/>
      <c r="SHA72" s="3"/>
      <c r="SHB72" s="3"/>
      <c r="SHC72" s="3"/>
      <c r="SHD72" s="3"/>
      <c r="SHE72" s="3"/>
      <c r="SHF72" s="3"/>
      <c r="SHG72" s="3"/>
      <c r="SHH72" s="3"/>
      <c r="SHI72" s="3"/>
      <c r="SHJ72" s="3"/>
      <c r="SHK72" s="3"/>
      <c r="SHL72" s="3"/>
      <c r="SHM72" s="3"/>
      <c r="SHN72" s="3"/>
      <c r="SHO72" s="3"/>
      <c r="SHP72" s="3"/>
      <c r="SHQ72" s="3"/>
      <c r="SHR72" s="3"/>
      <c r="SHS72" s="3"/>
      <c r="SHT72" s="3"/>
      <c r="SHU72" s="3"/>
      <c r="SHV72" s="3"/>
      <c r="SHW72" s="3"/>
      <c r="SHX72" s="3"/>
      <c r="SHY72" s="3"/>
      <c r="SHZ72" s="3"/>
      <c r="SIA72" s="3"/>
      <c r="SIB72" s="3"/>
      <c r="SIC72" s="3"/>
      <c r="SID72" s="3"/>
      <c r="SIE72" s="3"/>
      <c r="SIF72" s="3"/>
      <c r="SIG72" s="3"/>
      <c r="SIH72" s="3"/>
      <c r="SII72" s="3"/>
      <c r="SIJ72" s="3"/>
      <c r="SIK72" s="3"/>
      <c r="SIL72" s="3"/>
      <c r="SIM72" s="3"/>
      <c r="SIN72" s="3"/>
      <c r="SIO72" s="3"/>
      <c r="SIP72" s="3"/>
      <c r="SIQ72" s="3"/>
      <c r="SIR72" s="3"/>
      <c r="SIS72" s="3"/>
      <c r="SIT72" s="3"/>
      <c r="SIU72" s="3"/>
      <c r="SIV72" s="3"/>
      <c r="SIW72" s="3"/>
      <c r="SIX72" s="3"/>
      <c r="SIY72" s="3"/>
      <c r="SIZ72" s="3"/>
      <c r="SJA72" s="3"/>
      <c r="SJB72" s="3"/>
      <c r="SJC72" s="3"/>
      <c r="SJD72" s="3"/>
      <c r="SJE72" s="3"/>
      <c r="SJF72" s="3"/>
      <c r="SJG72" s="3"/>
      <c r="SJH72" s="3"/>
      <c r="SJI72" s="3"/>
      <c r="SJJ72" s="3"/>
      <c r="SJK72" s="3"/>
      <c r="SJL72" s="3"/>
      <c r="SJM72" s="3"/>
      <c r="SJN72" s="3"/>
      <c r="SJO72" s="3"/>
      <c r="SJP72" s="3"/>
      <c r="SJQ72" s="3"/>
      <c r="SJR72" s="3"/>
      <c r="SJS72" s="3"/>
      <c r="SJT72" s="3"/>
      <c r="SJU72" s="3"/>
      <c r="SJV72" s="3"/>
      <c r="SJW72" s="3"/>
      <c r="SJX72" s="3"/>
      <c r="SJY72" s="3"/>
      <c r="SJZ72" s="3"/>
      <c r="SKA72" s="3"/>
      <c r="SKB72" s="3"/>
      <c r="SKC72" s="3"/>
      <c r="SKD72" s="3"/>
      <c r="SKE72" s="3"/>
      <c r="SKF72" s="3"/>
      <c r="SKG72" s="3"/>
      <c r="SKH72" s="3"/>
      <c r="SKI72" s="3"/>
      <c r="SKJ72" s="3"/>
      <c r="SKK72" s="3"/>
      <c r="SKL72" s="3"/>
      <c r="SKM72" s="3"/>
      <c r="SKN72" s="3"/>
      <c r="SKO72" s="3"/>
      <c r="SKP72" s="3"/>
      <c r="SKQ72" s="3"/>
      <c r="SKR72" s="3"/>
      <c r="SKS72" s="3"/>
      <c r="SKT72" s="3"/>
      <c r="SKU72" s="3"/>
      <c r="SKV72" s="3"/>
      <c r="SKW72" s="3"/>
      <c r="SKX72" s="3"/>
      <c r="SKY72" s="3"/>
      <c r="SKZ72" s="3"/>
      <c r="SLA72" s="3"/>
      <c r="SLB72" s="3"/>
      <c r="SLC72" s="3"/>
      <c r="SLD72" s="3"/>
      <c r="SLE72" s="3"/>
      <c r="SLF72" s="3"/>
      <c r="SLG72" s="3"/>
      <c r="SLH72" s="3"/>
      <c r="SLI72" s="3"/>
      <c r="SLJ72" s="3"/>
      <c r="SLK72" s="3"/>
      <c r="SLL72" s="3"/>
      <c r="SLM72" s="3"/>
      <c r="SLN72" s="3"/>
      <c r="SLO72" s="3"/>
      <c r="SLP72" s="3"/>
      <c r="SLQ72" s="3"/>
      <c r="SLR72" s="3"/>
      <c r="SLS72" s="3"/>
      <c r="SLT72" s="3"/>
      <c r="SLU72" s="3"/>
      <c r="SLV72" s="3"/>
      <c r="SLW72" s="3"/>
      <c r="SLX72" s="3"/>
      <c r="SLY72" s="3"/>
      <c r="SLZ72" s="3"/>
      <c r="SMA72" s="3"/>
      <c r="SMB72" s="3"/>
      <c r="SMC72" s="3"/>
      <c r="SMD72" s="3"/>
      <c r="SME72" s="3"/>
      <c r="SMF72" s="3"/>
      <c r="SMG72" s="3"/>
      <c r="SMH72" s="3"/>
      <c r="SMI72" s="3"/>
      <c r="SMJ72" s="3"/>
      <c r="SMK72" s="3"/>
      <c r="SML72" s="3"/>
      <c r="SMM72" s="3"/>
      <c r="SMN72" s="3"/>
      <c r="SMO72" s="3"/>
      <c r="SMP72" s="3"/>
      <c r="SMQ72" s="3"/>
      <c r="SMR72" s="3"/>
      <c r="SMS72" s="3"/>
      <c r="SMT72" s="3"/>
      <c r="SMU72" s="3"/>
      <c r="SMV72" s="3"/>
      <c r="SMW72" s="3"/>
      <c r="SMX72" s="3"/>
      <c r="SMY72" s="3"/>
      <c r="SMZ72" s="3"/>
      <c r="SNA72" s="3"/>
      <c r="SNB72" s="3"/>
      <c r="SNC72" s="3"/>
      <c r="SND72" s="3"/>
      <c r="SNE72" s="3"/>
      <c r="SNF72" s="3"/>
      <c r="SNG72" s="3"/>
      <c r="SNH72" s="3"/>
      <c r="SNI72" s="3"/>
      <c r="SNJ72" s="3"/>
      <c r="SNK72" s="3"/>
      <c r="SNL72" s="3"/>
      <c r="SNM72" s="3"/>
      <c r="SNN72" s="3"/>
      <c r="SNO72" s="3"/>
      <c r="SNP72" s="3"/>
      <c r="SNQ72" s="3"/>
      <c r="SNR72" s="3"/>
      <c r="SNS72" s="3"/>
      <c r="SNT72" s="3"/>
      <c r="SNU72" s="3"/>
      <c r="SNV72" s="3"/>
      <c r="SNW72" s="3"/>
      <c r="SNX72" s="3"/>
      <c r="SNY72" s="3"/>
      <c r="SNZ72" s="3"/>
      <c r="SOA72" s="3"/>
      <c r="SOB72" s="3"/>
      <c r="SOC72" s="3"/>
      <c r="SOD72" s="3"/>
      <c r="SOE72" s="3"/>
      <c r="SOF72" s="3"/>
      <c r="SOG72" s="3"/>
      <c r="SOH72" s="3"/>
      <c r="SOI72" s="3"/>
      <c r="SOJ72" s="3"/>
      <c r="SOK72" s="3"/>
      <c r="SOL72" s="3"/>
      <c r="SOM72" s="3"/>
      <c r="SON72" s="3"/>
      <c r="SOO72" s="3"/>
      <c r="SOP72" s="3"/>
      <c r="SOQ72" s="3"/>
      <c r="SOR72" s="3"/>
      <c r="SOS72" s="3"/>
      <c r="SOT72" s="3"/>
      <c r="SOU72" s="3"/>
      <c r="SOV72" s="3"/>
      <c r="SOW72" s="3"/>
      <c r="SOX72" s="3"/>
      <c r="SOY72" s="3"/>
      <c r="SOZ72" s="3"/>
      <c r="SPA72" s="3"/>
      <c r="SPB72" s="3"/>
      <c r="SPC72" s="3"/>
      <c r="SPD72" s="3"/>
      <c r="SPE72" s="3"/>
      <c r="SPF72" s="3"/>
      <c r="SPG72" s="3"/>
      <c r="SPH72" s="3"/>
      <c r="SPI72" s="3"/>
      <c r="SPJ72" s="3"/>
      <c r="SPK72" s="3"/>
      <c r="SPL72" s="3"/>
      <c r="SPM72" s="3"/>
      <c r="SPN72" s="3"/>
      <c r="SPO72" s="3"/>
      <c r="SPP72" s="3"/>
      <c r="SPQ72" s="3"/>
      <c r="SPR72" s="3"/>
      <c r="SPS72" s="3"/>
      <c r="SPT72" s="3"/>
      <c r="SPU72" s="3"/>
      <c r="SPV72" s="3"/>
      <c r="SPW72" s="3"/>
      <c r="SPX72" s="3"/>
      <c r="SPY72" s="3"/>
      <c r="SPZ72" s="3"/>
      <c r="SQA72" s="3"/>
      <c r="SQB72" s="3"/>
      <c r="SQC72" s="3"/>
      <c r="SQD72" s="3"/>
      <c r="SQE72" s="3"/>
      <c r="SQF72" s="3"/>
      <c r="SQG72" s="3"/>
      <c r="SQH72" s="3"/>
      <c r="SQI72" s="3"/>
      <c r="SQJ72" s="3"/>
      <c r="SQK72" s="3"/>
      <c r="SQL72" s="3"/>
      <c r="SQM72" s="3"/>
      <c r="SQN72" s="3"/>
      <c r="SQO72" s="3"/>
      <c r="SQP72" s="3"/>
      <c r="SQQ72" s="3"/>
      <c r="SQR72" s="3"/>
      <c r="SQS72" s="3"/>
      <c r="SQT72" s="3"/>
      <c r="SQU72" s="3"/>
      <c r="SQV72" s="3"/>
      <c r="SQW72" s="3"/>
      <c r="SQX72" s="3"/>
      <c r="SQY72" s="3"/>
      <c r="SQZ72" s="3"/>
      <c r="SRA72" s="3"/>
      <c r="SRB72" s="3"/>
      <c r="SRC72" s="3"/>
      <c r="SRD72" s="3"/>
      <c r="SRE72" s="3"/>
      <c r="SRF72" s="3"/>
      <c r="SRG72" s="3"/>
      <c r="SRH72" s="3"/>
      <c r="SRI72" s="3"/>
      <c r="SRJ72" s="3"/>
      <c r="SRK72" s="3"/>
      <c r="SRL72" s="3"/>
      <c r="SRM72" s="3"/>
      <c r="SRN72" s="3"/>
      <c r="SRO72" s="3"/>
      <c r="SRP72" s="3"/>
      <c r="SRQ72" s="3"/>
      <c r="SRR72" s="3"/>
      <c r="SRS72" s="3"/>
      <c r="SRT72" s="3"/>
      <c r="SRU72" s="3"/>
      <c r="SRV72" s="3"/>
      <c r="SRW72" s="3"/>
      <c r="SRX72" s="3"/>
      <c r="SRY72" s="3"/>
      <c r="SRZ72" s="3"/>
      <c r="SSA72" s="3"/>
      <c r="SSB72" s="3"/>
      <c r="SSC72" s="3"/>
      <c r="SSD72" s="3"/>
      <c r="SSE72" s="3"/>
      <c r="SSF72" s="3"/>
      <c r="SSG72" s="3"/>
      <c r="SSH72" s="3"/>
      <c r="SSI72" s="3"/>
      <c r="SSJ72" s="3"/>
      <c r="SSK72" s="3"/>
      <c r="SSL72" s="3"/>
      <c r="SSM72" s="3"/>
      <c r="SSN72" s="3"/>
      <c r="SSO72" s="3"/>
      <c r="SSP72" s="3"/>
      <c r="SSQ72" s="3"/>
      <c r="SSR72" s="3"/>
      <c r="SSS72" s="3"/>
      <c r="SST72" s="3"/>
      <c r="SSU72" s="3"/>
      <c r="SSV72" s="3"/>
      <c r="SSW72" s="3"/>
      <c r="SSX72" s="3"/>
      <c r="SSY72" s="3"/>
      <c r="SSZ72" s="3"/>
      <c r="STA72" s="3"/>
      <c r="STB72" s="3"/>
      <c r="STC72" s="3"/>
      <c r="STD72" s="3"/>
      <c r="STE72" s="3"/>
      <c r="STF72" s="3"/>
      <c r="STG72" s="3"/>
      <c r="STH72" s="3"/>
      <c r="STI72" s="3"/>
      <c r="STJ72" s="3"/>
      <c r="STK72" s="3"/>
      <c r="STL72" s="3"/>
      <c r="STM72" s="3"/>
      <c r="STN72" s="3"/>
      <c r="STO72" s="3"/>
      <c r="STP72" s="3"/>
      <c r="STQ72" s="3"/>
      <c r="STR72" s="3"/>
      <c r="STS72" s="3"/>
      <c r="STT72" s="3"/>
      <c r="STU72" s="3"/>
      <c r="STV72" s="3"/>
      <c r="STW72" s="3"/>
      <c r="STX72" s="3"/>
      <c r="STY72" s="3"/>
      <c r="STZ72" s="3"/>
      <c r="SUA72" s="3"/>
      <c r="SUB72" s="3"/>
      <c r="SUC72" s="3"/>
      <c r="SUD72" s="3"/>
      <c r="SUE72" s="3"/>
      <c r="SUF72" s="3"/>
      <c r="SUG72" s="3"/>
      <c r="SUH72" s="3"/>
      <c r="SUI72" s="3"/>
      <c r="SUJ72" s="3"/>
      <c r="SUK72" s="3"/>
      <c r="SUL72" s="3"/>
      <c r="SUM72" s="3"/>
      <c r="SUN72" s="3"/>
      <c r="SUO72" s="3"/>
      <c r="SUP72" s="3"/>
      <c r="SUQ72" s="3"/>
      <c r="SUR72" s="3"/>
      <c r="SUS72" s="3"/>
      <c r="SUT72" s="3"/>
      <c r="SUU72" s="3"/>
      <c r="SUV72" s="3"/>
      <c r="SUW72" s="3"/>
      <c r="SUX72" s="3"/>
      <c r="SUY72" s="3"/>
      <c r="SUZ72" s="3"/>
      <c r="SVA72" s="3"/>
      <c r="SVB72" s="3"/>
      <c r="SVC72" s="3"/>
      <c r="SVD72" s="3"/>
      <c r="SVE72" s="3"/>
      <c r="SVF72" s="3"/>
      <c r="SVG72" s="3"/>
      <c r="SVH72" s="3"/>
      <c r="SVI72" s="3"/>
      <c r="SVJ72" s="3"/>
      <c r="SVK72" s="3"/>
      <c r="SVL72" s="3"/>
      <c r="SVM72" s="3"/>
      <c r="SVN72" s="3"/>
      <c r="SVO72" s="3"/>
      <c r="SVP72" s="3"/>
      <c r="SVQ72" s="3"/>
      <c r="SVR72" s="3"/>
      <c r="SVS72" s="3"/>
      <c r="SVT72" s="3"/>
      <c r="SVU72" s="3"/>
      <c r="SVV72" s="3"/>
      <c r="SVW72" s="3"/>
      <c r="SVX72" s="3"/>
      <c r="SVY72" s="3"/>
      <c r="SVZ72" s="3"/>
      <c r="SWA72" s="3"/>
      <c r="SWB72" s="3"/>
      <c r="SWC72" s="3"/>
      <c r="SWD72" s="3"/>
      <c r="SWE72" s="3"/>
      <c r="SWF72" s="3"/>
      <c r="SWG72" s="3"/>
      <c r="SWH72" s="3"/>
      <c r="SWI72" s="3"/>
      <c r="SWJ72" s="3"/>
      <c r="SWK72" s="3"/>
      <c r="SWL72" s="3"/>
      <c r="SWM72" s="3"/>
      <c r="SWN72" s="3"/>
      <c r="SWO72" s="3"/>
      <c r="SWP72" s="3"/>
      <c r="SWQ72" s="3"/>
      <c r="SWR72" s="3"/>
      <c r="SWS72" s="3"/>
      <c r="SWT72" s="3"/>
      <c r="SWU72" s="3"/>
      <c r="SWV72" s="3"/>
      <c r="SWW72" s="3"/>
      <c r="SWX72" s="3"/>
      <c r="SWY72" s="3"/>
      <c r="SWZ72" s="3"/>
      <c r="SXA72" s="3"/>
      <c r="SXB72" s="3"/>
      <c r="SXC72" s="3"/>
      <c r="SXD72" s="3"/>
      <c r="SXE72" s="3"/>
      <c r="SXF72" s="3"/>
      <c r="SXG72" s="3"/>
      <c r="SXH72" s="3"/>
      <c r="SXI72" s="3"/>
      <c r="SXJ72" s="3"/>
      <c r="SXK72" s="3"/>
      <c r="SXL72" s="3"/>
      <c r="SXM72" s="3"/>
      <c r="SXN72" s="3"/>
      <c r="SXO72" s="3"/>
      <c r="SXP72" s="3"/>
      <c r="SXQ72" s="3"/>
      <c r="SXR72" s="3"/>
      <c r="SXS72" s="3"/>
      <c r="SXT72" s="3"/>
      <c r="SXU72" s="3"/>
      <c r="SXV72" s="3"/>
      <c r="SXW72" s="3"/>
      <c r="SXX72" s="3"/>
      <c r="SXY72" s="3"/>
      <c r="SXZ72" s="3"/>
      <c r="SYA72" s="3"/>
      <c r="SYB72" s="3"/>
      <c r="SYC72" s="3"/>
      <c r="SYD72" s="3"/>
      <c r="SYE72" s="3"/>
      <c r="SYF72" s="3"/>
      <c r="SYG72" s="3"/>
      <c r="SYH72" s="3"/>
      <c r="SYI72" s="3"/>
      <c r="SYJ72" s="3"/>
      <c r="SYK72" s="3"/>
      <c r="SYL72" s="3"/>
      <c r="SYM72" s="3"/>
      <c r="SYN72" s="3"/>
      <c r="SYO72" s="3"/>
      <c r="SYP72" s="3"/>
      <c r="SYQ72" s="3"/>
      <c r="SYR72" s="3"/>
      <c r="SYS72" s="3"/>
      <c r="SYT72" s="3"/>
      <c r="SYU72" s="3"/>
      <c r="SYV72" s="3"/>
      <c r="SYW72" s="3"/>
      <c r="SYX72" s="3"/>
      <c r="SYY72" s="3"/>
      <c r="SYZ72" s="3"/>
      <c r="SZA72" s="3"/>
      <c r="SZB72" s="3"/>
      <c r="SZC72" s="3"/>
      <c r="SZD72" s="3"/>
      <c r="SZE72" s="3"/>
      <c r="SZF72" s="3"/>
      <c r="SZG72" s="3"/>
      <c r="SZH72" s="3"/>
      <c r="SZI72" s="3"/>
      <c r="SZJ72" s="3"/>
      <c r="SZK72" s="3"/>
      <c r="SZL72" s="3"/>
      <c r="SZM72" s="3"/>
      <c r="SZN72" s="3"/>
      <c r="SZO72" s="3"/>
      <c r="SZP72" s="3"/>
      <c r="SZQ72" s="3"/>
      <c r="SZR72" s="3"/>
      <c r="SZS72" s="3"/>
      <c r="SZT72" s="3"/>
      <c r="SZU72" s="3"/>
      <c r="SZV72" s="3"/>
      <c r="SZW72" s="3"/>
      <c r="SZX72" s="3"/>
      <c r="SZY72" s="3"/>
      <c r="SZZ72" s="3"/>
      <c r="TAA72" s="3"/>
      <c r="TAB72" s="3"/>
      <c r="TAC72" s="3"/>
      <c r="TAD72" s="3"/>
      <c r="TAE72" s="3"/>
      <c r="TAF72" s="3"/>
      <c r="TAG72" s="3"/>
      <c r="TAH72" s="3"/>
      <c r="TAI72" s="3"/>
      <c r="TAJ72" s="3"/>
      <c r="TAK72" s="3"/>
      <c r="TAL72" s="3"/>
      <c r="TAM72" s="3"/>
      <c r="TAN72" s="3"/>
      <c r="TAO72" s="3"/>
      <c r="TAP72" s="3"/>
      <c r="TAQ72" s="3"/>
      <c r="TAR72" s="3"/>
      <c r="TAS72" s="3"/>
      <c r="TAT72" s="3"/>
      <c r="TAU72" s="3"/>
      <c r="TAV72" s="3"/>
      <c r="TAW72" s="3"/>
      <c r="TAX72" s="3"/>
      <c r="TAY72" s="3"/>
      <c r="TAZ72" s="3"/>
      <c r="TBA72" s="3"/>
      <c r="TBB72" s="3"/>
      <c r="TBC72" s="3"/>
      <c r="TBD72" s="3"/>
      <c r="TBE72" s="3"/>
      <c r="TBF72" s="3"/>
      <c r="TBG72" s="3"/>
      <c r="TBH72" s="3"/>
      <c r="TBI72" s="3"/>
      <c r="TBJ72" s="3"/>
      <c r="TBK72" s="3"/>
      <c r="TBL72" s="3"/>
      <c r="TBM72" s="3"/>
      <c r="TBN72" s="3"/>
      <c r="TBO72" s="3"/>
      <c r="TBP72" s="3"/>
      <c r="TBQ72" s="3"/>
      <c r="TBR72" s="3"/>
      <c r="TBS72" s="3"/>
      <c r="TBT72" s="3"/>
      <c r="TBU72" s="3"/>
      <c r="TBV72" s="3"/>
      <c r="TBW72" s="3"/>
      <c r="TBX72" s="3"/>
      <c r="TBY72" s="3"/>
      <c r="TBZ72" s="3"/>
      <c r="TCA72" s="3"/>
      <c r="TCB72" s="3"/>
      <c r="TCC72" s="3"/>
      <c r="TCD72" s="3"/>
      <c r="TCE72" s="3"/>
      <c r="TCF72" s="3"/>
      <c r="TCG72" s="3"/>
      <c r="TCH72" s="3"/>
      <c r="TCI72" s="3"/>
      <c r="TCJ72" s="3"/>
      <c r="TCK72" s="3"/>
      <c r="TCL72" s="3"/>
      <c r="TCM72" s="3"/>
      <c r="TCN72" s="3"/>
      <c r="TCO72" s="3"/>
      <c r="TCP72" s="3"/>
      <c r="TCQ72" s="3"/>
      <c r="TCR72" s="3"/>
      <c r="TCS72" s="3"/>
      <c r="TCT72" s="3"/>
      <c r="TCU72" s="3"/>
      <c r="TCV72" s="3"/>
      <c r="TCW72" s="3"/>
      <c r="TCX72" s="3"/>
      <c r="TCY72" s="3"/>
      <c r="TCZ72" s="3"/>
      <c r="TDA72" s="3"/>
      <c r="TDB72" s="3"/>
      <c r="TDC72" s="3"/>
      <c r="TDD72" s="3"/>
      <c r="TDE72" s="3"/>
      <c r="TDF72" s="3"/>
      <c r="TDG72" s="3"/>
      <c r="TDH72" s="3"/>
      <c r="TDI72" s="3"/>
      <c r="TDJ72" s="3"/>
      <c r="TDK72" s="3"/>
      <c r="TDL72" s="3"/>
      <c r="TDM72" s="3"/>
      <c r="TDN72" s="3"/>
      <c r="TDO72" s="3"/>
      <c r="TDP72" s="3"/>
      <c r="TDQ72" s="3"/>
      <c r="TDR72" s="3"/>
      <c r="TDS72" s="3"/>
      <c r="TDT72" s="3"/>
      <c r="TDU72" s="3"/>
      <c r="TDV72" s="3"/>
      <c r="TDW72" s="3"/>
      <c r="TDX72" s="3"/>
      <c r="TDY72" s="3"/>
      <c r="TDZ72" s="3"/>
      <c r="TEA72" s="3"/>
      <c r="TEB72" s="3"/>
      <c r="TEC72" s="3"/>
      <c r="TED72" s="3"/>
      <c r="TEE72" s="3"/>
      <c r="TEF72" s="3"/>
      <c r="TEG72" s="3"/>
      <c r="TEH72" s="3"/>
      <c r="TEI72" s="3"/>
      <c r="TEJ72" s="3"/>
      <c r="TEK72" s="3"/>
      <c r="TEL72" s="3"/>
      <c r="TEM72" s="3"/>
      <c r="TEN72" s="3"/>
      <c r="TEO72" s="3"/>
      <c r="TEP72" s="3"/>
      <c r="TEQ72" s="3"/>
      <c r="TER72" s="3"/>
      <c r="TES72" s="3"/>
      <c r="TET72" s="3"/>
      <c r="TEU72" s="3"/>
      <c r="TEV72" s="3"/>
      <c r="TEW72" s="3"/>
      <c r="TEX72" s="3"/>
      <c r="TEY72" s="3"/>
      <c r="TEZ72" s="3"/>
      <c r="TFA72" s="3"/>
      <c r="TFB72" s="3"/>
      <c r="TFC72" s="3"/>
      <c r="TFD72" s="3"/>
      <c r="TFE72" s="3"/>
      <c r="TFF72" s="3"/>
      <c r="TFG72" s="3"/>
      <c r="TFH72" s="3"/>
      <c r="TFI72" s="3"/>
      <c r="TFJ72" s="3"/>
      <c r="TFK72" s="3"/>
      <c r="TFL72" s="3"/>
      <c r="TFM72" s="3"/>
      <c r="TFN72" s="3"/>
      <c r="TFO72" s="3"/>
      <c r="TFP72" s="3"/>
      <c r="TFQ72" s="3"/>
      <c r="TFR72" s="3"/>
      <c r="TFS72" s="3"/>
      <c r="TFT72" s="3"/>
      <c r="TFU72" s="3"/>
      <c r="TFV72" s="3"/>
      <c r="TFW72" s="3"/>
      <c r="TFX72" s="3"/>
      <c r="TFY72" s="3"/>
      <c r="TFZ72" s="3"/>
      <c r="TGA72" s="3"/>
      <c r="TGB72" s="3"/>
      <c r="TGC72" s="3"/>
      <c r="TGD72" s="3"/>
      <c r="TGE72" s="3"/>
      <c r="TGF72" s="3"/>
      <c r="TGG72" s="3"/>
      <c r="TGH72" s="3"/>
      <c r="TGI72" s="3"/>
      <c r="TGJ72" s="3"/>
      <c r="TGK72" s="3"/>
      <c r="TGL72" s="3"/>
      <c r="TGM72" s="3"/>
      <c r="TGN72" s="3"/>
      <c r="TGO72" s="3"/>
      <c r="TGP72" s="3"/>
      <c r="TGQ72" s="3"/>
      <c r="TGR72" s="3"/>
      <c r="TGS72" s="3"/>
      <c r="TGT72" s="3"/>
      <c r="TGU72" s="3"/>
      <c r="TGV72" s="3"/>
      <c r="TGW72" s="3"/>
      <c r="TGX72" s="3"/>
      <c r="TGY72" s="3"/>
      <c r="TGZ72" s="3"/>
      <c r="THA72" s="3"/>
      <c r="THB72" s="3"/>
      <c r="THC72" s="3"/>
      <c r="THD72" s="3"/>
      <c r="THE72" s="3"/>
      <c r="THF72" s="3"/>
      <c r="THG72" s="3"/>
      <c r="THH72" s="3"/>
      <c r="THI72" s="3"/>
      <c r="THJ72" s="3"/>
      <c r="THK72" s="3"/>
      <c r="THL72" s="3"/>
      <c r="THM72" s="3"/>
      <c r="THN72" s="3"/>
      <c r="THO72" s="3"/>
      <c r="THP72" s="3"/>
      <c r="THQ72" s="3"/>
      <c r="THR72" s="3"/>
      <c r="THS72" s="3"/>
      <c r="THT72" s="3"/>
      <c r="THU72" s="3"/>
      <c r="THV72" s="3"/>
      <c r="THW72" s="3"/>
      <c r="THX72" s="3"/>
      <c r="THY72" s="3"/>
      <c r="THZ72" s="3"/>
      <c r="TIA72" s="3"/>
      <c r="TIB72" s="3"/>
      <c r="TIC72" s="3"/>
      <c r="TID72" s="3"/>
      <c r="TIE72" s="3"/>
      <c r="TIF72" s="3"/>
      <c r="TIG72" s="3"/>
      <c r="TIH72" s="3"/>
      <c r="TII72" s="3"/>
      <c r="TIJ72" s="3"/>
      <c r="TIK72" s="3"/>
      <c r="TIL72" s="3"/>
      <c r="TIM72" s="3"/>
      <c r="TIN72" s="3"/>
      <c r="TIO72" s="3"/>
      <c r="TIP72" s="3"/>
      <c r="TIQ72" s="3"/>
      <c r="TIR72" s="3"/>
      <c r="TIS72" s="3"/>
      <c r="TIT72" s="3"/>
      <c r="TIU72" s="3"/>
      <c r="TIV72" s="3"/>
      <c r="TIW72" s="3"/>
      <c r="TIX72" s="3"/>
      <c r="TIY72" s="3"/>
      <c r="TIZ72" s="3"/>
      <c r="TJA72" s="3"/>
      <c r="TJB72" s="3"/>
      <c r="TJC72" s="3"/>
      <c r="TJD72" s="3"/>
      <c r="TJE72" s="3"/>
      <c r="TJF72" s="3"/>
      <c r="TJG72" s="3"/>
      <c r="TJH72" s="3"/>
      <c r="TJI72" s="3"/>
      <c r="TJJ72" s="3"/>
      <c r="TJK72" s="3"/>
      <c r="TJL72" s="3"/>
      <c r="TJM72" s="3"/>
      <c r="TJN72" s="3"/>
      <c r="TJO72" s="3"/>
      <c r="TJP72" s="3"/>
      <c r="TJQ72" s="3"/>
      <c r="TJR72" s="3"/>
      <c r="TJS72" s="3"/>
      <c r="TJT72" s="3"/>
      <c r="TJU72" s="3"/>
      <c r="TJV72" s="3"/>
      <c r="TJW72" s="3"/>
      <c r="TJX72" s="3"/>
      <c r="TJY72" s="3"/>
      <c r="TJZ72" s="3"/>
      <c r="TKA72" s="3"/>
      <c r="TKB72" s="3"/>
      <c r="TKC72" s="3"/>
      <c r="TKD72" s="3"/>
      <c r="TKE72" s="3"/>
      <c r="TKF72" s="3"/>
      <c r="TKG72" s="3"/>
      <c r="TKH72" s="3"/>
      <c r="TKI72" s="3"/>
      <c r="TKJ72" s="3"/>
      <c r="TKK72" s="3"/>
      <c r="TKL72" s="3"/>
      <c r="TKM72" s="3"/>
      <c r="TKN72" s="3"/>
      <c r="TKO72" s="3"/>
      <c r="TKP72" s="3"/>
      <c r="TKQ72" s="3"/>
      <c r="TKR72" s="3"/>
      <c r="TKS72" s="3"/>
      <c r="TKT72" s="3"/>
      <c r="TKU72" s="3"/>
      <c r="TKV72" s="3"/>
      <c r="TKW72" s="3"/>
      <c r="TKX72" s="3"/>
      <c r="TKY72" s="3"/>
      <c r="TKZ72" s="3"/>
      <c r="TLA72" s="3"/>
      <c r="TLB72" s="3"/>
      <c r="TLC72" s="3"/>
      <c r="TLD72" s="3"/>
      <c r="TLE72" s="3"/>
      <c r="TLF72" s="3"/>
      <c r="TLG72" s="3"/>
      <c r="TLH72" s="3"/>
      <c r="TLI72" s="3"/>
      <c r="TLJ72" s="3"/>
      <c r="TLK72" s="3"/>
      <c r="TLL72" s="3"/>
      <c r="TLM72" s="3"/>
      <c r="TLN72" s="3"/>
      <c r="TLO72" s="3"/>
      <c r="TLP72" s="3"/>
      <c r="TLQ72" s="3"/>
      <c r="TLR72" s="3"/>
      <c r="TLS72" s="3"/>
      <c r="TLT72" s="3"/>
      <c r="TLU72" s="3"/>
      <c r="TLV72" s="3"/>
      <c r="TLW72" s="3"/>
      <c r="TLX72" s="3"/>
      <c r="TLY72" s="3"/>
      <c r="TLZ72" s="3"/>
      <c r="TMA72" s="3"/>
      <c r="TMB72" s="3"/>
      <c r="TMC72" s="3"/>
      <c r="TMD72" s="3"/>
      <c r="TME72" s="3"/>
      <c r="TMF72" s="3"/>
      <c r="TMG72" s="3"/>
      <c r="TMH72" s="3"/>
      <c r="TMI72" s="3"/>
      <c r="TMJ72" s="3"/>
      <c r="TMK72" s="3"/>
      <c r="TML72" s="3"/>
      <c r="TMM72" s="3"/>
      <c r="TMN72" s="3"/>
      <c r="TMO72" s="3"/>
      <c r="TMP72" s="3"/>
      <c r="TMQ72" s="3"/>
      <c r="TMR72" s="3"/>
      <c r="TMS72" s="3"/>
      <c r="TMT72" s="3"/>
      <c r="TMU72" s="3"/>
      <c r="TMV72" s="3"/>
      <c r="TMW72" s="3"/>
      <c r="TMX72" s="3"/>
      <c r="TMY72" s="3"/>
      <c r="TMZ72" s="3"/>
      <c r="TNA72" s="3"/>
      <c r="TNB72" s="3"/>
      <c r="TNC72" s="3"/>
      <c r="TND72" s="3"/>
      <c r="TNE72" s="3"/>
      <c r="TNF72" s="3"/>
      <c r="TNG72" s="3"/>
      <c r="TNH72" s="3"/>
      <c r="TNI72" s="3"/>
      <c r="TNJ72" s="3"/>
      <c r="TNK72" s="3"/>
      <c r="TNL72" s="3"/>
      <c r="TNM72" s="3"/>
      <c r="TNN72" s="3"/>
      <c r="TNO72" s="3"/>
      <c r="TNP72" s="3"/>
      <c r="TNQ72" s="3"/>
      <c r="TNR72" s="3"/>
      <c r="TNS72" s="3"/>
      <c r="TNT72" s="3"/>
      <c r="TNU72" s="3"/>
      <c r="TNV72" s="3"/>
      <c r="TNW72" s="3"/>
      <c r="TNX72" s="3"/>
      <c r="TNY72" s="3"/>
      <c r="TNZ72" s="3"/>
      <c r="TOA72" s="3"/>
      <c r="TOB72" s="3"/>
      <c r="TOC72" s="3"/>
      <c r="TOD72" s="3"/>
      <c r="TOE72" s="3"/>
      <c r="TOF72" s="3"/>
      <c r="TOG72" s="3"/>
      <c r="TOH72" s="3"/>
      <c r="TOI72" s="3"/>
      <c r="TOJ72" s="3"/>
      <c r="TOK72" s="3"/>
      <c r="TOL72" s="3"/>
      <c r="TOM72" s="3"/>
      <c r="TON72" s="3"/>
      <c r="TOO72" s="3"/>
      <c r="TOP72" s="3"/>
      <c r="TOQ72" s="3"/>
      <c r="TOR72" s="3"/>
      <c r="TOS72" s="3"/>
      <c r="TOT72" s="3"/>
      <c r="TOU72" s="3"/>
      <c r="TOV72" s="3"/>
      <c r="TOW72" s="3"/>
      <c r="TOX72" s="3"/>
      <c r="TOY72" s="3"/>
      <c r="TOZ72" s="3"/>
      <c r="TPA72" s="3"/>
      <c r="TPB72" s="3"/>
      <c r="TPC72" s="3"/>
      <c r="TPD72" s="3"/>
      <c r="TPE72" s="3"/>
      <c r="TPF72" s="3"/>
      <c r="TPG72" s="3"/>
      <c r="TPH72" s="3"/>
      <c r="TPI72" s="3"/>
      <c r="TPJ72" s="3"/>
      <c r="TPK72" s="3"/>
      <c r="TPL72" s="3"/>
      <c r="TPM72" s="3"/>
      <c r="TPN72" s="3"/>
      <c r="TPO72" s="3"/>
      <c r="TPP72" s="3"/>
      <c r="TPQ72" s="3"/>
      <c r="TPR72" s="3"/>
      <c r="TPS72" s="3"/>
      <c r="TPT72" s="3"/>
      <c r="TPU72" s="3"/>
      <c r="TPV72" s="3"/>
      <c r="TPW72" s="3"/>
      <c r="TPX72" s="3"/>
      <c r="TPY72" s="3"/>
      <c r="TPZ72" s="3"/>
      <c r="TQA72" s="3"/>
      <c r="TQB72" s="3"/>
      <c r="TQC72" s="3"/>
      <c r="TQD72" s="3"/>
      <c r="TQE72" s="3"/>
      <c r="TQF72" s="3"/>
      <c r="TQG72" s="3"/>
      <c r="TQH72" s="3"/>
      <c r="TQI72" s="3"/>
      <c r="TQJ72" s="3"/>
      <c r="TQK72" s="3"/>
      <c r="TQL72" s="3"/>
      <c r="TQM72" s="3"/>
      <c r="TQN72" s="3"/>
      <c r="TQO72" s="3"/>
      <c r="TQP72" s="3"/>
      <c r="TQQ72" s="3"/>
      <c r="TQR72" s="3"/>
      <c r="TQS72" s="3"/>
      <c r="TQT72" s="3"/>
      <c r="TQU72" s="3"/>
      <c r="TQV72" s="3"/>
      <c r="TQW72" s="3"/>
      <c r="TQX72" s="3"/>
      <c r="TQY72" s="3"/>
      <c r="TQZ72" s="3"/>
      <c r="TRA72" s="3"/>
      <c r="TRB72" s="3"/>
      <c r="TRC72" s="3"/>
      <c r="TRD72" s="3"/>
      <c r="TRE72" s="3"/>
      <c r="TRF72" s="3"/>
      <c r="TRG72" s="3"/>
      <c r="TRH72" s="3"/>
      <c r="TRI72" s="3"/>
      <c r="TRJ72" s="3"/>
      <c r="TRK72" s="3"/>
      <c r="TRL72" s="3"/>
      <c r="TRM72" s="3"/>
      <c r="TRN72" s="3"/>
      <c r="TRO72" s="3"/>
      <c r="TRP72" s="3"/>
      <c r="TRQ72" s="3"/>
      <c r="TRR72" s="3"/>
      <c r="TRS72" s="3"/>
      <c r="TRT72" s="3"/>
      <c r="TRU72" s="3"/>
      <c r="TRV72" s="3"/>
      <c r="TRW72" s="3"/>
      <c r="TRX72" s="3"/>
      <c r="TRY72" s="3"/>
      <c r="TRZ72" s="3"/>
      <c r="TSA72" s="3"/>
      <c r="TSB72" s="3"/>
      <c r="TSC72" s="3"/>
      <c r="TSD72" s="3"/>
      <c r="TSE72" s="3"/>
      <c r="TSF72" s="3"/>
      <c r="TSG72" s="3"/>
      <c r="TSH72" s="3"/>
      <c r="TSI72" s="3"/>
      <c r="TSJ72" s="3"/>
      <c r="TSK72" s="3"/>
      <c r="TSL72" s="3"/>
      <c r="TSM72" s="3"/>
      <c r="TSN72" s="3"/>
      <c r="TSO72" s="3"/>
      <c r="TSP72" s="3"/>
      <c r="TSQ72" s="3"/>
      <c r="TSR72" s="3"/>
      <c r="TSS72" s="3"/>
      <c r="TST72" s="3"/>
      <c r="TSU72" s="3"/>
      <c r="TSV72" s="3"/>
      <c r="TSW72" s="3"/>
      <c r="TSX72" s="3"/>
      <c r="TSY72" s="3"/>
      <c r="TSZ72" s="3"/>
      <c r="TTA72" s="3"/>
      <c r="TTB72" s="3"/>
      <c r="TTC72" s="3"/>
      <c r="TTD72" s="3"/>
      <c r="TTE72" s="3"/>
      <c r="TTF72" s="3"/>
      <c r="TTG72" s="3"/>
      <c r="TTH72" s="3"/>
      <c r="TTI72" s="3"/>
      <c r="TTJ72" s="3"/>
      <c r="TTK72" s="3"/>
      <c r="TTL72" s="3"/>
      <c r="TTM72" s="3"/>
      <c r="TTN72" s="3"/>
      <c r="TTO72" s="3"/>
      <c r="TTP72" s="3"/>
      <c r="TTQ72" s="3"/>
      <c r="TTR72" s="3"/>
      <c r="TTS72" s="3"/>
      <c r="TTT72" s="3"/>
      <c r="TTU72" s="3"/>
      <c r="TTV72" s="3"/>
      <c r="TTW72" s="3"/>
      <c r="TTX72" s="3"/>
      <c r="TTY72" s="3"/>
      <c r="TTZ72" s="3"/>
      <c r="TUA72" s="3"/>
      <c r="TUB72" s="3"/>
      <c r="TUC72" s="3"/>
      <c r="TUD72" s="3"/>
      <c r="TUE72" s="3"/>
      <c r="TUF72" s="3"/>
      <c r="TUG72" s="3"/>
      <c r="TUH72" s="3"/>
      <c r="TUI72" s="3"/>
      <c r="TUJ72" s="3"/>
      <c r="TUK72" s="3"/>
      <c r="TUL72" s="3"/>
      <c r="TUM72" s="3"/>
      <c r="TUN72" s="3"/>
      <c r="TUO72" s="3"/>
      <c r="TUP72" s="3"/>
      <c r="TUQ72" s="3"/>
      <c r="TUR72" s="3"/>
      <c r="TUS72" s="3"/>
      <c r="TUT72" s="3"/>
      <c r="TUU72" s="3"/>
      <c r="TUV72" s="3"/>
      <c r="TUW72" s="3"/>
      <c r="TUX72" s="3"/>
      <c r="TUY72" s="3"/>
      <c r="TUZ72" s="3"/>
      <c r="TVA72" s="3"/>
      <c r="TVB72" s="3"/>
      <c r="TVC72" s="3"/>
      <c r="TVD72" s="3"/>
      <c r="TVE72" s="3"/>
      <c r="TVF72" s="3"/>
      <c r="TVG72" s="3"/>
      <c r="TVH72" s="3"/>
      <c r="TVI72" s="3"/>
      <c r="TVJ72" s="3"/>
      <c r="TVK72" s="3"/>
      <c r="TVL72" s="3"/>
      <c r="TVM72" s="3"/>
      <c r="TVN72" s="3"/>
      <c r="TVO72" s="3"/>
      <c r="TVP72" s="3"/>
      <c r="TVQ72" s="3"/>
      <c r="TVR72" s="3"/>
      <c r="TVS72" s="3"/>
      <c r="TVT72" s="3"/>
      <c r="TVU72" s="3"/>
      <c r="TVV72" s="3"/>
      <c r="TVW72" s="3"/>
      <c r="TVX72" s="3"/>
      <c r="TVY72" s="3"/>
      <c r="TVZ72" s="3"/>
      <c r="TWA72" s="3"/>
      <c r="TWB72" s="3"/>
      <c r="TWC72" s="3"/>
      <c r="TWD72" s="3"/>
      <c r="TWE72" s="3"/>
      <c r="TWF72" s="3"/>
      <c r="TWG72" s="3"/>
      <c r="TWH72" s="3"/>
      <c r="TWI72" s="3"/>
      <c r="TWJ72" s="3"/>
      <c r="TWK72" s="3"/>
      <c r="TWL72" s="3"/>
      <c r="TWM72" s="3"/>
      <c r="TWN72" s="3"/>
      <c r="TWO72" s="3"/>
      <c r="TWP72" s="3"/>
      <c r="TWQ72" s="3"/>
      <c r="TWR72" s="3"/>
      <c r="TWS72" s="3"/>
      <c r="TWT72" s="3"/>
      <c r="TWU72" s="3"/>
      <c r="TWV72" s="3"/>
      <c r="TWW72" s="3"/>
      <c r="TWX72" s="3"/>
      <c r="TWY72" s="3"/>
      <c r="TWZ72" s="3"/>
      <c r="TXA72" s="3"/>
      <c r="TXB72" s="3"/>
      <c r="TXC72" s="3"/>
      <c r="TXD72" s="3"/>
      <c r="TXE72" s="3"/>
      <c r="TXF72" s="3"/>
      <c r="TXG72" s="3"/>
      <c r="TXH72" s="3"/>
      <c r="TXI72" s="3"/>
      <c r="TXJ72" s="3"/>
      <c r="TXK72" s="3"/>
      <c r="TXL72" s="3"/>
      <c r="TXM72" s="3"/>
      <c r="TXN72" s="3"/>
      <c r="TXO72" s="3"/>
      <c r="TXP72" s="3"/>
      <c r="TXQ72" s="3"/>
      <c r="TXR72" s="3"/>
      <c r="TXS72" s="3"/>
      <c r="TXT72" s="3"/>
      <c r="TXU72" s="3"/>
      <c r="TXV72" s="3"/>
      <c r="TXW72" s="3"/>
      <c r="TXX72" s="3"/>
      <c r="TXY72" s="3"/>
      <c r="TXZ72" s="3"/>
      <c r="TYA72" s="3"/>
      <c r="TYB72" s="3"/>
      <c r="TYC72" s="3"/>
      <c r="TYD72" s="3"/>
      <c r="TYE72" s="3"/>
      <c r="TYF72" s="3"/>
      <c r="TYG72" s="3"/>
      <c r="TYH72" s="3"/>
      <c r="TYI72" s="3"/>
      <c r="TYJ72" s="3"/>
      <c r="TYK72" s="3"/>
      <c r="TYL72" s="3"/>
      <c r="TYM72" s="3"/>
      <c r="TYN72" s="3"/>
      <c r="TYO72" s="3"/>
      <c r="TYP72" s="3"/>
      <c r="TYQ72" s="3"/>
      <c r="TYR72" s="3"/>
      <c r="TYS72" s="3"/>
      <c r="TYT72" s="3"/>
      <c r="TYU72" s="3"/>
      <c r="TYV72" s="3"/>
      <c r="TYW72" s="3"/>
      <c r="TYX72" s="3"/>
      <c r="TYY72" s="3"/>
      <c r="TYZ72" s="3"/>
      <c r="TZA72" s="3"/>
      <c r="TZB72" s="3"/>
      <c r="TZC72" s="3"/>
      <c r="TZD72" s="3"/>
      <c r="TZE72" s="3"/>
      <c r="TZF72" s="3"/>
      <c r="TZG72" s="3"/>
      <c r="TZH72" s="3"/>
      <c r="TZI72" s="3"/>
      <c r="TZJ72" s="3"/>
      <c r="TZK72" s="3"/>
      <c r="TZL72" s="3"/>
      <c r="TZM72" s="3"/>
      <c r="TZN72" s="3"/>
      <c r="TZO72" s="3"/>
      <c r="TZP72" s="3"/>
      <c r="TZQ72" s="3"/>
      <c r="TZR72" s="3"/>
      <c r="TZS72" s="3"/>
      <c r="TZT72" s="3"/>
      <c r="TZU72" s="3"/>
      <c r="TZV72" s="3"/>
      <c r="TZW72" s="3"/>
      <c r="TZX72" s="3"/>
      <c r="TZY72" s="3"/>
      <c r="TZZ72" s="3"/>
      <c r="UAA72" s="3"/>
      <c r="UAB72" s="3"/>
      <c r="UAC72" s="3"/>
      <c r="UAD72" s="3"/>
      <c r="UAE72" s="3"/>
      <c r="UAF72" s="3"/>
      <c r="UAG72" s="3"/>
      <c r="UAH72" s="3"/>
      <c r="UAI72" s="3"/>
      <c r="UAJ72" s="3"/>
      <c r="UAK72" s="3"/>
      <c r="UAL72" s="3"/>
      <c r="UAM72" s="3"/>
      <c r="UAN72" s="3"/>
      <c r="UAO72" s="3"/>
      <c r="UAP72" s="3"/>
      <c r="UAQ72" s="3"/>
      <c r="UAR72" s="3"/>
      <c r="UAS72" s="3"/>
      <c r="UAT72" s="3"/>
      <c r="UAU72" s="3"/>
      <c r="UAV72" s="3"/>
      <c r="UAW72" s="3"/>
      <c r="UAX72" s="3"/>
      <c r="UAY72" s="3"/>
      <c r="UAZ72" s="3"/>
      <c r="UBA72" s="3"/>
      <c r="UBB72" s="3"/>
      <c r="UBC72" s="3"/>
      <c r="UBD72" s="3"/>
      <c r="UBE72" s="3"/>
      <c r="UBF72" s="3"/>
      <c r="UBG72" s="3"/>
      <c r="UBH72" s="3"/>
      <c r="UBI72" s="3"/>
      <c r="UBJ72" s="3"/>
      <c r="UBK72" s="3"/>
      <c r="UBL72" s="3"/>
      <c r="UBM72" s="3"/>
      <c r="UBN72" s="3"/>
      <c r="UBO72" s="3"/>
      <c r="UBP72" s="3"/>
      <c r="UBQ72" s="3"/>
      <c r="UBR72" s="3"/>
      <c r="UBS72" s="3"/>
      <c r="UBT72" s="3"/>
      <c r="UBU72" s="3"/>
      <c r="UBV72" s="3"/>
      <c r="UBW72" s="3"/>
      <c r="UBX72" s="3"/>
      <c r="UBY72" s="3"/>
      <c r="UBZ72" s="3"/>
      <c r="UCA72" s="3"/>
      <c r="UCB72" s="3"/>
      <c r="UCC72" s="3"/>
      <c r="UCD72" s="3"/>
      <c r="UCE72" s="3"/>
      <c r="UCF72" s="3"/>
      <c r="UCG72" s="3"/>
      <c r="UCH72" s="3"/>
      <c r="UCI72" s="3"/>
      <c r="UCJ72" s="3"/>
      <c r="UCK72" s="3"/>
      <c r="UCL72" s="3"/>
      <c r="UCM72" s="3"/>
      <c r="UCN72" s="3"/>
      <c r="UCO72" s="3"/>
      <c r="UCP72" s="3"/>
      <c r="UCQ72" s="3"/>
      <c r="UCR72" s="3"/>
      <c r="UCS72" s="3"/>
      <c r="UCT72" s="3"/>
      <c r="UCU72" s="3"/>
      <c r="UCV72" s="3"/>
      <c r="UCW72" s="3"/>
      <c r="UCX72" s="3"/>
      <c r="UCY72" s="3"/>
      <c r="UCZ72" s="3"/>
      <c r="UDA72" s="3"/>
      <c r="UDB72" s="3"/>
      <c r="UDC72" s="3"/>
      <c r="UDD72" s="3"/>
      <c r="UDE72" s="3"/>
      <c r="UDF72" s="3"/>
      <c r="UDG72" s="3"/>
      <c r="UDH72" s="3"/>
      <c r="UDI72" s="3"/>
      <c r="UDJ72" s="3"/>
      <c r="UDK72" s="3"/>
      <c r="UDL72" s="3"/>
      <c r="UDM72" s="3"/>
      <c r="UDN72" s="3"/>
      <c r="UDO72" s="3"/>
      <c r="UDP72" s="3"/>
      <c r="UDQ72" s="3"/>
      <c r="UDR72" s="3"/>
      <c r="UDS72" s="3"/>
      <c r="UDT72" s="3"/>
      <c r="UDU72" s="3"/>
      <c r="UDV72" s="3"/>
      <c r="UDW72" s="3"/>
      <c r="UDX72" s="3"/>
      <c r="UDY72" s="3"/>
      <c r="UDZ72" s="3"/>
      <c r="UEA72" s="3"/>
      <c r="UEB72" s="3"/>
      <c r="UEC72" s="3"/>
      <c r="UED72" s="3"/>
      <c r="UEE72" s="3"/>
      <c r="UEF72" s="3"/>
      <c r="UEG72" s="3"/>
      <c r="UEH72" s="3"/>
      <c r="UEI72" s="3"/>
      <c r="UEJ72" s="3"/>
      <c r="UEK72" s="3"/>
      <c r="UEL72" s="3"/>
      <c r="UEM72" s="3"/>
      <c r="UEN72" s="3"/>
      <c r="UEO72" s="3"/>
      <c r="UEP72" s="3"/>
      <c r="UEQ72" s="3"/>
      <c r="UER72" s="3"/>
      <c r="UES72" s="3"/>
      <c r="UET72" s="3"/>
      <c r="UEU72" s="3"/>
      <c r="UEV72" s="3"/>
      <c r="UEW72" s="3"/>
      <c r="UEX72" s="3"/>
      <c r="UEY72" s="3"/>
      <c r="UEZ72" s="3"/>
      <c r="UFA72" s="3"/>
      <c r="UFB72" s="3"/>
      <c r="UFC72" s="3"/>
      <c r="UFD72" s="3"/>
      <c r="UFE72" s="3"/>
      <c r="UFF72" s="3"/>
      <c r="UFG72" s="3"/>
      <c r="UFH72" s="3"/>
      <c r="UFI72" s="3"/>
      <c r="UFJ72" s="3"/>
      <c r="UFK72" s="3"/>
      <c r="UFL72" s="3"/>
      <c r="UFM72" s="3"/>
      <c r="UFN72" s="3"/>
      <c r="UFO72" s="3"/>
      <c r="UFP72" s="3"/>
      <c r="UFQ72" s="3"/>
      <c r="UFR72" s="3"/>
      <c r="UFS72" s="3"/>
      <c r="UFT72" s="3"/>
      <c r="UFU72" s="3"/>
      <c r="UFV72" s="3"/>
      <c r="UFW72" s="3"/>
      <c r="UFX72" s="3"/>
      <c r="UFY72" s="3"/>
      <c r="UFZ72" s="3"/>
      <c r="UGA72" s="3"/>
      <c r="UGB72" s="3"/>
      <c r="UGC72" s="3"/>
      <c r="UGD72" s="3"/>
      <c r="UGE72" s="3"/>
      <c r="UGF72" s="3"/>
      <c r="UGG72" s="3"/>
      <c r="UGH72" s="3"/>
      <c r="UGI72" s="3"/>
      <c r="UGJ72" s="3"/>
      <c r="UGK72" s="3"/>
      <c r="UGL72" s="3"/>
      <c r="UGM72" s="3"/>
      <c r="UGN72" s="3"/>
      <c r="UGO72" s="3"/>
      <c r="UGP72" s="3"/>
      <c r="UGQ72" s="3"/>
      <c r="UGR72" s="3"/>
      <c r="UGS72" s="3"/>
      <c r="UGT72" s="3"/>
      <c r="UGU72" s="3"/>
      <c r="UGV72" s="3"/>
      <c r="UGW72" s="3"/>
      <c r="UGX72" s="3"/>
      <c r="UGY72" s="3"/>
      <c r="UGZ72" s="3"/>
      <c r="UHA72" s="3"/>
      <c r="UHB72" s="3"/>
      <c r="UHC72" s="3"/>
      <c r="UHD72" s="3"/>
      <c r="UHE72" s="3"/>
      <c r="UHF72" s="3"/>
      <c r="UHG72" s="3"/>
      <c r="UHH72" s="3"/>
      <c r="UHI72" s="3"/>
      <c r="UHJ72" s="3"/>
      <c r="UHK72" s="3"/>
      <c r="UHL72" s="3"/>
      <c r="UHM72" s="3"/>
      <c r="UHN72" s="3"/>
      <c r="UHO72" s="3"/>
      <c r="UHP72" s="3"/>
      <c r="UHQ72" s="3"/>
      <c r="UHR72" s="3"/>
      <c r="UHS72" s="3"/>
      <c r="UHT72" s="3"/>
      <c r="UHU72" s="3"/>
      <c r="UHV72" s="3"/>
      <c r="UHW72" s="3"/>
      <c r="UHX72" s="3"/>
      <c r="UHY72" s="3"/>
      <c r="UHZ72" s="3"/>
      <c r="UIA72" s="3"/>
      <c r="UIB72" s="3"/>
      <c r="UIC72" s="3"/>
      <c r="UID72" s="3"/>
      <c r="UIE72" s="3"/>
      <c r="UIF72" s="3"/>
      <c r="UIG72" s="3"/>
      <c r="UIH72" s="3"/>
      <c r="UII72" s="3"/>
      <c r="UIJ72" s="3"/>
      <c r="UIK72" s="3"/>
      <c r="UIL72" s="3"/>
      <c r="UIM72" s="3"/>
      <c r="UIN72" s="3"/>
      <c r="UIO72" s="3"/>
      <c r="UIP72" s="3"/>
      <c r="UIQ72" s="3"/>
      <c r="UIR72" s="3"/>
      <c r="UIS72" s="3"/>
      <c r="UIT72" s="3"/>
      <c r="UIU72" s="3"/>
      <c r="UIV72" s="3"/>
      <c r="UIW72" s="3"/>
      <c r="UIX72" s="3"/>
      <c r="UIY72" s="3"/>
      <c r="UIZ72" s="3"/>
      <c r="UJA72" s="3"/>
      <c r="UJB72" s="3"/>
      <c r="UJC72" s="3"/>
      <c r="UJD72" s="3"/>
      <c r="UJE72" s="3"/>
      <c r="UJF72" s="3"/>
      <c r="UJG72" s="3"/>
      <c r="UJH72" s="3"/>
      <c r="UJI72" s="3"/>
      <c r="UJJ72" s="3"/>
      <c r="UJK72" s="3"/>
      <c r="UJL72" s="3"/>
      <c r="UJM72" s="3"/>
      <c r="UJN72" s="3"/>
      <c r="UJO72" s="3"/>
      <c r="UJP72" s="3"/>
      <c r="UJQ72" s="3"/>
      <c r="UJR72" s="3"/>
      <c r="UJS72" s="3"/>
      <c r="UJT72" s="3"/>
      <c r="UJU72" s="3"/>
      <c r="UJV72" s="3"/>
      <c r="UJW72" s="3"/>
      <c r="UJX72" s="3"/>
      <c r="UJY72" s="3"/>
      <c r="UJZ72" s="3"/>
      <c r="UKA72" s="3"/>
      <c r="UKB72" s="3"/>
      <c r="UKC72" s="3"/>
      <c r="UKD72" s="3"/>
      <c r="UKE72" s="3"/>
      <c r="UKF72" s="3"/>
      <c r="UKG72" s="3"/>
      <c r="UKH72" s="3"/>
      <c r="UKI72" s="3"/>
      <c r="UKJ72" s="3"/>
      <c r="UKK72" s="3"/>
      <c r="UKL72" s="3"/>
      <c r="UKM72" s="3"/>
      <c r="UKN72" s="3"/>
      <c r="UKO72" s="3"/>
      <c r="UKP72" s="3"/>
      <c r="UKQ72" s="3"/>
      <c r="UKR72" s="3"/>
      <c r="UKS72" s="3"/>
      <c r="UKT72" s="3"/>
      <c r="UKU72" s="3"/>
      <c r="UKV72" s="3"/>
      <c r="UKW72" s="3"/>
      <c r="UKX72" s="3"/>
      <c r="UKY72" s="3"/>
      <c r="UKZ72" s="3"/>
      <c r="ULA72" s="3"/>
      <c r="ULB72" s="3"/>
      <c r="ULC72" s="3"/>
      <c r="ULD72" s="3"/>
      <c r="ULE72" s="3"/>
      <c r="ULF72" s="3"/>
      <c r="ULG72" s="3"/>
      <c r="ULH72" s="3"/>
      <c r="ULI72" s="3"/>
      <c r="ULJ72" s="3"/>
      <c r="ULK72" s="3"/>
      <c r="ULL72" s="3"/>
      <c r="ULM72" s="3"/>
      <c r="ULN72" s="3"/>
      <c r="ULO72" s="3"/>
      <c r="ULP72" s="3"/>
      <c r="ULQ72" s="3"/>
      <c r="ULR72" s="3"/>
      <c r="ULS72" s="3"/>
      <c r="ULT72" s="3"/>
      <c r="ULU72" s="3"/>
      <c r="ULV72" s="3"/>
      <c r="ULW72" s="3"/>
      <c r="ULX72" s="3"/>
      <c r="ULY72" s="3"/>
      <c r="ULZ72" s="3"/>
      <c r="UMA72" s="3"/>
      <c r="UMB72" s="3"/>
      <c r="UMC72" s="3"/>
      <c r="UMD72" s="3"/>
      <c r="UME72" s="3"/>
      <c r="UMF72" s="3"/>
      <c r="UMG72" s="3"/>
      <c r="UMH72" s="3"/>
      <c r="UMI72" s="3"/>
      <c r="UMJ72" s="3"/>
      <c r="UMK72" s="3"/>
      <c r="UML72" s="3"/>
      <c r="UMM72" s="3"/>
      <c r="UMN72" s="3"/>
      <c r="UMO72" s="3"/>
      <c r="UMP72" s="3"/>
      <c r="UMQ72" s="3"/>
      <c r="UMR72" s="3"/>
      <c r="UMS72" s="3"/>
      <c r="UMT72" s="3"/>
      <c r="UMU72" s="3"/>
      <c r="UMV72" s="3"/>
      <c r="UMW72" s="3"/>
      <c r="UMX72" s="3"/>
      <c r="UMY72" s="3"/>
      <c r="UMZ72" s="3"/>
      <c r="UNA72" s="3"/>
      <c r="UNB72" s="3"/>
      <c r="UNC72" s="3"/>
      <c r="UND72" s="3"/>
      <c r="UNE72" s="3"/>
      <c r="UNF72" s="3"/>
      <c r="UNG72" s="3"/>
      <c r="UNH72" s="3"/>
      <c r="UNI72" s="3"/>
      <c r="UNJ72" s="3"/>
      <c r="UNK72" s="3"/>
      <c r="UNL72" s="3"/>
      <c r="UNM72" s="3"/>
      <c r="UNN72" s="3"/>
      <c r="UNO72" s="3"/>
      <c r="UNP72" s="3"/>
      <c r="UNQ72" s="3"/>
      <c r="UNR72" s="3"/>
      <c r="UNS72" s="3"/>
      <c r="UNT72" s="3"/>
      <c r="UNU72" s="3"/>
      <c r="UNV72" s="3"/>
      <c r="UNW72" s="3"/>
      <c r="UNX72" s="3"/>
      <c r="UNY72" s="3"/>
      <c r="UNZ72" s="3"/>
      <c r="UOA72" s="3"/>
      <c r="UOB72" s="3"/>
      <c r="UOC72" s="3"/>
      <c r="UOD72" s="3"/>
      <c r="UOE72" s="3"/>
      <c r="UOF72" s="3"/>
      <c r="UOG72" s="3"/>
      <c r="UOH72" s="3"/>
      <c r="UOI72" s="3"/>
      <c r="UOJ72" s="3"/>
      <c r="UOK72" s="3"/>
      <c r="UOL72" s="3"/>
      <c r="UOM72" s="3"/>
      <c r="UON72" s="3"/>
      <c r="UOO72" s="3"/>
      <c r="UOP72" s="3"/>
      <c r="UOQ72" s="3"/>
      <c r="UOR72" s="3"/>
      <c r="UOS72" s="3"/>
      <c r="UOT72" s="3"/>
      <c r="UOU72" s="3"/>
      <c r="UOV72" s="3"/>
      <c r="UOW72" s="3"/>
      <c r="UOX72" s="3"/>
      <c r="UOY72" s="3"/>
      <c r="UOZ72" s="3"/>
      <c r="UPA72" s="3"/>
      <c r="UPB72" s="3"/>
      <c r="UPC72" s="3"/>
      <c r="UPD72" s="3"/>
      <c r="UPE72" s="3"/>
      <c r="UPF72" s="3"/>
      <c r="UPG72" s="3"/>
      <c r="UPH72" s="3"/>
      <c r="UPI72" s="3"/>
      <c r="UPJ72" s="3"/>
      <c r="UPK72" s="3"/>
      <c r="UPL72" s="3"/>
      <c r="UPM72" s="3"/>
      <c r="UPN72" s="3"/>
      <c r="UPO72" s="3"/>
      <c r="UPP72" s="3"/>
      <c r="UPQ72" s="3"/>
      <c r="UPR72" s="3"/>
      <c r="UPS72" s="3"/>
      <c r="UPT72" s="3"/>
      <c r="UPU72" s="3"/>
      <c r="UPV72" s="3"/>
      <c r="UPW72" s="3"/>
      <c r="UPX72" s="3"/>
      <c r="UPY72" s="3"/>
      <c r="UPZ72" s="3"/>
      <c r="UQA72" s="3"/>
      <c r="UQB72" s="3"/>
      <c r="UQC72" s="3"/>
      <c r="UQD72" s="3"/>
      <c r="UQE72" s="3"/>
      <c r="UQF72" s="3"/>
      <c r="UQG72" s="3"/>
      <c r="UQH72" s="3"/>
      <c r="UQI72" s="3"/>
      <c r="UQJ72" s="3"/>
      <c r="UQK72" s="3"/>
      <c r="UQL72" s="3"/>
      <c r="UQM72" s="3"/>
      <c r="UQN72" s="3"/>
      <c r="UQO72" s="3"/>
      <c r="UQP72" s="3"/>
      <c r="UQQ72" s="3"/>
      <c r="UQR72" s="3"/>
      <c r="UQS72" s="3"/>
      <c r="UQT72" s="3"/>
      <c r="UQU72" s="3"/>
      <c r="UQV72" s="3"/>
      <c r="UQW72" s="3"/>
      <c r="UQX72" s="3"/>
      <c r="UQY72" s="3"/>
      <c r="UQZ72" s="3"/>
      <c r="URA72" s="3"/>
      <c r="URB72" s="3"/>
      <c r="URC72" s="3"/>
      <c r="URD72" s="3"/>
      <c r="URE72" s="3"/>
      <c r="URF72" s="3"/>
      <c r="URG72" s="3"/>
      <c r="URH72" s="3"/>
      <c r="URI72" s="3"/>
      <c r="URJ72" s="3"/>
      <c r="URK72" s="3"/>
      <c r="URL72" s="3"/>
      <c r="URM72" s="3"/>
      <c r="URN72" s="3"/>
      <c r="URO72" s="3"/>
      <c r="URP72" s="3"/>
      <c r="URQ72" s="3"/>
      <c r="URR72" s="3"/>
      <c r="URS72" s="3"/>
      <c r="URT72" s="3"/>
      <c r="URU72" s="3"/>
      <c r="URV72" s="3"/>
      <c r="URW72" s="3"/>
      <c r="URX72" s="3"/>
      <c r="URY72" s="3"/>
      <c r="URZ72" s="3"/>
      <c r="USA72" s="3"/>
      <c r="USB72" s="3"/>
      <c r="USC72" s="3"/>
      <c r="USD72" s="3"/>
      <c r="USE72" s="3"/>
      <c r="USF72" s="3"/>
      <c r="USG72" s="3"/>
      <c r="USH72" s="3"/>
      <c r="USI72" s="3"/>
      <c r="USJ72" s="3"/>
      <c r="USK72" s="3"/>
      <c r="USL72" s="3"/>
      <c r="USM72" s="3"/>
      <c r="USN72" s="3"/>
      <c r="USO72" s="3"/>
      <c r="USP72" s="3"/>
      <c r="USQ72" s="3"/>
      <c r="USR72" s="3"/>
      <c r="USS72" s="3"/>
      <c r="UST72" s="3"/>
      <c r="USU72" s="3"/>
      <c r="USV72" s="3"/>
      <c r="USW72" s="3"/>
      <c r="USX72" s="3"/>
      <c r="USY72" s="3"/>
      <c r="USZ72" s="3"/>
      <c r="UTA72" s="3"/>
      <c r="UTB72" s="3"/>
      <c r="UTC72" s="3"/>
      <c r="UTD72" s="3"/>
      <c r="UTE72" s="3"/>
      <c r="UTF72" s="3"/>
      <c r="UTG72" s="3"/>
      <c r="UTH72" s="3"/>
      <c r="UTI72" s="3"/>
      <c r="UTJ72" s="3"/>
      <c r="UTK72" s="3"/>
      <c r="UTL72" s="3"/>
      <c r="UTM72" s="3"/>
      <c r="UTN72" s="3"/>
      <c r="UTO72" s="3"/>
      <c r="UTP72" s="3"/>
      <c r="UTQ72" s="3"/>
      <c r="UTR72" s="3"/>
      <c r="UTS72" s="3"/>
      <c r="UTT72" s="3"/>
      <c r="UTU72" s="3"/>
      <c r="UTV72" s="3"/>
      <c r="UTW72" s="3"/>
      <c r="UTX72" s="3"/>
      <c r="UTY72" s="3"/>
      <c r="UTZ72" s="3"/>
      <c r="UUA72" s="3"/>
      <c r="UUB72" s="3"/>
      <c r="UUC72" s="3"/>
      <c r="UUD72" s="3"/>
      <c r="UUE72" s="3"/>
      <c r="UUF72" s="3"/>
      <c r="UUG72" s="3"/>
      <c r="UUH72" s="3"/>
      <c r="UUI72" s="3"/>
      <c r="UUJ72" s="3"/>
      <c r="UUK72" s="3"/>
      <c r="UUL72" s="3"/>
      <c r="UUM72" s="3"/>
      <c r="UUN72" s="3"/>
      <c r="UUO72" s="3"/>
      <c r="UUP72" s="3"/>
      <c r="UUQ72" s="3"/>
      <c r="UUR72" s="3"/>
      <c r="UUS72" s="3"/>
      <c r="UUT72" s="3"/>
      <c r="UUU72" s="3"/>
      <c r="UUV72" s="3"/>
      <c r="UUW72" s="3"/>
      <c r="UUX72" s="3"/>
      <c r="UUY72" s="3"/>
      <c r="UUZ72" s="3"/>
      <c r="UVA72" s="3"/>
      <c r="UVB72" s="3"/>
      <c r="UVC72" s="3"/>
      <c r="UVD72" s="3"/>
      <c r="UVE72" s="3"/>
      <c r="UVF72" s="3"/>
      <c r="UVG72" s="3"/>
      <c r="UVH72" s="3"/>
      <c r="UVI72" s="3"/>
      <c r="UVJ72" s="3"/>
      <c r="UVK72" s="3"/>
      <c r="UVL72" s="3"/>
      <c r="UVM72" s="3"/>
      <c r="UVN72" s="3"/>
      <c r="UVO72" s="3"/>
      <c r="UVP72" s="3"/>
      <c r="UVQ72" s="3"/>
      <c r="UVR72" s="3"/>
      <c r="UVS72" s="3"/>
      <c r="UVT72" s="3"/>
      <c r="UVU72" s="3"/>
      <c r="UVV72" s="3"/>
      <c r="UVW72" s="3"/>
      <c r="UVX72" s="3"/>
      <c r="UVY72" s="3"/>
      <c r="UVZ72" s="3"/>
      <c r="UWA72" s="3"/>
      <c r="UWB72" s="3"/>
      <c r="UWC72" s="3"/>
      <c r="UWD72" s="3"/>
      <c r="UWE72" s="3"/>
      <c r="UWF72" s="3"/>
      <c r="UWG72" s="3"/>
      <c r="UWH72" s="3"/>
      <c r="UWI72" s="3"/>
      <c r="UWJ72" s="3"/>
      <c r="UWK72" s="3"/>
      <c r="UWL72" s="3"/>
      <c r="UWM72" s="3"/>
      <c r="UWN72" s="3"/>
      <c r="UWO72" s="3"/>
      <c r="UWP72" s="3"/>
      <c r="UWQ72" s="3"/>
      <c r="UWR72" s="3"/>
      <c r="UWS72" s="3"/>
      <c r="UWT72" s="3"/>
      <c r="UWU72" s="3"/>
      <c r="UWV72" s="3"/>
      <c r="UWW72" s="3"/>
      <c r="UWX72" s="3"/>
      <c r="UWY72" s="3"/>
      <c r="UWZ72" s="3"/>
      <c r="UXA72" s="3"/>
      <c r="UXB72" s="3"/>
      <c r="UXC72" s="3"/>
      <c r="UXD72" s="3"/>
      <c r="UXE72" s="3"/>
      <c r="UXF72" s="3"/>
      <c r="UXG72" s="3"/>
      <c r="UXH72" s="3"/>
      <c r="UXI72" s="3"/>
      <c r="UXJ72" s="3"/>
      <c r="UXK72" s="3"/>
      <c r="UXL72" s="3"/>
      <c r="UXM72" s="3"/>
      <c r="UXN72" s="3"/>
      <c r="UXO72" s="3"/>
      <c r="UXP72" s="3"/>
      <c r="UXQ72" s="3"/>
      <c r="UXR72" s="3"/>
      <c r="UXS72" s="3"/>
      <c r="UXT72" s="3"/>
      <c r="UXU72" s="3"/>
      <c r="UXV72" s="3"/>
      <c r="UXW72" s="3"/>
      <c r="UXX72" s="3"/>
      <c r="UXY72" s="3"/>
      <c r="UXZ72" s="3"/>
      <c r="UYA72" s="3"/>
      <c r="UYB72" s="3"/>
      <c r="UYC72" s="3"/>
      <c r="UYD72" s="3"/>
      <c r="UYE72" s="3"/>
      <c r="UYF72" s="3"/>
      <c r="UYG72" s="3"/>
      <c r="UYH72" s="3"/>
      <c r="UYI72" s="3"/>
      <c r="UYJ72" s="3"/>
      <c r="UYK72" s="3"/>
      <c r="UYL72" s="3"/>
      <c r="UYM72" s="3"/>
      <c r="UYN72" s="3"/>
      <c r="UYO72" s="3"/>
      <c r="UYP72" s="3"/>
      <c r="UYQ72" s="3"/>
      <c r="UYR72" s="3"/>
      <c r="UYS72" s="3"/>
      <c r="UYT72" s="3"/>
      <c r="UYU72" s="3"/>
      <c r="UYV72" s="3"/>
      <c r="UYW72" s="3"/>
      <c r="UYX72" s="3"/>
      <c r="UYY72" s="3"/>
      <c r="UYZ72" s="3"/>
      <c r="UZA72" s="3"/>
      <c r="UZB72" s="3"/>
      <c r="UZC72" s="3"/>
      <c r="UZD72" s="3"/>
      <c r="UZE72" s="3"/>
      <c r="UZF72" s="3"/>
      <c r="UZG72" s="3"/>
      <c r="UZH72" s="3"/>
      <c r="UZI72" s="3"/>
      <c r="UZJ72" s="3"/>
      <c r="UZK72" s="3"/>
      <c r="UZL72" s="3"/>
      <c r="UZM72" s="3"/>
      <c r="UZN72" s="3"/>
      <c r="UZO72" s="3"/>
      <c r="UZP72" s="3"/>
      <c r="UZQ72" s="3"/>
      <c r="UZR72" s="3"/>
      <c r="UZS72" s="3"/>
      <c r="UZT72" s="3"/>
      <c r="UZU72" s="3"/>
      <c r="UZV72" s="3"/>
      <c r="UZW72" s="3"/>
      <c r="UZX72" s="3"/>
      <c r="UZY72" s="3"/>
      <c r="UZZ72" s="3"/>
      <c r="VAA72" s="3"/>
      <c r="VAB72" s="3"/>
      <c r="VAC72" s="3"/>
      <c r="VAD72" s="3"/>
      <c r="VAE72" s="3"/>
      <c r="VAF72" s="3"/>
      <c r="VAG72" s="3"/>
      <c r="VAH72" s="3"/>
      <c r="VAI72" s="3"/>
      <c r="VAJ72" s="3"/>
      <c r="VAK72" s="3"/>
      <c r="VAL72" s="3"/>
      <c r="VAM72" s="3"/>
      <c r="VAN72" s="3"/>
      <c r="VAO72" s="3"/>
      <c r="VAP72" s="3"/>
      <c r="VAQ72" s="3"/>
      <c r="VAR72" s="3"/>
      <c r="VAS72" s="3"/>
      <c r="VAT72" s="3"/>
      <c r="VAU72" s="3"/>
      <c r="VAV72" s="3"/>
      <c r="VAW72" s="3"/>
      <c r="VAX72" s="3"/>
      <c r="VAY72" s="3"/>
      <c r="VAZ72" s="3"/>
      <c r="VBA72" s="3"/>
      <c r="VBB72" s="3"/>
      <c r="VBC72" s="3"/>
      <c r="VBD72" s="3"/>
      <c r="VBE72" s="3"/>
      <c r="VBF72" s="3"/>
      <c r="VBG72" s="3"/>
      <c r="VBH72" s="3"/>
      <c r="VBI72" s="3"/>
      <c r="VBJ72" s="3"/>
      <c r="VBK72" s="3"/>
      <c r="VBL72" s="3"/>
      <c r="VBM72" s="3"/>
      <c r="VBN72" s="3"/>
      <c r="VBO72" s="3"/>
      <c r="VBP72" s="3"/>
      <c r="VBQ72" s="3"/>
      <c r="VBR72" s="3"/>
      <c r="VBS72" s="3"/>
      <c r="VBT72" s="3"/>
      <c r="VBU72" s="3"/>
      <c r="VBV72" s="3"/>
      <c r="VBW72" s="3"/>
      <c r="VBX72" s="3"/>
      <c r="VBY72" s="3"/>
      <c r="VBZ72" s="3"/>
      <c r="VCA72" s="3"/>
      <c r="VCB72" s="3"/>
      <c r="VCC72" s="3"/>
      <c r="VCD72" s="3"/>
      <c r="VCE72" s="3"/>
      <c r="VCF72" s="3"/>
      <c r="VCG72" s="3"/>
      <c r="VCH72" s="3"/>
      <c r="VCI72" s="3"/>
      <c r="VCJ72" s="3"/>
      <c r="VCK72" s="3"/>
      <c r="VCL72" s="3"/>
      <c r="VCM72" s="3"/>
      <c r="VCN72" s="3"/>
      <c r="VCO72" s="3"/>
      <c r="VCP72" s="3"/>
      <c r="VCQ72" s="3"/>
      <c r="VCR72" s="3"/>
      <c r="VCS72" s="3"/>
      <c r="VCT72" s="3"/>
      <c r="VCU72" s="3"/>
      <c r="VCV72" s="3"/>
      <c r="VCW72" s="3"/>
      <c r="VCX72" s="3"/>
      <c r="VCY72" s="3"/>
      <c r="VCZ72" s="3"/>
      <c r="VDA72" s="3"/>
      <c r="VDB72" s="3"/>
      <c r="VDC72" s="3"/>
      <c r="VDD72" s="3"/>
      <c r="VDE72" s="3"/>
      <c r="VDF72" s="3"/>
      <c r="VDG72" s="3"/>
      <c r="VDH72" s="3"/>
      <c r="VDI72" s="3"/>
      <c r="VDJ72" s="3"/>
      <c r="VDK72" s="3"/>
      <c r="VDL72" s="3"/>
      <c r="VDM72" s="3"/>
      <c r="VDN72" s="3"/>
      <c r="VDO72" s="3"/>
      <c r="VDP72" s="3"/>
      <c r="VDQ72" s="3"/>
      <c r="VDR72" s="3"/>
      <c r="VDS72" s="3"/>
      <c r="VDT72" s="3"/>
      <c r="VDU72" s="3"/>
      <c r="VDV72" s="3"/>
      <c r="VDW72" s="3"/>
      <c r="VDX72" s="3"/>
      <c r="VDY72" s="3"/>
      <c r="VDZ72" s="3"/>
      <c r="VEA72" s="3"/>
      <c r="VEB72" s="3"/>
      <c r="VEC72" s="3"/>
      <c r="VED72" s="3"/>
      <c r="VEE72" s="3"/>
      <c r="VEF72" s="3"/>
      <c r="VEG72" s="3"/>
      <c r="VEH72" s="3"/>
      <c r="VEI72" s="3"/>
      <c r="VEJ72" s="3"/>
      <c r="VEK72" s="3"/>
      <c r="VEL72" s="3"/>
      <c r="VEM72" s="3"/>
      <c r="VEN72" s="3"/>
      <c r="VEO72" s="3"/>
      <c r="VEP72" s="3"/>
      <c r="VEQ72" s="3"/>
      <c r="VER72" s="3"/>
      <c r="VES72" s="3"/>
      <c r="VET72" s="3"/>
      <c r="VEU72" s="3"/>
      <c r="VEV72" s="3"/>
      <c r="VEW72" s="3"/>
      <c r="VEX72" s="3"/>
      <c r="VEY72" s="3"/>
      <c r="VEZ72" s="3"/>
      <c r="VFA72" s="3"/>
      <c r="VFB72" s="3"/>
      <c r="VFC72" s="3"/>
      <c r="VFD72" s="3"/>
      <c r="VFE72" s="3"/>
      <c r="VFF72" s="3"/>
      <c r="VFG72" s="3"/>
      <c r="VFH72" s="3"/>
      <c r="VFI72" s="3"/>
      <c r="VFJ72" s="3"/>
      <c r="VFK72" s="3"/>
      <c r="VFL72" s="3"/>
      <c r="VFM72" s="3"/>
      <c r="VFN72" s="3"/>
      <c r="VFO72" s="3"/>
      <c r="VFP72" s="3"/>
      <c r="VFQ72" s="3"/>
      <c r="VFR72" s="3"/>
      <c r="VFS72" s="3"/>
      <c r="VFT72" s="3"/>
      <c r="VFU72" s="3"/>
      <c r="VFV72" s="3"/>
      <c r="VFW72" s="3"/>
      <c r="VFX72" s="3"/>
      <c r="VFY72" s="3"/>
      <c r="VFZ72" s="3"/>
      <c r="VGA72" s="3"/>
      <c r="VGB72" s="3"/>
      <c r="VGC72" s="3"/>
      <c r="VGD72" s="3"/>
      <c r="VGE72" s="3"/>
      <c r="VGF72" s="3"/>
      <c r="VGG72" s="3"/>
      <c r="VGH72" s="3"/>
      <c r="VGI72" s="3"/>
      <c r="VGJ72" s="3"/>
      <c r="VGK72" s="3"/>
      <c r="VGL72" s="3"/>
      <c r="VGM72" s="3"/>
      <c r="VGN72" s="3"/>
      <c r="VGO72" s="3"/>
      <c r="VGP72" s="3"/>
      <c r="VGQ72" s="3"/>
      <c r="VGR72" s="3"/>
      <c r="VGS72" s="3"/>
      <c r="VGT72" s="3"/>
      <c r="VGU72" s="3"/>
      <c r="VGV72" s="3"/>
      <c r="VGW72" s="3"/>
      <c r="VGX72" s="3"/>
      <c r="VGY72" s="3"/>
      <c r="VGZ72" s="3"/>
      <c r="VHA72" s="3"/>
      <c r="VHB72" s="3"/>
      <c r="VHC72" s="3"/>
      <c r="VHD72" s="3"/>
      <c r="VHE72" s="3"/>
      <c r="VHF72" s="3"/>
      <c r="VHG72" s="3"/>
      <c r="VHH72" s="3"/>
      <c r="VHI72" s="3"/>
      <c r="VHJ72" s="3"/>
      <c r="VHK72" s="3"/>
      <c r="VHL72" s="3"/>
      <c r="VHM72" s="3"/>
      <c r="VHN72" s="3"/>
      <c r="VHO72" s="3"/>
      <c r="VHP72" s="3"/>
      <c r="VHQ72" s="3"/>
      <c r="VHR72" s="3"/>
      <c r="VHS72" s="3"/>
      <c r="VHT72" s="3"/>
      <c r="VHU72" s="3"/>
      <c r="VHV72" s="3"/>
      <c r="VHW72" s="3"/>
      <c r="VHX72" s="3"/>
      <c r="VHY72" s="3"/>
      <c r="VHZ72" s="3"/>
      <c r="VIA72" s="3"/>
      <c r="VIB72" s="3"/>
      <c r="VIC72" s="3"/>
      <c r="VID72" s="3"/>
      <c r="VIE72" s="3"/>
      <c r="VIF72" s="3"/>
      <c r="VIG72" s="3"/>
      <c r="VIH72" s="3"/>
      <c r="VII72" s="3"/>
      <c r="VIJ72" s="3"/>
      <c r="VIK72" s="3"/>
      <c r="VIL72" s="3"/>
      <c r="VIM72" s="3"/>
      <c r="VIN72" s="3"/>
      <c r="VIO72" s="3"/>
      <c r="VIP72" s="3"/>
      <c r="VIQ72" s="3"/>
      <c r="VIR72" s="3"/>
      <c r="VIS72" s="3"/>
      <c r="VIT72" s="3"/>
      <c r="VIU72" s="3"/>
      <c r="VIV72" s="3"/>
      <c r="VIW72" s="3"/>
      <c r="VIX72" s="3"/>
      <c r="VIY72" s="3"/>
      <c r="VIZ72" s="3"/>
      <c r="VJA72" s="3"/>
      <c r="VJB72" s="3"/>
      <c r="VJC72" s="3"/>
      <c r="VJD72" s="3"/>
      <c r="VJE72" s="3"/>
      <c r="VJF72" s="3"/>
      <c r="VJG72" s="3"/>
      <c r="VJH72" s="3"/>
      <c r="VJI72" s="3"/>
      <c r="VJJ72" s="3"/>
      <c r="VJK72" s="3"/>
      <c r="VJL72" s="3"/>
      <c r="VJM72" s="3"/>
      <c r="VJN72" s="3"/>
      <c r="VJO72" s="3"/>
      <c r="VJP72" s="3"/>
      <c r="VJQ72" s="3"/>
      <c r="VJR72" s="3"/>
      <c r="VJS72" s="3"/>
      <c r="VJT72" s="3"/>
      <c r="VJU72" s="3"/>
      <c r="VJV72" s="3"/>
      <c r="VJW72" s="3"/>
      <c r="VJX72" s="3"/>
      <c r="VJY72" s="3"/>
      <c r="VJZ72" s="3"/>
      <c r="VKA72" s="3"/>
      <c r="VKB72" s="3"/>
      <c r="VKC72" s="3"/>
      <c r="VKD72" s="3"/>
      <c r="VKE72" s="3"/>
      <c r="VKF72" s="3"/>
      <c r="VKG72" s="3"/>
      <c r="VKH72" s="3"/>
      <c r="VKI72" s="3"/>
      <c r="VKJ72" s="3"/>
      <c r="VKK72" s="3"/>
      <c r="VKL72" s="3"/>
      <c r="VKM72" s="3"/>
      <c r="VKN72" s="3"/>
      <c r="VKO72" s="3"/>
      <c r="VKP72" s="3"/>
      <c r="VKQ72" s="3"/>
      <c r="VKR72" s="3"/>
      <c r="VKS72" s="3"/>
      <c r="VKT72" s="3"/>
      <c r="VKU72" s="3"/>
      <c r="VKV72" s="3"/>
      <c r="VKW72" s="3"/>
      <c r="VKX72" s="3"/>
      <c r="VKY72" s="3"/>
      <c r="VKZ72" s="3"/>
      <c r="VLA72" s="3"/>
      <c r="VLB72" s="3"/>
      <c r="VLC72" s="3"/>
      <c r="VLD72" s="3"/>
      <c r="VLE72" s="3"/>
      <c r="VLF72" s="3"/>
      <c r="VLG72" s="3"/>
      <c r="VLH72" s="3"/>
      <c r="VLI72" s="3"/>
      <c r="VLJ72" s="3"/>
      <c r="VLK72" s="3"/>
      <c r="VLL72" s="3"/>
      <c r="VLM72" s="3"/>
      <c r="VLN72" s="3"/>
      <c r="VLO72" s="3"/>
      <c r="VLP72" s="3"/>
      <c r="VLQ72" s="3"/>
      <c r="VLR72" s="3"/>
      <c r="VLS72" s="3"/>
      <c r="VLT72" s="3"/>
      <c r="VLU72" s="3"/>
      <c r="VLV72" s="3"/>
      <c r="VLW72" s="3"/>
      <c r="VLX72" s="3"/>
      <c r="VLY72" s="3"/>
      <c r="VLZ72" s="3"/>
      <c r="VMA72" s="3"/>
      <c r="VMB72" s="3"/>
      <c r="VMC72" s="3"/>
      <c r="VMD72" s="3"/>
      <c r="VME72" s="3"/>
      <c r="VMF72" s="3"/>
      <c r="VMG72" s="3"/>
      <c r="VMH72" s="3"/>
      <c r="VMI72" s="3"/>
      <c r="VMJ72" s="3"/>
      <c r="VMK72" s="3"/>
      <c r="VML72" s="3"/>
      <c r="VMM72" s="3"/>
      <c r="VMN72" s="3"/>
      <c r="VMO72" s="3"/>
      <c r="VMP72" s="3"/>
      <c r="VMQ72" s="3"/>
      <c r="VMR72" s="3"/>
      <c r="VMS72" s="3"/>
      <c r="VMT72" s="3"/>
      <c r="VMU72" s="3"/>
      <c r="VMV72" s="3"/>
      <c r="VMW72" s="3"/>
      <c r="VMX72" s="3"/>
      <c r="VMY72" s="3"/>
      <c r="VMZ72" s="3"/>
      <c r="VNA72" s="3"/>
      <c r="VNB72" s="3"/>
      <c r="VNC72" s="3"/>
      <c r="VND72" s="3"/>
      <c r="VNE72" s="3"/>
      <c r="VNF72" s="3"/>
      <c r="VNG72" s="3"/>
      <c r="VNH72" s="3"/>
      <c r="VNI72" s="3"/>
      <c r="VNJ72" s="3"/>
      <c r="VNK72" s="3"/>
      <c r="VNL72" s="3"/>
      <c r="VNM72" s="3"/>
      <c r="VNN72" s="3"/>
      <c r="VNO72" s="3"/>
      <c r="VNP72" s="3"/>
      <c r="VNQ72" s="3"/>
      <c r="VNR72" s="3"/>
      <c r="VNS72" s="3"/>
      <c r="VNT72" s="3"/>
      <c r="VNU72" s="3"/>
      <c r="VNV72" s="3"/>
      <c r="VNW72" s="3"/>
      <c r="VNX72" s="3"/>
      <c r="VNY72" s="3"/>
      <c r="VNZ72" s="3"/>
      <c r="VOA72" s="3"/>
      <c r="VOB72" s="3"/>
      <c r="VOC72" s="3"/>
      <c r="VOD72" s="3"/>
      <c r="VOE72" s="3"/>
      <c r="VOF72" s="3"/>
      <c r="VOG72" s="3"/>
      <c r="VOH72" s="3"/>
      <c r="VOI72" s="3"/>
      <c r="VOJ72" s="3"/>
      <c r="VOK72" s="3"/>
      <c r="VOL72" s="3"/>
      <c r="VOM72" s="3"/>
      <c r="VON72" s="3"/>
      <c r="VOO72" s="3"/>
      <c r="VOP72" s="3"/>
      <c r="VOQ72" s="3"/>
      <c r="VOR72" s="3"/>
      <c r="VOS72" s="3"/>
      <c r="VOT72" s="3"/>
      <c r="VOU72" s="3"/>
      <c r="VOV72" s="3"/>
      <c r="VOW72" s="3"/>
      <c r="VOX72" s="3"/>
      <c r="VOY72" s="3"/>
      <c r="VOZ72" s="3"/>
      <c r="VPA72" s="3"/>
      <c r="VPB72" s="3"/>
      <c r="VPC72" s="3"/>
      <c r="VPD72" s="3"/>
      <c r="VPE72" s="3"/>
      <c r="VPF72" s="3"/>
      <c r="VPG72" s="3"/>
      <c r="VPH72" s="3"/>
      <c r="VPI72" s="3"/>
      <c r="VPJ72" s="3"/>
      <c r="VPK72" s="3"/>
      <c r="VPL72" s="3"/>
      <c r="VPM72" s="3"/>
      <c r="VPN72" s="3"/>
      <c r="VPO72" s="3"/>
      <c r="VPP72" s="3"/>
      <c r="VPQ72" s="3"/>
      <c r="VPR72" s="3"/>
      <c r="VPS72" s="3"/>
      <c r="VPT72" s="3"/>
      <c r="VPU72" s="3"/>
      <c r="VPV72" s="3"/>
      <c r="VPW72" s="3"/>
      <c r="VPX72" s="3"/>
      <c r="VPY72" s="3"/>
      <c r="VPZ72" s="3"/>
      <c r="VQA72" s="3"/>
      <c r="VQB72" s="3"/>
      <c r="VQC72" s="3"/>
      <c r="VQD72" s="3"/>
      <c r="VQE72" s="3"/>
      <c r="VQF72" s="3"/>
      <c r="VQG72" s="3"/>
      <c r="VQH72" s="3"/>
      <c r="VQI72" s="3"/>
      <c r="VQJ72" s="3"/>
      <c r="VQK72" s="3"/>
      <c r="VQL72" s="3"/>
      <c r="VQM72" s="3"/>
      <c r="VQN72" s="3"/>
      <c r="VQO72" s="3"/>
      <c r="VQP72" s="3"/>
      <c r="VQQ72" s="3"/>
      <c r="VQR72" s="3"/>
      <c r="VQS72" s="3"/>
      <c r="VQT72" s="3"/>
      <c r="VQU72" s="3"/>
      <c r="VQV72" s="3"/>
      <c r="VQW72" s="3"/>
      <c r="VQX72" s="3"/>
      <c r="VQY72" s="3"/>
      <c r="VQZ72" s="3"/>
      <c r="VRA72" s="3"/>
      <c r="VRB72" s="3"/>
      <c r="VRC72" s="3"/>
      <c r="VRD72" s="3"/>
      <c r="VRE72" s="3"/>
      <c r="VRF72" s="3"/>
      <c r="VRG72" s="3"/>
      <c r="VRH72" s="3"/>
      <c r="VRI72" s="3"/>
      <c r="VRJ72" s="3"/>
      <c r="VRK72" s="3"/>
      <c r="VRL72" s="3"/>
      <c r="VRM72" s="3"/>
      <c r="VRN72" s="3"/>
      <c r="VRO72" s="3"/>
      <c r="VRP72" s="3"/>
      <c r="VRQ72" s="3"/>
      <c r="VRR72" s="3"/>
      <c r="VRS72" s="3"/>
      <c r="VRT72" s="3"/>
      <c r="VRU72" s="3"/>
      <c r="VRV72" s="3"/>
      <c r="VRW72" s="3"/>
      <c r="VRX72" s="3"/>
      <c r="VRY72" s="3"/>
      <c r="VRZ72" s="3"/>
      <c r="VSA72" s="3"/>
      <c r="VSB72" s="3"/>
      <c r="VSC72" s="3"/>
      <c r="VSD72" s="3"/>
      <c r="VSE72" s="3"/>
      <c r="VSF72" s="3"/>
      <c r="VSG72" s="3"/>
      <c r="VSH72" s="3"/>
      <c r="VSI72" s="3"/>
      <c r="VSJ72" s="3"/>
      <c r="VSK72" s="3"/>
      <c r="VSL72" s="3"/>
      <c r="VSM72" s="3"/>
      <c r="VSN72" s="3"/>
      <c r="VSO72" s="3"/>
      <c r="VSP72" s="3"/>
      <c r="VSQ72" s="3"/>
      <c r="VSR72" s="3"/>
      <c r="VSS72" s="3"/>
      <c r="VST72" s="3"/>
      <c r="VSU72" s="3"/>
      <c r="VSV72" s="3"/>
      <c r="VSW72" s="3"/>
      <c r="VSX72" s="3"/>
      <c r="VSY72" s="3"/>
      <c r="VSZ72" s="3"/>
      <c r="VTA72" s="3"/>
      <c r="VTB72" s="3"/>
      <c r="VTC72" s="3"/>
      <c r="VTD72" s="3"/>
      <c r="VTE72" s="3"/>
      <c r="VTF72" s="3"/>
      <c r="VTG72" s="3"/>
      <c r="VTH72" s="3"/>
      <c r="VTI72" s="3"/>
      <c r="VTJ72" s="3"/>
      <c r="VTK72" s="3"/>
      <c r="VTL72" s="3"/>
      <c r="VTM72" s="3"/>
      <c r="VTN72" s="3"/>
      <c r="VTO72" s="3"/>
      <c r="VTP72" s="3"/>
      <c r="VTQ72" s="3"/>
      <c r="VTR72" s="3"/>
      <c r="VTS72" s="3"/>
      <c r="VTT72" s="3"/>
      <c r="VTU72" s="3"/>
      <c r="VTV72" s="3"/>
      <c r="VTW72" s="3"/>
      <c r="VTX72" s="3"/>
      <c r="VTY72" s="3"/>
      <c r="VTZ72" s="3"/>
      <c r="VUA72" s="3"/>
      <c r="VUB72" s="3"/>
      <c r="VUC72" s="3"/>
      <c r="VUD72" s="3"/>
      <c r="VUE72" s="3"/>
      <c r="VUF72" s="3"/>
      <c r="VUG72" s="3"/>
      <c r="VUH72" s="3"/>
      <c r="VUI72" s="3"/>
      <c r="VUJ72" s="3"/>
      <c r="VUK72" s="3"/>
      <c r="VUL72" s="3"/>
      <c r="VUM72" s="3"/>
      <c r="VUN72" s="3"/>
      <c r="VUO72" s="3"/>
      <c r="VUP72" s="3"/>
      <c r="VUQ72" s="3"/>
      <c r="VUR72" s="3"/>
      <c r="VUS72" s="3"/>
      <c r="VUT72" s="3"/>
      <c r="VUU72" s="3"/>
      <c r="VUV72" s="3"/>
      <c r="VUW72" s="3"/>
      <c r="VUX72" s="3"/>
      <c r="VUY72" s="3"/>
      <c r="VUZ72" s="3"/>
      <c r="VVA72" s="3"/>
      <c r="VVB72" s="3"/>
      <c r="VVC72" s="3"/>
      <c r="VVD72" s="3"/>
      <c r="VVE72" s="3"/>
      <c r="VVF72" s="3"/>
      <c r="VVG72" s="3"/>
      <c r="VVH72" s="3"/>
      <c r="VVI72" s="3"/>
      <c r="VVJ72" s="3"/>
      <c r="VVK72" s="3"/>
      <c r="VVL72" s="3"/>
      <c r="VVM72" s="3"/>
      <c r="VVN72" s="3"/>
      <c r="VVO72" s="3"/>
      <c r="VVP72" s="3"/>
      <c r="VVQ72" s="3"/>
      <c r="VVR72" s="3"/>
      <c r="VVS72" s="3"/>
      <c r="VVT72" s="3"/>
      <c r="VVU72" s="3"/>
      <c r="VVV72" s="3"/>
      <c r="VVW72" s="3"/>
      <c r="VVX72" s="3"/>
      <c r="VVY72" s="3"/>
      <c r="VVZ72" s="3"/>
      <c r="VWA72" s="3"/>
      <c r="VWB72" s="3"/>
      <c r="VWC72" s="3"/>
      <c r="VWD72" s="3"/>
      <c r="VWE72" s="3"/>
      <c r="VWF72" s="3"/>
      <c r="VWG72" s="3"/>
      <c r="VWH72" s="3"/>
      <c r="VWI72" s="3"/>
      <c r="VWJ72" s="3"/>
      <c r="VWK72" s="3"/>
      <c r="VWL72" s="3"/>
      <c r="VWM72" s="3"/>
      <c r="VWN72" s="3"/>
      <c r="VWO72" s="3"/>
      <c r="VWP72" s="3"/>
      <c r="VWQ72" s="3"/>
      <c r="VWR72" s="3"/>
      <c r="VWS72" s="3"/>
      <c r="VWT72" s="3"/>
      <c r="VWU72" s="3"/>
      <c r="VWV72" s="3"/>
      <c r="VWW72" s="3"/>
      <c r="VWX72" s="3"/>
      <c r="VWY72" s="3"/>
      <c r="VWZ72" s="3"/>
      <c r="VXA72" s="3"/>
      <c r="VXB72" s="3"/>
      <c r="VXC72" s="3"/>
      <c r="VXD72" s="3"/>
      <c r="VXE72" s="3"/>
      <c r="VXF72" s="3"/>
      <c r="VXG72" s="3"/>
      <c r="VXH72" s="3"/>
      <c r="VXI72" s="3"/>
      <c r="VXJ72" s="3"/>
      <c r="VXK72" s="3"/>
      <c r="VXL72" s="3"/>
      <c r="VXM72" s="3"/>
      <c r="VXN72" s="3"/>
      <c r="VXO72" s="3"/>
      <c r="VXP72" s="3"/>
      <c r="VXQ72" s="3"/>
      <c r="VXR72" s="3"/>
      <c r="VXS72" s="3"/>
      <c r="VXT72" s="3"/>
      <c r="VXU72" s="3"/>
      <c r="VXV72" s="3"/>
      <c r="VXW72" s="3"/>
      <c r="VXX72" s="3"/>
      <c r="VXY72" s="3"/>
      <c r="VXZ72" s="3"/>
      <c r="VYA72" s="3"/>
      <c r="VYB72" s="3"/>
      <c r="VYC72" s="3"/>
      <c r="VYD72" s="3"/>
      <c r="VYE72" s="3"/>
      <c r="VYF72" s="3"/>
      <c r="VYG72" s="3"/>
      <c r="VYH72" s="3"/>
      <c r="VYI72" s="3"/>
      <c r="VYJ72" s="3"/>
      <c r="VYK72" s="3"/>
      <c r="VYL72" s="3"/>
      <c r="VYM72" s="3"/>
      <c r="VYN72" s="3"/>
      <c r="VYO72" s="3"/>
      <c r="VYP72" s="3"/>
      <c r="VYQ72" s="3"/>
      <c r="VYR72" s="3"/>
      <c r="VYS72" s="3"/>
      <c r="VYT72" s="3"/>
      <c r="VYU72" s="3"/>
      <c r="VYV72" s="3"/>
      <c r="VYW72" s="3"/>
      <c r="VYX72" s="3"/>
      <c r="VYY72" s="3"/>
      <c r="VYZ72" s="3"/>
      <c r="VZA72" s="3"/>
      <c r="VZB72" s="3"/>
      <c r="VZC72" s="3"/>
      <c r="VZD72" s="3"/>
      <c r="VZE72" s="3"/>
      <c r="VZF72" s="3"/>
      <c r="VZG72" s="3"/>
      <c r="VZH72" s="3"/>
      <c r="VZI72" s="3"/>
      <c r="VZJ72" s="3"/>
      <c r="VZK72" s="3"/>
      <c r="VZL72" s="3"/>
      <c r="VZM72" s="3"/>
      <c r="VZN72" s="3"/>
      <c r="VZO72" s="3"/>
      <c r="VZP72" s="3"/>
      <c r="VZQ72" s="3"/>
      <c r="VZR72" s="3"/>
      <c r="VZS72" s="3"/>
      <c r="VZT72" s="3"/>
      <c r="VZU72" s="3"/>
      <c r="VZV72" s="3"/>
      <c r="VZW72" s="3"/>
      <c r="VZX72" s="3"/>
      <c r="VZY72" s="3"/>
      <c r="VZZ72" s="3"/>
      <c r="WAA72" s="3"/>
      <c r="WAB72" s="3"/>
      <c r="WAC72" s="3"/>
      <c r="WAD72" s="3"/>
      <c r="WAE72" s="3"/>
      <c r="WAF72" s="3"/>
      <c r="WAG72" s="3"/>
      <c r="WAH72" s="3"/>
      <c r="WAI72" s="3"/>
      <c r="WAJ72" s="3"/>
      <c r="WAK72" s="3"/>
      <c r="WAL72" s="3"/>
      <c r="WAM72" s="3"/>
      <c r="WAN72" s="3"/>
      <c r="WAO72" s="3"/>
      <c r="WAP72" s="3"/>
      <c r="WAQ72" s="3"/>
      <c r="WAR72" s="3"/>
      <c r="WAS72" s="3"/>
      <c r="WAT72" s="3"/>
      <c r="WAU72" s="3"/>
      <c r="WAV72" s="3"/>
      <c r="WAW72" s="3"/>
      <c r="WAX72" s="3"/>
      <c r="WAY72" s="3"/>
      <c r="WAZ72" s="3"/>
      <c r="WBA72" s="3"/>
      <c r="WBB72" s="3"/>
      <c r="WBC72" s="3"/>
      <c r="WBD72" s="3"/>
      <c r="WBE72" s="3"/>
      <c r="WBF72" s="3"/>
      <c r="WBG72" s="3"/>
      <c r="WBH72" s="3"/>
      <c r="WBI72" s="3"/>
      <c r="WBJ72" s="3"/>
      <c r="WBK72" s="3"/>
      <c r="WBL72" s="3"/>
      <c r="WBM72" s="3"/>
      <c r="WBN72" s="3"/>
      <c r="WBO72" s="3"/>
      <c r="WBP72" s="3"/>
      <c r="WBQ72" s="3"/>
      <c r="WBR72" s="3"/>
      <c r="WBS72" s="3"/>
      <c r="WBT72" s="3"/>
      <c r="WBU72" s="3"/>
      <c r="WBV72" s="3"/>
      <c r="WBW72" s="3"/>
      <c r="WBX72" s="3"/>
      <c r="WBY72" s="3"/>
      <c r="WBZ72" s="3"/>
      <c r="WCA72" s="3"/>
      <c r="WCB72" s="3"/>
      <c r="WCC72" s="3"/>
      <c r="WCD72" s="3"/>
      <c r="WCE72" s="3"/>
      <c r="WCF72" s="3"/>
      <c r="WCG72" s="3"/>
      <c r="WCH72" s="3"/>
      <c r="WCI72" s="3"/>
      <c r="WCJ72" s="3"/>
      <c r="WCK72" s="3"/>
      <c r="WCL72" s="3"/>
      <c r="WCM72" s="3"/>
      <c r="WCN72" s="3"/>
      <c r="WCO72" s="3"/>
      <c r="WCP72" s="3"/>
      <c r="WCQ72" s="3"/>
      <c r="WCR72" s="3"/>
      <c r="WCS72" s="3"/>
      <c r="WCT72" s="3"/>
      <c r="WCU72" s="3"/>
      <c r="WCV72" s="3"/>
      <c r="WCW72" s="3"/>
      <c r="WCX72" s="3"/>
      <c r="WCY72" s="3"/>
      <c r="WCZ72" s="3"/>
      <c r="WDA72" s="3"/>
      <c r="WDB72" s="3"/>
      <c r="WDC72" s="3"/>
      <c r="WDD72" s="3"/>
      <c r="WDE72" s="3"/>
      <c r="WDF72" s="3"/>
      <c r="WDG72" s="3"/>
      <c r="WDH72" s="3"/>
      <c r="WDI72" s="3"/>
      <c r="WDJ72" s="3"/>
      <c r="WDK72" s="3"/>
      <c r="WDL72" s="3"/>
      <c r="WDM72" s="3"/>
      <c r="WDN72" s="3"/>
      <c r="WDO72" s="3"/>
      <c r="WDP72" s="3"/>
      <c r="WDQ72" s="3"/>
      <c r="WDR72" s="3"/>
      <c r="WDS72" s="3"/>
      <c r="WDT72" s="3"/>
      <c r="WDU72" s="3"/>
      <c r="WDV72" s="3"/>
      <c r="WDW72" s="3"/>
      <c r="WDX72" s="3"/>
      <c r="WDY72" s="3"/>
      <c r="WDZ72" s="3"/>
      <c r="WEA72" s="3"/>
      <c r="WEB72" s="3"/>
      <c r="WEC72" s="3"/>
      <c r="WED72" s="3"/>
      <c r="WEE72" s="3"/>
      <c r="WEF72" s="3"/>
      <c r="WEG72" s="3"/>
      <c r="WEH72" s="3"/>
      <c r="WEI72" s="3"/>
      <c r="WEJ72" s="3"/>
      <c r="WEK72" s="3"/>
      <c r="WEL72" s="3"/>
      <c r="WEM72" s="3"/>
      <c r="WEN72" s="3"/>
      <c r="WEO72" s="3"/>
      <c r="WEP72" s="3"/>
      <c r="WEQ72" s="3"/>
      <c r="WER72" s="3"/>
      <c r="WES72" s="3"/>
      <c r="WET72" s="3"/>
      <c r="WEU72" s="3"/>
      <c r="WEV72" s="3"/>
      <c r="WEW72" s="3"/>
      <c r="WEX72" s="3"/>
      <c r="WEY72" s="3"/>
      <c r="WEZ72" s="3"/>
      <c r="WFA72" s="3"/>
      <c r="WFB72" s="3"/>
      <c r="WFC72" s="3"/>
      <c r="WFD72" s="3"/>
      <c r="WFE72" s="3"/>
      <c r="WFF72" s="3"/>
      <c r="WFG72" s="3"/>
      <c r="WFH72" s="3"/>
      <c r="WFI72" s="3"/>
      <c r="WFJ72" s="3"/>
      <c r="WFK72" s="3"/>
      <c r="WFL72" s="3"/>
      <c r="WFM72" s="3"/>
      <c r="WFN72" s="3"/>
      <c r="WFO72" s="3"/>
      <c r="WFP72" s="3"/>
      <c r="WFQ72" s="3"/>
      <c r="WFR72" s="3"/>
      <c r="WFS72" s="3"/>
      <c r="WFT72" s="3"/>
      <c r="WFU72" s="3"/>
      <c r="WFV72" s="3"/>
      <c r="WFW72" s="3"/>
      <c r="WFX72" s="3"/>
      <c r="WFY72" s="3"/>
      <c r="WFZ72" s="3"/>
      <c r="WGA72" s="3"/>
      <c r="WGB72" s="3"/>
      <c r="WGC72" s="3"/>
      <c r="WGD72" s="3"/>
      <c r="WGE72" s="3"/>
      <c r="WGF72" s="3"/>
      <c r="WGG72" s="3"/>
      <c r="WGH72" s="3"/>
      <c r="WGI72" s="3"/>
      <c r="WGJ72" s="3"/>
      <c r="WGK72" s="3"/>
      <c r="WGL72" s="3"/>
      <c r="WGM72" s="3"/>
      <c r="WGN72" s="3"/>
      <c r="WGO72" s="3"/>
      <c r="WGP72" s="3"/>
      <c r="WGQ72" s="3"/>
      <c r="WGR72" s="3"/>
      <c r="WGS72" s="3"/>
      <c r="WGT72" s="3"/>
      <c r="WGU72" s="3"/>
      <c r="WGV72" s="3"/>
      <c r="WGW72" s="3"/>
      <c r="WGX72" s="3"/>
      <c r="WGY72" s="3"/>
      <c r="WGZ72" s="3"/>
      <c r="WHA72" s="3"/>
      <c r="WHB72" s="3"/>
      <c r="WHC72" s="3"/>
      <c r="WHD72" s="3"/>
      <c r="WHE72" s="3"/>
      <c r="WHF72" s="3"/>
      <c r="WHG72" s="3"/>
      <c r="WHH72" s="3"/>
      <c r="WHI72" s="3"/>
      <c r="WHJ72" s="3"/>
      <c r="WHK72" s="3"/>
      <c r="WHL72" s="3"/>
      <c r="WHM72" s="3"/>
      <c r="WHN72" s="3"/>
      <c r="WHO72" s="3"/>
      <c r="WHP72" s="3"/>
      <c r="WHQ72" s="3"/>
      <c r="WHR72" s="3"/>
      <c r="WHS72" s="3"/>
      <c r="WHT72" s="3"/>
      <c r="WHU72" s="3"/>
      <c r="WHV72" s="3"/>
      <c r="WHW72" s="3"/>
      <c r="WHX72" s="3"/>
      <c r="WHY72" s="3"/>
      <c r="WHZ72" s="3"/>
      <c r="WIA72" s="3"/>
      <c r="WIB72" s="3"/>
      <c r="WIC72" s="3"/>
      <c r="WID72" s="3"/>
      <c r="WIE72" s="3"/>
      <c r="WIF72" s="3"/>
      <c r="WIG72" s="3"/>
      <c r="WIH72" s="3"/>
      <c r="WII72" s="3"/>
      <c r="WIJ72" s="3"/>
      <c r="WIK72" s="3"/>
      <c r="WIL72" s="3"/>
      <c r="WIM72" s="3"/>
      <c r="WIN72" s="3"/>
      <c r="WIO72" s="3"/>
      <c r="WIP72" s="3"/>
      <c r="WIQ72" s="3"/>
      <c r="WIR72" s="3"/>
      <c r="WIS72" s="3"/>
      <c r="WIT72" s="3"/>
      <c r="WIU72" s="3"/>
      <c r="WIV72" s="3"/>
      <c r="WIW72" s="3"/>
      <c r="WIX72" s="3"/>
      <c r="WIY72" s="3"/>
      <c r="WIZ72" s="3"/>
      <c r="WJA72" s="3"/>
      <c r="WJB72" s="3"/>
      <c r="WJC72" s="3"/>
      <c r="WJD72" s="3"/>
      <c r="WJE72" s="3"/>
      <c r="WJF72" s="3"/>
      <c r="WJG72" s="3"/>
      <c r="WJH72" s="3"/>
      <c r="WJI72" s="3"/>
      <c r="WJJ72" s="3"/>
      <c r="WJK72" s="3"/>
      <c r="WJL72" s="3"/>
      <c r="WJM72" s="3"/>
      <c r="WJN72" s="3"/>
      <c r="WJO72" s="3"/>
      <c r="WJP72" s="3"/>
      <c r="WJQ72" s="3"/>
      <c r="WJR72" s="3"/>
      <c r="WJS72" s="3"/>
      <c r="WJT72" s="3"/>
      <c r="WJU72" s="3"/>
      <c r="WJV72" s="3"/>
      <c r="WJW72" s="3"/>
      <c r="WJX72" s="3"/>
      <c r="WJY72" s="3"/>
      <c r="WJZ72" s="3"/>
      <c r="WKA72" s="3"/>
      <c r="WKB72" s="3"/>
      <c r="WKC72" s="3"/>
      <c r="WKD72" s="3"/>
      <c r="WKE72" s="3"/>
      <c r="WKF72" s="3"/>
      <c r="WKG72" s="3"/>
      <c r="WKH72" s="3"/>
      <c r="WKI72" s="3"/>
      <c r="WKJ72" s="3"/>
      <c r="WKK72" s="3"/>
      <c r="WKL72" s="3"/>
      <c r="WKM72" s="3"/>
      <c r="WKN72" s="3"/>
      <c r="WKO72" s="3"/>
      <c r="WKP72" s="3"/>
      <c r="WKQ72" s="3"/>
      <c r="WKR72" s="3"/>
      <c r="WKS72" s="3"/>
      <c r="WKT72" s="3"/>
      <c r="WKU72" s="3"/>
      <c r="WKV72" s="3"/>
      <c r="WKW72" s="3"/>
      <c r="WKX72" s="3"/>
      <c r="WKY72" s="3"/>
      <c r="WKZ72" s="3"/>
      <c r="WLA72" s="3"/>
      <c r="WLB72" s="3"/>
      <c r="WLC72" s="3"/>
      <c r="WLD72" s="3"/>
      <c r="WLE72" s="3"/>
      <c r="WLF72" s="3"/>
      <c r="WLG72" s="3"/>
      <c r="WLH72" s="3"/>
      <c r="WLI72" s="3"/>
      <c r="WLJ72" s="3"/>
      <c r="WLK72" s="3"/>
      <c r="WLL72" s="3"/>
      <c r="WLM72" s="3"/>
      <c r="WLN72" s="3"/>
      <c r="WLO72" s="3"/>
      <c r="WLP72" s="3"/>
      <c r="WLQ72" s="3"/>
      <c r="WLR72" s="3"/>
      <c r="WLS72" s="3"/>
      <c r="WLT72" s="3"/>
      <c r="WLU72" s="3"/>
      <c r="WLV72" s="3"/>
      <c r="WLW72" s="3"/>
      <c r="WLX72" s="3"/>
      <c r="WLY72" s="3"/>
      <c r="WLZ72" s="3"/>
      <c r="WMA72" s="3"/>
      <c r="WMB72" s="3"/>
      <c r="WMC72" s="3"/>
      <c r="WMD72" s="3"/>
      <c r="WME72" s="3"/>
      <c r="WMF72" s="3"/>
      <c r="WMG72" s="3"/>
      <c r="WMH72" s="3"/>
      <c r="WMI72" s="3"/>
      <c r="WMJ72" s="3"/>
      <c r="WMK72" s="3"/>
      <c r="WML72" s="3"/>
      <c r="WMM72" s="3"/>
      <c r="WMN72" s="3"/>
      <c r="WMO72" s="3"/>
      <c r="WMP72" s="3"/>
      <c r="WMQ72" s="3"/>
      <c r="WMR72" s="3"/>
      <c r="WMS72" s="3"/>
      <c r="WMT72" s="3"/>
      <c r="WMU72" s="3"/>
      <c r="WMV72" s="3"/>
      <c r="WMW72" s="3"/>
      <c r="WMX72" s="3"/>
      <c r="WMY72" s="3"/>
      <c r="WMZ72" s="3"/>
      <c r="WNA72" s="3"/>
      <c r="WNB72" s="3"/>
      <c r="WNC72" s="3"/>
      <c r="WND72" s="3"/>
      <c r="WNE72" s="3"/>
      <c r="WNF72" s="3"/>
      <c r="WNG72" s="3"/>
      <c r="WNH72" s="3"/>
      <c r="WNI72" s="3"/>
      <c r="WNJ72" s="3"/>
      <c r="WNK72" s="3"/>
      <c r="WNL72" s="3"/>
      <c r="WNM72" s="3"/>
      <c r="WNN72" s="3"/>
      <c r="WNO72" s="3"/>
      <c r="WNP72" s="3"/>
      <c r="WNQ72" s="3"/>
      <c r="WNR72" s="3"/>
      <c r="WNS72" s="3"/>
      <c r="WNT72" s="3"/>
      <c r="WNU72" s="3"/>
      <c r="WNV72" s="3"/>
      <c r="WNW72" s="3"/>
      <c r="WNX72" s="3"/>
      <c r="WNY72" s="3"/>
      <c r="WNZ72" s="3"/>
      <c r="WOA72" s="3"/>
      <c r="WOB72" s="3"/>
      <c r="WOC72" s="3"/>
      <c r="WOD72" s="3"/>
      <c r="WOE72" s="3"/>
      <c r="WOF72" s="3"/>
      <c r="WOG72" s="3"/>
      <c r="WOH72" s="3"/>
      <c r="WOI72" s="3"/>
      <c r="WOJ72" s="3"/>
      <c r="WOK72" s="3"/>
      <c r="WOL72" s="3"/>
      <c r="WOM72" s="3"/>
      <c r="WON72" s="3"/>
      <c r="WOO72" s="3"/>
      <c r="WOP72" s="3"/>
      <c r="WOQ72" s="3"/>
      <c r="WOR72" s="3"/>
      <c r="WOS72" s="3"/>
      <c r="WOT72" s="3"/>
      <c r="WOU72" s="3"/>
      <c r="WOV72" s="3"/>
      <c r="WOW72" s="3"/>
      <c r="WOX72" s="3"/>
      <c r="WOY72" s="3"/>
      <c r="WOZ72" s="3"/>
      <c r="WPA72" s="3"/>
      <c r="WPB72" s="3"/>
      <c r="WPC72" s="3"/>
      <c r="WPD72" s="3"/>
      <c r="WPE72" s="3"/>
      <c r="WPF72" s="3"/>
      <c r="WPG72" s="3"/>
      <c r="WPH72" s="3"/>
      <c r="WPI72" s="3"/>
      <c r="WPJ72" s="3"/>
      <c r="WPK72" s="3"/>
      <c r="WPL72" s="3"/>
      <c r="WPM72" s="3"/>
      <c r="WPN72" s="3"/>
      <c r="WPO72" s="3"/>
      <c r="WPP72" s="3"/>
      <c r="WPQ72" s="3"/>
      <c r="WPR72" s="3"/>
      <c r="WPS72" s="3"/>
      <c r="WPT72" s="3"/>
      <c r="WPU72" s="3"/>
      <c r="WPV72" s="3"/>
      <c r="WPW72" s="3"/>
      <c r="WPX72" s="3"/>
      <c r="WPY72" s="3"/>
      <c r="WPZ72" s="3"/>
      <c r="WQA72" s="3"/>
      <c r="WQB72" s="3"/>
      <c r="WQC72" s="3"/>
      <c r="WQD72" s="3"/>
      <c r="WQE72" s="3"/>
      <c r="WQF72" s="3"/>
      <c r="WQG72" s="3"/>
      <c r="WQH72" s="3"/>
      <c r="WQI72" s="3"/>
      <c r="WQJ72" s="3"/>
      <c r="WQK72" s="3"/>
      <c r="WQL72" s="3"/>
      <c r="WQM72" s="3"/>
      <c r="WQN72" s="3"/>
      <c r="WQO72" s="3"/>
      <c r="WQP72" s="3"/>
      <c r="WQQ72" s="3"/>
      <c r="WQR72" s="3"/>
      <c r="WQS72" s="3"/>
      <c r="WQT72" s="3"/>
      <c r="WQU72" s="3"/>
      <c r="WQV72" s="3"/>
      <c r="WQW72" s="3"/>
      <c r="WQX72" s="3"/>
      <c r="WQY72" s="3"/>
      <c r="WQZ72" s="3"/>
      <c r="WRA72" s="3"/>
      <c r="WRB72" s="3"/>
      <c r="WRC72" s="3"/>
      <c r="WRD72" s="3"/>
      <c r="WRE72" s="3"/>
      <c r="WRF72" s="3"/>
      <c r="WRG72" s="3"/>
      <c r="WRH72" s="3"/>
      <c r="WRI72" s="3"/>
      <c r="WRJ72" s="3"/>
      <c r="WRK72" s="3"/>
      <c r="WRL72" s="3"/>
      <c r="WRM72" s="3"/>
      <c r="WRN72" s="3"/>
      <c r="WRO72" s="3"/>
      <c r="WRP72" s="3"/>
      <c r="WRQ72" s="3"/>
      <c r="WRR72" s="3"/>
      <c r="WRS72" s="3"/>
      <c r="WRT72" s="3"/>
      <c r="WRU72" s="3"/>
      <c r="WRV72" s="3"/>
      <c r="WRW72" s="3"/>
      <c r="WRX72" s="3"/>
      <c r="WRY72" s="3"/>
      <c r="WRZ72" s="3"/>
      <c r="WSA72" s="3"/>
      <c r="WSB72" s="3"/>
      <c r="WSC72" s="3"/>
      <c r="WSD72" s="3"/>
      <c r="WSE72" s="3"/>
      <c r="WSF72" s="3"/>
      <c r="WSG72" s="3"/>
      <c r="WSH72" s="3"/>
      <c r="WSI72" s="3"/>
      <c r="WSJ72" s="3"/>
      <c r="WSK72" s="3"/>
      <c r="WSL72" s="3"/>
      <c r="WSM72" s="3"/>
      <c r="WSN72" s="3"/>
      <c r="WSO72" s="3"/>
      <c r="WSP72" s="3"/>
      <c r="WSQ72" s="3"/>
      <c r="WSR72" s="3"/>
      <c r="WSS72" s="3"/>
      <c r="WST72" s="3"/>
      <c r="WSU72" s="3"/>
      <c r="WSV72" s="3"/>
      <c r="WSW72" s="3"/>
      <c r="WSX72" s="3"/>
      <c r="WSY72" s="3"/>
      <c r="WSZ72" s="3"/>
      <c r="WTA72" s="3"/>
      <c r="WTB72" s="3"/>
      <c r="WTC72" s="3"/>
      <c r="WTD72" s="3"/>
      <c r="WTE72" s="3"/>
      <c r="WTF72" s="3"/>
      <c r="WTG72" s="3"/>
      <c r="WTH72" s="3"/>
      <c r="WTI72" s="3"/>
      <c r="WTJ72" s="3"/>
      <c r="WTK72" s="3"/>
      <c r="WTL72" s="3"/>
      <c r="WTM72" s="3"/>
      <c r="WTN72" s="3"/>
      <c r="WTO72" s="3"/>
      <c r="WTP72" s="3"/>
      <c r="WTQ72" s="3"/>
      <c r="WTR72" s="3"/>
      <c r="WTS72" s="3"/>
      <c r="WTT72" s="3"/>
      <c r="WTU72" s="3"/>
      <c r="WTV72" s="3"/>
      <c r="WTW72" s="3"/>
      <c r="WTX72" s="3"/>
      <c r="WTY72" s="3"/>
      <c r="WTZ72" s="3"/>
      <c r="WUA72" s="3"/>
      <c r="WUB72" s="3"/>
      <c r="WUC72" s="3"/>
      <c r="WUD72" s="3"/>
      <c r="WUE72" s="3"/>
      <c r="WUF72" s="3"/>
      <c r="WUG72" s="3"/>
      <c r="WUH72" s="3"/>
      <c r="WUI72" s="3"/>
      <c r="WUJ72" s="3"/>
      <c r="WUK72" s="3"/>
      <c r="WUL72" s="3"/>
      <c r="WUM72" s="3"/>
      <c r="WUN72" s="3"/>
      <c r="WUO72" s="3"/>
      <c r="WUP72" s="3"/>
      <c r="WUQ72" s="3"/>
      <c r="WUR72" s="3"/>
      <c r="WUS72" s="3"/>
      <c r="WUT72" s="3"/>
      <c r="WUU72" s="3"/>
      <c r="WUV72" s="3"/>
      <c r="WUW72" s="3"/>
      <c r="WUX72" s="3"/>
      <c r="WUY72" s="3"/>
      <c r="WUZ72" s="3"/>
      <c r="WVA72" s="3"/>
      <c r="WVB72" s="3"/>
      <c r="WVC72" s="3"/>
      <c r="WVD72" s="3"/>
      <c r="WVE72" s="3"/>
      <c r="WVF72" s="3"/>
      <c r="WVG72" s="3"/>
      <c r="WVH72" s="3"/>
      <c r="WVI72" s="3"/>
      <c r="WVJ72" s="3"/>
      <c r="WVK72" s="3"/>
      <c r="WVL72" s="3"/>
      <c r="WVM72" s="3"/>
      <c r="WVN72" s="3"/>
      <c r="WVO72" s="3"/>
      <c r="WVP72" s="3"/>
      <c r="WVQ72" s="3"/>
      <c r="WVR72" s="3"/>
      <c r="WVS72" s="3"/>
      <c r="WVT72" s="3"/>
      <c r="WVU72" s="3"/>
      <c r="WVV72" s="3"/>
      <c r="WVW72" s="3"/>
      <c r="WVX72" s="3"/>
      <c r="WVY72" s="3"/>
      <c r="WVZ72" s="3"/>
      <c r="WWA72" s="3"/>
      <c r="WWB72" s="3"/>
      <c r="WWC72" s="3"/>
      <c r="WWD72" s="3"/>
      <c r="WWE72" s="3"/>
      <c r="WWF72" s="3"/>
      <c r="WWG72" s="3"/>
      <c r="WWH72" s="3"/>
      <c r="WWI72" s="3"/>
      <c r="WWJ72" s="3"/>
      <c r="WWK72" s="3"/>
      <c r="WWL72" s="3"/>
      <c r="WWM72" s="3"/>
      <c r="WWN72" s="3"/>
      <c r="WWO72" s="3"/>
      <c r="WWP72" s="3"/>
      <c r="WWQ72" s="3"/>
      <c r="WWR72" s="3"/>
      <c r="WWS72" s="3"/>
      <c r="WWT72" s="3"/>
      <c r="WWU72" s="3"/>
      <c r="WWV72" s="3"/>
      <c r="WWW72" s="3"/>
      <c r="WWX72" s="3"/>
      <c r="WWY72" s="3"/>
      <c r="WWZ72" s="3"/>
      <c r="WXA72" s="3"/>
      <c r="WXB72" s="3"/>
      <c r="WXC72" s="3"/>
      <c r="WXD72" s="3"/>
      <c r="WXE72" s="3"/>
      <c r="WXF72" s="3"/>
      <c r="WXG72" s="3"/>
      <c r="WXH72" s="3"/>
      <c r="WXI72" s="3"/>
      <c r="WXJ72" s="3"/>
      <c r="WXK72" s="3"/>
      <c r="WXL72" s="3"/>
      <c r="WXM72" s="3"/>
      <c r="WXN72" s="3"/>
      <c r="WXO72" s="3"/>
      <c r="WXP72" s="3"/>
      <c r="WXQ72" s="3"/>
      <c r="WXR72" s="3"/>
      <c r="WXS72" s="3"/>
      <c r="WXT72" s="3"/>
      <c r="WXU72" s="3"/>
      <c r="WXV72" s="3"/>
      <c r="WXW72" s="3"/>
      <c r="WXX72" s="3"/>
      <c r="WXY72" s="3"/>
      <c r="WXZ72" s="3"/>
      <c r="WYA72" s="3"/>
      <c r="WYB72" s="3"/>
      <c r="WYC72" s="3"/>
      <c r="WYD72" s="3"/>
      <c r="WYE72" s="3"/>
      <c r="WYF72" s="3"/>
      <c r="WYG72" s="3"/>
      <c r="WYH72" s="3"/>
      <c r="WYI72" s="3"/>
      <c r="WYJ72" s="3"/>
      <c r="WYK72" s="3"/>
      <c r="WYL72" s="3"/>
      <c r="WYM72" s="3"/>
      <c r="WYN72" s="3"/>
      <c r="WYO72" s="3"/>
      <c r="WYP72" s="3"/>
      <c r="WYQ72" s="3"/>
      <c r="WYR72" s="3"/>
      <c r="WYS72" s="3"/>
      <c r="WYT72" s="3"/>
      <c r="WYU72" s="3"/>
      <c r="WYV72" s="3"/>
      <c r="WYW72" s="3"/>
      <c r="WYX72" s="3"/>
      <c r="WYY72" s="3"/>
      <c r="WYZ72" s="3"/>
      <c r="WZA72" s="3"/>
      <c r="WZB72" s="3"/>
      <c r="WZC72" s="3"/>
      <c r="WZD72" s="3"/>
      <c r="WZE72" s="3"/>
      <c r="WZF72" s="3"/>
      <c r="WZG72" s="3"/>
      <c r="WZH72" s="3"/>
      <c r="WZI72" s="3"/>
      <c r="WZJ72" s="3"/>
      <c r="WZK72" s="3"/>
      <c r="WZL72" s="3"/>
      <c r="WZM72" s="3"/>
      <c r="WZN72" s="3"/>
      <c r="WZO72" s="3"/>
      <c r="WZP72" s="3"/>
      <c r="WZQ72" s="3"/>
      <c r="WZR72" s="3"/>
      <c r="WZS72" s="3"/>
      <c r="WZT72" s="3"/>
      <c r="WZU72" s="3"/>
      <c r="WZV72" s="3"/>
      <c r="WZW72" s="3"/>
      <c r="WZX72" s="3"/>
      <c r="WZY72" s="3"/>
      <c r="WZZ72" s="3"/>
      <c r="XAA72" s="3"/>
      <c r="XAB72" s="3"/>
      <c r="XAC72" s="3"/>
      <c r="XAD72" s="3"/>
      <c r="XAE72" s="3"/>
      <c r="XAF72" s="3"/>
      <c r="XAG72" s="3"/>
      <c r="XAH72" s="3"/>
      <c r="XAI72" s="3"/>
      <c r="XAJ72" s="3"/>
      <c r="XAK72" s="3"/>
      <c r="XAL72" s="3"/>
      <c r="XAM72" s="3"/>
      <c r="XAN72" s="3"/>
      <c r="XAO72" s="3"/>
      <c r="XAP72" s="3"/>
      <c r="XAQ72" s="3"/>
      <c r="XAR72" s="3"/>
      <c r="XAS72" s="3"/>
      <c r="XAT72" s="3"/>
      <c r="XAU72" s="3"/>
      <c r="XAV72" s="3"/>
      <c r="XAW72" s="3"/>
      <c r="XAX72" s="3"/>
      <c r="XAY72" s="3"/>
      <c r="XAZ72" s="3"/>
      <c r="XBA72" s="3"/>
      <c r="XBB72" s="3"/>
      <c r="XBC72" s="3"/>
      <c r="XBD72" s="3"/>
      <c r="XBE72" s="3"/>
      <c r="XBF72" s="3"/>
      <c r="XBG72" s="3"/>
      <c r="XBH72" s="3"/>
      <c r="XBI72" s="3"/>
      <c r="XBJ72" s="3"/>
      <c r="XBK72" s="3"/>
      <c r="XBL72" s="3"/>
      <c r="XBM72" s="3"/>
      <c r="XBN72" s="3"/>
      <c r="XBO72" s="3"/>
      <c r="XBP72" s="3"/>
      <c r="XBQ72" s="3"/>
      <c r="XBR72" s="3"/>
      <c r="XBS72" s="3"/>
      <c r="XBT72" s="3"/>
      <c r="XBU72" s="3"/>
      <c r="XBV72" s="3"/>
      <c r="XBW72" s="3"/>
      <c r="XBX72" s="3"/>
      <c r="XBY72" s="3"/>
      <c r="XBZ72" s="3"/>
      <c r="XCA72" s="3"/>
      <c r="XCB72" s="3"/>
      <c r="XCC72" s="3"/>
      <c r="XCD72" s="3"/>
      <c r="XCE72" s="3"/>
      <c r="XCF72" s="3"/>
      <c r="XCG72" s="3"/>
      <c r="XCH72" s="3"/>
      <c r="XCI72" s="3"/>
      <c r="XCJ72" s="3"/>
      <c r="XCK72" s="3"/>
      <c r="XCL72" s="3"/>
      <c r="XCM72" s="3"/>
      <c r="XCN72" s="3"/>
      <c r="XCO72" s="3"/>
      <c r="XCP72" s="3"/>
      <c r="XCQ72" s="3"/>
      <c r="XCR72" s="3"/>
      <c r="XCS72" s="3"/>
      <c r="XCT72" s="3"/>
      <c r="XCU72" s="3"/>
      <c r="XCV72" s="3"/>
      <c r="XCW72" s="3"/>
      <c r="XCX72" s="3"/>
      <c r="XCY72" s="3"/>
      <c r="XCZ72" s="3"/>
      <c r="XDA72" s="3"/>
      <c r="XDB72" s="3"/>
      <c r="XDC72" s="3"/>
      <c r="XDD72" s="3"/>
      <c r="XDE72" s="3"/>
      <c r="XDF72" s="3"/>
      <c r="XDG72" s="3"/>
      <c r="XDH72" s="3"/>
      <c r="XDI72" s="3"/>
      <c r="XDJ72" s="3"/>
      <c r="XDK72" s="3"/>
      <c r="XDL72" s="3"/>
      <c r="XDM72" s="3"/>
      <c r="XDN72" s="3"/>
      <c r="XDO72" s="3"/>
      <c r="XDP72" s="3"/>
      <c r="XDQ72" s="3"/>
      <c r="XDR72" s="3"/>
      <c r="XDS72" s="3"/>
      <c r="XDT72" s="3"/>
      <c r="XDU72" s="3"/>
      <c r="XDV72" s="3"/>
      <c r="XDW72" s="3"/>
      <c r="XDX72" s="3"/>
      <c r="XDY72" s="3"/>
      <c r="XDZ72" s="3"/>
      <c r="XEA72" s="3"/>
      <c r="XEB72" s="3"/>
      <c r="XEC72" s="3"/>
      <c r="XED72" s="3"/>
      <c r="XEE72" s="3"/>
      <c r="XEF72" s="3"/>
      <c r="XEG72" s="3"/>
      <c r="XEH72" s="3"/>
      <c r="XEI72" s="3"/>
      <c r="XEJ72" s="3"/>
      <c r="XEK72" s="3"/>
      <c r="XEL72" s="3"/>
      <c r="XEM72" s="3"/>
      <c r="XEN72" s="3"/>
      <c r="XEO72" s="3"/>
      <c r="XEP72" s="3"/>
      <c r="XEQ72" s="3"/>
      <c r="XER72" s="3"/>
      <c r="XES72" s="3"/>
      <c r="XET72" s="3"/>
      <c r="XEU72" s="3"/>
      <c r="XEV72" s="3"/>
      <c r="XEW72" s="3"/>
      <c r="XEX72" s="3"/>
      <c r="XEY72" s="3"/>
      <c r="XEZ72" s="3"/>
      <c r="XFA72" s="3"/>
      <c r="XFB72" s="3"/>
      <c r="XFC72" s="3"/>
      <c r="XFD72" s="3"/>
    </row>
    <row r="73" spans="1:16384" s="13" customFormat="1" x14ac:dyDescent="0.2">
      <c r="A73" s="138"/>
      <c r="B73" s="32"/>
      <c r="C73" s="29"/>
      <c r="D73" s="30"/>
      <c r="E73" s="30"/>
      <c r="F73" s="30"/>
      <c r="G73" s="30"/>
      <c r="H73" s="30"/>
      <c r="I73" s="75"/>
      <c r="K73" s="12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  <c r="AMK73" s="3"/>
      <c r="AML73" s="3"/>
      <c r="AMM73" s="3"/>
      <c r="AMN73" s="3"/>
      <c r="AMO73" s="3"/>
      <c r="AMP73" s="3"/>
      <c r="AMQ73" s="3"/>
      <c r="AMR73" s="3"/>
      <c r="AMS73" s="3"/>
      <c r="AMT73" s="3"/>
      <c r="AMU73" s="3"/>
      <c r="AMV73" s="3"/>
      <c r="AMW73" s="3"/>
      <c r="AMX73" s="3"/>
      <c r="AMY73" s="3"/>
      <c r="AMZ73" s="3"/>
      <c r="ANA73" s="3"/>
      <c r="ANB73" s="3"/>
      <c r="ANC73" s="3"/>
      <c r="AND73" s="3"/>
      <c r="ANE73" s="3"/>
      <c r="ANF73" s="3"/>
      <c r="ANG73" s="3"/>
      <c r="ANH73" s="3"/>
      <c r="ANI73" s="3"/>
      <c r="ANJ73" s="3"/>
      <c r="ANK73" s="3"/>
      <c r="ANL73" s="3"/>
      <c r="ANM73" s="3"/>
      <c r="ANN73" s="3"/>
      <c r="ANO73" s="3"/>
      <c r="ANP73" s="3"/>
      <c r="ANQ73" s="3"/>
      <c r="ANR73" s="3"/>
      <c r="ANS73" s="3"/>
      <c r="ANT73" s="3"/>
      <c r="ANU73" s="3"/>
      <c r="ANV73" s="3"/>
      <c r="ANW73" s="3"/>
      <c r="ANX73" s="3"/>
      <c r="ANY73" s="3"/>
      <c r="ANZ73" s="3"/>
      <c r="AOA73" s="3"/>
      <c r="AOB73" s="3"/>
      <c r="AOC73" s="3"/>
      <c r="AOD73" s="3"/>
      <c r="AOE73" s="3"/>
      <c r="AOF73" s="3"/>
      <c r="AOG73" s="3"/>
      <c r="AOH73" s="3"/>
      <c r="AOI73" s="3"/>
      <c r="AOJ73" s="3"/>
      <c r="AOK73" s="3"/>
      <c r="AOL73" s="3"/>
      <c r="AOM73" s="3"/>
      <c r="AON73" s="3"/>
      <c r="AOO73" s="3"/>
      <c r="AOP73" s="3"/>
      <c r="AOQ73" s="3"/>
      <c r="AOR73" s="3"/>
      <c r="AOS73" s="3"/>
      <c r="AOT73" s="3"/>
      <c r="AOU73" s="3"/>
      <c r="AOV73" s="3"/>
      <c r="AOW73" s="3"/>
      <c r="AOX73" s="3"/>
      <c r="AOY73" s="3"/>
      <c r="AOZ73" s="3"/>
      <c r="APA73" s="3"/>
      <c r="APB73" s="3"/>
      <c r="APC73" s="3"/>
      <c r="APD73" s="3"/>
      <c r="APE73" s="3"/>
      <c r="APF73" s="3"/>
      <c r="APG73" s="3"/>
      <c r="APH73" s="3"/>
      <c r="API73" s="3"/>
      <c r="APJ73" s="3"/>
      <c r="APK73" s="3"/>
      <c r="APL73" s="3"/>
      <c r="APM73" s="3"/>
      <c r="APN73" s="3"/>
      <c r="APO73" s="3"/>
      <c r="APP73" s="3"/>
      <c r="APQ73" s="3"/>
      <c r="APR73" s="3"/>
      <c r="APS73" s="3"/>
      <c r="APT73" s="3"/>
      <c r="APU73" s="3"/>
      <c r="APV73" s="3"/>
      <c r="APW73" s="3"/>
      <c r="APX73" s="3"/>
      <c r="APY73" s="3"/>
      <c r="APZ73" s="3"/>
      <c r="AQA73" s="3"/>
      <c r="AQB73" s="3"/>
      <c r="AQC73" s="3"/>
      <c r="AQD73" s="3"/>
      <c r="AQE73" s="3"/>
      <c r="AQF73" s="3"/>
      <c r="AQG73" s="3"/>
      <c r="AQH73" s="3"/>
      <c r="AQI73" s="3"/>
      <c r="AQJ73" s="3"/>
      <c r="AQK73" s="3"/>
      <c r="AQL73" s="3"/>
      <c r="AQM73" s="3"/>
      <c r="AQN73" s="3"/>
      <c r="AQO73" s="3"/>
      <c r="AQP73" s="3"/>
      <c r="AQQ73" s="3"/>
      <c r="AQR73" s="3"/>
      <c r="AQS73" s="3"/>
      <c r="AQT73" s="3"/>
      <c r="AQU73" s="3"/>
      <c r="AQV73" s="3"/>
      <c r="AQW73" s="3"/>
      <c r="AQX73" s="3"/>
      <c r="AQY73" s="3"/>
      <c r="AQZ73" s="3"/>
      <c r="ARA73" s="3"/>
      <c r="ARB73" s="3"/>
      <c r="ARC73" s="3"/>
      <c r="ARD73" s="3"/>
      <c r="ARE73" s="3"/>
      <c r="ARF73" s="3"/>
      <c r="ARG73" s="3"/>
      <c r="ARH73" s="3"/>
      <c r="ARI73" s="3"/>
      <c r="ARJ73" s="3"/>
      <c r="ARK73" s="3"/>
      <c r="ARL73" s="3"/>
      <c r="ARM73" s="3"/>
      <c r="ARN73" s="3"/>
      <c r="ARO73" s="3"/>
      <c r="ARP73" s="3"/>
      <c r="ARQ73" s="3"/>
      <c r="ARR73" s="3"/>
      <c r="ARS73" s="3"/>
      <c r="ART73" s="3"/>
      <c r="ARU73" s="3"/>
      <c r="ARV73" s="3"/>
      <c r="ARW73" s="3"/>
      <c r="ARX73" s="3"/>
      <c r="ARY73" s="3"/>
      <c r="ARZ73" s="3"/>
      <c r="ASA73" s="3"/>
      <c r="ASB73" s="3"/>
      <c r="ASC73" s="3"/>
      <c r="ASD73" s="3"/>
      <c r="ASE73" s="3"/>
      <c r="ASF73" s="3"/>
      <c r="ASG73" s="3"/>
      <c r="ASH73" s="3"/>
      <c r="ASI73" s="3"/>
      <c r="ASJ73" s="3"/>
      <c r="ASK73" s="3"/>
      <c r="ASL73" s="3"/>
      <c r="ASM73" s="3"/>
      <c r="ASN73" s="3"/>
      <c r="ASO73" s="3"/>
      <c r="ASP73" s="3"/>
      <c r="ASQ73" s="3"/>
      <c r="ASR73" s="3"/>
      <c r="ASS73" s="3"/>
      <c r="AST73" s="3"/>
      <c r="ASU73" s="3"/>
      <c r="ASV73" s="3"/>
      <c r="ASW73" s="3"/>
      <c r="ASX73" s="3"/>
      <c r="ASY73" s="3"/>
      <c r="ASZ73" s="3"/>
      <c r="ATA73" s="3"/>
      <c r="ATB73" s="3"/>
      <c r="ATC73" s="3"/>
      <c r="ATD73" s="3"/>
      <c r="ATE73" s="3"/>
      <c r="ATF73" s="3"/>
      <c r="ATG73" s="3"/>
      <c r="ATH73" s="3"/>
      <c r="ATI73" s="3"/>
      <c r="ATJ73" s="3"/>
      <c r="ATK73" s="3"/>
      <c r="ATL73" s="3"/>
      <c r="ATM73" s="3"/>
      <c r="ATN73" s="3"/>
      <c r="ATO73" s="3"/>
      <c r="ATP73" s="3"/>
      <c r="ATQ73" s="3"/>
      <c r="ATR73" s="3"/>
      <c r="ATS73" s="3"/>
      <c r="ATT73" s="3"/>
      <c r="ATU73" s="3"/>
      <c r="ATV73" s="3"/>
      <c r="ATW73" s="3"/>
      <c r="ATX73" s="3"/>
      <c r="ATY73" s="3"/>
      <c r="ATZ73" s="3"/>
      <c r="AUA73" s="3"/>
      <c r="AUB73" s="3"/>
      <c r="AUC73" s="3"/>
      <c r="AUD73" s="3"/>
      <c r="AUE73" s="3"/>
      <c r="AUF73" s="3"/>
      <c r="AUG73" s="3"/>
      <c r="AUH73" s="3"/>
      <c r="AUI73" s="3"/>
      <c r="AUJ73" s="3"/>
      <c r="AUK73" s="3"/>
      <c r="AUL73" s="3"/>
      <c r="AUM73" s="3"/>
      <c r="AUN73" s="3"/>
      <c r="AUO73" s="3"/>
      <c r="AUP73" s="3"/>
      <c r="AUQ73" s="3"/>
      <c r="AUR73" s="3"/>
      <c r="AUS73" s="3"/>
      <c r="AUT73" s="3"/>
      <c r="AUU73" s="3"/>
      <c r="AUV73" s="3"/>
      <c r="AUW73" s="3"/>
      <c r="AUX73" s="3"/>
      <c r="AUY73" s="3"/>
      <c r="AUZ73" s="3"/>
      <c r="AVA73" s="3"/>
      <c r="AVB73" s="3"/>
      <c r="AVC73" s="3"/>
      <c r="AVD73" s="3"/>
      <c r="AVE73" s="3"/>
      <c r="AVF73" s="3"/>
      <c r="AVG73" s="3"/>
      <c r="AVH73" s="3"/>
      <c r="AVI73" s="3"/>
      <c r="AVJ73" s="3"/>
      <c r="AVK73" s="3"/>
      <c r="AVL73" s="3"/>
      <c r="AVM73" s="3"/>
      <c r="AVN73" s="3"/>
      <c r="AVO73" s="3"/>
      <c r="AVP73" s="3"/>
      <c r="AVQ73" s="3"/>
      <c r="AVR73" s="3"/>
      <c r="AVS73" s="3"/>
      <c r="AVT73" s="3"/>
      <c r="AVU73" s="3"/>
      <c r="AVV73" s="3"/>
      <c r="AVW73" s="3"/>
      <c r="AVX73" s="3"/>
      <c r="AVY73" s="3"/>
      <c r="AVZ73" s="3"/>
      <c r="AWA73" s="3"/>
      <c r="AWB73" s="3"/>
      <c r="AWC73" s="3"/>
      <c r="AWD73" s="3"/>
      <c r="AWE73" s="3"/>
      <c r="AWF73" s="3"/>
      <c r="AWG73" s="3"/>
      <c r="AWH73" s="3"/>
      <c r="AWI73" s="3"/>
      <c r="AWJ73" s="3"/>
      <c r="AWK73" s="3"/>
      <c r="AWL73" s="3"/>
      <c r="AWM73" s="3"/>
      <c r="AWN73" s="3"/>
      <c r="AWO73" s="3"/>
      <c r="AWP73" s="3"/>
      <c r="AWQ73" s="3"/>
      <c r="AWR73" s="3"/>
      <c r="AWS73" s="3"/>
      <c r="AWT73" s="3"/>
      <c r="AWU73" s="3"/>
      <c r="AWV73" s="3"/>
      <c r="AWW73" s="3"/>
      <c r="AWX73" s="3"/>
      <c r="AWY73" s="3"/>
      <c r="AWZ73" s="3"/>
      <c r="AXA73" s="3"/>
      <c r="AXB73" s="3"/>
      <c r="AXC73" s="3"/>
      <c r="AXD73" s="3"/>
      <c r="AXE73" s="3"/>
      <c r="AXF73" s="3"/>
      <c r="AXG73" s="3"/>
      <c r="AXH73" s="3"/>
      <c r="AXI73" s="3"/>
      <c r="AXJ73" s="3"/>
      <c r="AXK73" s="3"/>
      <c r="AXL73" s="3"/>
      <c r="AXM73" s="3"/>
      <c r="AXN73" s="3"/>
      <c r="AXO73" s="3"/>
      <c r="AXP73" s="3"/>
      <c r="AXQ73" s="3"/>
      <c r="AXR73" s="3"/>
      <c r="AXS73" s="3"/>
      <c r="AXT73" s="3"/>
      <c r="AXU73" s="3"/>
      <c r="AXV73" s="3"/>
      <c r="AXW73" s="3"/>
      <c r="AXX73" s="3"/>
      <c r="AXY73" s="3"/>
      <c r="AXZ73" s="3"/>
      <c r="AYA73" s="3"/>
      <c r="AYB73" s="3"/>
      <c r="AYC73" s="3"/>
      <c r="AYD73" s="3"/>
      <c r="AYE73" s="3"/>
      <c r="AYF73" s="3"/>
      <c r="AYG73" s="3"/>
      <c r="AYH73" s="3"/>
      <c r="AYI73" s="3"/>
      <c r="AYJ73" s="3"/>
      <c r="AYK73" s="3"/>
      <c r="AYL73" s="3"/>
      <c r="AYM73" s="3"/>
      <c r="AYN73" s="3"/>
      <c r="AYO73" s="3"/>
      <c r="AYP73" s="3"/>
      <c r="AYQ73" s="3"/>
      <c r="AYR73" s="3"/>
      <c r="AYS73" s="3"/>
      <c r="AYT73" s="3"/>
      <c r="AYU73" s="3"/>
      <c r="AYV73" s="3"/>
      <c r="AYW73" s="3"/>
      <c r="AYX73" s="3"/>
      <c r="AYY73" s="3"/>
      <c r="AYZ73" s="3"/>
      <c r="AZA73" s="3"/>
      <c r="AZB73" s="3"/>
      <c r="AZC73" s="3"/>
      <c r="AZD73" s="3"/>
      <c r="AZE73" s="3"/>
      <c r="AZF73" s="3"/>
      <c r="AZG73" s="3"/>
      <c r="AZH73" s="3"/>
      <c r="AZI73" s="3"/>
      <c r="AZJ73" s="3"/>
      <c r="AZK73" s="3"/>
      <c r="AZL73" s="3"/>
      <c r="AZM73" s="3"/>
      <c r="AZN73" s="3"/>
      <c r="AZO73" s="3"/>
      <c r="AZP73" s="3"/>
      <c r="AZQ73" s="3"/>
      <c r="AZR73" s="3"/>
      <c r="AZS73" s="3"/>
      <c r="AZT73" s="3"/>
      <c r="AZU73" s="3"/>
      <c r="AZV73" s="3"/>
      <c r="AZW73" s="3"/>
      <c r="AZX73" s="3"/>
      <c r="AZY73" s="3"/>
      <c r="AZZ73" s="3"/>
      <c r="BAA73" s="3"/>
      <c r="BAB73" s="3"/>
      <c r="BAC73" s="3"/>
      <c r="BAD73" s="3"/>
      <c r="BAE73" s="3"/>
      <c r="BAF73" s="3"/>
      <c r="BAG73" s="3"/>
      <c r="BAH73" s="3"/>
      <c r="BAI73" s="3"/>
      <c r="BAJ73" s="3"/>
      <c r="BAK73" s="3"/>
      <c r="BAL73" s="3"/>
      <c r="BAM73" s="3"/>
      <c r="BAN73" s="3"/>
      <c r="BAO73" s="3"/>
      <c r="BAP73" s="3"/>
      <c r="BAQ73" s="3"/>
      <c r="BAR73" s="3"/>
      <c r="BAS73" s="3"/>
      <c r="BAT73" s="3"/>
      <c r="BAU73" s="3"/>
      <c r="BAV73" s="3"/>
      <c r="BAW73" s="3"/>
      <c r="BAX73" s="3"/>
      <c r="BAY73" s="3"/>
      <c r="BAZ73" s="3"/>
      <c r="BBA73" s="3"/>
      <c r="BBB73" s="3"/>
      <c r="BBC73" s="3"/>
      <c r="BBD73" s="3"/>
      <c r="BBE73" s="3"/>
      <c r="BBF73" s="3"/>
      <c r="BBG73" s="3"/>
      <c r="BBH73" s="3"/>
      <c r="BBI73" s="3"/>
      <c r="BBJ73" s="3"/>
      <c r="BBK73" s="3"/>
      <c r="BBL73" s="3"/>
      <c r="BBM73" s="3"/>
      <c r="BBN73" s="3"/>
      <c r="BBO73" s="3"/>
      <c r="BBP73" s="3"/>
      <c r="BBQ73" s="3"/>
      <c r="BBR73" s="3"/>
      <c r="BBS73" s="3"/>
      <c r="BBT73" s="3"/>
      <c r="BBU73" s="3"/>
      <c r="BBV73" s="3"/>
      <c r="BBW73" s="3"/>
      <c r="BBX73" s="3"/>
      <c r="BBY73" s="3"/>
      <c r="BBZ73" s="3"/>
      <c r="BCA73" s="3"/>
      <c r="BCB73" s="3"/>
      <c r="BCC73" s="3"/>
      <c r="BCD73" s="3"/>
      <c r="BCE73" s="3"/>
      <c r="BCF73" s="3"/>
      <c r="BCG73" s="3"/>
      <c r="BCH73" s="3"/>
      <c r="BCI73" s="3"/>
      <c r="BCJ73" s="3"/>
      <c r="BCK73" s="3"/>
      <c r="BCL73" s="3"/>
      <c r="BCM73" s="3"/>
      <c r="BCN73" s="3"/>
      <c r="BCO73" s="3"/>
      <c r="BCP73" s="3"/>
      <c r="BCQ73" s="3"/>
      <c r="BCR73" s="3"/>
      <c r="BCS73" s="3"/>
      <c r="BCT73" s="3"/>
      <c r="BCU73" s="3"/>
      <c r="BCV73" s="3"/>
      <c r="BCW73" s="3"/>
      <c r="BCX73" s="3"/>
      <c r="BCY73" s="3"/>
      <c r="BCZ73" s="3"/>
      <c r="BDA73" s="3"/>
      <c r="BDB73" s="3"/>
      <c r="BDC73" s="3"/>
      <c r="BDD73" s="3"/>
      <c r="BDE73" s="3"/>
      <c r="BDF73" s="3"/>
      <c r="BDG73" s="3"/>
      <c r="BDH73" s="3"/>
      <c r="BDI73" s="3"/>
      <c r="BDJ73" s="3"/>
      <c r="BDK73" s="3"/>
      <c r="BDL73" s="3"/>
      <c r="BDM73" s="3"/>
      <c r="BDN73" s="3"/>
      <c r="BDO73" s="3"/>
      <c r="BDP73" s="3"/>
      <c r="BDQ73" s="3"/>
      <c r="BDR73" s="3"/>
      <c r="BDS73" s="3"/>
      <c r="BDT73" s="3"/>
      <c r="BDU73" s="3"/>
      <c r="BDV73" s="3"/>
      <c r="BDW73" s="3"/>
      <c r="BDX73" s="3"/>
      <c r="BDY73" s="3"/>
      <c r="BDZ73" s="3"/>
      <c r="BEA73" s="3"/>
      <c r="BEB73" s="3"/>
      <c r="BEC73" s="3"/>
      <c r="BED73" s="3"/>
      <c r="BEE73" s="3"/>
      <c r="BEF73" s="3"/>
      <c r="BEG73" s="3"/>
      <c r="BEH73" s="3"/>
      <c r="BEI73" s="3"/>
      <c r="BEJ73" s="3"/>
      <c r="BEK73" s="3"/>
      <c r="BEL73" s="3"/>
      <c r="BEM73" s="3"/>
      <c r="BEN73" s="3"/>
      <c r="BEO73" s="3"/>
      <c r="BEP73" s="3"/>
      <c r="BEQ73" s="3"/>
      <c r="BER73" s="3"/>
      <c r="BES73" s="3"/>
      <c r="BET73" s="3"/>
      <c r="BEU73" s="3"/>
      <c r="BEV73" s="3"/>
      <c r="BEW73" s="3"/>
      <c r="BEX73" s="3"/>
      <c r="BEY73" s="3"/>
      <c r="BEZ73" s="3"/>
      <c r="BFA73" s="3"/>
      <c r="BFB73" s="3"/>
      <c r="BFC73" s="3"/>
      <c r="BFD73" s="3"/>
      <c r="BFE73" s="3"/>
      <c r="BFF73" s="3"/>
      <c r="BFG73" s="3"/>
      <c r="BFH73" s="3"/>
      <c r="BFI73" s="3"/>
      <c r="BFJ73" s="3"/>
      <c r="BFK73" s="3"/>
      <c r="BFL73" s="3"/>
      <c r="BFM73" s="3"/>
      <c r="BFN73" s="3"/>
      <c r="BFO73" s="3"/>
      <c r="BFP73" s="3"/>
      <c r="BFQ73" s="3"/>
      <c r="BFR73" s="3"/>
      <c r="BFS73" s="3"/>
      <c r="BFT73" s="3"/>
      <c r="BFU73" s="3"/>
      <c r="BFV73" s="3"/>
      <c r="BFW73" s="3"/>
      <c r="BFX73" s="3"/>
      <c r="BFY73" s="3"/>
      <c r="BFZ73" s="3"/>
      <c r="BGA73" s="3"/>
      <c r="BGB73" s="3"/>
      <c r="BGC73" s="3"/>
      <c r="BGD73" s="3"/>
      <c r="BGE73" s="3"/>
      <c r="BGF73" s="3"/>
      <c r="BGG73" s="3"/>
      <c r="BGH73" s="3"/>
      <c r="BGI73" s="3"/>
      <c r="BGJ73" s="3"/>
      <c r="BGK73" s="3"/>
      <c r="BGL73" s="3"/>
      <c r="BGM73" s="3"/>
      <c r="BGN73" s="3"/>
      <c r="BGO73" s="3"/>
      <c r="BGP73" s="3"/>
      <c r="BGQ73" s="3"/>
      <c r="BGR73" s="3"/>
      <c r="BGS73" s="3"/>
      <c r="BGT73" s="3"/>
      <c r="BGU73" s="3"/>
      <c r="BGV73" s="3"/>
      <c r="BGW73" s="3"/>
      <c r="BGX73" s="3"/>
      <c r="BGY73" s="3"/>
      <c r="BGZ73" s="3"/>
      <c r="BHA73" s="3"/>
      <c r="BHB73" s="3"/>
      <c r="BHC73" s="3"/>
      <c r="BHD73" s="3"/>
      <c r="BHE73" s="3"/>
      <c r="BHF73" s="3"/>
      <c r="BHG73" s="3"/>
      <c r="BHH73" s="3"/>
      <c r="BHI73" s="3"/>
      <c r="BHJ73" s="3"/>
      <c r="BHK73" s="3"/>
      <c r="BHL73" s="3"/>
      <c r="BHM73" s="3"/>
      <c r="BHN73" s="3"/>
      <c r="BHO73" s="3"/>
      <c r="BHP73" s="3"/>
      <c r="BHQ73" s="3"/>
      <c r="BHR73" s="3"/>
      <c r="BHS73" s="3"/>
      <c r="BHT73" s="3"/>
      <c r="BHU73" s="3"/>
      <c r="BHV73" s="3"/>
      <c r="BHW73" s="3"/>
      <c r="BHX73" s="3"/>
      <c r="BHY73" s="3"/>
      <c r="BHZ73" s="3"/>
      <c r="BIA73" s="3"/>
      <c r="BIB73" s="3"/>
      <c r="BIC73" s="3"/>
      <c r="BID73" s="3"/>
      <c r="BIE73" s="3"/>
      <c r="BIF73" s="3"/>
      <c r="BIG73" s="3"/>
      <c r="BIH73" s="3"/>
      <c r="BII73" s="3"/>
      <c r="BIJ73" s="3"/>
      <c r="BIK73" s="3"/>
      <c r="BIL73" s="3"/>
      <c r="BIM73" s="3"/>
      <c r="BIN73" s="3"/>
      <c r="BIO73" s="3"/>
      <c r="BIP73" s="3"/>
      <c r="BIQ73" s="3"/>
      <c r="BIR73" s="3"/>
      <c r="BIS73" s="3"/>
      <c r="BIT73" s="3"/>
      <c r="BIU73" s="3"/>
      <c r="BIV73" s="3"/>
      <c r="BIW73" s="3"/>
      <c r="BIX73" s="3"/>
      <c r="BIY73" s="3"/>
      <c r="BIZ73" s="3"/>
      <c r="BJA73" s="3"/>
      <c r="BJB73" s="3"/>
      <c r="BJC73" s="3"/>
      <c r="BJD73" s="3"/>
      <c r="BJE73" s="3"/>
      <c r="BJF73" s="3"/>
      <c r="BJG73" s="3"/>
      <c r="BJH73" s="3"/>
      <c r="BJI73" s="3"/>
      <c r="BJJ73" s="3"/>
      <c r="BJK73" s="3"/>
      <c r="BJL73" s="3"/>
      <c r="BJM73" s="3"/>
      <c r="BJN73" s="3"/>
      <c r="BJO73" s="3"/>
      <c r="BJP73" s="3"/>
      <c r="BJQ73" s="3"/>
      <c r="BJR73" s="3"/>
      <c r="BJS73" s="3"/>
      <c r="BJT73" s="3"/>
      <c r="BJU73" s="3"/>
      <c r="BJV73" s="3"/>
      <c r="BJW73" s="3"/>
      <c r="BJX73" s="3"/>
      <c r="BJY73" s="3"/>
      <c r="BJZ73" s="3"/>
      <c r="BKA73" s="3"/>
      <c r="BKB73" s="3"/>
      <c r="BKC73" s="3"/>
      <c r="BKD73" s="3"/>
      <c r="BKE73" s="3"/>
      <c r="BKF73" s="3"/>
      <c r="BKG73" s="3"/>
      <c r="BKH73" s="3"/>
      <c r="BKI73" s="3"/>
      <c r="BKJ73" s="3"/>
      <c r="BKK73" s="3"/>
      <c r="BKL73" s="3"/>
      <c r="BKM73" s="3"/>
      <c r="BKN73" s="3"/>
      <c r="BKO73" s="3"/>
      <c r="BKP73" s="3"/>
      <c r="BKQ73" s="3"/>
      <c r="BKR73" s="3"/>
      <c r="BKS73" s="3"/>
      <c r="BKT73" s="3"/>
      <c r="BKU73" s="3"/>
      <c r="BKV73" s="3"/>
      <c r="BKW73" s="3"/>
      <c r="BKX73" s="3"/>
      <c r="BKY73" s="3"/>
      <c r="BKZ73" s="3"/>
      <c r="BLA73" s="3"/>
      <c r="BLB73" s="3"/>
      <c r="BLC73" s="3"/>
      <c r="BLD73" s="3"/>
      <c r="BLE73" s="3"/>
      <c r="BLF73" s="3"/>
      <c r="BLG73" s="3"/>
      <c r="BLH73" s="3"/>
      <c r="BLI73" s="3"/>
      <c r="BLJ73" s="3"/>
      <c r="BLK73" s="3"/>
      <c r="BLL73" s="3"/>
      <c r="BLM73" s="3"/>
      <c r="BLN73" s="3"/>
      <c r="BLO73" s="3"/>
      <c r="BLP73" s="3"/>
      <c r="BLQ73" s="3"/>
      <c r="BLR73" s="3"/>
      <c r="BLS73" s="3"/>
      <c r="BLT73" s="3"/>
      <c r="BLU73" s="3"/>
      <c r="BLV73" s="3"/>
      <c r="BLW73" s="3"/>
      <c r="BLX73" s="3"/>
      <c r="BLY73" s="3"/>
      <c r="BLZ73" s="3"/>
      <c r="BMA73" s="3"/>
      <c r="BMB73" s="3"/>
      <c r="BMC73" s="3"/>
      <c r="BMD73" s="3"/>
      <c r="BME73" s="3"/>
      <c r="BMF73" s="3"/>
      <c r="BMG73" s="3"/>
      <c r="BMH73" s="3"/>
      <c r="BMI73" s="3"/>
      <c r="BMJ73" s="3"/>
      <c r="BMK73" s="3"/>
      <c r="BML73" s="3"/>
      <c r="BMM73" s="3"/>
      <c r="BMN73" s="3"/>
      <c r="BMO73" s="3"/>
      <c r="BMP73" s="3"/>
      <c r="BMQ73" s="3"/>
      <c r="BMR73" s="3"/>
      <c r="BMS73" s="3"/>
      <c r="BMT73" s="3"/>
      <c r="BMU73" s="3"/>
      <c r="BMV73" s="3"/>
      <c r="BMW73" s="3"/>
      <c r="BMX73" s="3"/>
      <c r="BMY73" s="3"/>
      <c r="BMZ73" s="3"/>
      <c r="BNA73" s="3"/>
      <c r="BNB73" s="3"/>
      <c r="BNC73" s="3"/>
      <c r="BND73" s="3"/>
      <c r="BNE73" s="3"/>
      <c r="BNF73" s="3"/>
      <c r="BNG73" s="3"/>
      <c r="BNH73" s="3"/>
      <c r="BNI73" s="3"/>
      <c r="BNJ73" s="3"/>
      <c r="BNK73" s="3"/>
      <c r="BNL73" s="3"/>
      <c r="BNM73" s="3"/>
      <c r="BNN73" s="3"/>
      <c r="BNO73" s="3"/>
      <c r="BNP73" s="3"/>
      <c r="BNQ73" s="3"/>
      <c r="BNR73" s="3"/>
      <c r="BNS73" s="3"/>
      <c r="BNT73" s="3"/>
      <c r="BNU73" s="3"/>
      <c r="BNV73" s="3"/>
      <c r="BNW73" s="3"/>
      <c r="BNX73" s="3"/>
      <c r="BNY73" s="3"/>
      <c r="BNZ73" s="3"/>
      <c r="BOA73" s="3"/>
      <c r="BOB73" s="3"/>
      <c r="BOC73" s="3"/>
      <c r="BOD73" s="3"/>
      <c r="BOE73" s="3"/>
      <c r="BOF73" s="3"/>
      <c r="BOG73" s="3"/>
      <c r="BOH73" s="3"/>
      <c r="BOI73" s="3"/>
      <c r="BOJ73" s="3"/>
      <c r="BOK73" s="3"/>
      <c r="BOL73" s="3"/>
      <c r="BOM73" s="3"/>
      <c r="BON73" s="3"/>
      <c r="BOO73" s="3"/>
      <c r="BOP73" s="3"/>
      <c r="BOQ73" s="3"/>
      <c r="BOR73" s="3"/>
      <c r="BOS73" s="3"/>
      <c r="BOT73" s="3"/>
      <c r="BOU73" s="3"/>
      <c r="BOV73" s="3"/>
      <c r="BOW73" s="3"/>
      <c r="BOX73" s="3"/>
      <c r="BOY73" s="3"/>
      <c r="BOZ73" s="3"/>
      <c r="BPA73" s="3"/>
      <c r="BPB73" s="3"/>
      <c r="BPC73" s="3"/>
      <c r="BPD73" s="3"/>
      <c r="BPE73" s="3"/>
      <c r="BPF73" s="3"/>
      <c r="BPG73" s="3"/>
      <c r="BPH73" s="3"/>
      <c r="BPI73" s="3"/>
      <c r="BPJ73" s="3"/>
      <c r="BPK73" s="3"/>
      <c r="BPL73" s="3"/>
      <c r="BPM73" s="3"/>
      <c r="BPN73" s="3"/>
      <c r="BPO73" s="3"/>
      <c r="BPP73" s="3"/>
      <c r="BPQ73" s="3"/>
      <c r="BPR73" s="3"/>
      <c r="BPS73" s="3"/>
      <c r="BPT73" s="3"/>
      <c r="BPU73" s="3"/>
      <c r="BPV73" s="3"/>
      <c r="BPW73" s="3"/>
      <c r="BPX73" s="3"/>
      <c r="BPY73" s="3"/>
      <c r="BPZ73" s="3"/>
      <c r="BQA73" s="3"/>
      <c r="BQB73" s="3"/>
      <c r="BQC73" s="3"/>
      <c r="BQD73" s="3"/>
      <c r="BQE73" s="3"/>
      <c r="BQF73" s="3"/>
      <c r="BQG73" s="3"/>
      <c r="BQH73" s="3"/>
      <c r="BQI73" s="3"/>
      <c r="BQJ73" s="3"/>
      <c r="BQK73" s="3"/>
      <c r="BQL73" s="3"/>
      <c r="BQM73" s="3"/>
      <c r="BQN73" s="3"/>
      <c r="BQO73" s="3"/>
      <c r="BQP73" s="3"/>
      <c r="BQQ73" s="3"/>
      <c r="BQR73" s="3"/>
      <c r="BQS73" s="3"/>
      <c r="BQT73" s="3"/>
      <c r="BQU73" s="3"/>
      <c r="BQV73" s="3"/>
      <c r="BQW73" s="3"/>
      <c r="BQX73" s="3"/>
      <c r="BQY73" s="3"/>
      <c r="BQZ73" s="3"/>
      <c r="BRA73" s="3"/>
      <c r="BRB73" s="3"/>
      <c r="BRC73" s="3"/>
      <c r="BRD73" s="3"/>
      <c r="BRE73" s="3"/>
      <c r="BRF73" s="3"/>
      <c r="BRG73" s="3"/>
      <c r="BRH73" s="3"/>
      <c r="BRI73" s="3"/>
      <c r="BRJ73" s="3"/>
      <c r="BRK73" s="3"/>
      <c r="BRL73" s="3"/>
      <c r="BRM73" s="3"/>
      <c r="BRN73" s="3"/>
      <c r="BRO73" s="3"/>
      <c r="BRP73" s="3"/>
      <c r="BRQ73" s="3"/>
      <c r="BRR73" s="3"/>
      <c r="BRS73" s="3"/>
      <c r="BRT73" s="3"/>
      <c r="BRU73" s="3"/>
      <c r="BRV73" s="3"/>
      <c r="BRW73" s="3"/>
      <c r="BRX73" s="3"/>
      <c r="BRY73" s="3"/>
      <c r="BRZ73" s="3"/>
      <c r="BSA73" s="3"/>
      <c r="BSB73" s="3"/>
      <c r="BSC73" s="3"/>
      <c r="BSD73" s="3"/>
      <c r="BSE73" s="3"/>
      <c r="BSF73" s="3"/>
      <c r="BSG73" s="3"/>
      <c r="BSH73" s="3"/>
      <c r="BSI73" s="3"/>
      <c r="BSJ73" s="3"/>
      <c r="BSK73" s="3"/>
      <c r="BSL73" s="3"/>
      <c r="BSM73" s="3"/>
      <c r="BSN73" s="3"/>
      <c r="BSO73" s="3"/>
      <c r="BSP73" s="3"/>
      <c r="BSQ73" s="3"/>
      <c r="BSR73" s="3"/>
      <c r="BSS73" s="3"/>
      <c r="BST73" s="3"/>
      <c r="BSU73" s="3"/>
      <c r="BSV73" s="3"/>
      <c r="BSW73" s="3"/>
      <c r="BSX73" s="3"/>
      <c r="BSY73" s="3"/>
      <c r="BSZ73" s="3"/>
      <c r="BTA73" s="3"/>
      <c r="BTB73" s="3"/>
      <c r="BTC73" s="3"/>
      <c r="BTD73" s="3"/>
      <c r="BTE73" s="3"/>
      <c r="BTF73" s="3"/>
      <c r="BTG73" s="3"/>
      <c r="BTH73" s="3"/>
      <c r="BTI73" s="3"/>
      <c r="BTJ73" s="3"/>
      <c r="BTK73" s="3"/>
      <c r="BTL73" s="3"/>
      <c r="BTM73" s="3"/>
      <c r="BTN73" s="3"/>
      <c r="BTO73" s="3"/>
      <c r="BTP73" s="3"/>
      <c r="BTQ73" s="3"/>
      <c r="BTR73" s="3"/>
      <c r="BTS73" s="3"/>
      <c r="BTT73" s="3"/>
      <c r="BTU73" s="3"/>
      <c r="BTV73" s="3"/>
      <c r="BTW73" s="3"/>
      <c r="BTX73" s="3"/>
      <c r="BTY73" s="3"/>
      <c r="BTZ73" s="3"/>
      <c r="BUA73" s="3"/>
      <c r="BUB73" s="3"/>
      <c r="BUC73" s="3"/>
      <c r="BUD73" s="3"/>
      <c r="BUE73" s="3"/>
      <c r="BUF73" s="3"/>
      <c r="BUG73" s="3"/>
      <c r="BUH73" s="3"/>
      <c r="BUI73" s="3"/>
      <c r="BUJ73" s="3"/>
      <c r="BUK73" s="3"/>
      <c r="BUL73" s="3"/>
      <c r="BUM73" s="3"/>
      <c r="BUN73" s="3"/>
      <c r="BUO73" s="3"/>
      <c r="BUP73" s="3"/>
      <c r="BUQ73" s="3"/>
      <c r="BUR73" s="3"/>
      <c r="BUS73" s="3"/>
      <c r="BUT73" s="3"/>
      <c r="BUU73" s="3"/>
      <c r="BUV73" s="3"/>
      <c r="BUW73" s="3"/>
      <c r="BUX73" s="3"/>
      <c r="BUY73" s="3"/>
      <c r="BUZ73" s="3"/>
      <c r="BVA73" s="3"/>
      <c r="BVB73" s="3"/>
      <c r="BVC73" s="3"/>
      <c r="BVD73" s="3"/>
      <c r="BVE73" s="3"/>
      <c r="BVF73" s="3"/>
      <c r="BVG73" s="3"/>
      <c r="BVH73" s="3"/>
      <c r="BVI73" s="3"/>
      <c r="BVJ73" s="3"/>
      <c r="BVK73" s="3"/>
      <c r="BVL73" s="3"/>
      <c r="BVM73" s="3"/>
      <c r="BVN73" s="3"/>
      <c r="BVO73" s="3"/>
      <c r="BVP73" s="3"/>
      <c r="BVQ73" s="3"/>
      <c r="BVR73" s="3"/>
      <c r="BVS73" s="3"/>
      <c r="BVT73" s="3"/>
      <c r="BVU73" s="3"/>
      <c r="BVV73" s="3"/>
      <c r="BVW73" s="3"/>
      <c r="BVX73" s="3"/>
      <c r="BVY73" s="3"/>
      <c r="BVZ73" s="3"/>
      <c r="BWA73" s="3"/>
      <c r="BWB73" s="3"/>
      <c r="BWC73" s="3"/>
      <c r="BWD73" s="3"/>
      <c r="BWE73" s="3"/>
      <c r="BWF73" s="3"/>
      <c r="BWG73" s="3"/>
      <c r="BWH73" s="3"/>
      <c r="BWI73" s="3"/>
      <c r="BWJ73" s="3"/>
      <c r="BWK73" s="3"/>
      <c r="BWL73" s="3"/>
      <c r="BWM73" s="3"/>
      <c r="BWN73" s="3"/>
      <c r="BWO73" s="3"/>
      <c r="BWP73" s="3"/>
      <c r="BWQ73" s="3"/>
      <c r="BWR73" s="3"/>
      <c r="BWS73" s="3"/>
      <c r="BWT73" s="3"/>
      <c r="BWU73" s="3"/>
      <c r="BWV73" s="3"/>
      <c r="BWW73" s="3"/>
      <c r="BWX73" s="3"/>
      <c r="BWY73" s="3"/>
      <c r="BWZ73" s="3"/>
      <c r="BXA73" s="3"/>
      <c r="BXB73" s="3"/>
      <c r="BXC73" s="3"/>
      <c r="BXD73" s="3"/>
      <c r="BXE73" s="3"/>
      <c r="BXF73" s="3"/>
      <c r="BXG73" s="3"/>
      <c r="BXH73" s="3"/>
      <c r="BXI73" s="3"/>
      <c r="BXJ73" s="3"/>
      <c r="BXK73" s="3"/>
      <c r="BXL73" s="3"/>
      <c r="BXM73" s="3"/>
      <c r="BXN73" s="3"/>
      <c r="BXO73" s="3"/>
      <c r="BXP73" s="3"/>
      <c r="BXQ73" s="3"/>
      <c r="BXR73" s="3"/>
      <c r="BXS73" s="3"/>
      <c r="BXT73" s="3"/>
      <c r="BXU73" s="3"/>
      <c r="BXV73" s="3"/>
      <c r="BXW73" s="3"/>
      <c r="BXX73" s="3"/>
      <c r="BXY73" s="3"/>
      <c r="BXZ73" s="3"/>
      <c r="BYA73" s="3"/>
      <c r="BYB73" s="3"/>
      <c r="BYC73" s="3"/>
      <c r="BYD73" s="3"/>
      <c r="BYE73" s="3"/>
      <c r="BYF73" s="3"/>
      <c r="BYG73" s="3"/>
      <c r="BYH73" s="3"/>
      <c r="BYI73" s="3"/>
      <c r="BYJ73" s="3"/>
      <c r="BYK73" s="3"/>
      <c r="BYL73" s="3"/>
      <c r="BYM73" s="3"/>
      <c r="BYN73" s="3"/>
      <c r="BYO73" s="3"/>
      <c r="BYP73" s="3"/>
      <c r="BYQ73" s="3"/>
      <c r="BYR73" s="3"/>
      <c r="BYS73" s="3"/>
      <c r="BYT73" s="3"/>
      <c r="BYU73" s="3"/>
      <c r="BYV73" s="3"/>
      <c r="BYW73" s="3"/>
      <c r="BYX73" s="3"/>
      <c r="BYY73" s="3"/>
      <c r="BYZ73" s="3"/>
      <c r="BZA73" s="3"/>
      <c r="BZB73" s="3"/>
      <c r="BZC73" s="3"/>
      <c r="BZD73" s="3"/>
      <c r="BZE73" s="3"/>
      <c r="BZF73" s="3"/>
      <c r="BZG73" s="3"/>
      <c r="BZH73" s="3"/>
      <c r="BZI73" s="3"/>
      <c r="BZJ73" s="3"/>
      <c r="BZK73" s="3"/>
      <c r="BZL73" s="3"/>
      <c r="BZM73" s="3"/>
      <c r="BZN73" s="3"/>
      <c r="BZO73" s="3"/>
      <c r="BZP73" s="3"/>
      <c r="BZQ73" s="3"/>
      <c r="BZR73" s="3"/>
      <c r="BZS73" s="3"/>
      <c r="BZT73" s="3"/>
      <c r="BZU73" s="3"/>
      <c r="BZV73" s="3"/>
      <c r="BZW73" s="3"/>
      <c r="BZX73" s="3"/>
      <c r="BZY73" s="3"/>
      <c r="BZZ73" s="3"/>
      <c r="CAA73" s="3"/>
      <c r="CAB73" s="3"/>
      <c r="CAC73" s="3"/>
      <c r="CAD73" s="3"/>
      <c r="CAE73" s="3"/>
      <c r="CAF73" s="3"/>
      <c r="CAG73" s="3"/>
      <c r="CAH73" s="3"/>
      <c r="CAI73" s="3"/>
      <c r="CAJ73" s="3"/>
      <c r="CAK73" s="3"/>
      <c r="CAL73" s="3"/>
      <c r="CAM73" s="3"/>
      <c r="CAN73" s="3"/>
      <c r="CAO73" s="3"/>
      <c r="CAP73" s="3"/>
      <c r="CAQ73" s="3"/>
      <c r="CAR73" s="3"/>
      <c r="CAS73" s="3"/>
      <c r="CAT73" s="3"/>
      <c r="CAU73" s="3"/>
      <c r="CAV73" s="3"/>
      <c r="CAW73" s="3"/>
      <c r="CAX73" s="3"/>
      <c r="CAY73" s="3"/>
      <c r="CAZ73" s="3"/>
      <c r="CBA73" s="3"/>
      <c r="CBB73" s="3"/>
      <c r="CBC73" s="3"/>
      <c r="CBD73" s="3"/>
      <c r="CBE73" s="3"/>
      <c r="CBF73" s="3"/>
      <c r="CBG73" s="3"/>
      <c r="CBH73" s="3"/>
      <c r="CBI73" s="3"/>
      <c r="CBJ73" s="3"/>
      <c r="CBK73" s="3"/>
      <c r="CBL73" s="3"/>
      <c r="CBM73" s="3"/>
      <c r="CBN73" s="3"/>
      <c r="CBO73" s="3"/>
      <c r="CBP73" s="3"/>
      <c r="CBQ73" s="3"/>
      <c r="CBR73" s="3"/>
      <c r="CBS73" s="3"/>
      <c r="CBT73" s="3"/>
      <c r="CBU73" s="3"/>
      <c r="CBV73" s="3"/>
      <c r="CBW73" s="3"/>
      <c r="CBX73" s="3"/>
      <c r="CBY73" s="3"/>
      <c r="CBZ73" s="3"/>
      <c r="CCA73" s="3"/>
      <c r="CCB73" s="3"/>
      <c r="CCC73" s="3"/>
      <c r="CCD73" s="3"/>
      <c r="CCE73" s="3"/>
      <c r="CCF73" s="3"/>
      <c r="CCG73" s="3"/>
      <c r="CCH73" s="3"/>
      <c r="CCI73" s="3"/>
      <c r="CCJ73" s="3"/>
      <c r="CCK73" s="3"/>
      <c r="CCL73" s="3"/>
      <c r="CCM73" s="3"/>
      <c r="CCN73" s="3"/>
      <c r="CCO73" s="3"/>
      <c r="CCP73" s="3"/>
      <c r="CCQ73" s="3"/>
      <c r="CCR73" s="3"/>
      <c r="CCS73" s="3"/>
      <c r="CCT73" s="3"/>
      <c r="CCU73" s="3"/>
      <c r="CCV73" s="3"/>
      <c r="CCW73" s="3"/>
      <c r="CCX73" s="3"/>
      <c r="CCY73" s="3"/>
      <c r="CCZ73" s="3"/>
      <c r="CDA73" s="3"/>
      <c r="CDB73" s="3"/>
      <c r="CDC73" s="3"/>
      <c r="CDD73" s="3"/>
      <c r="CDE73" s="3"/>
      <c r="CDF73" s="3"/>
      <c r="CDG73" s="3"/>
      <c r="CDH73" s="3"/>
      <c r="CDI73" s="3"/>
      <c r="CDJ73" s="3"/>
      <c r="CDK73" s="3"/>
      <c r="CDL73" s="3"/>
      <c r="CDM73" s="3"/>
      <c r="CDN73" s="3"/>
      <c r="CDO73" s="3"/>
      <c r="CDP73" s="3"/>
      <c r="CDQ73" s="3"/>
      <c r="CDR73" s="3"/>
      <c r="CDS73" s="3"/>
      <c r="CDT73" s="3"/>
      <c r="CDU73" s="3"/>
      <c r="CDV73" s="3"/>
      <c r="CDW73" s="3"/>
      <c r="CDX73" s="3"/>
      <c r="CDY73" s="3"/>
      <c r="CDZ73" s="3"/>
      <c r="CEA73" s="3"/>
      <c r="CEB73" s="3"/>
      <c r="CEC73" s="3"/>
      <c r="CED73" s="3"/>
      <c r="CEE73" s="3"/>
      <c r="CEF73" s="3"/>
      <c r="CEG73" s="3"/>
      <c r="CEH73" s="3"/>
      <c r="CEI73" s="3"/>
      <c r="CEJ73" s="3"/>
      <c r="CEK73" s="3"/>
      <c r="CEL73" s="3"/>
      <c r="CEM73" s="3"/>
      <c r="CEN73" s="3"/>
      <c r="CEO73" s="3"/>
      <c r="CEP73" s="3"/>
      <c r="CEQ73" s="3"/>
      <c r="CER73" s="3"/>
      <c r="CES73" s="3"/>
      <c r="CET73" s="3"/>
      <c r="CEU73" s="3"/>
      <c r="CEV73" s="3"/>
      <c r="CEW73" s="3"/>
      <c r="CEX73" s="3"/>
      <c r="CEY73" s="3"/>
      <c r="CEZ73" s="3"/>
      <c r="CFA73" s="3"/>
      <c r="CFB73" s="3"/>
      <c r="CFC73" s="3"/>
      <c r="CFD73" s="3"/>
      <c r="CFE73" s="3"/>
      <c r="CFF73" s="3"/>
      <c r="CFG73" s="3"/>
      <c r="CFH73" s="3"/>
      <c r="CFI73" s="3"/>
      <c r="CFJ73" s="3"/>
      <c r="CFK73" s="3"/>
      <c r="CFL73" s="3"/>
      <c r="CFM73" s="3"/>
      <c r="CFN73" s="3"/>
      <c r="CFO73" s="3"/>
      <c r="CFP73" s="3"/>
      <c r="CFQ73" s="3"/>
      <c r="CFR73" s="3"/>
      <c r="CFS73" s="3"/>
      <c r="CFT73" s="3"/>
      <c r="CFU73" s="3"/>
      <c r="CFV73" s="3"/>
      <c r="CFW73" s="3"/>
      <c r="CFX73" s="3"/>
      <c r="CFY73" s="3"/>
      <c r="CFZ73" s="3"/>
      <c r="CGA73" s="3"/>
      <c r="CGB73" s="3"/>
      <c r="CGC73" s="3"/>
      <c r="CGD73" s="3"/>
      <c r="CGE73" s="3"/>
      <c r="CGF73" s="3"/>
      <c r="CGG73" s="3"/>
      <c r="CGH73" s="3"/>
      <c r="CGI73" s="3"/>
      <c r="CGJ73" s="3"/>
      <c r="CGK73" s="3"/>
      <c r="CGL73" s="3"/>
      <c r="CGM73" s="3"/>
      <c r="CGN73" s="3"/>
      <c r="CGO73" s="3"/>
      <c r="CGP73" s="3"/>
      <c r="CGQ73" s="3"/>
      <c r="CGR73" s="3"/>
      <c r="CGS73" s="3"/>
      <c r="CGT73" s="3"/>
      <c r="CGU73" s="3"/>
      <c r="CGV73" s="3"/>
      <c r="CGW73" s="3"/>
      <c r="CGX73" s="3"/>
      <c r="CGY73" s="3"/>
      <c r="CGZ73" s="3"/>
      <c r="CHA73" s="3"/>
      <c r="CHB73" s="3"/>
      <c r="CHC73" s="3"/>
      <c r="CHD73" s="3"/>
      <c r="CHE73" s="3"/>
      <c r="CHF73" s="3"/>
      <c r="CHG73" s="3"/>
      <c r="CHH73" s="3"/>
      <c r="CHI73" s="3"/>
      <c r="CHJ73" s="3"/>
      <c r="CHK73" s="3"/>
      <c r="CHL73" s="3"/>
      <c r="CHM73" s="3"/>
      <c r="CHN73" s="3"/>
      <c r="CHO73" s="3"/>
      <c r="CHP73" s="3"/>
      <c r="CHQ73" s="3"/>
      <c r="CHR73" s="3"/>
      <c r="CHS73" s="3"/>
      <c r="CHT73" s="3"/>
      <c r="CHU73" s="3"/>
      <c r="CHV73" s="3"/>
      <c r="CHW73" s="3"/>
      <c r="CHX73" s="3"/>
      <c r="CHY73" s="3"/>
      <c r="CHZ73" s="3"/>
      <c r="CIA73" s="3"/>
      <c r="CIB73" s="3"/>
      <c r="CIC73" s="3"/>
      <c r="CID73" s="3"/>
      <c r="CIE73" s="3"/>
      <c r="CIF73" s="3"/>
      <c r="CIG73" s="3"/>
      <c r="CIH73" s="3"/>
      <c r="CII73" s="3"/>
      <c r="CIJ73" s="3"/>
      <c r="CIK73" s="3"/>
      <c r="CIL73" s="3"/>
      <c r="CIM73" s="3"/>
      <c r="CIN73" s="3"/>
      <c r="CIO73" s="3"/>
      <c r="CIP73" s="3"/>
      <c r="CIQ73" s="3"/>
      <c r="CIR73" s="3"/>
      <c r="CIS73" s="3"/>
      <c r="CIT73" s="3"/>
      <c r="CIU73" s="3"/>
      <c r="CIV73" s="3"/>
      <c r="CIW73" s="3"/>
      <c r="CIX73" s="3"/>
      <c r="CIY73" s="3"/>
      <c r="CIZ73" s="3"/>
      <c r="CJA73" s="3"/>
      <c r="CJB73" s="3"/>
      <c r="CJC73" s="3"/>
      <c r="CJD73" s="3"/>
      <c r="CJE73" s="3"/>
      <c r="CJF73" s="3"/>
      <c r="CJG73" s="3"/>
      <c r="CJH73" s="3"/>
      <c r="CJI73" s="3"/>
      <c r="CJJ73" s="3"/>
      <c r="CJK73" s="3"/>
      <c r="CJL73" s="3"/>
      <c r="CJM73" s="3"/>
      <c r="CJN73" s="3"/>
      <c r="CJO73" s="3"/>
      <c r="CJP73" s="3"/>
      <c r="CJQ73" s="3"/>
      <c r="CJR73" s="3"/>
      <c r="CJS73" s="3"/>
      <c r="CJT73" s="3"/>
      <c r="CJU73" s="3"/>
      <c r="CJV73" s="3"/>
      <c r="CJW73" s="3"/>
      <c r="CJX73" s="3"/>
      <c r="CJY73" s="3"/>
      <c r="CJZ73" s="3"/>
      <c r="CKA73" s="3"/>
      <c r="CKB73" s="3"/>
      <c r="CKC73" s="3"/>
      <c r="CKD73" s="3"/>
      <c r="CKE73" s="3"/>
      <c r="CKF73" s="3"/>
      <c r="CKG73" s="3"/>
      <c r="CKH73" s="3"/>
      <c r="CKI73" s="3"/>
      <c r="CKJ73" s="3"/>
      <c r="CKK73" s="3"/>
      <c r="CKL73" s="3"/>
      <c r="CKM73" s="3"/>
      <c r="CKN73" s="3"/>
      <c r="CKO73" s="3"/>
      <c r="CKP73" s="3"/>
      <c r="CKQ73" s="3"/>
      <c r="CKR73" s="3"/>
      <c r="CKS73" s="3"/>
      <c r="CKT73" s="3"/>
      <c r="CKU73" s="3"/>
      <c r="CKV73" s="3"/>
      <c r="CKW73" s="3"/>
      <c r="CKX73" s="3"/>
      <c r="CKY73" s="3"/>
      <c r="CKZ73" s="3"/>
      <c r="CLA73" s="3"/>
      <c r="CLB73" s="3"/>
      <c r="CLC73" s="3"/>
      <c r="CLD73" s="3"/>
      <c r="CLE73" s="3"/>
      <c r="CLF73" s="3"/>
      <c r="CLG73" s="3"/>
      <c r="CLH73" s="3"/>
      <c r="CLI73" s="3"/>
      <c r="CLJ73" s="3"/>
      <c r="CLK73" s="3"/>
      <c r="CLL73" s="3"/>
      <c r="CLM73" s="3"/>
      <c r="CLN73" s="3"/>
      <c r="CLO73" s="3"/>
      <c r="CLP73" s="3"/>
      <c r="CLQ73" s="3"/>
      <c r="CLR73" s="3"/>
      <c r="CLS73" s="3"/>
      <c r="CLT73" s="3"/>
      <c r="CLU73" s="3"/>
      <c r="CLV73" s="3"/>
      <c r="CLW73" s="3"/>
      <c r="CLX73" s="3"/>
      <c r="CLY73" s="3"/>
      <c r="CLZ73" s="3"/>
      <c r="CMA73" s="3"/>
      <c r="CMB73" s="3"/>
      <c r="CMC73" s="3"/>
      <c r="CMD73" s="3"/>
      <c r="CME73" s="3"/>
      <c r="CMF73" s="3"/>
      <c r="CMG73" s="3"/>
      <c r="CMH73" s="3"/>
      <c r="CMI73" s="3"/>
      <c r="CMJ73" s="3"/>
      <c r="CMK73" s="3"/>
      <c r="CML73" s="3"/>
      <c r="CMM73" s="3"/>
      <c r="CMN73" s="3"/>
      <c r="CMO73" s="3"/>
      <c r="CMP73" s="3"/>
      <c r="CMQ73" s="3"/>
      <c r="CMR73" s="3"/>
      <c r="CMS73" s="3"/>
      <c r="CMT73" s="3"/>
      <c r="CMU73" s="3"/>
      <c r="CMV73" s="3"/>
      <c r="CMW73" s="3"/>
      <c r="CMX73" s="3"/>
      <c r="CMY73" s="3"/>
      <c r="CMZ73" s="3"/>
      <c r="CNA73" s="3"/>
      <c r="CNB73" s="3"/>
      <c r="CNC73" s="3"/>
      <c r="CND73" s="3"/>
      <c r="CNE73" s="3"/>
      <c r="CNF73" s="3"/>
      <c r="CNG73" s="3"/>
      <c r="CNH73" s="3"/>
      <c r="CNI73" s="3"/>
      <c r="CNJ73" s="3"/>
      <c r="CNK73" s="3"/>
      <c r="CNL73" s="3"/>
      <c r="CNM73" s="3"/>
      <c r="CNN73" s="3"/>
      <c r="CNO73" s="3"/>
      <c r="CNP73" s="3"/>
      <c r="CNQ73" s="3"/>
      <c r="CNR73" s="3"/>
      <c r="CNS73" s="3"/>
      <c r="CNT73" s="3"/>
      <c r="CNU73" s="3"/>
      <c r="CNV73" s="3"/>
      <c r="CNW73" s="3"/>
      <c r="CNX73" s="3"/>
      <c r="CNY73" s="3"/>
      <c r="CNZ73" s="3"/>
      <c r="COA73" s="3"/>
      <c r="COB73" s="3"/>
      <c r="COC73" s="3"/>
      <c r="COD73" s="3"/>
      <c r="COE73" s="3"/>
      <c r="COF73" s="3"/>
      <c r="COG73" s="3"/>
      <c r="COH73" s="3"/>
      <c r="COI73" s="3"/>
      <c r="COJ73" s="3"/>
      <c r="COK73" s="3"/>
      <c r="COL73" s="3"/>
      <c r="COM73" s="3"/>
      <c r="CON73" s="3"/>
      <c r="COO73" s="3"/>
      <c r="COP73" s="3"/>
      <c r="COQ73" s="3"/>
      <c r="COR73" s="3"/>
      <c r="COS73" s="3"/>
      <c r="COT73" s="3"/>
      <c r="COU73" s="3"/>
      <c r="COV73" s="3"/>
      <c r="COW73" s="3"/>
      <c r="COX73" s="3"/>
      <c r="COY73" s="3"/>
      <c r="COZ73" s="3"/>
      <c r="CPA73" s="3"/>
      <c r="CPB73" s="3"/>
      <c r="CPC73" s="3"/>
      <c r="CPD73" s="3"/>
      <c r="CPE73" s="3"/>
      <c r="CPF73" s="3"/>
      <c r="CPG73" s="3"/>
      <c r="CPH73" s="3"/>
      <c r="CPI73" s="3"/>
      <c r="CPJ73" s="3"/>
      <c r="CPK73" s="3"/>
      <c r="CPL73" s="3"/>
      <c r="CPM73" s="3"/>
      <c r="CPN73" s="3"/>
      <c r="CPO73" s="3"/>
      <c r="CPP73" s="3"/>
      <c r="CPQ73" s="3"/>
      <c r="CPR73" s="3"/>
      <c r="CPS73" s="3"/>
      <c r="CPT73" s="3"/>
      <c r="CPU73" s="3"/>
      <c r="CPV73" s="3"/>
      <c r="CPW73" s="3"/>
      <c r="CPX73" s="3"/>
      <c r="CPY73" s="3"/>
      <c r="CPZ73" s="3"/>
      <c r="CQA73" s="3"/>
      <c r="CQB73" s="3"/>
      <c r="CQC73" s="3"/>
      <c r="CQD73" s="3"/>
      <c r="CQE73" s="3"/>
      <c r="CQF73" s="3"/>
      <c r="CQG73" s="3"/>
      <c r="CQH73" s="3"/>
      <c r="CQI73" s="3"/>
      <c r="CQJ73" s="3"/>
      <c r="CQK73" s="3"/>
      <c r="CQL73" s="3"/>
      <c r="CQM73" s="3"/>
      <c r="CQN73" s="3"/>
      <c r="CQO73" s="3"/>
      <c r="CQP73" s="3"/>
      <c r="CQQ73" s="3"/>
      <c r="CQR73" s="3"/>
      <c r="CQS73" s="3"/>
      <c r="CQT73" s="3"/>
      <c r="CQU73" s="3"/>
      <c r="CQV73" s="3"/>
      <c r="CQW73" s="3"/>
      <c r="CQX73" s="3"/>
      <c r="CQY73" s="3"/>
      <c r="CQZ73" s="3"/>
      <c r="CRA73" s="3"/>
      <c r="CRB73" s="3"/>
      <c r="CRC73" s="3"/>
      <c r="CRD73" s="3"/>
      <c r="CRE73" s="3"/>
      <c r="CRF73" s="3"/>
      <c r="CRG73" s="3"/>
      <c r="CRH73" s="3"/>
      <c r="CRI73" s="3"/>
      <c r="CRJ73" s="3"/>
      <c r="CRK73" s="3"/>
      <c r="CRL73" s="3"/>
      <c r="CRM73" s="3"/>
      <c r="CRN73" s="3"/>
      <c r="CRO73" s="3"/>
      <c r="CRP73" s="3"/>
      <c r="CRQ73" s="3"/>
      <c r="CRR73" s="3"/>
      <c r="CRS73" s="3"/>
      <c r="CRT73" s="3"/>
      <c r="CRU73" s="3"/>
      <c r="CRV73" s="3"/>
      <c r="CRW73" s="3"/>
      <c r="CRX73" s="3"/>
      <c r="CRY73" s="3"/>
      <c r="CRZ73" s="3"/>
      <c r="CSA73" s="3"/>
      <c r="CSB73" s="3"/>
      <c r="CSC73" s="3"/>
      <c r="CSD73" s="3"/>
      <c r="CSE73" s="3"/>
      <c r="CSF73" s="3"/>
      <c r="CSG73" s="3"/>
      <c r="CSH73" s="3"/>
      <c r="CSI73" s="3"/>
      <c r="CSJ73" s="3"/>
      <c r="CSK73" s="3"/>
      <c r="CSL73" s="3"/>
      <c r="CSM73" s="3"/>
      <c r="CSN73" s="3"/>
      <c r="CSO73" s="3"/>
      <c r="CSP73" s="3"/>
      <c r="CSQ73" s="3"/>
      <c r="CSR73" s="3"/>
      <c r="CSS73" s="3"/>
      <c r="CST73" s="3"/>
      <c r="CSU73" s="3"/>
      <c r="CSV73" s="3"/>
      <c r="CSW73" s="3"/>
      <c r="CSX73" s="3"/>
      <c r="CSY73" s="3"/>
      <c r="CSZ73" s="3"/>
      <c r="CTA73" s="3"/>
      <c r="CTB73" s="3"/>
      <c r="CTC73" s="3"/>
      <c r="CTD73" s="3"/>
      <c r="CTE73" s="3"/>
      <c r="CTF73" s="3"/>
      <c r="CTG73" s="3"/>
      <c r="CTH73" s="3"/>
      <c r="CTI73" s="3"/>
      <c r="CTJ73" s="3"/>
      <c r="CTK73" s="3"/>
      <c r="CTL73" s="3"/>
      <c r="CTM73" s="3"/>
      <c r="CTN73" s="3"/>
      <c r="CTO73" s="3"/>
      <c r="CTP73" s="3"/>
      <c r="CTQ73" s="3"/>
      <c r="CTR73" s="3"/>
      <c r="CTS73" s="3"/>
      <c r="CTT73" s="3"/>
      <c r="CTU73" s="3"/>
      <c r="CTV73" s="3"/>
      <c r="CTW73" s="3"/>
      <c r="CTX73" s="3"/>
      <c r="CTY73" s="3"/>
      <c r="CTZ73" s="3"/>
      <c r="CUA73" s="3"/>
      <c r="CUB73" s="3"/>
      <c r="CUC73" s="3"/>
      <c r="CUD73" s="3"/>
      <c r="CUE73" s="3"/>
      <c r="CUF73" s="3"/>
      <c r="CUG73" s="3"/>
      <c r="CUH73" s="3"/>
      <c r="CUI73" s="3"/>
      <c r="CUJ73" s="3"/>
      <c r="CUK73" s="3"/>
      <c r="CUL73" s="3"/>
      <c r="CUM73" s="3"/>
      <c r="CUN73" s="3"/>
      <c r="CUO73" s="3"/>
      <c r="CUP73" s="3"/>
      <c r="CUQ73" s="3"/>
      <c r="CUR73" s="3"/>
      <c r="CUS73" s="3"/>
      <c r="CUT73" s="3"/>
      <c r="CUU73" s="3"/>
      <c r="CUV73" s="3"/>
      <c r="CUW73" s="3"/>
      <c r="CUX73" s="3"/>
      <c r="CUY73" s="3"/>
      <c r="CUZ73" s="3"/>
      <c r="CVA73" s="3"/>
      <c r="CVB73" s="3"/>
      <c r="CVC73" s="3"/>
      <c r="CVD73" s="3"/>
      <c r="CVE73" s="3"/>
      <c r="CVF73" s="3"/>
      <c r="CVG73" s="3"/>
      <c r="CVH73" s="3"/>
      <c r="CVI73" s="3"/>
      <c r="CVJ73" s="3"/>
      <c r="CVK73" s="3"/>
      <c r="CVL73" s="3"/>
      <c r="CVM73" s="3"/>
      <c r="CVN73" s="3"/>
      <c r="CVO73" s="3"/>
      <c r="CVP73" s="3"/>
      <c r="CVQ73" s="3"/>
      <c r="CVR73" s="3"/>
      <c r="CVS73" s="3"/>
      <c r="CVT73" s="3"/>
      <c r="CVU73" s="3"/>
      <c r="CVV73" s="3"/>
      <c r="CVW73" s="3"/>
      <c r="CVX73" s="3"/>
      <c r="CVY73" s="3"/>
      <c r="CVZ73" s="3"/>
      <c r="CWA73" s="3"/>
      <c r="CWB73" s="3"/>
      <c r="CWC73" s="3"/>
      <c r="CWD73" s="3"/>
      <c r="CWE73" s="3"/>
      <c r="CWF73" s="3"/>
      <c r="CWG73" s="3"/>
      <c r="CWH73" s="3"/>
      <c r="CWI73" s="3"/>
      <c r="CWJ73" s="3"/>
      <c r="CWK73" s="3"/>
      <c r="CWL73" s="3"/>
      <c r="CWM73" s="3"/>
      <c r="CWN73" s="3"/>
      <c r="CWO73" s="3"/>
      <c r="CWP73" s="3"/>
      <c r="CWQ73" s="3"/>
      <c r="CWR73" s="3"/>
      <c r="CWS73" s="3"/>
      <c r="CWT73" s="3"/>
      <c r="CWU73" s="3"/>
      <c r="CWV73" s="3"/>
      <c r="CWW73" s="3"/>
      <c r="CWX73" s="3"/>
      <c r="CWY73" s="3"/>
      <c r="CWZ73" s="3"/>
      <c r="CXA73" s="3"/>
      <c r="CXB73" s="3"/>
      <c r="CXC73" s="3"/>
      <c r="CXD73" s="3"/>
      <c r="CXE73" s="3"/>
      <c r="CXF73" s="3"/>
      <c r="CXG73" s="3"/>
      <c r="CXH73" s="3"/>
      <c r="CXI73" s="3"/>
      <c r="CXJ73" s="3"/>
      <c r="CXK73" s="3"/>
      <c r="CXL73" s="3"/>
      <c r="CXM73" s="3"/>
      <c r="CXN73" s="3"/>
      <c r="CXO73" s="3"/>
      <c r="CXP73" s="3"/>
      <c r="CXQ73" s="3"/>
      <c r="CXR73" s="3"/>
      <c r="CXS73" s="3"/>
      <c r="CXT73" s="3"/>
      <c r="CXU73" s="3"/>
      <c r="CXV73" s="3"/>
      <c r="CXW73" s="3"/>
      <c r="CXX73" s="3"/>
      <c r="CXY73" s="3"/>
      <c r="CXZ73" s="3"/>
      <c r="CYA73" s="3"/>
      <c r="CYB73" s="3"/>
      <c r="CYC73" s="3"/>
      <c r="CYD73" s="3"/>
      <c r="CYE73" s="3"/>
      <c r="CYF73" s="3"/>
      <c r="CYG73" s="3"/>
      <c r="CYH73" s="3"/>
      <c r="CYI73" s="3"/>
      <c r="CYJ73" s="3"/>
      <c r="CYK73" s="3"/>
      <c r="CYL73" s="3"/>
      <c r="CYM73" s="3"/>
      <c r="CYN73" s="3"/>
      <c r="CYO73" s="3"/>
      <c r="CYP73" s="3"/>
      <c r="CYQ73" s="3"/>
      <c r="CYR73" s="3"/>
      <c r="CYS73" s="3"/>
      <c r="CYT73" s="3"/>
      <c r="CYU73" s="3"/>
      <c r="CYV73" s="3"/>
      <c r="CYW73" s="3"/>
      <c r="CYX73" s="3"/>
      <c r="CYY73" s="3"/>
      <c r="CYZ73" s="3"/>
      <c r="CZA73" s="3"/>
      <c r="CZB73" s="3"/>
      <c r="CZC73" s="3"/>
      <c r="CZD73" s="3"/>
      <c r="CZE73" s="3"/>
      <c r="CZF73" s="3"/>
      <c r="CZG73" s="3"/>
      <c r="CZH73" s="3"/>
      <c r="CZI73" s="3"/>
      <c r="CZJ73" s="3"/>
      <c r="CZK73" s="3"/>
      <c r="CZL73" s="3"/>
      <c r="CZM73" s="3"/>
      <c r="CZN73" s="3"/>
      <c r="CZO73" s="3"/>
      <c r="CZP73" s="3"/>
      <c r="CZQ73" s="3"/>
      <c r="CZR73" s="3"/>
      <c r="CZS73" s="3"/>
      <c r="CZT73" s="3"/>
      <c r="CZU73" s="3"/>
      <c r="CZV73" s="3"/>
      <c r="CZW73" s="3"/>
      <c r="CZX73" s="3"/>
      <c r="CZY73" s="3"/>
      <c r="CZZ73" s="3"/>
      <c r="DAA73" s="3"/>
      <c r="DAB73" s="3"/>
      <c r="DAC73" s="3"/>
      <c r="DAD73" s="3"/>
      <c r="DAE73" s="3"/>
      <c r="DAF73" s="3"/>
      <c r="DAG73" s="3"/>
      <c r="DAH73" s="3"/>
      <c r="DAI73" s="3"/>
      <c r="DAJ73" s="3"/>
      <c r="DAK73" s="3"/>
      <c r="DAL73" s="3"/>
      <c r="DAM73" s="3"/>
      <c r="DAN73" s="3"/>
      <c r="DAO73" s="3"/>
      <c r="DAP73" s="3"/>
      <c r="DAQ73" s="3"/>
      <c r="DAR73" s="3"/>
      <c r="DAS73" s="3"/>
      <c r="DAT73" s="3"/>
      <c r="DAU73" s="3"/>
      <c r="DAV73" s="3"/>
      <c r="DAW73" s="3"/>
      <c r="DAX73" s="3"/>
      <c r="DAY73" s="3"/>
      <c r="DAZ73" s="3"/>
      <c r="DBA73" s="3"/>
      <c r="DBB73" s="3"/>
      <c r="DBC73" s="3"/>
      <c r="DBD73" s="3"/>
      <c r="DBE73" s="3"/>
      <c r="DBF73" s="3"/>
      <c r="DBG73" s="3"/>
      <c r="DBH73" s="3"/>
      <c r="DBI73" s="3"/>
      <c r="DBJ73" s="3"/>
      <c r="DBK73" s="3"/>
      <c r="DBL73" s="3"/>
      <c r="DBM73" s="3"/>
      <c r="DBN73" s="3"/>
      <c r="DBO73" s="3"/>
      <c r="DBP73" s="3"/>
      <c r="DBQ73" s="3"/>
      <c r="DBR73" s="3"/>
      <c r="DBS73" s="3"/>
      <c r="DBT73" s="3"/>
      <c r="DBU73" s="3"/>
      <c r="DBV73" s="3"/>
      <c r="DBW73" s="3"/>
      <c r="DBX73" s="3"/>
      <c r="DBY73" s="3"/>
      <c r="DBZ73" s="3"/>
      <c r="DCA73" s="3"/>
      <c r="DCB73" s="3"/>
      <c r="DCC73" s="3"/>
      <c r="DCD73" s="3"/>
      <c r="DCE73" s="3"/>
      <c r="DCF73" s="3"/>
      <c r="DCG73" s="3"/>
      <c r="DCH73" s="3"/>
      <c r="DCI73" s="3"/>
      <c r="DCJ73" s="3"/>
      <c r="DCK73" s="3"/>
      <c r="DCL73" s="3"/>
      <c r="DCM73" s="3"/>
      <c r="DCN73" s="3"/>
      <c r="DCO73" s="3"/>
      <c r="DCP73" s="3"/>
      <c r="DCQ73" s="3"/>
      <c r="DCR73" s="3"/>
      <c r="DCS73" s="3"/>
      <c r="DCT73" s="3"/>
      <c r="DCU73" s="3"/>
      <c r="DCV73" s="3"/>
      <c r="DCW73" s="3"/>
      <c r="DCX73" s="3"/>
      <c r="DCY73" s="3"/>
      <c r="DCZ73" s="3"/>
      <c r="DDA73" s="3"/>
      <c r="DDB73" s="3"/>
      <c r="DDC73" s="3"/>
      <c r="DDD73" s="3"/>
      <c r="DDE73" s="3"/>
      <c r="DDF73" s="3"/>
      <c r="DDG73" s="3"/>
      <c r="DDH73" s="3"/>
      <c r="DDI73" s="3"/>
      <c r="DDJ73" s="3"/>
      <c r="DDK73" s="3"/>
      <c r="DDL73" s="3"/>
      <c r="DDM73" s="3"/>
      <c r="DDN73" s="3"/>
      <c r="DDO73" s="3"/>
      <c r="DDP73" s="3"/>
      <c r="DDQ73" s="3"/>
      <c r="DDR73" s="3"/>
      <c r="DDS73" s="3"/>
      <c r="DDT73" s="3"/>
      <c r="DDU73" s="3"/>
      <c r="DDV73" s="3"/>
      <c r="DDW73" s="3"/>
      <c r="DDX73" s="3"/>
      <c r="DDY73" s="3"/>
      <c r="DDZ73" s="3"/>
      <c r="DEA73" s="3"/>
      <c r="DEB73" s="3"/>
      <c r="DEC73" s="3"/>
      <c r="DED73" s="3"/>
      <c r="DEE73" s="3"/>
      <c r="DEF73" s="3"/>
      <c r="DEG73" s="3"/>
      <c r="DEH73" s="3"/>
      <c r="DEI73" s="3"/>
      <c r="DEJ73" s="3"/>
      <c r="DEK73" s="3"/>
      <c r="DEL73" s="3"/>
      <c r="DEM73" s="3"/>
      <c r="DEN73" s="3"/>
      <c r="DEO73" s="3"/>
      <c r="DEP73" s="3"/>
      <c r="DEQ73" s="3"/>
      <c r="DER73" s="3"/>
      <c r="DES73" s="3"/>
      <c r="DET73" s="3"/>
      <c r="DEU73" s="3"/>
      <c r="DEV73" s="3"/>
      <c r="DEW73" s="3"/>
      <c r="DEX73" s="3"/>
      <c r="DEY73" s="3"/>
      <c r="DEZ73" s="3"/>
      <c r="DFA73" s="3"/>
      <c r="DFB73" s="3"/>
      <c r="DFC73" s="3"/>
      <c r="DFD73" s="3"/>
      <c r="DFE73" s="3"/>
      <c r="DFF73" s="3"/>
      <c r="DFG73" s="3"/>
      <c r="DFH73" s="3"/>
      <c r="DFI73" s="3"/>
      <c r="DFJ73" s="3"/>
      <c r="DFK73" s="3"/>
      <c r="DFL73" s="3"/>
      <c r="DFM73" s="3"/>
      <c r="DFN73" s="3"/>
      <c r="DFO73" s="3"/>
      <c r="DFP73" s="3"/>
      <c r="DFQ73" s="3"/>
      <c r="DFR73" s="3"/>
      <c r="DFS73" s="3"/>
      <c r="DFT73" s="3"/>
      <c r="DFU73" s="3"/>
      <c r="DFV73" s="3"/>
      <c r="DFW73" s="3"/>
      <c r="DFX73" s="3"/>
      <c r="DFY73" s="3"/>
      <c r="DFZ73" s="3"/>
      <c r="DGA73" s="3"/>
      <c r="DGB73" s="3"/>
      <c r="DGC73" s="3"/>
      <c r="DGD73" s="3"/>
      <c r="DGE73" s="3"/>
      <c r="DGF73" s="3"/>
      <c r="DGG73" s="3"/>
      <c r="DGH73" s="3"/>
      <c r="DGI73" s="3"/>
      <c r="DGJ73" s="3"/>
      <c r="DGK73" s="3"/>
      <c r="DGL73" s="3"/>
      <c r="DGM73" s="3"/>
      <c r="DGN73" s="3"/>
      <c r="DGO73" s="3"/>
      <c r="DGP73" s="3"/>
      <c r="DGQ73" s="3"/>
      <c r="DGR73" s="3"/>
      <c r="DGS73" s="3"/>
      <c r="DGT73" s="3"/>
      <c r="DGU73" s="3"/>
      <c r="DGV73" s="3"/>
      <c r="DGW73" s="3"/>
      <c r="DGX73" s="3"/>
      <c r="DGY73" s="3"/>
      <c r="DGZ73" s="3"/>
      <c r="DHA73" s="3"/>
      <c r="DHB73" s="3"/>
      <c r="DHC73" s="3"/>
      <c r="DHD73" s="3"/>
      <c r="DHE73" s="3"/>
      <c r="DHF73" s="3"/>
      <c r="DHG73" s="3"/>
      <c r="DHH73" s="3"/>
      <c r="DHI73" s="3"/>
      <c r="DHJ73" s="3"/>
      <c r="DHK73" s="3"/>
      <c r="DHL73" s="3"/>
      <c r="DHM73" s="3"/>
      <c r="DHN73" s="3"/>
      <c r="DHO73" s="3"/>
      <c r="DHP73" s="3"/>
      <c r="DHQ73" s="3"/>
      <c r="DHR73" s="3"/>
      <c r="DHS73" s="3"/>
      <c r="DHT73" s="3"/>
      <c r="DHU73" s="3"/>
      <c r="DHV73" s="3"/>
      <c r="DHW73" s="3"/>
      <c r="DHX73" s="3"/>
      <c r="DHY73" s="3"/>
      <c r="DHZ73" s="3"/>
      <c r="DIA73" s="3"/>
      <c r="DIB73" s="3"/>
      <c r="DIC73" s="3"/>
      <c r="DID73" s="3"/>
      <c r="DIE73" s="3"/>
      <c r="DIF73" s="3"/>
      <c r="DIG73" s="3"/>
      <c r="DIH73" s="3"/>
      <c r="DII73" s="3"/>
      <c r="DIJ73" s="3"/>
      <c r="DIK73" s="3"/>
      <c r="DIL73" s="3"/>
      <c r="DIM73" s="3"/>
      <c r="DIN73" s="3"/>
      <c r="DIO73" s="3"/>
      <c r="DIP73" s="3"/>
      <c r="DIQ73" s="3"/>
      <c r="DIR73" s="3"/>
      <c r="DIS73" s="3"/>
      <c r="DIT73" s="3"/>
      <c r="DIU73" s="3"/>
      <c r="DIV73" s="3"/>
      <c r="DIW73" s="3"/>
      <c r="DIX73" s="3"/>
      <c r="DIY73" s="3"/>
      <c r="DIZ73" s="3"/>
      <c r="DJA73" s="3"/>
      <c r="DJB73" s="3"/>
      <c r="DJC73" s="3"/>
      <c r="DJD73" s="3"/>
      <c r="DJE73" s="3"/>
      <c r="DJF73" s="3"/>
      <c r="DJG73" s="3"/>
      <c r="DJH73" s="3"/>
      <c r="DJI73" s="3"/>
      <c r="DJJ73" s="3"/>
      <c r="DJK73" s="3"/>
      <c r="DJL73" s="3"/>
      <c r="DJM73" s="3"/>
      <c r="DJN73" s="3"/>
      <c r="DJO73" s="3"/>
      <c r="DJP73" s="3"/>
      <c r="DJQ73" s="3"/>
      <c r="DJR73" s="3"/>
      <c r="DJS73" s="3"/>
      <c r="DJT73" s="3"/>
      <c r="DJU73" s="3"/>
      <c r="DJV73" s="3"/>
      <c r="DJW73" s="3"/>
      <c r="DJX73" s="3"/>
      <c r="DJY73" s="3"/>
      <c r="DJZ73" s="3"/>
      <c r="DKA73" s="3"/>
      <c r="DKB73" s="3"/>
      <c r="DKC73" s="3"/>
      <c r="DKD73" s="3"/>
      <c r="DKE73" s="3"/>
      <c r="DKF73" s="3"/>
      <c r="DKG73" s="3"/>
      <c r="DKH73" s="3"/>
      <c r="DKI73" s="3"/>
      <c r="DKJ73" s="3"/>
      <c r="DKK73" s="3"/>
      <c r="DKL73" s="3"/>
      <c r="DKM73" s="3"/>
      <c r="DKN73" s="3"/>
      <c r="DKO73" s="3"/>
      <c r="DKP73" s="3"/>
      <c r="DKQ73" s="3"/>
      <c r="DKR73" s="3"/>
      <c r="DKS73" s="3"/>
      <c r="DKT73" s="3"/>
      <c r="DKU73" s="3"/>
      <c r="DKV73" s="3"/>
      <c r="DKW73" s="3"/>
      <c r="DKX73" s="3"/>
      <c r="DKY73" s="3"/>
      <c r="DKZ73" s="3"/>
      <c r="DLA73" s="3"/>
      <c r="DLB73" s="3"/>
      <c r="DLC73" s="3"/>
      <c r="DLD73" s="3"/>
      <c r="DLE73" s="3"/>
      <c r="DLF73" s="3"/>
      <c r="DLG73" s="3"/>
      <c r="DLH73" s="3"/>
      <c r="DLI73" s="3"/>
      <c r="DLJ73" s="3"/>
      <c r="DLK73" s="3"/>
      <c r="DLL73" s="3"/>
      <c r="DLM73" s="3"/>
      <c r="DLN73" s="3"/>
      <c r="DLO73" s="3"/>
      <c r="DLP73" s="3"/>
      <c r="DLQ73" s="3"/>
      <c r="DLR73" s="3"/>
      <c r="DLS73" s="3"/>
      <c r="DLT73" s="3"/>
      <c r="DLU73" s="3"/>
      <c r="DLV73" s="3"/>
      <c r="DLW73" s="3"/>
      <c r="DLX73" s="3"/>
      <c r="DLY73" s="3"/>
      <c r="DLZ73" s="3"/>
      <c r="DMA73" s="3"/>
      <c r="DMB73" s="3"/>
      <c r="DMC73" s="3"/>
      <c r="DMD73" s="3"/>
      <c r="DME73" s="3"/>
      <c r="DMF73" s="3"/>
      <c r="DMG73" s="3"/>
      <c r="DMH73" s="3"/>
      <c r="DMI73" s="3"/>
      <c r="DMJ73" s="3"/>
      <c r="DMK73" s="3"/>
      <c r="DML73" s="3"/>
      <c r="DMM73" s="3"/>
      <c r="DMN73" s="3"/>
      <c r="DMO73" s="3"/>
      <c r="DMP73" s="3"/>
      <c r="DMQ73" s="3"/>
      <c r="DMR73" s="3"/>
      <c r="DMS73" s="3"/>
      <c r="DMT73" s="3"/>
      <c r="DMU73" s="3"/>
      <c r="DMV73" s="3"/>
      <c r="DMW73" s="3"/>
      <c r="DMX73" s="3"/>
      <c r="DMY73" s="3"/>
      <c r="DMZ73" s="3"/>
      <c r="DNA73" s="3"/>
      <c r="DNB73" s="3"/>
      <c r="DNC73" s="3"/>
      <c r="DND73" s="3"/>
      <c r="DNE73" s="3"/>
      <c r="DNF73" s="3"/>
      <c r="DNG73" s="3"/>
      <c r="DNH73" s="3"/>
      <c r="DNI73" s="3"/>
      <c r="DNJ73" s="3"/>
      <c r="DNK73" s="3"/>
      <c r="DNL73" s="3"/>
      <c r="DNM73" s="3"/>
      <c r="DNN73" s="3"/>
      <c r="DNO73" s="3"/>
      <c r="DNP73" s="3"/>
      <c r="DNQ73" s="3"/>
      <c r="DNR73" s="3"/>
      <c r="DNS73" s="3"/>
      <c r="DNT73" s="3"/>
      <c r="DNU73" s="3"/>
      <c r="DNV73" s="3"/>
      <c r="DNW73" s="3"/>
      <c r="DNX73" s="3"/>
      <c r="DNY73" s="3"/>
      <c r="DNZ73" s="3"/>
      <c r="DOA73" s="3"/>
      <c r="DOB73" s="3"/>
      <c r="DOC73" s="3"/>
      <c r="DOD73" s="3"/>
      <c r="DOE73" s="3"/>
      <c r="DOF73" s="3"/>
      <c r="DOG73" s="3"/>
      <c r="DOH73" s="3"/>
      <c r="DOI73" s="3"/>
      <c r="DOJ73" s="3"/>
      <c r="DOK73" s="3"/>
      <c r="DOL73" s="3"/>
      <c r="DOM73" s="3"/>
      <c r="DON73" s="3"/>
      <c r="DOO73" s="3"/>
      <c r="DOP73" s="3"/>
      <c r="DOQ73" s="3"/>
      <c r="DOR73" s="3"/>
      <c r="DOS73" s="3"/>
      <c r="DOT73" s="3"/>
      <c r="DOU73" s="3"/>
      <c r="DOV73" s="3"/>
      <c r="DOW73" s="3"/>
      <c r="DOX73" s="3"/>
      <c r="DOY73" s="3"/>
      <c r="DOZ73" s="3"/>
      <c r="DPA73" s="3"/>
      <c r="DPB73" s="3"/>
      <c r="DPC73" s="3"/>
      <c r="DPD73" s="3"/>
      <c r="DPE73" s="3"/>
      <c r="DPF73" s="3"/>
      <c r="DPG73" s="3"/>
      <c r="DPH73" s="3"/>
      <c r="DPI73" s="3"/>
      <c r="DPJ73" s="3"/>
      <c r="DPK73" s="3"/>
      <c r="DPL73" s="3"/>
      <c r="DPM73" s="3"/>
      <c r="DPN73" s="3"/>
      <c r="DPO73" s="3"/>
      <c r="DPP73" s="3"/>
      <c r="DPQ73" s="3"/>
      <c r="DPR73" s="3"/>
      <c r="DPS73" s="3"/>
      <c r="DPT73" s="3"/>
      <c r="DPU73" s="3"/>
      <c r="DPV73" s="3"/>
      <c r="DPW73" s="3"/>
      <c r="DPX73" s="3"/>
      <c r="DPY73" s="3"/>
      <c r="DPZ73" s="3"/>
      <c r="DQA73" s="3"/>
      <c r="DQB73" s="3"/>
      <c r="DQC73" s="3"/>
      <c r="DQD73" s="3"/>
      <c r="DQE73" s="3"/>
      <c r="DQF73" s="3"/>
      <c r="DQG73" s="3"/>
      <c r="DQH73" s="3"/>
      <c r="DQI73" s="3"/>
      <c r="DQJ73" s="3"/>
      <c r="DQK73" s="3"/>
      <c r="DQL73" s="3"/>
      <c r="DQM73" s="3"/>
      <c r="DQN73" s="3"/>
      <c r="DQO73" s="3"/>
      <c r="DQP73" s="3"/>
      <c r="DQQ73" s="3"/>
      <c r="DQR73" s="3"/>
      <c r="DQS73" s="3"/>
      <c r="DQT73" s="3"/>
      <c r="DQU73" s="3"/>
      <c r="DQV73" s="3"/>
      <c r="DQW73" s="3"/>
      <c r="DQX73" s="3"/>
      <c r="DQY73" s="3"/>
      <c r="DQZ73" s="3"/>
      <c r="DRA73" s="3"/>
      <c r="DRB73" s="3"/>
      <c r="DRC73" s="3"/>
      <c r="DRD73" s="3"/>
      <c r="DRE73" s="3"/>
      <c r="DRF73" s="3"/>
      <c r="DRG73" s="3"/>
      <c r="DRH73" s="3"/>
      <c r="DRI73" s="3"/>
      <c r="DRJ73" s="3"/>
      <c r="DRK73" s="3"/>
      <c r="DRL73" s="3"/>
      <c r="DRM73" s="3"/>
      <c r="DRN73" s="3"/>
      <c r="DRO73" s="3"/>
      <c r="DRP73" s="3"/>
      <c r="DRQ73" s="3"/>
      <c r="DRR73" s="3"/>
      <c r="DRS73" s="3"/>
      <c r="DRT73" s="3"/>
      <c r="DRU73" s="3"/>
      <c r="DRV73" s="3"/>
      <c r="DRW73" s="3"/>
      <c r="DRX73" s="3"/>
      <c r="DRY73" s="3"/>
      <c r="DRZ73" s="3"/>
      <c r="DSA73" s="3"/>
      <c r="DSB73" s="3"/>
      <c r="DSC73" s="3"/>
      <c r="DSD73" s="3"/>
      <c r="DSE73" s="3"/>
      <c r="DSF73" s="3"/>
      <c r="DSG73" s="3"/>
      <c r="DSH73" s="3"/>
      <c r="DSI73" s="3"/>
      <c r="DSJ73" s="3"/>
      <c r="DSK73" s="3"/>
      <c r="DSL73" s="3"/>
      <c r="DSM73" s="3"/>
      <c r="DSN73" s="3"/>
      <c r="DSO73" s="3"/>
      <c r="DSP73" s="3"/>
      <c r="DSQ73" s="3"/>
      <c r="DSR73" s="3"/>
      <c r="DSS73" s="3"/>
      <c r="DST73" s="3"/>
      <c r="DSU73" s="3"/>
      <c r="DSV73" s="3"/>
      <c r="DSW73" s="3"/>
      <c r="DSX73" s="3"/>
      <c r="DSY73" s="3"/>
      <c r="DSZ73" s="3"/>
      <c r="DTA73" s="3"/>
      <c r="DTB73" s="3"/>
      <c r="DTC73" s="3"/>
      <c r="DTD73" s="3"/>
      <c r="DTE73" s="3"/>
      <c r="DTF73" s="3"/>
      <c r="DTG73" s="3"/>
      <c r="DTH73" s="3"/>
      <c r="DTI73" s="3"/>
      <c r="DTJ73" s="3"/>
      <c r="DTK73" s="3"/>
      <c r="DTL73" s="3"/>
      <c r="DTM73" s="3"/>
      <c r="DTN73" s="3"/>
      <c r="DTO73" s="3"/>
      <c r="DTP73" s="3"/>
      <c r="DTQ73" s="3"/>
      <c r="DTR73" s="3"/>
      <c r="DTS73" s="3"/>
      <c r="DTT73" s="3"/>
      <c r="DTU73" s="3"/>
      <c r="DTV73" s="3"/>
      <c r="DTW73" s="3"/>
      <c r="DTX73" s="3"/>
      <c r="DTY73" s="3"/>
      <c r="DTZ73" s="3"/>
      <c r="DUA73" s="3"/>
      <c r="DUB73" s="3"/>
      <c r="DUC73" s="3"/>
      <c r="DUD73" s="3"/>
      <c r="DUE73" s="3"/>
      <c r="DUF73" s="3"/>
      <c r="DUG73" s="3"/>
      <c r="DUH73" s="3"/>
      <c r="DUI73" s="3"/>
      <c r="DUJ73" s="3"/>
      <c r="DUK73" s="3"/>
      <c r="DUL73" s="3"/>
      <c r="DUM73" s="3"/>
      <c r="DUN73" s="3"/>
      <c r="DUO73" s="3"/>
      <c r="DUP73" s="3"/>
      <c r="DUQ73" s="3"/>
      <c r="DUR73" s="3"/>
      <c r="DUS73" s="3"/>
      <c r="DUT73" s="3"/>
      <c r="DUU73" s="3"/>
      <c r="DUV73" s="3"/>
      <c r="DUW73" s="3"/>
      <c r="DUX73" s="3"/>
      <c r="DUY73" s="3"/>
      <c r="DUZ73" s="3"/>
      <c r="DVA73" s="3"/>
      <c r="DVB73" s="3"/>
      <c r="DVC73" s="3"/>
      <c r="DVD73" s="3"/>
      <c r="DVE73" s="3"/>
      <c r="DVF73" s="3"/>
      <c r="DVG73" s="3"/>
      <c r="DVH73" s="3"/>
      <c r="DVI73" s="3"/>
      <c r="DVJ73" s="3"/>
      <c r="DVK73" s="3"/>
      <c r="DVL73" s="3"/>
      <c r="DVM73" s="3"/>
      <c r="DVN73" s="3"/>
      <c r="DVO73" s="3"/>
      <c r="DVP73" s="3"/>
      <c r="DVQ73" s="3"/>
      <c r="DVR73" s="3"/>
      <c r="DVS73" s="3"/>
      <c r="DVT73" s="3"/>
      <c r="DVU73" s="3"/>
      <c r="DVV73" s="3"/>
      <c r="DVW73" s="3"/>
      <c r="DVX73" s="3"/>
      <c r="DVY73" s="3"/>
      <c r="DVZ73" s="3"/>
      <c r="DWA73" s="3"/>
      <c r="DWB73" s="3"/>
      <c r="DWC73" s="3"/>
      <c r="DWD73" s="3"/>
      <c r="DWE73" s="3"/>
      <c r="DWF73" s="3"/>
      <c r="DWG73" s="3"/>
      <c r="DWH73" s="3"/>
      <c r="DWI73" s="3"/>
      <c r="DWJ73" s="3"/>
      <c r="DWK73" s="3"/>
      <c r="DWL73" s="3"/>
      <c r="DWM73" s="3"/>
      <c r="DWN73" s="3"/>
      <c r="DWO73" s="3"/>
      <c r="DWP73" s="3"/>
      <c r="DWQ73" s="3"/>
      <c r="DWR73" s="3"/>
      <c r="DWS73" s="3"/>
      <c r="DWT73" s="3"/>
      <c r="DWU73" s="3"/>
      <c r="DWV73" s="3"/>
      <c r="DWW73" s="3"/>
      <c r="DWX73" s="3"/>
      <c r="DWY73" s="3"/>
      <c r="DWZ73" s="3"/>
      <c r="DXA73" s="3"/>
      <c r="DXB73" s="3"/>
      <c r="DXC73" s="3"/>
      <c r="DXD73" s="3"/>
      <c r="DXE73" s="3"/>
      <c r="DXF73" s="3"/>
      <c r="DXG73" s="3"/>
      <c r="DXH73" s="3"/>
      <c r="DXI73" s="3"/>
      <c r="DXJ73" s="3"/>
      <c r="DXK73" s="3"/>
      <c r="DXL73" s="3"/>
      <c r="DXM73" s="3"/>
      <c r="DXN73" s="3"/>
      <c r="DXO73" s="3"/>
      <c r="DXP73" s="3"/>
      <c r="DXQ73" s="3"/>
      <c r="DXR73" s="3"/>
      <c r="DXS73" s="3"/>
      <c r="DXT73" s="3"/>
      <c r="DXU73" s="3"/>
      <c r="DXV73" s="3"/>
      <c r="DXW73" s="3"/>
      <c r="DXX73" s="3"/>
      <c r="DXY73" s="3"/>
      <c r="DXZ73" s="3"/>
      <c r="DYA73" s="3"/>
      <c r="DYB73" s="3"/>
      <c r="DYC73" s="3"/>
      <c r="DYD73" s="3"/>
      <c r="DYE73" s="3"/>
      <c r="DYF73" s="3"/>
      <c r="DYG73" s="3"/>
      <c r="DYH73" s="3"/>
      <c r="DYI73" s="3"/>
      <c r="DYJ73" s="3"/>
      <c r="DYK73" s="3"/>
      <c r="DYL73" s="3"/>
      <c r="DYM73" s="3"/>
      <c r="DYN73" s="3"/>
      <c r="DYO73" s="3"/>
      <c r="DYP73" s="3"/>
      <c r="DYQ73" s="3"/>
      <c r="DYR73" s="3"/>
      <c r="DYS73" s="3"/>
      <c r="DYT73" s="3"/>
      <c r="DYU73" s="3"/>
      <c r="DYV73" s="3"/>
      <c r="DYW73" s="3"/>
      <c r="DYX73" s="3"/>
      <c r="DYY73" s="3"/>
      <c r="DYZ73" s="3"/>
      <c r="DZA73" s="3"/>
      <c r="DZB73" s="3"/>
      <c r="DZC73" s="3"/>
      <c r="DZD73" s="3"/>
      <c r="DZE73" s="3"/>
      <c r="DZF73" s="3"/>
      <c r="DZG73" s="3"/>
      <c r="DZH73" s="3"/>
      <c r="DZI73" s="3"/>
      <c r="DZJ73" s="3"/>
      <c r="DZK73" s="3"/>
      <c r="DZL73" s="3"/>
      <c r="DZM73" s="3"/>
      <c r="DZN73" s="3"/>
      <c r="DZO73" s="3"/>
      <c r="DZP73" s="3"/>
      <c r="DZQ73" s="3"/>
      <c r="DZR73" s="3"/>
      <c r="DZS73" s="3"/>
      <c r="DZT73" s="3"/>
      <c r="DZU73" s="3"/>
      <c r="DZV73" s="3"/>
      <c r="DZW73" s="3"/>
      <c r="DZX73" s="3"/>
      <c r="DZY73" s="3"/>
      <c r="DZZ73" s="3"/>
      <c r="EAA73" s="3"/>
      <c r="EAB73" s="3"/>
      <c r="EAC73" s="3"/>
      <c r="EAD73" s="3"/>
      <c r="EAE73" s="3"/>
      <c r="EAF73" s="3"/>
      <c r="EAG73" s="3"/>
      <c r="EAH73" s="3"/>
      <c r="EAI73" s="3"/>
      <c r="EAJ73" s="3"/>
      <c r="EAK73" s="3"/>
      <c r="EAL73" s="3"/>
      <c r="EAM73" s="3"/>
      <c r="EAN73" s="3"/>
      <c r="EAO73" s="3"/>
      <c r="EAP73" s="3"/>
      <c r="EAQ73" s="3"/>
      <c r="EAR73" s="3"/>
      <c r="EAS73" s="3"/>
      <c r="EAT73" s="3"/>
      <c r="EAU73" s="3"/>
      <c r="EAV73" s="3"/>
      <c r="EAW73" s="3"/>
      <c r="EAX73" s="3"/>
      <c r="EAY73" s="3"/>
      <c r="EAZ73" s="3"/>
      <c r="EBA73" s="3"/>
      <c r="EBB73" s="3"/>
      <c r="EBC73" s="3"/>
      <c r="EBD73" s="3"/>
      <c r="EBE73" s="3"/>
      <c r="EBF73" s="3"/>
      <c r="EBG73" s="3"/>
      <c r="EBH73" s="3"/>
      <c r="EBI73" s="3"/>
      <c r="EBJ73" s="3"/>
      <c r="EBK73" s="3"/>
      <c r="EBL73" s="3"/>
      <c r="EBM73" s="3"/>
      <c r="EBN73" s="3"/>
      <c r="EBO73" s="3"/>
      <c r="EBP73" s="3"/>
      <c r="EBQ73" s="3"/>
      <c r="EBR73" s="3"/>
      <c r="EBS73" s="3"/>
      <c r="EBT73" s="3"/>
      <c r="EBU73" s="3"/>
      <c r="EBV73" s="3"/>
      <c r="EBW73" s="3"/>
      <c r="EBX73" s="3"/>
      <c r="EBY73" s="3"/>
      <c r="EBZ73" s="3"/>
      <c r="ECA73" s="3"/>
      <c r="ECB73" s="3"/>
      <c r="ECC73" s="3"/>
      <c r="ECD73" s="3"/>
      <c r="ECE73" s="3"/>
      <c r="ECF73" s="3"/>
      <c r="ECG73" s="3"/>
      <c r="ECH73" s="3"/>
      <c r="ECI73" s="3"/>
      <c r="ECJ73" s="3"/>
      <c r="ECK73" s="3"/>
      <c r="ECL73" s="3"/>
      <c r="ECM73" s="3"/>
      <c r="ECN73" s="3"/>
      <c r="ECO73" s="3"/>
      <c r="ECP73" s="3"/>
      <c r="ECQ73" s="3"/>
      <c r="ECR73" s="3"/>
      <c r="ECS73" s="3"/>
      <c r="ECT73" s="3"/>
      <c r="ECU73" s="3"/>
      <c r="ECV73" s="3"/>
      <c r="ECW73" s="3"/>
      <c r="ECX73" s="3"/>
      <c r="ECY73" s="3"/>
      <c r="ECZ73" s="3"/>
      <c r="EDA73" s="3"/>
      <c r="EDB73" s="3"/>
      <c r="EDC73" s="3"/>
      <c r="EDD73" s="3"/>
      <c r="EDE73" s="3"/>
      <c r="EDF73" s="3"/>
      <c r="EDG73" s="3"/>
      <c r="EDH73" s="3"/>
      <c r="EDI73" s="3"/>
      <c r="EDJ73" s="3"/>
      <c r="EDK73" s="3"/>
      <c r="EDL73" s="3"/>
      <c r="EDM73" s="3"/>
      <c r="EDN73" s="3"/>
      <c r="EDO73" s="3"/>
      <c r="EDP73" s="3"/>
      <c r="EDQ73" s="3"/>
      <c r="EDR73" s="3"/>
      <c r="EDS73" s="3"/>
      <c r="EDT73" s="3"/>
      <c r="EDU73" s="3"/>
      <c r="EDV73" s="3"/>
      <c r="EDW73" s="3"/>
      <c r="EDX73" s="3"/>
      <c r="EDY73" s="3"/>
      <c r="EDZ73" s="3"/>
      <c r="EEA73" s="3"/>
      <c r="EEB73" s="3"/>
      <c r="EEC73" s="3"/>
      <c r="EED73" s="3"/>
      <c r="EEE73" s="3"/>
      <c r="EEF73" s="3"/>
      <c r="EEG73" s="3"/>
      <c r="EEH73" s="3"/>
      <c r="EEI73" s="3"/>
      <c r="EEJ73" s="3"/>
      <c r="EEK73" s="3"/>
      <c r="EEL73" s="3"/>
      <c r="EEM73" s="3"/>
      <c r="EEN73" s="3"/>
      <c r="EEO73" s="3"/>
      <c r="EEP73" s="3"/>
      <c r="EEQ73" s="3"/>
      <c r="EER73" s="3"/>
      <c r="EES73" s="3"/>
      <c r="EET73" s="3"/>
      <c r="EEU73" s="3"/>
      <c r="EEV73" s="3"/>
      <c r="EEW73" s="3"/>
      <c r="EEX73" s="3"/>
      <c r="EEY73" s="3"/>
      <c r="EEZ73" s="3"/>
      <c r="EFA73" s="3"/>
      <c r="EFB73" s="3"/>
      <c r="EFC73" s="3"/>
      <c r="EFD73" s="3"/>
      <c r="EFE73" s="3"/>
      <c r="EFF73" s="3"/>
      <c r="EFG73" s="3"/>
      <c r="EFH73" s="3"/>
      <c r="EFI73" s="3"/>
      <c r="EFJ73" s="3"/>
      <c r="EFK73" s="3"/>
      <c r="EFL73" s="3"/>
      <c r="EFM73" s="3"/>
      <c r="EFN73" s="3"/>
      <c r="EFO73" s="3"/>
      <c r="EFP73" s="3"/>
      <c r="EFQ73" s="3"/>
      <c r="EFR73" s="3"/>
      <c r="EFS73" s="3"/>
      <c r="EFT73" s="3"/>
      <c r="EFU73" s="3"/>
      <c r="EFV73" s="3"/>
      <c r="EFW73" s="3"/>
      <c r="EFX73" s="3"/>
      <c r="EFY73" s="3"/>
      <c r="EFZ73" s="3"/>
      <c r="EGA73" s="3"/>
      <c r="EGB73" s="3"/>
      <c r="EGC73" s="3"/>
      <c r="EGD73" s="3"/>
      <c r="EGE73" s="3"/>
      <c r="EGF73" s="3"/>
      <c r="EGG73" s="3"/>
      <c r="EGH73" s="3"/>
      <c r="EGI73" s="3"/>
      <c r="EGJ73" s="3"/>
      <c r="EGK73" s="3"/>
      <c r="EGL73" s="3"/>
      <c r="EGM73" s="3"/>
      <c r="EGN73" s="3"/>
      <c r="EGO73" s="3"/>
      <c r="EGP73" s="3"/>
      <c r="EGQ73" s="3"/>
      <c r="EGR73" s="3"/>
      <c r="EGS73" s="3"/>
      <c r="EGT73" s="3"/>
      <c r="EGU73" s="3"/>
      <c r="EGV73" s="3"/>
      <c r="EGW73" s="3"/>
      <c r="EGX73" s="3"/>
      <c r="EGY73" s="3"/>
      <c r="EGZ73" s="3"/>
      <c r="EHA73" s="3"/>
      <c r="EHB73" s="3"/>
      <c r="EHC73" s="3"/>
      <c r="EHD73" s="3"/>
      <c r="EHE73" s="3"/>
      <c r="EHF73" s="3"/>
      <c r="EHG73" s="3"/>
      <c r="EHH73" s="3"/>
      <c r="EHI73" s="3"/>
      <c r="EHJ73" s="3"/>
      <c r="EHK73" s="3"/>
      <c r="EHL73" s="3"/>
      <c r="EHM73" s="3"/>
      <c r="EHN73" s="3"/>
      <c r="EHO73" s="3"/>
      <c r="EHP73" s="3"/>
      <c r="EHQ73" s="3"/>
      <c r="EHR73" s="3"/>
      <c r="EHS73" s="3"/>
      <c r="EHT73" s="3"/>
      <c r="EHU73" s="3"/>
      <c r="EHV73" s="3"/>
      <c r="EHW73" s="3"/>
      <c r="EHX73" s="3"/>
      <c r="EHY73" s="3"/>
      <c r="EHZ73" s="3"/>
      <c r="EIA73" s="3"/>
      <c r="EIB73" s="3"/>
      <c r="EIC73" s="3"/>
      <c r="EID73" s="3"/>
      <c r="EIE73" s="3"/>
      <c r="EIF73" s="3"/>
      <c r="EIG73" s="3"/>
      <c r="EIH73" s="3"/>
      <c r="EII73" s="3"/>
      <c r="EIJ73" s="3"/>
      <c r="EIK73" s="3"/>
      <c r="EIL73" s="3"/>
      <c r="EIM73" s="3"/>
      <c r="EIN73" s="3"/>
      <c r="EIO73" s="3"/>
      <c r="EIP73" s="3"/>
      <c r="EIQ73" s="3"/>
      <c r="EIR73" s="3"/>
      <c r="EIS73" s="3"/>
      <c r="EIT73" s="3"/>
      <c r="EIU73" s="3"/>
      <c r="EIV73" s="3"/>
      <c r="EIW73" s="3"/>
      <c r="EIX73" s="3"/>
      <c r="EIY73" s="3"/>
      <c r="EIZ73" s="3"/>
      <c r="EJA73" s="3"/>
      <c r="EJB73" s="3"/>
      <c r="EJC73" s="3"/>
      <c r="EJD73" s="3"/>
      <c r="EJE73" s="3"/>
      <c r="EJF73" s="3"/>
      <c r="EJG73" s="3"/>
      <c r="EJH73" s="3"/>
      <c r="EJI73" s="3"/>
      <c r="EJJ73" s="3"/>
      <c r="EJK73" s="3"/>
      <c r="EJL73" s="3"/>
      <c r="EJM73" s="3"/>
      <c r="EJN73" s="3"/>
      <c r="EJO73" s="3"/>
      <c r="EJP73" s="3"/>
      <c r="EJQ73" s="3"/>
      <c r="EJR73" s="3"/>
      <c r="EJS73" s="3"/>
      <c r="EJT73" s="3"/>
      <c r="EJU73" s="3"/>
      <c r="EJV73" s="3"/>
      <c r="EJW73" s="3"/>
      <c r="EJX73" s="3"/>
      <c r="EJY73" s="3"/>
      <c r="EJZ73" s="3"/>
      <c r="EKA73" s="3"/>
      <c r="EKB73" s="3"/>
      <c r="EKC73" s="3"/>
      <c r="EKD73" s="3"/>
      <c r="EKE73" s="3"/>
      <c r="EKF73" s="3"/>
      <c r="EKG73" s="3"/>
      <c r="EKH73" s="3"/>
      <c r="EKI73" s="3"/>
      <c r="EKJ73" s="3"/>
      <c r="EKK73" s="3"/>
      <c r="EKL73" s="3"/>
      <c r="EKM73" s="3"/>
      <c r="EKN73" s="3"/>
      <c r="EKO73" s="3"/>
      <c r="EKP73" s="3"/>
      <c r="EKQ73" s="3"/>
      <c r="EKR73" s="3"/>
      <c r="EKS73" s="3"/>
      <c r="EKT73" s="3"/>
      <c r="EKU73" s="3"/>
      <c r="EKV73" s="3"/>
      <c r="EKW73" s="3"/>
      <c r="EKX73" s="3"/>
      <c r="EKY73" s="3"/>
      <c r="EKZ73" s="3"/>
      <c r="ELA73" s="3"/>
      <c r="ELB73" s="3"/>
      <c r="ELC73" s="3"/>
      <c r="ELD73" s="3"/>
      <c r="ELE73" s="3"/>
      <c r="ELF73" s="3"/>
      <c r="ELG73" s="3"/>
      <c r="ELH73" s="3"/>
      <c r="ELI73" s="3"/>
      <c r="ELJ73" s="3"/>
      <c r="ELK73" s="3"/>
      <c r="ELL73" s="3"/>
      <c r="ELM73" s="3"/>
      <c r="ELN73" s="3"/>
      <c r="ELO73" s="3"/>
      <c r="ELP73" s="3"/>
      <c r="ELQ73" s="3"/>
      <c r="ELR73" s="3"/>
      <c r="ELS73" s="3"/>
      <c r="ELT73" s="3"/>
      <c r="ELU73" s="3"/>
      <c r="ELV73" s="3"/>
      <c r="ELW73" s="3"/>
      <c r="ELX73" s="3"/>
      <c r="ELY73" s="3"/>
      <c r="ELZ73" s="3"/>
      <c r="EMA73" s="3"/>
      <c r="EMB73" s="3"/>
      <c r="EMC73" s="3"/>
      <c r="EMD73" s="3"/>
      <c r="EME73" s="3"/>
      <c r="EMF73" s="3"/>
      <c r="EMG73" s="3"/>
      <c r="EMH73" s="3"/>
      <c r="EMI73" s="3"/>
      <c r="EMJ73" s="3"/>
      <c r="EMK73" s="3"/>
      <c r="EML73" s="3"/>
      <c r="EMM73" s="3"/>
      <c r="EMN73" s="3"/>
      <c r="EMO73" s="3"/>
      <c r="EMP73" s="3"/>
      <c r="EMQ73" s="3"/>
      <c r="EMR73" s="3"/>
      <c r="EMS73" s="3"/>
      <c r="EMT73" s="3"/>
      <c r="EMU73" s="3"/>
      <c r="EMV73" s="3"/>
      <c r="EMW73" s="3"/>
      <c r="EMX73" s="3"/>
      <c r="EMY73" s="3"/>
      <c r="EMZ73" s="3"/>
      <c r="ENA73" s="3"/>
      <c r="ENB73" s="3"/>
      <c r="ENC73" s="3"/>
      <c r="END73" s="3"/>
      <c r="ENE73" s="3"/>
      <c r="ENF73" s="3"/>
      <c r="ENG73" s="3"/>
      <c r="ENH73" s="3"/>
      <c r="ENI73" s="3"/>
      <c r="ENJ73" s="3"/>
      <c r="ENK73" s="3"/>
      <c r="ENL73" s="3"/>
      <c r="ENM73" s="3"/>
      <c r="ENN73" s="3"/>
      <c r="ENO73" s="3"/>
      <c r="ENP73" s="3"/>
      <c r="ENQ73" s="3"/>
      <c r="ENR73" s="3"/>
      <c r="ENS73" s="3"/>
      <c r="ENT73" s="3"/>
      <c r="ENU73" s="3"/>
      <c r="ENV73" s="3"/>
      <c r="ENW73" s="3"/>
      <c r="ENX73" s="3"/>
      <c r="ENY73" s="3"/>
      <c r="ENZ73" s="3"/>
      <c r="EOA73" s="3"/>
      <c r="EOB73" s="3"/>
      <c r="EOC73" s="3"/>
      <c r="EOD73" s="3"/>
      <c r="EOE73" s="3"/>
      <c r="EOF73" s="3"/>
      <c r="EOG73" s="3"/>
      <c r="EOH73" s="3"/>
      <c r="EOI73" s="3"/>
      <c r="EOJ73" s="3"/>
      <c r="EOK73" s="3"/>
      <c r="EOL73" s="3"/>
      <c r="EOM73" s="3"/>
      <c r="EON73" s="3"/>
      <c r="EOO73" s="3"/>
      <c r="EOP73" s="3"/>
      <c r="EOQ73" s="3"/>
      <c r="EOR73" s="3"/>
      <c r="EOS73" s="3"/>
      <c r="EOT73" s="3"/>
      <c r="EOU73" s="3"/>
      <c r="EOV73" s="3"/>
      <c r="EOW73" s="3"/>
      <c r="EOX73" s="3"/>
      <c r="EOY73" s="3"/>
      <c r="EOZ73" s="3"/>
      <c r="EPA73" s="3"/>
      <c r="EPB73" s="3"/>
      <c r="EPC73" s="3"/>
      <c r="EPD73" s="3"/>
      <c r="EPE73" s="3"/>
      <c r="EPF73" s="3"/>
      <c r="EPG73" s="3"/>
      <c r="EPH73" s="3"/>
      <c r="EPI73" s="3"/>
      <c r="EPJ73" s="3"/>
      <c r="EPK73" s="3"/>
      <c r="EPL73" s="3"/>
      <c r="EPM73" s="3"/>
      <c r="EPN73" s="3"/>
      <c r="EPO73" s="3"/>
      <c r="EPP73" s="3"/>
      <c r="EPQ73" s="3"/>
      <c r="EPR73" s="3"/>
      <c r="EPS73" s="3"/>
      <c r="EPT73" s="3"/>
      <c r="EPU73" s="3"/>
      <c r="EPV73" s="3"/>
      <c r="EPW73" s="3"/>
      <c r="EPX73" s="3"/>
      <c r="EPY73" s="3"/>
      <c r="EPZ73" s="3"/>
      <c r="EQA73" s="3"/>
      <c r="EQB73" s="3"/>
      <c r="EQC73" s="3"/>
      <c r="EQD73" s="3"/>
      <c r="EQE73" s="3"/>
      <c r="EQF73" s="3"/>
      <c r="EQG73" s="3"/>
      <c r="EQH73" s="3"/>
      <c r="EQI73" s="3"/>
      <c r="EQJ73" s="3"/>
      <c r="EQK73" s="3"/>
      <c r="EQL73" s="3"/>
      <c r="EQM73" s="3"/>
      <c r="EQN73" s="3"/>
      <c r="EQO73" s="3"/>
      <c r="EQP73" s="3"/>
      <c r="EQQ73" s="3"/>
      <c r="EQR73" s="3"/>
      <c r="EQS73" s="3"/>
      <c r="EQT73" s="3"/>
      <c r="EQU73" s="3"/>
      <c r="EQV73" s="3"/>
      <c r="EQW73" s="3"/>
      <c r="EQX73" s="3"/>
      <c r="EQY73" s="3"/>
      <c r="EQZ73" s="3"/>
      <c r="ERA73" s="3"/>
      <c r="ERB73" s="3"/>
      <c r="ERC73" s="3"/>
      <c r="ERD73" s="3"/>
      <c r="ERE73" s="3"/>
      <c r="ERF73" s="3"/>
      <c r="ERG73" s="3"/>
      <c r="ERH73" s="3"/>
      <c r="ERI73" s="3"/>
      <c r="ERJ73" s="3"/>
      <c r="ERK73" s="3"/>
      <c r="ERL73" s="3"/>
      <c r="ERM73" s="3"/>
      <c r="ERN73" s="3"/>
      <c r="ERO73" s="3"/>
      <c r="ERP73" s="3"/>
      <c r="ERQ73" s="3"/>
      <c r="ERR73" s="3"/>
      <c r="ERS73" s="3"/>
      <c r="ERT73" s="3"/>
      <c r="ERU73" s="3"/>
      <c r="ERV73" s="3"/>
      <c r="ERW73" s="3"/>
      <c r="ERX73" s="3"/>
      <c r="ERY73" s="3"/>
      <c r="ERZ73" s="3"/>
      <c r="ESA73" s="3"/>
      <c r="ESB73" s="3"/>
      <c r="ESC73" s="3"/>
      <c r="ESD73" s="3"/>
      <c r="ESE73" s="3"/>
      <c r="ESF73" s="3"/>
      <c r="ESG73" s="3"/>
      <c r="ESH73" s="3"/>
      <c r="ESI73" s="3"/>
      <c r="ESJ73" s="3"/>
      <c r="ESK73" s="3"/>
      <c r="ESL73" s="3"/>
      <c r="ESM73" s="3"/>
      <c r="ESN73" s="3"/>
      <c r="ESO73" s="3"/>
      <c r="ESP73" s="3"/>
      <c r="ESQ73" s="3"/>
      <c r="ESR73" s="3"/>
      <c r="ESS73" s="3"/>
      <c r="EST73" s="3"/>
      <c r="ESU73" s="3"/>
      <c r="ESV73" s="3"/>
      <c r="ESW73" s="3"/>
      <c r="ESX73" s="3"/>
      <c r="ESY73" s="3"/>
      <c r="ESZ73" s="3"/>
      <c r="ETA73" s="3"/>
      <c r="ETB73" s="3"/>
      <c r="ETC73" s="3"/>
      <c r="ETD73" s="3"/>
      <c r="ETE73" s="3"/>
      <c r="ETF73" s="3"/>
      <c r="ETG73" s="3"/>
      <c r="ETH73" s="3"/>
      <c r="ETI73" s="3"/>
      <c r="ETJ73" s="3"/>
      <c r="ETK73" s="3"/>
      <c r="ETL73" s="3"/>
      <c r="ETM73" s="3"/>
      <c r="ETN73" s="3"/>
      <c r="ETO73" s="3"/>
      <c r="ETP73" s="3"/>
      <c r="ETQ73" s="3"/>
      <c r="ETR73" s="3"/>
      <c r="ETS73" s="3"/>
      <c r="ETT73" s="3"/>
      <c r="ETU73" s="3"/>
      <c r="ETV73" s="3"/>
      <c r="ETW73" s="3"/>
      <c r="ETX73" s="3"/>
      <c r="ETY73" s="3"/>
      <c r="ETZ73" s="3"/>
      <c r="EUA73" s="3"/>
      <c r="EUB73" s="3"/>
      <c r="EUC73" s="3"/>
      <c r="EUD73" s="3"/>
      <c r="EUE73" s="3"/>
      <c r="EUF73" s="3"/>
      <c r="EUG73" s="3"/>
      <c r="EUH73" s="3"/>
      <c r="EUI73" s="3"/>
      <c r="EUJ73" s="3"/>
      <c r="EUK73" s="3"/>
      <c r="EUL73" s="3"/>
      <c r="EUM73" s="3"/>
      <c r="EUN73" s="3"/>
      <c r="EUO73" s="3"/>
      <c r="EUP73" s="3"/>
      <c r="EUQ73" s="3"/>
      <c r="EUR73" s="3"/>
      <c r="EUS73" s="3"/>
      <c r="EUT73" s="3"/>
      <c r="EUU73" s="3"/>
      <c r="EUV73" s="3"/>
      <c r="EUW73" s="3"/>
      <c r="EUX73" s="3"/>
      <c r="EUY73" s="3"/>
      <c r="EUZ73" s="3"/>
      <c r="EVA73" s="3"/>
      <c r="EVB73" s="3"/>
      <c r="EVC73" s="3"/>
      <c r="EVD73" s="3"/>
      <c r="EVE73" s="3"/>
      <c r="EVF73" s="3"/>
      <c r="EVG73" s="3"/>
      <c r="EVH73" s="3"/>
      <c r="EVI73" s="3"/>
      <c r="EVJ73" s="3"/>
      <c r="EVK73" s="3"/>
      <c r="EVL73" s="3"/>
      <c r="EVM73" s="3"/>
      <c r="EVN73" s="3"/>
      <c r="EVO73" s="3"/>
      <c r="EVP73" s="3"/>
      <c r="EVQ73" s="3"/>
      <c r="EVR73" s="3"/>
      <c r="EVS73" s="3"/>
      <c r="EVT73" s="3"/>
      <c r="EVU73" s="3"/>
      <c r="EVV73" s="3"/>
      <c r="EVW73" s="3"/>
      <c r="EVX73" s="3"/>
      <c r="EVY73" s="3"/>
      <c r="EVZ73" s="3"/>
      <c r="EWA73" s="3"/>
      <c r="EWB73" s="3"/>
      <c r="EWC73" s="3"/>
      <c r="EWD73" s="3"/>
      <c r="EWE73" s="3"/>
      <c r="EWF73" s="3"/>
      <c r="EWG73" s="3"/>
      <c r="EWH73" s="3"/>
      <c r="EWI73" s="3"/>
      <c r="EWJ73" s="3"/>
      <c r="EWK73" s="3"/>
      <c r="EWL73" s="3"/>
      <c r="EWM73" s="3"/>
      <c r="EWN73" s="3"/>
      <c r="EWO73" s="3"/>
      <c r="EWP73" s="3"/>
      <c r="EWQ73" s="3"/>
      <c r="EWR73" s="3"/>
      <c r="EWS73" s="3"/>
      <c r="EWT73" s="3"/>
      <c r="EWU73" s="3"/>
      <c r="EWV73" s="3"/>
      <c r="EWW73" s="3"/>
      <c r="EWX73" s="3"/>
      <c r="EWY73" s="3"/>
      <c r="EWZ73" s="3"/>
      <c r="EXA73" s="3"/>
      <c r="EXB73" s="3"/>
      <c r="EXC73" s="3"/>
      <c r="EXD73" s="3"/>
      <c r="EXE73" s="3"/>
      <c r="EXF73" s="3"/>
      <c r="EXG73" s="3"/>
      <c r="EXH73" s="3"/>
      <c r="EXI73" s="3"/>
      <c r="EXJ73" s="3"/>
      <c r="EXK73" s="3"/>
      <c r="EXL73" s="3"/>
      <c r="EXM73" s="3"/>
      <c r="EXN73" s="3"/>
      <c r="EXO73" s="3"/>
      <c r="EXP73" s="3"/>
      <c r="EXQ73" s="3"/>
      <c r="EXR73" s="3"/>
      <c r="EXS73" s="3"/>
      <c r="EXT73" s="3"/>
      <c r="EXU73" s="3"/>
      <c r="EXV73" s="3"/>
      <c r="EXW73" s="3"/>
      <c r="EXX73" s="3"/>
      <c r="EXY73" s="3"/>
      <c r="EXZ73" s="3"/>
      <c r="EYA73" s="3"/>
      <c r="EYB73" s="3"/>
      <c r="EYC73" s="3"/>
      <c r="EYD73" s="3"/>
      <c r="EYE73" s="3"/>
      <c r="EYF73" s="3"/>
      <c r="EYG73" s="3"/>
      <c r="EYH73" s="3"/>
      <c r="EYI73" s="3"/>
      <c r="EYJ73" s="3"/>
      <c r="EYK73" s="3"/>
      <c r="EYL73" s="3"/>
      <c r="EYM73" s="3"/>
      <c r="EYN73" s="3"/>
      <c r="EYO73" s="3"/>
      <c r="EYP73" s="3"/>
      <c r="EYQ73" s="3"/>
      <c r="EYR73" s="3"/>
      <c r="EYS73" s="3"/>
      <c r="EYT73" s="3"/>
      <c r="EYU73" s="3"/>
      <c r="EYV73" s="3"/>
      <c r="EYW73" s="3"/>
      <c r="EYX73" s="3"/>
      <c r="EYY73" s="3"/>
      <c r="EYZ73" s="3"/>
      <c r="EZA73" s="3"/>
      <c r="EZB73" s="3"/>
      <c r="EZC73" s="3"/>
      <c r="EZD73" s="3"/>
      <c r="EZE73" s="3"/>
      <c r="EZF73" s="3"/>
      <c r="EZG73" s="3"/>
      <c r="EZH73" s="3"/>
      <c r="EZI73" s="3"/>
      <c r="EZJ73" s="3"/>
      <c r="EZK73" s="3"/>
      <c r="EZL73" s="3"/>
      <c r="EZM73" s="3"/>
      <c r="EZN73" s="3"/>
      <c r="EZO73" s="3"/>
      <c r="EZP73" s="3"/>
      <c r="EZQ73" s="3"/>
      <c r="EZR73" s="3"/>
      <c r="EZS73" s="3"/>
      <c r="EZT73" s="3"/>
      <c r="EZU73" s="3"/>
      <c r="EZV73" s="3"/>
      <c r="EZW73" s="3"/>
      <c r="EZX73" s="3"/>
      <c r="EZY73" s="3"/>
      <c r="EZZ73" s="3"/>
      <c r="FAA73" s="3"/>
      <c r="FAB73" s="3"/>
      <c r="FAC73" s="3"/>
      <c r="FAD73" s="3"/>
      <c r="FAE73" s="3"/>
      <c r="FAF73" s="3"/>
      <c r="FAG73" s="3"/>
      <c r="FAH73" s="3"/>
      <c r="FAI73" s="3"/>
      <c r="FAJ73" s="3"/>
      <c r="FAK73" s="3"/>
      <c r="FAL73" s="3"/>
      <c r="FAM73" s="3"/>
      <c r="FAN73" s="3"/>
      <c r="FAO73" s="3"/>
      <c r="FAP73" s="3"/>
      <c r="FAQ73" s="3"/>
      <c r="FAR73" s="3"/>
      <c r="FAS73" s="3"/>
      <c r="FAT73" s="3"/>
      <c r="FAU73" s="3"/>
      <c r="FAV73" s="3"/>
      <c r="FAW73" s="3"/>
      <c r="FAX73" s="3"/>
      <c r="FAY73" s="3"/>
      <c r="FAZ73" s="3"/>
      <c r="FBA73" s="3"/>
      <c r="FBB73" s="3"/>
      <c r="FBC73" s="3"/>
      <c r="FBD73" s="3"/>
      <c r="FBE73" s="3"/>
      <c r="FBF73" s="3"/>
      <c r="FBG73" s="3"/>
      <c r="FBH73" s="3"/>
      <c r="FBI73" s="3"/>
      <c r="FBJ73" s="3"/>
      <c r="FBK73" s="3"/>
      <c r="FBL73" s="3"/>
      <c r="FBM73" s="3"/>
      <c r="FBN73" s="3"/>
      <c r="FBO73" s="3"/>
      <c r="FBP73" s="3"/>
      <c r="FBQ73" s="3"/>
      <c r="FBR73" s="3"/>
      <c r="FBS73" s="3"/>
      <c r="FBT73" s="3"/>
      <c r="FBU73" s="3"/>
      <c r="FBV73" s="3"/>
      <c r="FBW73" s="3"/>
      <c r="FBX73" s="3"/>
      <c r="FBY73" s="3"/>
      <c r="FBZ73" s="3"/>
      <c r="FCA73" s="3"/>
      <c r="FCB73" s="3"/>
      <c r="FCC73" s="3"/>
      <c r="FCD73" s="3"/>
      <c r="FCE73" s="3"/>
      <c r="FCF73" s="3"/>
      <c r="FCG73" s="3"/>
      <c r="FCH73" s="3"/>
      <c r="FCI73" s="3"/>
      <c r="FCJ73" s="3"/>
      <c r="FCK73" s="3"/>
      <c r="FCL73" s="3"/>
      <c r="FCM73" s="3"/>
      <c r="FCN73" s="3"/>
      <c r="FCO73" s="3"/>
      <c r="FCP73" s="3"/>
      <c r="FCQ73" s="3"/>
      <c r="FCR73" s="3"/>
      <c r="FCS73" s="3"/>
      <c r="FCT73" s="3"/>
      <c r="FCU73" s="3"/>
      <c r="FCV73" s="3"/>
      <c r="FCW73" s="3"/>
      <c r="FCX73" s="3"/>
      <c r="FCY73" s="3"/>
      <c r="FCZ73" s="3"/>
      <c r="FDA73" s="3"/>
      <c r="FDB73" s="3"/>
      <c r="FDC73" s="3"/>
      <c r="FDD73" s="3"/>
      <c r="FDE73" s="3"/>
      <c r="FDF73" s="3"/>
      <c r="FDG73" s="3"/>
      <c r="FDH73" s="3"/>
      <c r="FDI73" s="3"/>
      <c r="FDJ73" s="3"/>
      <c r="FDK73" s="3"/>
      <c r="FDL73" s="3"/>
      <c r="FDM73" s="3"/>
      <c r="FDN73" s="3"/>
      <c r="FDO73" s="3"/>
      <c r="FDP73" s="3"/>
      <c r="FDQ73" s="3"/>
      <c r="FDR73" s="3"/>
      <c r="FDS73" s="3"/>
      <c r="FDT73" s="3"/>
      <c r="FDU73" s="3"/>
      <c r="FDV73" s="3"/>
      <c r="FDW73" s="3"/>
      <c r="FDX73" s="3"/>
      <c r="FDY73" s="3"/>
      <c r="FDZ73" s="3"/>
      <c r="FEA73" s="3"/>
      <c r="FEB73" s="3"/>
      <c r="FEC73" s="3"/>
      <c r="FED73" s="3"/>
      <c r="FEE73" s="3"/>
      <c r="FEF73" s="3"/>
      <c r="FEG73" s="3"/>
      <c r="FEH73" s="3"/>
      <c r="FEI73" s="3"/>
      <c r="FEJ73" s="3"/>
      <c r="FEK73" s="3"/>
      <c r="FEL73" s="3"/>
      <c r="FEM73" s="3"/>
      <c r="FEN73" s="3"/>
      <c r="FEO73" s="3"/>
      <c r="FEP73" s="3"/>
      <c r="FEQ73" s="3"/>
      <c r="FER73" s="3"/>
      <c r="FES73" s="3"/>
      <c r="FET73" s="3"/>
      <c r="FEU73" s="3"/>
      <c r="FEV73" s="3"/>
      <c r="FEW73" s="3"/>
      <c r="FEX73" s="3"/>
      <c r="FEY73" s="3"/>
      <c r="FEZ73" s="3"/>
      <c r="FFA73" s="3"/>
      <c r="FFB73" s="3"/>
      <c r="FFC73" s="3"/>
      <c r="FFD73" s="3"/>
      <c r="FFE73" s="3"/>
      <c r="FFF73" s="3"/>
      <c r="FFG73" s="3"/>
      <c r="FFH73" s="3"/>
      <c r="FFI73" s="3"/>
      <c r="FFJ73" s="3"/>
      <c r="FFK73" s="3"/>
      <c r="FFL73" s="3"/>
      <c r="FFM73" s="3"/>
      <c r="FFN73" s="3"/>
      <c r="FFO73" s="3"/>
      <c r="FFP73" s="3"/>
      <c r="FFQ73" s="3"/>
      <c r="FFR73" s="3"/>
      <c r="FFS73" s="3"/>
      <c r="FFT73" s="3"/>
      <c r="FFU73" s="3"/>
      <c r="FFV73" s="3"/>
      <c r="FFW73" s="3"/>
      <c r="FFX73" s="3"/>
      <c r="FFY73" s="3"/>
      <c r="FFZ73" s="3"/>
      <c r="FGA73" s="3"/>
      <c r="FGB73" s="3"/>
      <c r="FGC73" s="3"/>
      <c r="FGD73" s="3"/>
      <c r="FGE73" s="3"/>
      <c r="FGF73" s="3"/>
      <c r="FGG73" s="3"/>
      <c r="FGH73" s="3"/>
      <c r="FGI73" s="3"/>
      <c r="FGJ73" s="3"/>
      <c r="FGK73" s="3"/>
      <c r="FGL73" s="3"/>
      <c r="FGM73" s="3"/>
      <c r="FGN73" s="3"/>
      <c r="FGO73" s="3"/>
      <c r="FGP73" s="3"/>
      <c r="FGQ73" s="3"/>
      <c r="FGR73" s="3"/>
      <c r="FGS73" s="3"/>
      <c r="FGT73" s="3"/>
      <c r="FGU73" s="3"/>
      <c r="FGV73" s="3"/>
      <c r="FGW73" s="3"/>
      <c r="FGX73" s="3"/>
      <c r="FGY73" s="3"/>
      <c r="FGZ73" s="3"/>
      <c r="FHA73" s="3"/>
      <c r="FHB73" s="3"/>
      <c r="FHC73" s="3"/>
      <c r="FHD73" s="3"/>
      <c r="FHE73" s="3"/>
      <c r="FHF73" s="3"/>
      <c r="FHG73" s="3"/>
      <c r="FHH73" s="3"/>
      <c r="FHI73" s="3"/>
      <c r="FHJ73" s="3"/>
      <c r="FHK73" s="3"/>
      <c r="FHL73" s="3"/>
      <c r="FHM73" s="3"/>
      <c r="FHN73" s="3"/>
      <c r="FHO73" s="3"/>
      <c r="FHP73" s="3"/>
      <c r="FHQ73" s="3"/>
      <c r="FHR73" s="3"/>
      <c r="FHS73" s="3"/>
      <c r="FHT73" s="3"/>
      <c r="FHU73" s="3"/>
      <c r="FHV73" s="3"/>
      <c r="FHW73" s="3"/>
      <c r="FHX73" s="3"/>
      <c r="FHY73" s="3"/>
      <c r="FHZ73" s="3"/>
      <c r="FIA73" s="3"/>
      <c r="FIB73" s="3"/>
      <c r="FIC73" s="3"/>
      <c r="FID73" s="3"/>
      <c r="FIE73" s="3"/>
      <c r="FIF73" s="3"/>
      <c r="FIG73" s="3"/>
      <c r="FIH73" s="3"/>
      <c r="FII73" s="3"/>
      <c r="FIJ73" s="3"/>
      <c r="FIK73" s="3"/>
      <c r="FIL73" s="3"/>
      <c r="FIM73" s="3"/>
      <c r="FIN73" s="3"/>
      <c r="FIO73" s="3"/>
      <c r="FIP73" s="3"/>
      <c r="FIQ73" s="3"/>
      <c r="FIR73" s="3"/>
      <c r="FIS73" s="3"/>
      <c r="FIT73" s="3"/>
      <c r="FIU73" s="3"/>
      <c r="FIV73" s="3"/>
      <c r="FIW73" s="3"/>
      <c r="FIX73" s="3"/>
      <c r="FIY73" s="3"/>
      <c r="FIZ73" s="3"/>
      <c r="FJA73" s="3"/>
      <c r="FJB73" s="3"/>
      <c r="FJC73" s="3"/>
      <c r="FJD73" s="3"/>
      <c r="FJE73" s="3"/>
      <c r="FJF73" s="3"/>
      <c r="FJG73" s="3"/>
      <c r="FJH73" s="3"/>
      <c r="FJI73" s="3"/>
      <c r="FJJ73" s="3"/>
      <c r="FJK73" s="3"/>
      <c r="FJL73" s="3"/>
      <c r="FJM73" s="3"/>
      <c r="FJN73" s="3"/>
      <c r="FJO73" s="3"/>
      <c r="FJP73" s="3"/>
      <c r="FJQ73" s="3"/>
      <c r="FJR73" s="3"/>
      <c r="FJS73" s="3"/>
      <c r="FJT73" s="3"/>
      <c r="FJU73" s="3"/>
      <c r="FJV73" s="3"/>
      <c r="FJW73" s="3"/>
      <c r="FJX73" s="3"/>
      <c r="FJY73" s="3"/>
      <c r="FJZ73" s="3"/>
      <c r="FKA73" s="3"/>
      <c r="FKB73" s="3"/>
      <c r="FKC73" s="3"/>
      <c r="FKD73" s="3"/>
      <c r="FKE73" s="3"/>
      <c r="FKF73" s="3"/>
      <c r="FKG73" s="3"/>
      <c r="FKH73" s="3"/>
      <c r="FKI73" s="3"/>
      <c r="FKJ73" s="3"/>
      <c r="FKK73" s="3"/>
      <c r="FKL73" s="3"/>
      <c r="FKM73" s="3"/>
      <c r="FKN73" s="3"/>
      <c r="FKO73" s="3"/>
      <c r="FKP73" s="3"/>
      <c r="FKQ73" s="3"/>
      <c r="FKR73" s="3"/>
      <c r="FKS73" s="3"/>
      <c r="FKT73" s="3"/>
      <c r="FKU73" s="3"/>
      <c r="FKV73" s="3"/>
      <c r="FKW73" s="3"/>
      <c r="FKX73" s="3"/>
      <c r="FKY73" s="3"/>
      <c r="FKZ73" s="3"/>
      <c r="FLA73" s="3"/>
      <c r="FLB73" s="3"/>
      <c r="FLC73" s="3"/>
      <c r="FLD73" s="3"/>
      <c r="FLE73" s="3"/>
      <c r="FLF73" s="3"/>
      <c r="FLG73" s="3"/>
      <c r="FLH73" s="3"/>
      <c r="FLI73" s="3"/>
      <c r="FLJ73" s="3"/>
      <c r="FLK73" s="3"/>
      <c r="FLL73" s="3"/>
      <c r="FLM73" s="3"/>
      <c r="FLN73" s="3"/>
      <c r="FLO73" s="3"/>
      <c r="FLP73" s="3"/>
      <c r="FLQ73" s="3"/>
      <c r="FLR73" s="3"/>
      <c r="FLS73" s="3"/>
      <c r="FLT73" s="3"/>
      <c r="FLU73" s="3"/>
      <c r="FLV73" s="3"/>
      <c r="FLW73" s="3"/>
      <c r="FLX73" s="3"/>
      <c r="FLY73" s="3"/>
      <c r="FLZ73" s="3"/>
      <c r="FMA73" s="3"/>
      <c r="FMB73" s="3"/>
      <c r="FMC73" s="3"/>
      <c r="FMD73" s="3"/>
      <c r="FME73" s="3"/>
      <c r="FMF73" s="3"/>
      <c r="FMG73" s="3"/>
      <c r="FMH73" s="3"/>
      <c r="FMI73" s="3"/>
      <c r="FMJ73" s="3"/>
      <c r="FMK73" s="3"/>
      <c r="FML73" s="3"/>
      <c r="FMM73" s="3"/>
      <c r="FMN73" s="3"/>
      <c r="FMO73" s="3"/>
      <c r="FMP73" s="3"/>
      <c r="FMQ73" s="3"/>
      <c r="FMR73" s="3"/>
      <c r="FMS73" s="3"/>
      <c r="FMT73" s="3"/>
      <c r="FMU73" s="3"/>
      <c r="FMV73" s="3"/>
      <c r="FMW73" s="3"/>
      <c r="FMX73" s="3"/>
      <c r="FMY73" s="3"/>
      <c r="FMZ73" s="3"/>
      <c r="FNA73" s="3"/>
      <c r="FNB73" s="3"/>
      <c r="FNC73" s="3"/>
      <c r="FND73" s="3"/>
      <c r="FNE73" s="3"/>
      <c r="FNF73" s="3"/>
      <c r="FNG73" s="3"/>
      <c r="FNH73" s="3"/>
      <c r="FNI73" s="3"/>
      <c r="FNJ73" s="3"/>
      <c r="FNK73" s="3"/>
      <c r="FNL73" s="3"/>
      <c r="FNM73" s="3"/>
      <c r="FNN73" s="3"/>
      <c r="FNO73" s="3"/>
      <c r="FNP73" s="3"/>
      <c r="FNQ73" s="3"/>
      <c r="FNR73" s="3"/>
      <c r="FNS73" s="3"/>
      <c r="FNT73" s="3"/>
      <c r="FNU73" s="3"/>
      <c r="FNV73" s="3"/>
      <c r="FNW73" s="3"/>
      <c r="FNX73" s="3"/>
      <c r="FNY73" s="3"/>
      <c r="FNZ73" s="3"/>
      <c r="FOA73" s="3"/>
      <c r="FOB73" s="3"/>
      <c r="FOC73" s="3"/>
      <c r="FOD73" s="3"/>
      <c r="FOE73" s="3"/>
      <c r="FOF73" s="3"/>
      <c r="FOG73" s="3"/>
      <c r="FOH73" s="3"/>
      <c r="FOI73" s="3"/>
      <c r="FOJ73" s="3"/>
      <c r="FOK73" s="3"/>
      <c r="FOL73" s="3"/>
      <c r="FOM73" s="3"/>
      <c r="FON73" s="3"/>
      <c r="FOO73" s="3"/>
      <c r="FOP73" s="3"/>
      <c r="FOQ73" s="3"/>
      <c r="FOR73" s="3"/>
      <c r="FOS73" s="3"/>
      <c r="FOT73" s="3"/>
      <c r="FOU73" s="3"/>
      <c r="FOV73" s="3"/>
      <c r="FOW73" s="3"/>
      <c r="FOX73" s="3"/>
      <c r="FOY73" s="3"/>
      <c r="FOZ73" s="3"/>
      <c r="FPA73" s="3"/>
      <c r="FPB73" s="3"/>
      <c r="FPC73" s="3"/>
      <c r="FPD73" s="3"/>
      <c r="FPE73" s="3"/>
      <c r="FPF73" s="3"/>
      <c r="FPG73" s="3"/>
      <c r="FPH73" s="3"/>
      <c r="FPI73" s="3"/>
      <c r="FPJ73" s="3"/>
      <c r="FPK73" s="3"/>
      <c r="FPL73" s="3"/>
      <c r="FPM73" s="3"/>
      <c r="FPN73" s="3"/>
      <c r="FPO73" s="3"/>
      <c r="FPP73" s="3"/>
      <c r="FPQ73" s="3"/>
      <c r="FPR73" s="3"/>
      <c r="FPS73" s="3"/>
      <c r="FPT73" s="3"/>
      <c r="FPU73" s="3"/>
      <c r="FPV73" s="3"/>
      <c r="FPW73" s="3"/>
      <c r="FPX73" s="3"/>
      <c r="FPY73" s="3"/>
      <c r="FPZ73" s="3"/>
      <c r="FQA73" s="3"/>
      <c r="FQB73" s="3"/>
      <c r="FQC73" s="3"/>
      <c r="FQD73" s="3"/>
      <c r="FQE73" s="3"/>
      <c r="FQF73" s="3"/>
      <c r="FQG73" s="3"/>
      <c r="FQH73" s="3"/>
      <c r="FQI73" s="3"/>
      <c r="FQJ73" s="3"/>
      <c r="FQK73" s="3"/>
      <c r="FQL73" s="3"/>
      <c r="FQM73" s="3"/>
      <c r="FQN73" s="3"/>
      <c r="FQO73" s="3"/>
      <c r="FQP73" s="3"/>
      <c r="FQQ73" s="3"/>
      <c r="FQR73" s="3"/>
      <c r="FQS73" s="3"/>
      <c r="FQT73" s="3"/>
      <c r="FQU73" s="3"/>
      <c r="FQV73" s="3"/>
      <c r="FQW73" s="3"/>
      <c r="FQX73" s="3"/>
      <c r="FQY73" s="3"/>
      <c r="FQZ73" s="3"/>
      <c r="FRA73" s="3"/>
      <c r="FRB73" s="3"/>
      <c r="FRC73" s="3"/>
      <c r="FRD73" s="3"/>
      <c r="FRE73" s="3"/>
      <c r="FRF73" s="3"/>
      <c r="FRG73" s="3"/>
      <c r="FRH73" s="3"/>
      <c r="FRI73" s="3"/>
      <c r="FRJ73" s="3"/>
      <c r="FRK73" s="3"/>
      <c r="FRL73" s="3"/>
      <c r="FRM73" s="3"/>
      <c r="FRN73" s="3"/>
      <c r="FRO73" s="3"/>
      <c r="FRP73" s="3"/>
      <c r="FRQ73" s="3"/>
      <c r="FRR73" s="3"/>
      <c r="FRS73" s="3"/>
      <c r="FRT73" s="3"/>
      <c r="FRU73" s="3"/>
      <c r="FRV73" s="3"/>
      <c r="FRW73" s="3"/>
      <c r="FRX73" s="3"/>
      <c r="FRY73" s="3"/>
      <c r="FRZ73" s="3"/>
      <c r="FSA73" s="3"/>
      <c r="FSB73" s="3"/>
      <c r="FSC73" s="3"/>
      <c r="FSD73" s="3"/>
      <c r="FSE73" s="3"/>
      <c r="FSF73" s="3"/>
      <c r="FSG73" s="3"/>
      <c r="FSH73" s="3"/>
      <c r="FSI73" s="3"/>
      <c r="FSJ73" s="3"/>
      <c r="FSK73" s="3"/>
      <c r="FSL73" s="3"/>
      <c r="FSM73" s="3"/>
      <c r="FSN73" s="3"/>
      <c r="FSO73" s="3"/>
      <c r="FSP73" s="3"/>
      <c r="FSQ73" s="3"/>
      <c r="FSR73" s="3"/>
      <c r="FSS73" s="3"/>
      <c r="FST73" s="3"/>
      <c r="FSU73" s="3"/>
      <c r="FSV73" s="3"/>
      <c r="FSW73" s="3"/>
      <c r="FSX73" s="3"/>
      <c r="FSY73" s="3"/>
      <c r="FSZ73" s="3"/>
      <c r="FTA73" s="3"/>
      <c r="FTB73" s="3"/>
      <c r="FTC73" s="3"/>
      <c r="FTD73" s="3"/>
      <c r="FTE73" s="3"/>
      <c r="FTF73" s="3"/>
      <c r="FTG73" s="3"/>
      <c r="FTH73" s="3"/>
      <c r="FTI73" s="3"/>
      <c r="FTJ73" s="3"/>
      <c r="FTK73" s="3"/>
      <c r="FTL73" s="3"/>
      <c r="FTM73" s="3"/>
      <c r="FTN73" s="3"/>
      <c r="FTO73" s="3"/>
      <c r="FTP73" s="3"/>
      <c r="FTQ73" s="3"/>
      <c r="FTR73" s="3"/>
      <c r="FTS73" s="3"/>
      <c r="FTT73" s="3"/>
      <c r="FTU73" s="3"/>
      <c r="FTV73" s="3"/>
      <c r="FTW73" s="3"/>
      <c r="FTX73" s="3"/>
      <c r="FTY73" s="3"/>
      <c r="FTZ73" s="3"/>
      <c r="FUA73" s="3"/>
      <c r="FUB73" s="3"/>
      <c r="FUC73" s="3"/>
      <c r="FUD73" s="3"/>
      <c r="FUE73" s="3"/>
      <c r="FUF73" s="3"/>
      <c r="FUG73" s="3"/>
      <c r="FUH73" s="3"/>
      <c r="FUI73" s="3"/>
      <c r="FUJ73" s="3"/>
      <c r="FUK73" s="3"/>
      <c r="FUL73" s="3"/>
      <c r="FUM73" s="3"/>
      <c r="FUN73" s="3"/>
      <c r="FUO73" s="3"/>
      <c r="FUP73" s="3"/>
      <c r="FUQ73" s="3"/>
      <c r="FUR73" s="3"/>
      <c r="FUS73" s="3"/>
      <c r="FUT73" s="3"/>
      <c r="FUU73" s="3"/>
      <c r="FUV73" s="3"/>
      <c r="FUW73" s="3"/>
      <c r="FUX73" s="3"/>
      <c r="FUY73" s="3"/>
      <c r="FUZ73" s="3"/>
      <c r="FVA73" s="3"/>
      <c r="FVB73" s="3"/>
      <c r="FVC73" s="3"/>
      <c r="FVD73" s="3"/>
      <c r="FVE73" s="3"/>
      <c r="FVF73" s="3"/>
      <c r="FVG73" s="3"/>
      <c r="FVH73" s="3"/>
      <c r="FVI73" s="3"/>
      <c r="FVJ73" s="3"/>
      <c r="FVK73" s="3"/>
      <c r="FVL73" s="3"/>
      <c r="FVM73" s="3"/>
      <c r="FVN73" s="3"/>
      <c r="FVO73" s="3"/>
      <c r="FVP73" s="3"/>
      <c r="FVQ73" s="3"/>
      <c r="FVR73" s="3"/>
      <c r="FVS73" s="3"/>
      <c r="FVT73" s="3"/>
      <c r="FVU73" s="3"/>
      <c r="FVV73" s="3"/>
      <c r="FVW73" s="3"/>
      <c r="FVX73" s="3"/>
      <c r="FVY73" s="3"/>
      <c r="FVZ73" s="3"/>
      <c r="FWA73" s="3"/>
      <c r="FWB73" s="3"/>
      <c r="FWC73" s="3"/>
      <c r="FWD73" s="3"/>
      <c r="FWE73" s="3"/>
      <c r="FWF73" s="3"/>
      <c r="FWG73" s="3"/>
      <c r="FWH73" s="3"/>
      <c r="FWI73" s="3"/>
      <c r="FWJ73" s="3"/>
      <c r="FWK73" s="3"/>
      <c r="FWL73" s="3"/>
      <c r="FWM73" s="3"/>
      <c r="FWN73" s="3"/>
      <c r="FWO73" s="3"/>
      <c r="FWP73" s="3"/>
      <c r="FWQ73" s="3"/>
      <c r="FWR73" s="3"/>
      <c r="FWS73" s="3"/>
      <c r="FWT73" s="3"/>
      <c r="FWU73" s="3"/>
      <c r="FWV73" s="3"/>
      <c r="FWW73" s="3"/>
      <c r="FWX73" s="3"/>
      <c r="FWY73" s="3"/>
      <c r="FWZ73" s="3"/>
      <c r="FXA73" s="3"/>
      <c r="FXB73" s="3"/>
      <c r="FXC73" s="3"/>
      <c r="FXD73" s="3"/>
      <c r="FXE73" s="3"/>
      <c r="FXF73" s="3"/>
      <c r="FXG73" s="3"/>
      <c r="FXH73" s="3"/>
      <c r="FXI73" s="3"/>
      <c r="FXJ73" s="3"/>
      <c r="FXK73" s="3"/>
      <c r="FXL73" s="3"/>
      <c r="FXM73" s="3"/>
      <c r="FXN73" s="3"/>
      <c r="FXO73" s="3"/>
      <c r="FXP73" s="3"/>
      <c r="FXQ73" s="3"/>
      <c r="FXR73" s="3"/>
      <c r="FXS73" s="3"/>
      <c r="FXT73" s="3"/>
      <c r="FXU73" s="3"/>
      <c r="FXV73" s="3"/>
      <c r="FXW73" s="3"/>
      <c r="FXX73" s="3"/>
      <c r="FXY73" s="3"/>
      <c r="FXZ73" s="3"/>
      <c r="FYA73" s="3"/>
      <c r="FYB73" s="3"/>
      <c r="FYC73" s="3"/>
      <c r="FYD73" s="3"/>
      <c r="FYE73" s="3"/>
      <c r="FYF73" s="3"/>
      <c r="FYG73" s="3"/>
      <c r="FYH73" s="3"/>
      <c r="FYI73" s="3"/>
      <c r="FYJ73" s="3"/>
      <c r="FYK73" s="3"/>
      <c r="FYL73" s="3"/>
      <c r="FYM73" s="3"/>
      <c r="FYN73" s="3"/>
      <c r="FYO73" s="3"/>
      <c r="FYP73" s="3"/>
      <c r="FYQ73" s="3"/>
      <c r="FYR73" s="3"/>
      <c r="FYS73" s="3"/>
      <c r="FYT73" s="3"/>
      <c r="FYU73" s="3"/>
      <c r="FYV73" s="3"/>
      <c r="FYW73" s="3"/>
      <c r="FYX73" s="3"/>
      <c r="FYY73" s="3"/>
      <c r="FYZ73" s="3"/>
      <c r="FZA73" s="3"/>
      <c r="FZB73" s="3"/>
      <c r="FZC73" s="3"/>
      <c r="FZD73" s="3"/>
      <c r="FZE73" s="3"/>
      <c r="FZF73" s="3"/>
      <c r="FZG73" s="3"/>
      <c r="FZH73" s="3"/>
      <c r="FZI73" s="3"/>
      <c r="FZJ73" s="3"/>
      <c r="FZK73" s="3"/>
      <c r="FZL73" s="3"/>
      <c r="FZM73" s="3"/>
      <c r="FZN73" s="3"/>
      <c r="FZO73" s="3"/>
      <c r="FZP73" s="3"/>
      <c r="FZQ73" s="3"/>
      <c r="FZR73" s="3"/>
      <c r="FZS73" s="3"/>
      <c r="FZT73" s="3"/>
      <c r="FZU73" s="3"/>
      <c r="FZV73" s="3"/>
      <c r="FZW73" s="3"/>
      <c r="FZX73" s="3"/>
      <c r="FZY73" s="3"/>
      <c r="FZZ73" s="3"/>
      <c r="GAA73" s="3"/>
      <c r="GAB73" s="3"/>
      <c r="GAC73" s="3"/>
      <c r="GAD73" s="3"/>
      <c r="GAE73" s="3"/>
      <c r="GAF73" s="3"/>
      <c r="GAG73" s="3"/>
      <c r="GAH73" s="3"/>
      <c r="GAI73" s="3"/>
      <c r="GAJ73" s="3"/>
      <c r="GAK73" s="3"/>
      <c r="GAL73" s="3"/>
      <c r="GAM73" s="3"/>
      <c r="GAN73" s="3"/>
      <c r="GAO73" s="3"/>
      <c r="GAP73" s="3"/>
      <c r="GAQ73" s="3"/>
      <c r="GAR73" s="3"/>
      <c r="GAS73" s="3"/>
      <c r="GAT73" s="3"/>
      <c r="GAU73" s="3"/>
      <c r="GAV73" s="3"/>
      <c r="GAW73" s="3"/>
      <c r="GAX73" s="3"/>
      <c r="GAY73" s="3"/>
      <c r="GAZ73" s="3"/>
      <c r="GBA73" s="3"/>
      <c r="GBB73" s="3"/>
      <c r="GBC73" s="3"/>
      <c r="GBD73" s="3"/>
      <c r="GBE73" s="3"/>
      <c r="GBF73" s="3"/>
      <c r="GBG73" s="3"/>
      <c r="GBH73" s="3"/>
      <c r="GBI73" s="3"/>
      <c r="GBJ73" s="3"/>
      <c r="GBK73" s="3"/>
      <c r="GBL73" s="3"/>
      <c r="GBM73" s="3"/>
      <c r="GBN73" s="3"/>
      <c r="GBO73" s="3"/>
      <c r="GBP73" s="3"/>
      <c r="GBQ73" s="3"/>
      <c r="GBR73" s="3"/>
      <c r="GBS73" s="3"/>
      <c r="GBT73" s="3"/>
      <c r="GBU73" s="3"/>
      <c r="GBV73" s="3"/>
      <c r="GBW73" s="3"/>
      <c r="GBX73" s="3"/>
      <c r="GBY73" s="3"/>
      <c r="GBZ73" s="3"/>
      <c r="GCA73" s="3"/>
      <c r="GCB73" s="3"/>
      <c r="GCC73" s="3"/>
      <c r="GCD73" s="3"/>
      <c r="GCE73" s="3"/>
      <c r="GCF73" s="3"/>
      <c r="GCG73" s="3"/>
      <c r="GCH73" s="3"/>
      <c r="GCI73" s="3"/>
      <c r="GCJ73" s="3"/>
      <c r="GCK73" s="3"/>
      <c r="GCL73" s="3"/>
      <c r="GCM73" s="3"/>
      <c r="GCN73" s="3"/>
      <c r="GCO73" s="3"/>
      <c r="GCP73" s="3"/>
      <c r="GCQ73" s="3"/>
      <c r="GCR73" s="3"/>
      <c r="GCS73" s="3"/>
      <c r="GCT73" s="3"/>
      <c r="GCU73" s="3"/>
      <c r="GCV73" s="3"/>
      <c r="GCW73" s="3"/>
      <c r="GCX73" s="3"/>
      <c r="GCY73" s="3"/>
      <c r="GCZ73" s="3"/>
      <c r="GDA73" s="3"/>
      <c r="GDB73" s="3"/>
      <c r="GDC73" s="3"/>
      <c r="GDD73" s="3"/>
      <c r="GDE73" s="3"/>
      <c r="GDF73" s="3"/>
      <c r="GDG73" s="3"/>
      <c r="GDH73" s="3"/>
      <c r="GDI73" s="3"/>
      <c r="GDJ73" s="3"/>
      <c r="GDK73" s="3"/>
      <c r="GDL73" s="3"/>
      <c r="GDM73" s="3"/>
      <c r="GDN73" s="3"/>
      <c r="GDO73" s="3"/>
      <c r="GDP73" s="3"/>
      <c r="GDQ73" s="3"/>
      <c r="GDR73" s="3"/>
      <c r="GDS73" s="3"/>
      <c r="GDT73" s="3"/>
      <c r="GDU73" s="3"/>
      <c r="GDV73" s="3"/>
      <c r="GDW73" s="3"/>
      <c r="GDX73" s="3"/>
      <c r="GDY73" s="3"/>
      <c r="GDZ73" s="3"/>
      <c r="GEA73" s="3"/>
      <c r="GEB73" s="3"/>
      <c r="GEC73" s="3"/>
      <c r="GED73" s="3"/>
      <c r="GEE73" s="3"/>
      <c r="GEF73" s="3"/>
      <c r="GEG73" s="3"/>
      <c r="GEH73" s="3"/>
      <c r="GEI73" s="3"/>
      <c r="GEJ73" s="3"/>
      <c r="GEK73" s="3"/>
      <c r="GEL73" s="3"/>
      <c r="GEM73" s="3"/>
      <c r="GEN73" s="3"/>
      <c r="GEO73" s="3"/>
      <c r="GEP73" s="3"/>
      <c r="GEQ73" s="3"/>
      <c r="GER73" s="3"/>
      <c r="GES73" s="3"/>
      <c r="GET73" s="3"/>
      <c r="GEU73" s="3"/>
      <c r="GEV73" s="3"/>
      <c r="GEW73" s="3"/>
      <c r="GEX73" s="3"/>
      <c r="GEY73" s="3"/>
      <c r="GEZ73" s="3"/>
      <c r="GFA73" s="3"/>
      <c r="GFB73" s="3"/>
      <c r="GFC73" s="3"/>
      <c r="GFD73" s="3"/>
      <c r="GFE73" s="3"/>
      <c r="GFF73" s="3"/>
      <c r="GFG73" s="3"/>
      <c r="GFH73" s="3"/>
      <c r="GFI73" s="3"/>
      <c r="GFJ73" s="3"/>
      <c r="GFK73" s="3"/>
      <c r="GFL73" s="3"/>
      <c r="GFM73" s="3"/>
      <c r="GFN73" s="3"/>
      <c r="GFO73" s="3"/>
      <c r="GFP73" s="3"/>
      <c r="GFQ73" s="3"/>
      <c r="GFR73" s="3"/>
      <c r="GFS73" s="3"/>
      <c r="GFT73" s="3"/>
      <c r="GFU73" s="3"/>
      <c r="GFV73" s="3"/>
      <c r="GFW73" s="3"/>
      <c r="GFX73" s="3"/>
      <c r="GFY73" s="3"/>
      <c r="GFZ73" s="3"/>
      <c r="GGA73" s="3"/>
      <c r="GGB73" s="3"/>
      <c r="GGC73" s="3"/>
      <c r="GGD73" s="3"/>
      <c r="GGE73" s="3"/>
      <c r="GGF73" s="3"/>
      <c r="GGG73" s="3"/>
      <c r="GGH73" s="3"/>
      <c r="GGI73" s="3"/>
      <c r="GGJ73" s="3"/>
      <c r="GGK73" s="3"/>
      <c r="GGL73" s="3"/>
      <c r="GGM73" s="3"/>
      <c r="GGN73" s="3"/>
      <c r="GGO73" s="3"/>
      <c r="GGP73" s="3"/>
      <c r="GGQ73" s="3"/>
      <c r="GGR73" s="3"/>
      <c r="GGS73" s="3"/>
      <c r="GGT73" s="3"/>
      <c r="GGU73" s="3"/>
      <c r="GGV73" s="3"/>
      <c r="GGW73" s="3"/>
      <c r="GGX73" s="3"/>
      <c r="GGY73" s="3"/>
      <c r="GGZ73" s="3"/>
      <c r="GHA73" s="3"/>
      <c r="GHB73" s="3"/>
      <c r="GHC73" s="3"/>
      <c r="GHD73" s="3"/>
      <c r="GHE73" s="3"/>
      <c r="GHF73" s="3"/>
      <c r="GHG73" s="3"/>
      <c r="GHH73" s="3"/>
      <c r="GHI73" s="3"/>
      <c r="GHJ73" s="3"/>
      <c r="GHK73" s="3"/>
      <c r="GHL73" s="3"/>
      <c r="GHM73" s="3"/>
      <c r="GHN73" s="3"/>
      <c r="GHO73" s="3"/>
      <c r="GHP73" s="3"/>
      <c r="GHQ73" s="3"/>
      <c r="GHR73" s="3"/>
      <c r="GHS73" s="3"/>
      <c r="GHT73" s="3"/>
      <c r="GHU73" s="3"/>
      <c r="GHV73" s="3"/>
      <c r="GHW73" s="3"/>
      <c r="GHX73" s="3"/>
      <c r="GHY73" s="3"/>
      <c r="GHZ73" s="3"/>
      <c r="GIA73" s="3"/>
      <c r="GIB73" s="3"/>
      <c r="GIC73" s="3"/>
      <c r="GID73" s="3"/>
      <c r="GIE73" s="3"/>
      <c r="GIF73" s="3"/>
      <c r="GIG73" s="3"/>
      <c r="GIH73" s="3"/>
      <c r="GII73" s="3"/>
      <c r="GIJ73" s="3"/>
      <c r="GIK73" s="3"/>
      <c r="GIL73" s="3"/>
      <c r="GIM73" s="3"/>
      <c r="GIN73" s="3"/>
      <c r="GIO73" s="3"/>
      <c r="GIP73" s="3"/>
      <c r="GIQ73" s="3"/>
      <c r="GIR73" s="3"/>
      <c r="GIS73" s="3"/>
      <c r="GIT73" s="3"/>
      <c r="GIU73" s="3"/>
      <c r="GIV73" s="3"/>
      <c r="GIW73" s="3"/>
      <c r="GIX73" s="3"/>
      <c r="GIY73" s="3"/>
      <c r="GIZ73" s="3"/>
      <c r="GJA73" s="3"/>
      <c r="GJB73" s="3"/>
      <c r="GJC73" s="3"/>
      <c r="GJD73" s="3"/>
      <c r="GJE73" s="3"/>
      <c r="GJF73" s="3"/>
      <c r="GJG73" s="3"/>
      <c r="GJH73" s="3"/>
      <c r="GJI73" s="3"/>
      <c r="GJJ73" s="3"/>
      <c r="GJK73" s="3"/>
      <c r="GJL73" s="3"/>
      <c r="GJM73" s="3"/>
      <c r="GJN73" s="3"/>
      <c r="GJO73" s="3"/>
      <c r="GJP73" s="3"/>
      <c r="GJQ73" s="3"/>
      <c r="GJR73" s="3"/>
      <c r="GJS73" s="3"/>
      <c r="GJT73" s="3"/>
      <c r="GJU73" s="3"/>
      <c r="GJV73" s="3"/>
      <c r="GJW73" s="3"/>
      <c r="GJX73" s="3"/>
      <c r="GJY73" s="3"/>
      <c r="GJZ73" s="3"/>
      <c r="GKA73" s="3"/>
      <c r="GKB73" s="3"/>
      <c r="GKC73" s="3"/>
      <c r="GKD73" s="3"/>
      <c r="GKE73" s="3"/>
      <c r="GKF73" s="3"/>
      <c r="GKG73" s="3"/>
      <c r="GKH73" s="3"/>
      <c r="GKI73" s="3"/>
      <c r="GKJ73" s="3"/>
      <c r="GKK73" s="3"/>
      <c r="GKL73" s="3"/>
      <c r="GKM73" s="3"/>
      <c r="GKN73" s="3"/>
      <c r="GKO73" s="3"/>
      <c r="GKP73" s="3"/>
      <c r="GKQ73" s="3"/>
      <c r="GKR73" s="3"/>
      <c r="GKS73" s="3"/>
      <c r="GKT73" s="3"/>
      <c r="GKU73" s="3"/>
      <c r="GKV73" s="3"/>
      <c r="GKW73" s="3"/>
      <c r="GKX73" s="3"/>
      <c r="GKY73" s="3"/>
      <c r="GKZ73" s="3"/>
      <c r="GLA73" s="3"/>
      <c r="GLB73" s="3"/>
      <c r="GLC73" s="3"/>
      <c r="GLD73" s="3"/>
      <c r="GLE73" s="3"/>
      <c r="GLF73" s="3"/>
      <c r="GLG73" s="3"/>
      <c r="GLH73" s="3"/>
      <c r="GLI73" s="3"/>
      <c r="GLJ73" s="3"/>
      <c r="GLK73" s="3"/>
      <c r="GLL73" s="3"/>
      <c r="GLM73" s="3"/>
      <c r="GLN73" s="3"/>
      <c r="GLO73" s="3"/>
      <c r="GLP73" s="3"/>
      <c r="GLQ73" s="3"/>
      <c r="GLR73" s="3"/>
      <c r="GLS73" s="3"/>
      <c r="GLT73" s="3"/>
      <c r="GLU73" s="3"/>
      <c r="GLV73" s="3"/>
      <c r="GLW73" s="3"/>
      <c r="GLX73" s="3"/>
      <c r="GLY73" s="3"/>
      <c r="GLZ73" s="3"/>
      <c r="GMA73" s="3"/>
      <c r="GMB73" s="3"/>
      <c r="GMC73" s="3"/>
      <c r="GMD73" s="3"/>
      <c r="GME73" s="3"/>
      <c r="GMF73" s="3"/>
      <c r="GMG73" s="3"/>
      <c r="GMH73" s="3"/>
      <c r="GMI73" s="3"/>
      <c r="GMJ73" s="3"/>
      <c r="GMK73" s="3"/>
      <c r="GML73" s="3"/>
      <c r="GMM73" s="3"/>
      <c r="GMN73" s="3"/>
      <c r="GMO73" s="3"/>
      <c r="GMP73" s="3"/>
      <c r="GMQ73" s="3"/>
      <c r="GMR73" s="3"/>
      <c r="GMS73" s="3"/>
      <c r="GMT73" s="3"/>
      <c r="GMU73" s="3"/>
      <c r="GMV73" s="3"/>
      <c r="GMW73" s="3"/>
      <c r="GMX73" s="3"/>
      <c r="GMY73" s="3"/>
      <c r="GMZ73" s="3"/>
      <c r="GNA73" s="3"/>
      <c r="GNB73" s="3"/>
      <c r="GNC73" s="3"/>
      <c r="GND73" s="3"/>
      <c r="GNE73" s="3"/>
      <c r="GNF73" s="3"/>
      <c r="GNG73" s="3"/>
      <c r="GNH73" s="3"/>
      <c r="GNI73" s="3"/>
      <c r="GNJ73" s="3"/>
      <c r="GNK73" s="3"/>
      <c r="GNL73" s="3"/>
      <c r="GNM73" s="3"/>
      <c r="GNN73" s="3"/>
      <c r="GNO73" s="3"/>
      <c r="GNP73" s="3"/>
      <c r="GNQ73" s="3"/>
      <c r="GNR73" s="3"/>
      <c r="GNS73" s="3"/>
      <c r="GNT73" s="3"/>
      <c r="GNU73" s="3"/>
      <c r="GNV73" s="3"/>
      <c r="GNW73" s="3"/>
      <c r="GNX73" s="3"/>
      <c r="GNY73" s="3"/>
      <c r="GNZ73" s="3"/>
      <c r="GOA73" s="3"/>
      <c r="GOB73" s="3"/>
      <c r="GOC73" s="3"/>
      <c r="GOD73" s="3"/>
      <c r="GOE73" s="3"/>
      <c r="GOF73" s="3"/>
      <c r="GOG73" s="3"/>
      <c r="GOH73" s="3"/>
      <c r="GOI73" s="3"/>
      <c r="GOJ73" s="3"/>
      <c r="GOK73" s="3"/>
      <c r="GOL73" s="3"/>
      <c r="GOM73" s="3"/>
      <c r="GON73" s="3"/>
      <c r="GOO73" s="3"/>
      <c r="GOP73" s="3"/>
      <c r="GOQ73" s="3"/>
      <c r="GOR73" s="3"/>
      <c r="GOS73" s="3"/>
      <c r="GOT73" s="3"/>
      <c r="GOU73" s="3"/>
      <c r="GOV73" s="3"/>
      <c r="GOW73" s="3"/>
      <c r="GOX73" s="3"/>
      <c r="GOY73" s="3"/>
      <c r="GOZ73" s="3"/>
      <c r="GPA73" s="3"/>
      <c r="GPB73" s="3"/>
      <c r="GPC73" s="3"/>
      <c r="GPD73" s="3"/>
      <c r="GPE73" s="3"/>
      <c r="GPF73" s="3"/>
      <c r="GPG73" s="3"/>
      <c r="GPH73" s="3"/>
      <c r="GPI73" s="3"/>
      <c r="GPJ73" s="3"/>
      <c r="GPK73" s="3"/>
      <c r="GPL73" s="3"/>
      <c r="GPM73" s="3"/>
      <c r="GPN73" s="3"/>
      <c r="GPO73" s="3"/>
      <c r="GPP73" s="3"/>
      <c r="GPQ73" s="3"/>
      <c r="GPR73" s="3"/>
      <c r="GPS73" s="3"/>
      <c r="GPT73" s="3"/>
      <c r="GPU73" s="3"/>
      <c r="GPV73" s="3"/>
      <c r="GPW73" s="3"/>
      <c r="GPX73" s="3"/>
      <c r="GPY73" s="3"/>
      <c r="GPZ73" s="3"/>
      <c r="GQA73" s="3"/>
      <c r="GQB73" s="3"/>
      <c r="GQC73" s="3"/>
      <c r="GQD73" s="3"/>
      <c r="GQE73" s="3"/>
      <c r="GQF73" s="3"/>
      <c r="GQG73" s="3"/>
      <c r="GQH73" s="3"/>
      <c r="GQI73" s="3"/>
      <c r="GQJ73" s="3"/>
      <c r="GQK73" s="3"/>
      <c r="GQL73" s="3"/>
      <c r="GQM73" s="3"/>
      <c r="GQN73" s="3"/>
      <c r="GQO73" s="3"/>
      <c r="GQP73" s="3"/>
      <c r="GQQ73" s="3"/>
      <c r="GQR73" s="3"/>
      <c r="GQS73" s="3"/>
      <c r="GQT73" s="3"/>
      <c r="GQU73" s="3"/>
      <c r="GQV73" s="3"/>
      <c r="GQW73" s="3"/>
      <c r="GQX73" s="3"/>
      <c r="GQY73" s="3"/>
      <c r="GQZ73" s="3"/>
      <c r="GRA73" s="3"/>
      <c r="GRB73" s="3"/>
      <c r="GRC73" s="3"/>
      <c r="GRD73" s="3"/>
      <c r="GRE73" s="3"/>
      <c r="GRF73" s="3"/>
      <c r="GRG73" s="3"/>
      <c r="GRH73" s="3"/>
      <c r="GRI73" s="3"/>
      <c r="GRJ73" s="3"/>
      <c r="GRK73" s="3"/>
      <c r="GRL73" s="3"/>
      <c r="GRM73" s="3"/>
      <c r="GRN73" s="3"/>
      <c r="GRO73" s="3"/>
      <c r="GRP73" s="3"/>
      <c r="GRQ73" s="3"/>
      <c r="GRR73" s="3"/>
      <c r="GRS73" s="3"/>
      <c r="GRT73" s="3"/>
      <c r="GRU73" s="3"/>
      <c r="GRV73" s="3"/>
      <c r="GRW73" s="3"/>
      <c r="GRX73" s="3"/>
      <c r="GRY73" s="3"/>
      <c r="GRZ73" s="3"/>
      <c r="GSA73" s="3"/>
      <c r="GSB73" s="3"/>
      <c r="GSC73" s="3"/>
      <c r="GSD73" s="3"/>
      <c r="GSE73" s="3"/>
      <c r="GSF73" s="3"/>
      <c r="GSG73" s="3"/>
      <c r="GSH73" s="3"/>
      <c r="GSI73" s="3"/>
      <c r="GSJ73" s="3"/>
      <c r="GSK73" s="3"/>
      <c r="GSL73" s="3"/>
      <c r="GSM73" s="3"/>
      <c r="GSN73" s="3"/>
      <c r="GSO73" s="3"/>
      <c r="GSP73" s="3"/>
      <c r="GSQ73" s="3"/>
      <c r="GSR73" s="3"/>
      <c r="GSS73" s="3"/>
      <c r="GST73" s="3"/>
      <c r="GSU73" s="3"/>
      <c r="GSV73" s="3"/>
      <c r="GSW73" s="3"/>
      <c r="GSX73" s="3"/>
      <c r="GSY73" s="3"/>
      <c r="GSZ73" s="3"/>
      <c r="GTA73" s="3"/>
      <c r="GTB73" s="3"/>
      <c r="GTC73" s="3"/>
      <c r="GTD73" s="3"/>
      <c r="GTE73" s="3"/>
      <c r="GTF73" s="3"/>
      <c r="GTG73" s="3"/>
      <c r="GTH73" s="3"/>
      <c r="GTI73" s="3"/>
      <c r="GTJ73" s="3"/>
      <c r="GTK73" s="3"/>
      <c r="GTL73" s="3"/>
      <c r="GTM73" s="3"/>
      <c r="GTN73" s="3"/>
      <c r="GTO73" s="3"/>
      <c r="GTP73" s="3"/>
      <c r="GTQ73" s="3"/>
      <c r="GTR73" s="3"/>
      <c r="GTS73" s="3"/>
      <c r="GTT73" s="3"/>
      <c r="GTU73" s="3"/>
      <c r="GTV73" s="3"/>
      <c r="GTW73" s="3"/>
      <c r="GTX73" s="3"/>
      <c r="GTY73" s="3"/>
      <c r="GTZ73" s="3"/>
      <c r="GUA73" s="3"/>
      <c r="GUB73" s="3"/>
      <c r="GUC73" s="3"/>
      <c r="GUD73" s="3"/>
      <c r="GUE73" s="3"/>
      <c r="GUF73" s="3"/>
      <c r="GUG73" s="3"/>
      <c r="GUH73" s="3"/>
      <c r="GUI73" s="3"/>
      <c r="GUJ73" s="3"/>
      <c r="GUK73" s="3"/>
      <c r="GUL73" s="3"/>
      <c r="GUM73" s="3"/>
      <c r="GUN73" s="3"/>
      <c r="GUO73" s="3"/>
      <c r="GUP73" s="3"/>
      <c r="GUQ73" s="3"/>
      <c r="GUR73" s="3"/>
      <c r="GUS73" s="3"/>
      <c r="GUT73" s="3"/>
      <c r="GUU73" s="3"/>
      <c r="GUV73" s="3"/>
      <c r="GUW73" s="3"/>
      <c r="GUX73" s="3"/>
      <c r="GUY73" s="3"/>
      <c r="GUZ73" s="3"/>
      <c r="GVA73" s="3"/>
      <c r="GVB73" s="3"/>
      <c r="GVC73" s="3"/>
      <c r="GVD73" s="3"/>
      <c r="GVE73" s="3"/>
      <c r="GVF73" s="3"/>
      <c r="GVG73" s="3"/>
      <c r="GVH73" s="3"/>
      <c r="GVI73" s="3"/>
      <c r="GVJ73" s="3"/>
      <c r="GVK73" s="3"/>
      <c r="GVL73" s="3"/>
      <c r="GVM73" s="3"/>
      <c r="GVN73" s="3"/>
      <c r="GVO73" s="3"/>
      <c r="GVP73" s="3"/>
      <c r="GVQ73" s="3"/>
      <c r="GVR73" s="3"/>
      <c r="GVS73" s="3"/>
      <c r="GVT73" s="3"/>
      <c r="GVU73" s="3"/>
      <c r="GVV73" s="3"/>
      <c r="GVW73" s="3"/>
      <c r="GVX73" s="3"/>
      <c r="GVY73" s="3"/>
      <c r="GVZ73" s="3"/>
      <c r="GWA73" s="3"/>
      <c r="GWB73" s="3"/>
      <c r="GWC73" s="3"/>
      <c r="GWD73" s="3"/>
      <c r="GWE73" s="3"/>
      <c r="GWF73" s="3"/>
      <c r="GWG73" s="3"/>
      <c r="GWH73" s="3"/>
      <c r="GWI73" s="3"/>
      <c r="GWJ73" s="3"/>
      <c r="GWK73" s="3"/>
      <c r="GWL73" s="3"/>
      <c r="GWM73" s="3"/>
      <c r="GWN73" s="3"/>
      <c r="GWO73" s="3"/>
      <c r="GWP73" s="3"/>
      <c r="GWQ73" s="3"/>
      <c r="GWR73" s="3"/>
      <c r="GWS73" s="3"/>
      <c r="GWT73" s="3"/>
      <c r="GWU73" s="3"/>
      <c r="GWV73" s="3"/>
      <c r="GWW73" s="3"/>
      <c r="GWX73" s="3"/>
      <c r="GWY73" s="3"/>
      <c r="GWZ73" s="3"/>
      <c r="GXA73" s="3"/>
      <c r="GXB73" s="3"/>
      <c r="GXC73" s="3"/>
      <c r="GXD73" s="3"/>
      <c r="GXE73" s="3"/>
      <c r="GXF73" s="3"/>
      <c r="GXG73" s="3"/>
      <c r="GXH73" s="3"/>
      <c r="GXI73" s="3"/>
      <c r="GXJ73" s="3"/>
      <c r="GXK73" s="3"/>
      <c r="GXL73" s="3"/>
      <c r="GXM73" s="3"/>
      <c r="GXN73" s="3"/>
      <c r="GXO73" s="3"/>
      <c r="GXP73" s="3"/>
      <c r="GXQ73" s="3"/>
      <c r="GXR73" s="3"/>
      <c r="GXS73" s="3"/>
      <c r="GXT73" s="3"/>
      <c r="GXU73" s="3"/>
      <c r="GXV73" s="3"/>
      <c r="GXW73" s="3"/>
      <c r="GXX73" s="3"/>
      <c r="GXY73" s="3"/>
      <c r="GXZ73" s="3"/>
      <c r="GYA73" s="3"/>
      <c r="GYB73" s="3"/>
      <c r="GYC73" s="3"/>
      <c r="GYD73" s="3"/>
      <c r="GYE73" s="3"/>
      <c r="GYF73" s="3"/>
      <c r="GYG73" s="3"/>
      <c r="GYH73" s="3"/>
      <c r="GYI73" s="3"/>
      <c r="GYJ73" s="3"/>
      <c r="GYK73" s="3"/>
      <c r="GYL73" s="3"/>
      <c r="GYM73" s="3"/>
      <c r="GYN73" s="3"/>
      <c r="GYO73" s="3"/>
      <c r="GYP73" s="3"/>
      <c r="GYQ73" s="3"/>
      <c r="GYR73" s="3"/>
      <c r="GYS73" s="3"/>
      <c r="GYT73" s="3"/>
      <c r="GYU73" s="3"/>
      <c r="GYV73" s="3"/>
      <c r="GYW73" s="3"/>
      <c r="GYX73" s="3"/>
      <c r="GYY73" s="3"/>
      <c r="GYZ73" s="3"/>
      <c r="GZA73" s="3"/>
      <c r="GZB73" s="3"/>
      <c r="GZC73" s="3"/>
      <c r="GZD73" s="3"/>
      <c r="GZE73" s="3"/>
      <c r="GZF73" s="3"/>
      <c r="GZG73" s="3"/>
      <c r="GZH73" s="3"/>
      <c r="GZI73" s="3"/>
      <c r="GZJ73" s="3"/>
      <c r="GZK73" s="3"/>
      <c r="GZL73" s="3"/>
      <c r="GZM73" s="3"/>
      <c r="GZN73" s="3"/>
      <c r="GZO73" s="3"/>
      <c r="GZP73" s="3"/>
      <c r="GZQ73" s="3"/>
      <c r="GZR73" s="3"/>
      <c r="GZS73" s="3"/>
      <c r="GZT73" s="3"/>
      <c r="GZU73" s="3"/>
      <c r="GZV73" s="3"/>
      <c r="GZW73" s="3"/>
      <c r="GZX73" s="3"/>
      <c r="GZY73" s="3"/>
      <c r="GZZ73" s="3"/>
      <c r="HAA73" s="3"/>
      <c r="HAB73" s="3"/>
      <c r="HAC73" s="3"/>
      <c r="HAD73" s="3"/>
      <c r="HAE73" s="3"/>
      <c r="HAF73" s="3"/>
      <c r="HAG73" s="3"/>
      <c r="HAH73" s="3"/>
      <c r="HAI73" s="3"/>
      <c r="HAJ73" s="3"/>
      <c r="HAK73" s="3"/>
      <c r="HAL73" s="3"/>
      <c r="HAM73" s="3"/>
      <c r="HAN73" s="3"/>
      <c r="HAO73" s="3"/>
      <c r="HAP73" s="3"/>
      <c r="HAQ73" s="3"/>
      <c r="HAR73" s="3"/>
      <c r="HAS73" s="3"/>
      <c r="HAT73" s="3"/>
      <c r="HAU73" s="3"/>
      <c r="HAV73" s="3"/>
      <c r="HAW73" s="3"/>
      <c r="HAX73" s="3"/>
      <c r="HAY73" s="3"/>
      <c r="HAZ73" s="3"/>
      <c r="HBA73" s="3"/>
      <c r="HBB73" s="3"/>
      <c r="HBC73" s="3"/>
      <c r="HBD73" s="3"/>
      <c r="HBE73" s="3"/>
      <c r="HBF73" s="3"/>
      <c r="HBG73" s="3"/>
      <c r="HBH73" s="3"/>
      <c r="HBI73" s="3"/>
      <c r="HBJ73" s="3"/>
      <c r="HBK73" s="3"/>
      <c r="HBL73" s="3"/>
      <c r="HBM73" s="3"/>
      <c r="HBN73" s="3"/>
      <c r="HBO73" s="3"/>
      <c r="HBP73" s="3"/>
      <c r="HBQ73" s="3"/>
      <c r="HBR73" s="3"/>
      <c r="HBS73" s="3"/>
      <c r="HBT73" s="3"/>
      <c r="HBU73" s="3"/>
      <c r="HBV73" s="3"/>
      <c r="HBW73" s="3"/>
      <c r="HBX73" s="3"/>
      <c r="HBY73" s="3"/>
      <c r="HBZ73" s="3"/>
      <c r="HCA73" s="3"/>
      <c r="HCB73" s="3"/>
      <c r="HCC73" s="3"/>
      <c r="HCD73" s="3"/>
      <c r="HCE73" s="3"/>
      <c r="HCF73" s="3"/>
      <c r="HCG73" s="3"/>
      <c r="HCH73" s="3"/>
      <c r="HCI73" s="3"/>
      <c r="HCJ73" s="3"/>
      <c r="HCK73" s="3"/>
      <c r="HCL73" s="3"/>
      <c r="HCM73" s="3"/>
      <c r="HCN73" s="3"/>
      <c r="HCO73" s="3"/>
      <c r="HCP73" s="3"/>
      <c r="HCQ73" s="3"/>
      <c r="HCR73" s="3"/>
      <c r="HCS73" s="3"/>
      <c r="HCT73" s="3"/>
      <c r="HCU73" s="3"/>
      <c r="HCV73" s="3"/>
      <c r="HCW73" s="3"/>
      <c r="HCX73" s="3"/>
      <c r="HCY73" s="3"/>
      <c r="HCZ73" s="3"/>
      <c r="HDA73" s="3"/>
      <c r="HDB73" s="3"/>
      <c r="HDC73" s="3"/>
      <c r="HDD73" s="3"/>
      <c r="HDE73" s="3"/>
      <c r="HDF73" s="3"/>
      <c r="HDG73" s="3"/>
      <c r="HDH73" s="3"/>
      <c r="HDI73" s="3"/>
      <c r="HDJ73" s="3"/>
      <c r="HDK73" s="3"/>
      <c r="HDL73" s="3"/>
      <c r="HDM73" s="3"/>
      <c r="HDN73" s="3"/>
      <c r="HDO73" s="3"/>
      <c r="HDP73" s="3"/>
      <c r="HDQ73" s="3"/>
      <c r="HDR73" s="3"/>
      <c r="HDS73" s="3"/>
      <c r="HDT73" s="3"/>
      <c r="HDU73" s="3"/>
      <c r="HDV73" s="3"/>
      <c r="HDW73" s="3"/>
      <c r="HDX73" s="3"/>
      <c r="HDY73" s="3"/>
      <c r="HDZ73" s="3"/>
      <c r="HEA73" s="3"/>
      <c r="HEB73" s="3"/>
      <c r="HEC73" s="3"/>
      <c r="HED73" s="3"/>
      <c r="HEE73" s="3"/>
      <c r="HEF73" s="3"/>
      <c r="HEG73" s="3"/>
      <c r="HEH73" s="3"/>
      <c r="HEI73" s="3"/>
      <c r="HEJ73" s="3"/>
      <c r="HEK73" s="3"/>
      <c r="HEL73" s="3"/>
      <c r="HEM73" s="3"/>
      <c r="HEN73" s="3"/>
      <c r="HEO73" s="3"/>
      <c r="HEP73" s="3"/>
      <c r="HEQ73" s="3"/>
      <c r="HER73" s="3"/>
      <c r="HES73" s="3"/>
      <c r="HET73" s="3"/>
      <c r="HEU73" s="3"/>
      <c r="HEV73" s="3"/>
      <c r="HEW73" s="3"/>
      <c r="HEX73" s="3"/>
      <c r="HEY73" s="3"/>
      <c r="HEZ73" s="3"/>
      <c r="HFA73" s="3"/>
      <c r="HFB73" s="3"/>
      <c r="HFC73" s="3"/>
      <c r="HFD73" s="3"/>
      <c r="HFE73" s="3"/>
      <c r="HFF73" s="3"/>
      <c r="HFG73" s="3"/>
      <c r="HFH73" s="3"/>
      <c r="HFI73" s="3"/>
      <c r="HFJ73" s="3"/>
      <c r="HFK73" s="3"/>
      <c r="HFL73" s="3"/>
      <c r="HFM73" s="3"/>
      <c r="HFN73" s="3"/>
      <c r="HFO73" s="3"/>
      <c r="HFP73" s="3"/>
      <c r="HFQ73" s="3"/>
      <c r="HFR73" s="3"/>
      <c r="HFS73" s="3"/>
      <c r="HFT73" s="3"/>
      <c r="HFU73" s="3"/>
      <c r="HFV73" s="3"/>
      <c r="HFW73" s="3"/>
      <c r="HFX73" s="3"/>
      <c r="HFY73" s="3"/>
      <c r="HFZ73" s="3"/>
      <c r="HGA73" s="3"/>
      <c r="HGB73" s="3"/>
      <c r="HGC73" s="3"/>
      <c r="HGD73" s="3"/>
      <c r="HGE73" s="3"/>
      <c r="HGF73" s="3"/>
      <c r="HGG73" s="3"/>
      <c r="HGH73" s="3"/>
      <c r="HGI73" s="3"/>
      <c r="HGJ73" s="3"/>
      <c r="HGK73" s="3"/>
      <c r="HGL73" s="3"/>
      <c r="HGM73" s="3"/>
      <c r="HGN73" s="3"/>
      <c r="HGO73" s="3"/>
      <c r="HGP73" s="3"/>
      <c r="HGQ73" s="3"/>
      <c r="HGR73" s="3"/>
      <c r="HGS73" s="3"/>
      <c r="HGT73" s="3"/>
      <c r="HGU73" s="3"/>
      <c r="HGV73" s="3"/>
      <c r="HGW73" s="3"/>
      <c r="HGX73" s="3"/>
      <c r="HGY73" s="3"/>
      <c r="HGZ73" s="3"/>
      <c r="HHA73" s="3"/>
      <c r="HHB73" s="3"/>
      <c r="HHC73" s="3"/>
      <c r="HHD73" s="3"/>
      <c r="HHE73" s="3"/>
      <c r="HHF73" s="3"/>
      <c r="HHG73" s="3"/>
      <c r="HHH73" s="3"/>
      <c r="HHI73" s="3"/>
      <c r="HHJ73" s="3"/>
      <c r="HHK73" s="3"/>
      <c r="HHL73" s="3"/>
      <c r="HHM73" s="3"/>
      <c r="HHN73" s="3"/>
      <c r="HHO73" s="3"/>
      <c r="HHP73" s="3"/>
      <c r="HHQ73" s="3"/>
      <c r="HHR73" s="3"/>
      <c r="HHS73" s="3"/>
      <c r="HHT73" s="3"/>
      <c r="HHU73" s="3"/>
      <c r="HHV73" s="3"/>
      <c r="HHW73" s="3"/>
      <c r="HHX73" s="3"/>
      <c r="HHY73" s="3"/>
      <c r="HHZ73" s="3"/>
      <c r="HIA73" s="3"/>
      <c r="HIB73" s="3"/>
      <c r="HIC73" s="3"/>
      <c r="HID73" s="3"/>
      <c r="HIE73" s="3"/>
      <c r="HIF73" s="3"/>
      <c r="HIG73" s="3"/>
      <c r="HIH73" s="3"/>
      <c r="HII73" s="3"/>
      <c r="HIJ73" s="3"/>
      <c r="HIK73" s="3"/>
      <c r="HIL73" s="3"/>
      <c r="HIM73" s="3"/>
      <c r="HIN73" s="3"/>
      <c r="HIO73" s="3"/>
      <c r="HIP73" s="3"/>
      <c r="HIQ73" s="3"/>
      <c r="HIR73" s="3"/>
      <c r="HIS73" s="3"/>
      <c r="HIT73" s="3"/>
      <c r="HIU73" s="3"/>
      <c r="HIV73" s="3"/>
      <c r="HIW73" s="3"/>
      <c r="HIX73" s="3"/>
      <c r="HIY73" s="3"/>
      <c r="HIZ73" s="3"/>
      <c r="HJA73" s="3"/>
      <c r="HJB73" s="3"/>
      <c r="HJC73" s="3"/>
      <c r="HJD73" s="3"/>
      <c r="HJE73" s="3"/>
      <c r="HJF73" s="3"/>
      <c r="HJG73" s="3"/>
      <c r="HJH73" s="3"/>
      <c r="HJI73" s="3"/>
      <c r="HJJ73" s="3"/>
      <c r="HJK73" s="3"/>
      <c r="HJL73" s="3"/>
      <c r="HJM73" s="3"/>
      <c r="HJN73" s="3"/>
      <c r="HJO73" s="3"/>
      <c r="HJP73" s="3"/>
      <c r="HJQ73" s="3"/>
      <c r="HJR73" s="3"/>
      <c r="HJS73" s="3"/>
      <c r="HJT73" s="3"/>
      <c r="HJU73" s="3"/>
      <c r="HJV73" s="3"/>
      <c r="HJW73" s="3"/>
      <c r="HJX73" s="3"/>
      <c r="HJY73" s="3"/>
      <c r="HJZ73" s="3"/>
      <c r="HKA73" s="3"/>
      <c r="HKB73" s="3"/>
      <c r="HKC73" s="3"/>
      <c r="HKD73" s="3"/>
      <c r="HKE73" s="3"/>
      <c r="HKF73" s="3"/>
      <c r="HKG73" s="3"/>
      <c r="HKH73" s="3"/>
      <c r="HKI73" s="3"/>
      <c r="HKJ73" s="3"/>
      <c r="HKK73" s="3"/>
      <c r="HKL73" s="3"/>
      <c r="HKM73" s="3"/>
      <c r="HKN73" s="3"/>
      <c r="HKO73" s="3"/>
      <c r="HKP73" s="3"/>
      <c r="HKQ73" s="3"/>
      <c r="HKR73" s="3"/>
      <c r="HKS73" s="3"/>
      <c r="HKT73" s="3"/>
      <c r="HKU73" s="3"/>
      <c r="HKV73" s="3"/>
      <c r="HKW73" s="3"/>
      <c r="HKX73" s="3"/>
      <c r="HKY73" s="3"/>
      <c r="HKZ73" s="3"/>
      <c r="HLA73" s="3"/>
      <c r="HLB73" s="3"/>
      <c r="HLC73" s="3"/>
      <c r="HLD73" s="3"/>
      <c r="HLE73" s="3"/>
      <c r="HLF73" s="3"/>
      <c r="HLG73" s="3"/>
      <c r="HLH73" s="3"/>
      <c r="HLI73" s="3"/>
      <c r="HLJ73" s="3"/>
      <c r="HLK73" s="3"/>
      <c r="HLL73" s="3"/>
      <c r="HLM73" s="3"/>
      <c r="HLN73" s="3"/>
      <c r="HLO73" s="3"/>
      <c r="HLP73" s="3"/>
      <c r="HLQ73" s="3"/>
      <c r="HLR73" s="3"/>
      <c r="HLS73" s="3"/>
      <c r="HLT73" s="3"/>
      <c r="HLU73" s="3"/>
      <c r="HLV73" s="3"/>
      <c r="HLW73" s="3"/>
      <c r="HLX73" s="3"/>
      <c r="HLY73" s="3"/>
      <c r="HLZ73" s="3"/>
      <c r="HMA73" s="3"/>
      <c r="HMB73" s="3"/>
      <c r="HMC73" s="3"/>
      <c r="HMD73" s="3"/>
      <c r="HME73" s="3"/>
      <c r="HMF73" s="3"/>
      <c r="HMG73" s="3"/>
      <c r="HMH73" s="3"/>
      <c r="HMI73" s="3"/>
      <c r="HMJ73" s="3"/>
      <c r="HMK73" s="3"/>
      <c r="HML73" s="3"/>
      <c r="HMM73" s="3"/>
      <c r="HMN73" s="3"/>
      <c r="HMO73" s="3"/>
      <c r="HMP73" s="3"/>
      <c r="HMQ73" s="3"/>
      <c r="HMR73" s="3"/>
      <c r="HMS73" s="3"/>
      <c r="HMT73" s="3"/>
      <c r="HMU73" s="3"/>
      <c r="HMV73" s="3"/>
      <c r="HMW73" s="3"/>
      <c r="HMX73" s="3"/>
      <c r="HMY73" s="3"/>
      <c r="HMZ73" s="3"/>
      <c r="HNA73" s="3"/>
      <c r="HNB73" s="3"/>
      <c r="HNC73" s="3"/>
      <c r="HND73" s="3"/>
      <c r="HNE73" s="3"/>
      <c r="HNF73" s="3"/>
      <c r="HNG73" s="3"/>
      <c r="HNH73" s="3"/>
      <c r="HNI73" s="3"/>
      <c r="HNJ73" s="3"/>
      <c r="HNK73" s="3"/>
      <c r="HNL73" s="3"/>
      <c r="HNM73" s="3"/>
      <c r="HNN73" s="3"/>
      <c r="HNO73" s="3"/>
      <c r="HNP73" s="3"/>
      <c r="HNQ73" s="3"/>
      <c r="HNR73" s="3"/>
      <c r="HNS73" s="3"/>
      <c r="HNT73" s="3"/>
      <c r="HNU73" s="3"/>
      <c r="HNV73" s="3"/>
      <c r="HNW73" s="3"/>
      <c r="HNX73" s="3"/>
      <c r="HNY73" s="3"/>
      <c r="HNZ73" s="3"/>
      <c r="HOA73" s="3"/>
      <c r="HOB73" s="3"/>
      <c r="HOC73" s="3"/>
      <c r="HOD73" s="3"/>
      <c r="HOE73" s="3"/>
      <c r="HOF73" s="3"/>
      <c r="HOG73" s="3"/>
      <c r="HOH73" s="3"/>
      <c r="HOI73" s="3"/>
      <c r="HOJ73" s="3"/>
      <c r="HOK73" s="3"/>
      <c r="HOL73" s="3"/>
      <c r="HOM73" s="3"/>
      <c r="HON73" s="3"/>
      <c r="HOO73" s="3"/>
      <c r="HOP73" s="3"/>
      <c r="HOQ73" s="3"/>
      <c r="HOR73" s="3"/>
      <c r="HOS73" s="3"/>
      <c r="HOT73" s="3"/>
      <c r="HOU73" s="3"/>
      <c r="HOV73" s="3"/>
      <c r="HOW73" s="3"/>
      <c r="HOX73" s="3"/>
      <c r="HOY73" s="3"/>
      <c r="HOZ73" s="3"/>
      <c r="HPA73" s="3"/>
      <c r="HPB73" s="3"/>
      <c r="HPC73" s="3"/>
      <c r="HPD73" s="3"/>
      <c r="HPE73" s="3"/>
      <c r="HPF73" s="3"/>
      <c r="HPG73" s="3"/>
      <c r="HPH73" s="3"/>
      <c r="HPI73" s="3"/>
      <c r="HPJ73" s="3"/>
      <c r="HPK73" s="3"/>
      <c r="HPL73" s="3"/>
      <c r="HPM73" s="3"/>
      <c r="HPN73" s="3"/>
      <c r="HPO73" s="3"/>
      <c r="HPP73" s="3"/>
      <c r="HPQ73" s="3"/>
      <c r="HPR73" s="3"/>
      <c r="HPS73" s="3"/>
      <c r="HPT73" s="3"/>
      <c r="HPU73" s="3"/>
      <c r="HPV73" s="3"/>
      <c r="HPW73" s="3"/>
      <c r="HPX73" s="3"/>
      <c r="HPY73" s="3"/>
      <c r="HPZ73" s="3"/>
      <c r="HQA73" s="3"/>
      <c r="HQB73" s="3"/>
      <c r="HQC73" s="3"/>
      <c r="HQD73" s="3"/>
      <c r="HQE73" s="3"/>
      <c r="HQF73" s="3"/>
      <c r="HQG73" s="3"/>
      <c r="HQH73" s="3"/>
      <c r="HQI73" s="3"/>
      <c r="HQJ73" s="3"/>
      <c r="HQK73" s="3"/>
      <c r="HQL73" s="3"/>
      <c r="HQM73" s="3"/>
      <c r="HQN73" s="3"/>
      <c r="HQO73" s="3"/>
      <c r="HQP73" s="3"/>
      <c r="HQQ73" s="3"/>
      <c r="HQR73" s="3"/>
      <c r="HQS73" s="3"/>
      <c r="HQT73" s="3"/>
      <c r="HQU73" s="3"/>
      <c r="HQV73" s="3"/>
      <c r="HQW73" s="3"/>
      <c r="HQX73" s="3"/>
      <c r="HQY73" s="3"/>
      <c r="HQZ73" s="3"/>
      <c r="HRA73" s="3"/>
      <c r="HRB73" s="3"/>
      <c r="HRC73" s="3"/>
      <c r="HRD73" s="3"/>
      <c r="HRE73" s="3"/>
      <c r="HRF73" s="3"/>
      <c r="HRG73" s="3"/>
      <c r="HRH73" s="3"/>
      <c r="HRI73" s="3"/>
      <c r="HRJ73" s="3"/>
      <c r="HRK73" s="3"/>
      <c r="HRL73" s="3"/>
      <c r="HRM73" s="3"/>
      <c r="HRN73" s="3"/>
      <c r="HRO73" s="3"/>
      <c r="HRP73" s="3"/>
      <c r="HRQ73" s="3"/>
      <c r="HRR73" s="3"/>
      <c r="HRS73" s="3"/>
      <c r="HRT73" s="3"/>
      <c r="HRU73" s="3"/>
      <c r="HRV73" s="3"/>
      <c r="HRW73" s="3"/>
      <c r="HRX73" s="3"/>
      <c r="HRY73" s="3"/>
      <c r="HRZ73" s="3"/>
      <c r="HSA73" s="3"/>
      <c r="HSB73" s="3"/>
      <c r="HSC73" s="3"/>
      <c r="HSD73" s="3"/>
      <c r="HSE73" s="3"/>
      <c r="HSF73" s="3"/>
      <c r="HSG73" s="3"/>
      <c r="HSH73" s="3"/>
      <c r="HSI73" s="3"/>
      <c r="HSJ73" s="3"/>
      <c r="HSK73" s="3"/>
      <c r="HSL73" s="3"/>
      <c r="HSM73" s="3"/>
      <c r="HSN73" s="3"/>
      <c r="HSO73" s="3"/>
      <c r="HSP73" s="3"/>
      <c r="HSQ73" s="3"/>
      <c r="HSR73" s="3"/>
      <c r="HSS73" s="3"/>
      <c r="HST73" s="3"/>
      <c r="HSU73" s="3"/>
      <c r="HSV73" s="3"/>
      <c r="HSW73" s="3"/>
      <c r="HSX73" s="3"/>
      <c r="HSY73" s="3"/>
      <c r="HSZ73" s="3"/>
      <c r="HTA73" s="3"/>
      <c r="HTB73" s="3"/>
      <c r="HTC73" s="3"/>
      <c r="HTD73" s="3"/>
      <c r="HTE73" s="3"/>
      <c r="HTF73" s="3"/>
      <c r="HTG73" s="3"/>
      <c r="HTH73" s="3"/>
      <c r="HTI73" s="3"/>
      <c r="HTJ73" s="3"/>
      <c r="HTK73" s="3"/>
      <c r="HTL73" s="3"/>
      <c r="HTM73" s="3"/>
      <c r="HTN73" s="3"/>
      <c r="HTO73" s="3"/>
      <c r="HTP73" s="3"/>
      <c r="HTQ73" s="3"/>
      <c r="HTR73" s="3"/>
      <c r="HTS73" s="3"/>
      <c r="HTT73" s="3"/>
      <c r="HTU73" s="3"/>
      <c r="HTV73" s="3"/>
      <c r="HTW73" s="3"/>
      <c r="HTX73" s="3"/>
      <c r="HTY73" s="3"/>
      <c r="HTZ73" s="3"/>
      <c r="HUA73" s="3"/>
      <c r="HUB73" s="3"/>
      <c r="HUC73" s="3"/>
      <c r="HUD73" s="3"/>
      <c r="HUE73" s="3"/>
      <c r="HUF73" s="3"/>
      <c r="HUG73" s="3"/>
      <c r="HUH73" s="3"/>
      <c r="HUI73" s="3"/>
      <c r="HUJ73" s="3"/>
      <c r="HUK73" s="3"/>
      <c r="HUL73" s="3"/>
      <c r="HUM73" s="3"/>
      <c r="HUN73" s="3"/>
      <c r="HUO73" s="3"/>
      <c r="HUP73" s="3"/>
      <c r="HUQ73" s="3"/>
      <c r="HUR73" s="3"/>
      <c r="HUS73" s="3"/>
      <c r="HUT73" s="3"/>
      <c r="HUU73" s="3"/>
      <c r="HUV73" s="3"/>
      <c r="HUW73" s="3"/>
      <c r="HUX73" s="3"/>
      <c r="HUY73" s="3"/>
      <c r="HUZ73" s="3"/>
      <c r="HVA73" s="3"/>
      <c r="HVB73" s="3"/>
      <c r="HVC73" s="3"/>
      <c r="HVD73" s="3"/>
      <c r="HVE73" s="3"/>
      <c r="HVF73" s="3"/>
      <c r="HVG73" s="3"/>
      <c r="HVH73" s="3"/>
      <c r="HVI73" s="3"/>
      <c r="HVJ73" s="3"/>
      <c r="HVK73" s="3"/>
      <c r="HVL73" s="3"/>
      <c r="HVM73" s="3"/>
      <c r="HVN73" s="3"/>
      <c r="HVO73" s="3"/>
      <c r="HVP73" s="3"/>
      <c r="HVQ73" s="3"/>
      <c r="HVR73" s="3"/>
      <c r="HVS73" s="3"/>
      <c r="HVT73" s="3"/>
      <c r="HVU73" s="3"/>
      <c r="HVV73" s="3"/>
      <c r="HVW73" s="3"/>
      <c r="HVX73" s="3"/>
      <c r="HVY73" s="3"/>
      <c r="HVZ73" s="3"/>
      <c r="HWA73" s="3"/>
      <c r="HWB73" s="3"/>
      <c r="HWC73" s="3"/>
      <c r="HWD73" s="3"/>
      <c r="HWE73" s="3"/>
      <c r="HWF73" s="3"/>
      <c r="HWG73" s="3"/>
      <c r="HWH73" s="3"/>
      <c r="HWI73" s="3"/>
      <c r="HWJ73" s="3"/>
      <c r="HWK73" s="3"/>
      <c r="HWL73" s="3"/>
      <c r="HWM73" s="3"/>
      <c r="HWN73" s="3"/>
      <c r="HWO73" s="3"/>
      <c r="HWP73" s="3"/>
      <c r="HWQ73" s="3"/>
      <c r="HWR73" s="3"/>
      <c r="HWS73" s="3"/>
      <c r="HWT73" s="3"/>
      <c r="HWU73" s="3"/>
      <c r="HWV73" s="3"/>
      <c r="HWW73" s="3"/>
      <c r="HWX73" s="3"/>
      <c r="HWY73" s="3"/>
      <c r="HWZ73" s="3"/>
      <c r="HXA73" s="3"/>
      <c r="HXB73" s="3"/>
      <c r="HXC73" s="3"/>
      <c r="HXD73" s="3"/>
      <c r="HXE73" s="3"/>
      <c r="HXF73" s="3"/>
      <c r="HXG73" s="3"/>
      <c r="HXH73" s="3"/>
      <c r="HXI73" s="3"/>
      <c r="HXJ73" s="3"/>
      <c r="HXK73" s="3"/>
      <c r="HXL73" s="3"/>
      <c r="HXM73" s="3"/>
      <c r="HXN73" s="3"/>
      <c r="HXO73" s="3"/>
      <c r="HXP73" s="3"/>
      <c r="HXQ73" s="3"/>
      <c r="HXR73" s="3"/>
      <c r="HXS73" s="3"/>
      <c r="HXT73" s="3"/>
      <c r="HXU73" s="3"/>
      <c r="HXV73" s="3"/>
      <c r="HXW73" s="3"/>
      <c r="HXX73" s="3"/>
      <c r="HXY73" s="3"/>
      <c r="HXZ73" s="3"/>
      <c r="HYA73" s="3"/>
      <c r="HYB73" s="3"/>
      <c r="HYC73" s="3"/>
      <c r="HYD73" s="3"/>
      <c r="HYE73" s="3"/>
      <c r="HYF73" s="3"/>
      <c r="HYG73" s="3"/>
      <c r="HYH73" s="3"/>
      <c r="HYI73" s="3"/>
      <c r="HYJ73" s="3"/>
      <c r="HYK73" s="3"/>
      <c r="HYL73" s="3"/>
      <c r="HYM73" s="3"/>
      <c r="HYN73" s="3"/>
      <c r="HYO73" s="3"/>
      <c r="HYP73" s="3"/>
      <c r="HYQ73" s="3"/>
      <c r="HYR73" s="3"/>
      <c r="HYS73" s="3"/>
      <c r="HYT73" s="3"/>
      <c r="HYU73" s="3"/>
      <c r="HYV73" s="3"/>
      <c r="HYW73" s="3"/>
      <c r="HYX73" s="3"/>
      <c r="HYY73" s="3"/>
      <c r="HYZ73" s="3"/>
      <c r="HZA73" s="3"/>
      <c r="HZB73" s="3"/>
      <c r="HZC73" s="3"/>
      <c r="HZD73" s="3"/>
      <c r="HZE73" s="3"/>
      <c r="HZF73" s="3"/>
      <c r="HZG73" s="3"/>
      <c r="HZH73" s="3"/>
      <c r="HZI73" s="3"/>
      <c r="HZJ73" s="3"/>
      <c r="HZK73" s="3"/>
      <c r="HZL73" s="3"/>
      <c r="HZM73" s="3"/>
      <c r="HZN73" s="3"/>
      <c r="HZO73" s="3"/>
      <c r="HZP73" s="3"/>
      <c r="HZQ73" s="3"/>
      <c r="HZR73" s="3"/>
      <c r="HZS73" s="3"/>
      <c r="HZT73" s="3"/>
      <c r="HZU73" s="3"/>
      <c r="HZV73" s="3"/>
      <c r="HZW73" s="3"/>
      <c r="HZX73" s="3"/>
      <c r="HZY73" s="3"/>
      <c r="HZZ73" s="3"/>
      <c r="IAA73" s="3"/>
      <c r="IAB73" s="3"/>
      <c r="IAC73" s="3"/>
      <c r="IAD73" s="3"/>
      <c r="IAE73" s="3"/>
      <c r="IAF73" s="3"/>
      <c r="IAG73" s="3"/>
      <c r="IAH73" s="3"/>
      <c r="IAI73" s="3"/>
      <c r="IAJ73" s="3"/>
      <c r="IAK73" s="3"/>
      <c r="IAL73" s="3"/>
      <c r="IAM73" s="3"/>
      <c r="IAN73" s="3"/>
      <c r="IAO73" s="3"/>
      <c r="IAP73" s="3"/>
      <c r="IAQ73" s="3"/>
      <c r="IAR73" s="3"/>
      <c r="IAS73" s="3"/>
      <c r="IAT73" s="3"/>
      <c r="IAU73" s="3"/>
      <c r="IAV73" s="3"/>
      <c r="IAW73" s="3"/>
      <c r="IAX73" s="3"/>
      <c r="IAY73" s="3"/>
      <c r="IAZ73" s="3"/>
      <c r="IBA73" s="3"/>
      <c r="IBB73" s="3"/>
      <c r="IBC73" s="3"/>
      <c r="IBD73" s="3"/>
      <c r="IBE73" s="3"/>
      <c r="IBF73" s="3"/>
      <c r="IBG73" s="3"/>
      <c r="IBH73" s="3"/>
      <c r="IBI73" s="3"/>
      <c r="IBJ73" s="3"/>
      <c r="IBK73" s="3"/>
      <c r="IBL73" s="3"/>
      <c r="IBM73" s="3"/>
      <c r="IBN73" s="3"/>
      <c r="IBO73" s="3"/>
      <c r="IBP73" s="3"/>
      <c r="IBQ73" s="3"/>
      <c r="IBR73" s="3"/>
      <c r="IBS73" s="3"/>
      <c r="IBT73" s="3"/>
      <c r="IBU73" s="3"/>
      <c r="IBV73" s="3"/>
      <c r="IBW73" s="3"/>
      <c r="IBX73" s="3"/>
      <c r="IBY73" s="3"/>
      <c r="IBZ73" s="3"/>
      <c r="ICA73" s="3"/>
      <c r="ICB73" s="3"/>
      <c r="ICC73" s="3"/>
      <c r="ICD73" s="3"/>
      <c r="ICE73" s="3"/>
      <c r="ICF73" s="3"/>
      <c r="ICG73" s="3"/>
      <c r="ICH73" s="3"/>
      <c r="ICI73" s="3"/>
      <c r="ICJ73" s="3"/>
      <c r="ICK73" s="3"/>
      <c r="ICL73" s="3"/>
      <c r="ICM73" s="3"/>
      <c r="ICN73" s="3"/>
      <c r="ICO73" s="3"/>
      <c r="ICP73" s="3"/>
      <c r="ICQ73" s="3"/>
      <c r="ICR73" s="3"/>
      <c r="ICS73" s="3"/>
      <c r="ICT73" s="3"/>
      <c r="ICU73" s="3"/>
      <c r="ICV73" s="3"/>
      <c r="ICW73" s="3"/>
      <c r="ICX73" s="3"/>
      <c r="ICY73" s="3"/>
      <c r="ICZ73" s="3"/>
      <c r="IDA73" s="3"/>
      <c r="IDB73" s="3"/>
      <c r="IDC73" s="3"/>
      <c r="IDD73" s="3"/>
      <c r="IDE73" s="3"/>
      <c r="IDF73" s="3"/>
      <c r="IDG73" s="3"/>
      <c r="IDH73" s="3"/>
      <c r="IDI73" s="3"/>
      <c r="IDJ73" s="3"/>
      <c r="IDK73" s="3"/>
      <c r="IDL73" s="3"/>
      <c r="IDM73" s="3"/>
      <c r="IDN73" s="3"/>
      <c r="IDO73" s="3"/>
      <c r="IDP73" s="3"/>
      <c r="IDQ73" s="3"/>
      <c r="IDR73" s="3"/>
      <c r="IDS73" s="3"/>
      <c r="IDT73" s="3"/>
      <c r="IDU73" s="3"/>
      <c r="IDV73" s="3"/>
      <c r="IDW73" s="3"/>
      <c r="IDX73" s="3"/>
      <c r="IDY73" s="3"/>
      <c r="IDZ73" s="3"/>
      <c r="IEA73" s="3"/>
      <c r="IEB73" s="3"/>
      <c r="IEC73" s="3"/>
      <c r="IED73" s="3"/>
      <c r="IEE73" s="3"/>
      <c r="IEF73" s="3"/>
      <c r="IEG73" s="3"/>
      <c r="IEH73" s="3"/>
      <c r="IEI73" s="3"/>
      <c r="IEJ73" s="3"/>
      <c r="IEK73" s="3"/>
      <c r="IEL73" s="3"/>
      <c r="IEM73" s="3"/>
      <c r="IEN73" s="3"/>
      <c r="IEO73" s="3"/>
      <c r="IEP73" s="3"/>
      <c r="IEQ73" s="3"/>
      <c r="IER73" s="3"/>
      <c r="IES73" s="3"/>
      <c r="IET73" s="3"/>
      <c r="IEU73" s="3"/>
      <c r="IEV73" s="3"/>
      <c r="IEW73" s="3"/>
      <c r="IEX73" s="3"/>
      <c r="IEY73" s="3"/>
      <c r="IEZ73" s="3"/>
      <c r="IFA73" s="3"/>
      <c r="IFB73" s="3"/>
      <c r="IFC73" s="3"/>
      <c r="IFD73" s="3"/>
      <c r="IFE73" s="3"/>
      <c r="IFF73" s="3"/>
      <c r="IFG73" s="3"/>
      <c r="IFH73" s="3"/>
      <c r="IFI73" s="3"/>
      <c r="IFJ73" s="3"/>
      <c r="IFK73" s="3"/>
      <c r="IFL73" s="3"/>
      <c r="IFM73" s="3"/>
      <c r="IFN73" s="3"/>
      <c r="IFO73" s="3"/>
      <c r="IFP73" s="3"/>
      <c r="IFQ73" s="3"/>
      <c r="IFR73" s="3"/>
      <c r="IFS73" s="3"/>
      <c r="IFT73" s="3"/>
      <c r="IFU73" s="3"/>
      <c r="IFV73" s="3"/>
      <c r="IFW73" s="3"/>
      <c r="IFX73" s="3"/>
      <c r="IFY73" s="3"/>
      <c r="IFZ73" s="3"/>
      <c r="IGA73" s="3"/>
      <c r="IGB73" s="3"/>
      <c r="IGC73" s="3"/>
      <c r="IGD73" s="3"/>
      <c r="IGE73" s="3"/>
      <c r="IGF73" s="3"/>
      <c r="IGG73" s="3"/>
      <c r="IGH73" s="3"/>
      <c r="IGI73" s="3"/>
      <c r="IGJ73" s="3"/>
      <c r="IGK73" s="3"/>
      <c r="IGL73" s="3"/>
      <c r="IGM73" s="3"/>
      <c r="IGN73" s="3"/>
      <c r="IGO73" s="3"/>
      <c r="IGP73" s="3"/>
      <c r="IGQ73" s="3"/>
      <c r="IGR73" s="3"/>
      <c r="IGS73" s="3"/>
      <c r="IGT73" s="3"/>
      <c r="IGU73" s="3"/>
      <c r="IGV73" s="3"/>
      <c r="IGW73" s="3"/>
      <c r="IGX73" s="3"/>
      <c r="IGY73" s="3"/>
      <c r="IGZ73" s="3"/>
      <c r="IHA73" s="3"/>
      <c r="IHB73" s="3"/>
      <c r="IHC73" s="3"/>
      <c r="IHD73" s="3"/>
      <c r="IHE73" s="3"/>
      <c r="IHF73" s="3"/>
      <c r="IHG73" s="3"/>
      <c r="IHH73" s="3"/>
      <c r="IHI73" s="3"/>
      <c r="IHJ73" s="3"/>
      <c r="IHK73" s="3"/>
      <c r="IHL73" s="3"/>
      <c r="IHM73" s="3"/>
      <c r="IHN73" s="3"/>
      <c r="IHO73" s="3"/>
      <c r="IHP73" s="3"/>
      <c r="IHQ73" s="3"/>
      <c r="IHR73" s="3"/>
      <c r="IHS73" s="3"/>
      <c r="IHT73" s="3"/>
      <c r="IHU73" s="3"/>
      <c r="IHV73" s="3"/>
      <c r="IHW73" s="3"/>
      <c r="IHX73" s="3"/>
      <c r="IHY73" s="3"/>
      <c r="IHZ73" s="3"/>
      <c r="IIA73" s="3"/>
      <c r="IIB73" s="3"/>
      <c r="IIC73" s="3"/>
      <c r="IID73" s="3"/>
      <c r="IIE73" s="3"/>
      <c r="IIF73" s="3"/>
      <c r="IIG73" s="3"/>
      <c r="IIH73" s="3"/>
      <c r="III73" s="3"/>
      <c r="IIJ73" s="3"/>
      <c r="IIK73" s="3"/>
      <c r="IIL73" s="3"/>
      <c r="IIM73" s="3"/>
      <c r="IIN73" s="3"/>
      <c r="IIO73" s="3"/>
      <c r="IIP73" s="3"/>
      <c r="IIQ73" s="3"/>
      <c r="IIR73" s="3"/>
      <c r="IIS73" s="3"/>
      <c r="IIT73" s="3"/>
      <c r="IIU73" s="3"/>
      <c r="IIV73" s="3"/>
      <c r="IIW73" s="3"/>
      <c r="IIX73" s="3"/>
      <c r="IIY73" s="3"/>
      <c r="IIZ73" s="3"/>
      <c r="IJA73" s="3"/>
      <c r="IJB73" s="3"/>
      <c r="IJC73" s="3"/>
      <c r="IJD73" s="3"/>
      <c r="IJE73" s="3"/>
      <c r="IJF73" s="3"/>
      <c r="IJG73" s="3"/>
      <c r="IJH73" s="3"/>
      <c r="IJI73" s="3"/>
      <c r="IJJ73" s="3"/>
      <c r="IJK73" s="3"/>
      <c r="IJL73" s="3"/>
      <c r="IJM73" s="3"/>
      <c r="IJN73" s="3"/>
      <c r="IJO73" s="3"/>
      <c r="IJP73" s="3"/>
      <c r="IJQ73" s="3"/>
      <c r="IJR73" s="3"/>
      <c r="IJS73" s="3"/>
      <c r="IJT73" s="3"/>
      <c r="IJU73" s="3"/>
      <c r="IJV73" s="3"/>
      <c r="IJW73" s="3"/>
      <c r="IJX73" s="3"/>
      <c r="IJY73" s="3"/>
      <c r="IJZ73" s="3"/>
      <c r="IKA73" s="3"/>
      <c r="IKB73" s="3"/>
      <c r="IKC73" s="3"/>
      <c r="IKD73" s="3"/>
      <c r="IKE73" s="3"/>
      <c r="IKF73" s="3"/>
      <c r="IKG73" s="3"/>
      <c r="IKH73" s="3"/>
      <c r="IKI73" s="3"/>
      <c r="IKJ73" s="3"/>
      <c r="IKK73" s="3"/>
      <c r="IKL73" s="3"/>
      <c r="IKM73" s="3"/>
      <c r="IKN73" s="3"/>
      <c r="IKO73" s="3"/>
      <c r="IKP73" s="3"/>
      <c r="IKQ73" s="3"/>
      <c r="IKR73" s="3"/>
      <c r="IKS73" s="3"/>
      <c r="IKT73" s="3"/>
      <c r="IKU73" s="3"/>
      <c r="IKV73" s="3"/>
      <c r="IKW73" s="3"/>
      <c r="IKX73" s="3"/>
      <c r="IKY73" s="3"/>
      <c r="IKZ73" s="3"/>
      <c r="ILA73" s="3"/>
      <c r="ILB73" s="3"/>
      <c r="ILC73" s="3"/>
      <c r="ILD73" s="3"/>
      <c r="ILE73" s="3"/>
      <c r="ILF73" s="3"/>
      <c r="ILG73" s="3"/>
      <c r="ILH73" s="3"/>
      <c r="ILI73" s="3"/>
      <c r="ILJ73" s="3"/>
      <c r="ILK73" s="3"/>
      <c r="ILL73" s="3"/>
      <c r="ILM73" s="3"/>
      <c r="ILN73" s="3"/>
      <c r="ILO73" s="3"/>
      <c r="ILP73" s="3"/>
      <c r="ILQ73" s="3"/>
      <c r="ILR73" s="3"/>
      <c r="ILS73" s="3"/>
      <c r="ILT73" s="3"/>
      <c r="ILU73" s="3"/>
      <c r="ILV73" s="3"/>
      <c r="ILW73" s="3"/>
      <c r="ILX73" s="3"/>
      <c r="ILY73" s="3"/>
      <c r="ILZ73" s="3"/>
      <c r="IMA73" s="3"/>
      <c r="IMB73" s="3"/>
      <c r="IMC73" s="3"/>
      <c r="IMD73" s="3"/>
      <c r="IME73" s="3"/>
      <c r="IMF73" s="3"/>
      <c r="IMG73" s="3"/>
      <c r="IMH73" s="3"/>
      <c r="IMI73" s="3"/>
      <c r="IMJ73" s="3"/>
      <c r="IMK73" s="3"/>
      <c r="IML73" s="3"/>
      <c r="IMM73" s="3"/>
      <c r="IMN73" s="3"/>
      <c r="IMO73" s="3"/>
      <c r="IMP73" s="3"/>
      <c r="IMQ73" s="3"/>
      <c r="IMR73" s="3"/>
      <c r="IMS73" s="3"/>
      <c r="IMT73" s="3"/>
      <c r="IMU73" s="3"/>
      <c r="IMV73" s="3"/>
      <c r="IMW73" s="3"/>
      <c r="IMX73" s="3"/>
      <c r="IMY73" s="3"/>
      <c r="IMZ73" s="3"/>
      <c r="INA73" s="3"/>
      <c r="INB73" s="3"/>
      <c r="INC73" s="3"/>
      <c r="IND73" s="3"/>
      <c r="INE73" s="3"/>
      <c r="INF73" s="3"/>
      <c r="ING73" s="3"/>
      <c r="INH73" s="3"/>
      <c r="INI73" s="3"/>
      <c r="INJ73" s="3"/>
      <c r="INK73" s="3"/>
      <c r="INL73" s="3"/>
      <c r="INM73" s="3"/>
      <c r="INN73" s="3"/>
      <c r="INO73" s="3"/>
      <c r="INP73" s="3"/>
      <c r="INQ73" s="3"/>
      <c r="INR73" s="3"/>
      <c r="INS73" s="3"/>
      <c r="INT73" s="3"/>
      <c r="INU73" s="3"/>
      <c r="INV73" s="3"/>
      <c r="INW73" s="3"/>
      <c r="INX73" s="3"/>
      <c r="INY73" s="3"/>
      <c r="INZ73" s="3"/>
      <c r="IOA73" s="3"/>
      <c r="IOB73" s="3"/>
      <c r="IOC73" s="3"/>
      <c r="IOD73" s="3"/>
      <c r="IOE73" s="3"/>
      <c r="IOF73" s="3"/>
      <c r="IOG73" s="3"/>
      <c r="IOH73" s="3"/>
      <c r="IOI73" s="3"/>
      <c r="IOJ73" s="3"/>
      <c r="IOK73" s="3"/>
      <c r="IOL73" s="3"/>
      <c r="IOM73" s="3"/>
      <c r="ION73" s="3"/>
      <c r="IOO73" s="3"/>
      <c r="IOP73" s="3"/>
      <c r="IOQ73" s="3"/>
      <c r="IOR73" s="3"/>
      <c r="IOS73" s="3"/>
      <c r="IOT73" s="3"/>
      <c r="IOU73" s="3"/>
      <c r="IOV73" s="3"/>
      <c r="IOW73" s="3"/>
      <c r="IOX73" s="3"/>
      <c r="IOY73" s="3"/>
      <c r="IOZ73" s="3"/>
      <c r="IPA73" s="3"/>
      <c r="IPB73" s="3"/>
      <c r="IPC73" s="3"/>
      <c r="IPD73" s="3"/>
      <c r="IPE73" s="3"/>
      <c r="IPF73" s="3"/>
      <c r="IPG73" s="3"/>
      <c r="IPH73" s="3"/>
      <c r="IPI73" s="3"/>
      <c r="IPJ73" s="3"/>
      <c r="IPK73" s="3"/>
      <c r="IPL73" s="3"/>
      <c r="IPM73" s="3"/>
      <c r="IPN73" s="3"/>
      <c r="IPO73" s="3"/>
      <c r="IPP73" s="3"/>
      <c r="IPQ73" s="3"/>
      <c r="IPR73" s="3"/>
      <c r="IPS73" s="3"/>
      <c r="IPT73" s="3"/>
      <c r="IPU73" s="3"/>
      <c r="IPV73" s="3"/>
      <c r="IPW73" s="3"/>
      <c r="IPX73" s="3"/>
      <c r="IPY73" s="3"/>
      <c r="IPZ73" s="3"/>
      <c r="IQA73" s="3"/>
      <c r="IQB73" s="3"/>
      <c r="IQC73" s="3"/>
      <c r="IQD73" s="3"/>
      <c r="IQE73" s="3"/>
      <c r="IQF73" s="3"/>
      <c r="IQG73" s="3"/>
      <c r="IQH73" s="3"/>
      <c r="IQI73" s="3"/>
      <c r="IQJ73" s="3"/>
      <c r="IQK73" s="3"/>
      <c r="IQL73" s="3"/>
      <c r="IQM73" s="3"/>
      <c r="IQN73" s="3"/>
      <c r="IQO73" s="3"/>
      <c r="IQP73" s="3"/>
      <c r="IQQ73" s="3"/>
      <c r="IQR73" s="3"/>
      <c r="IQS73" s="3"/>
      <c r="IQT73" s="3"/>
      <c r="IQU73" s="3"/>
      <c r="IQV73" s="3"/>
      <c r="IQW73" s="3"/>
      <c r="IQX73" s="3"/>
      <c r="IQY73" s="3"/>
      <c r="IQZ73" s="3"/>
      <c r="IRA73" s="3"/>
      <c r="IRB73" s="3"/>
      <c r="IRC73" s="3"/>
      <c r="IRD73" s="3"/>
      <c r="IRE73" s="3"/>
      <c r="IRF73" s="3"/>
      <c r="IRG73" s="3"/>
      <c r="IRH73" s="3"/>
      <c r="IRI73" s="3"/>
      <c r="IRJ73" s="3"/>
      <c r="IRK73" s="3"/>
      <c r="IRL73" s="3"/>
      <c r="IRM73" s="3"/>
      <c r="IRN73" s="3"/>
      <c r="IRO73" s="3"/>
      <c r="IRP73" s="3"/>
      <c r="IRQ73" s="3"/>
      <c r="IRR73" s="3"/>
      <c r="IRS73" s="3"/>
      <c r="IRT73" s="3"/>
      <c r="IRU73" s="3"/>
      <c r="IRV73" s="3"/>
      <c r="IRW73" s="3"/>
      <c r="IRX73" s="3"/>
      <c r="IRY73" s="3"/>
      <c r="IRZ73" s="3"/>
      <c r="ISA73" s="3"/>
      <c r="ISB73" s="3"/>
      <c r="ISC73" s="3"/>
      <c r="ISD73" s="3"/>
      <c r="ISE73" s="3"/>
      <c r="ISF73" s="3"/>
      <c r="ISG73" s="3"/>
      <c r="ISH73" s="3"/>
      <c r="ISI73" s="3"/>
      <c r="ISJ73" s="3"/>
      <c r="ISK73" s="3"/>
      <c r="ISL73" s="3"/>
      <c r="ISM73" s="3"/>
      <c r="ISN73" s="3"/>
      <c r="ISO73" s="3"/>
      <c r="ISP73" s="3"/>
      <c r="ISQ73" s="3"/>
      <c r="ISR73" s="3"/>
      <c r="ISS73" s="3"/>
      <c r="IST73" s="3"/>
      <c r="ISU73" s="3"/>
      <c r="ISV73" s="3"/>
      <c r="ISW73" s="3"/>
      <c r="ISX73" s="3"/>
      <c r="ISY73" s="3"/>
      <c r="ISZ73" s="3"/>
      <c r="ITA73" s="3"/>
      <c r="ITB73" s="3"/>
      <c r="ITC73" s="3"/>
      <c r="ITD73" s="3"/>
      <c r="ITE73" s="3"/>
      <c r="ITF73" s="3"/>
      <c r="ITG73" s="3"/>
      <c r="ITH73" s="3"/>
      <c r="ITI73" s="3"/>
      <c r="ITJ73" s="3"/>
      <c r="ITK73" s="3"/>
      <c r="ITL73" s="3"/>
      <c r="ITM73" s="3"/>
      <c r="ITN73" s="3"/>
      <c r="ITO73" s="3"/>
      <c r="ITP73" s="3"/>
      <c r="ITQ73" s="3"/>
      <c r="ITR73" s="3"/>
      <c r="ITS73" s="3"/>
      <c r="ITT73" s="3"/>
      <c r="ITU73" s="3"/>
      <c r="ITV73" s="3"/>
      <c r="ITW73" s="3"/>
      <c r="ITX73" s="3"/>
      <c r="ITY73" s="3"/>
      <c r="ITZ73" s="3"/>
      <c r="IUA73" s="3"/>
      <c r="IUB73" s="3"/>
      <c r="IUC73" s="3"/>
      <c r="IUD73" s="3"/>
      <c r="IUE73" s="3"/>
      <c r="IUF73" s="3"/>
      <c r="IUG73" s="3"/>
      <c r="IUH73" s="3"/>
      <c r="IUI73" s="3"/>
      <c r="IUJ73" s="3"/>
      <c r="IUK73" s="3"/>
      <c r="IUL73" s="3"/>
      <c r="IUM73" s="3"/>
      <c r="IUN73" s="3"/>
      <c r="IUO73" s="3"/>
      <c r="IUP73" s="3"/>
      <c r="IUQ73" s="3"/>
      <c r="IUR73" s="3"/>
      <c r="IUS73" s="3"/>
      <c r="IUT73" s="3"/>
      <c r="IUU73" s="3"/>
      <c r="IUV73" s="3"/>
      <c r="IUW73" s="3"/>
      <c r="IUX73" s="3"/>
      <c r="IUY73" s="3"/>
      <c r="IUZ73" s="3"/>
      <c r="IVA73" s="3"/>
      <c r="IVB73" s="3"/>
      <c r="IVC73" s="3"/>
      <c r="IVD73" s="3"/>
      <c r="IVE73" s="3"/>
      <c r="IVF73" s="3"/>
      <c r="IVG73" s="3"/>
      <c r="IVH73" s="3"/>
      <c r="IVI73" s="3"/>
      <c r="IVJ73" s="3"/>
      <c r="IVK73" s="3"/>
      <c r="IVL73" s="3"/>
      <c r="IVM73" s="3"/>
      <c r="IVN73" s="3"/>
      <c r="IVO73" s="3"/>
      <c r="IVP73" s="3"/>
      <c r="IVQ73" s="3"/>
      <c r="IVR73" s="3"/>
      <c r="IVS73" s="3"/>
      <c r="IVT73" s="3"/>
      <c r="IVU73" s="3"/>
      <c r="IVV73" s="3"/>
      <c r="IVW73" s="3"/>
      <c r="IVX73" s="3"/>
      <c r="IVY73" s="3"/>
      <c r="IVZ73" s="3"/>
      <c r="IWA73" s="3"/>
      <c r="IWB73" s="3"/>
      <c r="IWC73" s="3"/>
      <c r="IWD73" s="3"/>
      <c r="IWE73" s="3"/>
      <c r="IWF73" s="3"/>
      <c r="IWG73" s="3"/>
      <c r="IWH73" s="3"/>
      <c r="IWI73" s="3"/>
      <c r="IWJ73" s="3"/>
      <c r="IWK73" s="3"/>
      <c r="IWL73" s="3"/>
      <c r="IWM73" s="3"/>
      <c r="IWN73" s="3"/>
      <c r="IWO73" s="3"/>
      <c r="IWP73" s="3"/>
      <c r="IWQ73" s="3"/>
      <c r="IWR73" s="3"/>
      <c r="IWS73" s="3"/>
      <c r="IWT73" s="3"/>
      <c r="IWU73" s="3"/>
      <c r="IWV73" s="3"/>
      <c r="IWW73" s="3"/>
      <c r="IWX73" s="3"/>
      <c r="IWY73" s="3"/>
      <c r="IWZ73" s="3"/>
      <c r="IXA73" s="3"/>
      <c r="IXB73" s="3"/>
      <c r="IXC73" s="3"/>
      <c r="IXD73" s="3"/>
      <c r="IXE73" s="3"/>
      <c r="IXF73" s="3"/>
      <c r="IXG73" s="3"/>
      <c r="IXH73" s="3"/>
      <c r="IXI73" s="3"/>
      <c r="IXJ73" s="3"/>
      <c r="IXK73" s="3"/>
      <c r="IXL73" s="3"/>
      <c r="IXM73" s="3"/>
      <c r="IXN73" s="3"/>
      <c r="IXO73" s="3"/>
      <c r="IXP73" s="3"/>
      <c r="IXQ73" s="3"/>
      <c r="IXR73" s="3"/>
      <c r="IXS73" s="3"/>
      <c r="IXT73" s="3"/>
      <c r="IXU73" s="3"/>
      <c r="IXV73" s="3"/>
      <c r="IXW73" s="3"/>
      <c r="IXX73" s="3"/>
      <c r="IXY73" s="3"/>
      <c r="IXZ73" s="3"/>
      <c r="IYA73" s="3"/>
      <c r="IYB73" s="3"/>
      <c r="IYC73" s="3"/>
      <c r="IYD73" s="3"/>
      <c r="IYE73" s="3"/>
      <c r="IYF73" s="3"/>
      <c r="IYG73" s="3"/>
      <c r="IYH73" s="3"/>
      <c r="IYI73" s="3"/>
      <c r="IYJ73" s="3"/>
      <c r="IYK73" s="3"/>
      <c r="IYL73" s="3"/>
      <c r="IYM73" s="3"/>
      <c r="IYN73" s="3"/>
      <c r="IYO73" s="3"/>
      <c r="IYP73" s="3"/>
      <c r="IYQ73" s="3"/>
      <c r="IYR73" s="3"/>
      <c r="IYS73" s="3"/>
      <c r="IYT73" s="3"/>
      <c r="IYU73" s="3"/>
      <c r="IYV73" s="3"/>
      <c r="IYW73" s="3"/>
      <c r="IYX73" s="3"/>
      <c r="IYY73" s="3"/>
      <c r="IYZ73" s="3"/>
      <c r="IZA73" s="3"/>
      <c r="IZB73" s="3"/>
      <c r="IZC73" s="3"/>
      <c r="IZD73" s="3"/>
      <c r="IZE73" s="3"/>
      <c r="IZF73" s="3"/>
      <c r="IZG73" s="3"/>
      <c r="IZH73" s="3"/>
      <c r="IZI73" s="3"/>
      <c r="IZJ73" s="3"/>
      <c r="IZK73" s="3"/>
      <c r="IZL73" s="3"/>
      <c r="IZM73" s="3"/>
      <c r="IZN73" s="3"/>
      <c r="IZO73" s="3"/>
      <c r="IZP73" s="3"/>
      <c r="IZQ73" s="3"/>
      <c r="IZR73" s="3"/>
      <c r="IZS73" s="3"/>
      <c r="IZT73" s="3"/>
      <c r="IZU73" s="3"/>
      <c r="IZV73" s="3"/>
      <c r="IZW73" s="3"/>
      <c r="IZX73" s="3"/>
      <c r="IZY73" s="3"/>
      <c r="IZZ73" s="3"/>
      <c r="JAA73" s="3"/>
      <c r="JAB73" s="3"/>
      <c r="JAC73" s="3"/>
      <c r="JAD73" s="3"/>
      <c r="JAE73" s="3"/>
      <c r="JAF73" s="3"/>
      <c r="JAG73" s="3"/>
      <c r="JAH73" s="3"/>
      <c r="JAI73" s="3"/>
      <c r="JAJ73" s="3"/>
      <c r="JAK73" s="3"/>
      <c r="JAL73" s="3"/>
      <c r="JAM73" s="3"/>
      <c r="JAN73" s="3"/>
      <c r="JAO73" s="3"/>
      <c r="JAP73" s="3"/>
      <c r="JAQ73" s="3"/>
      <c r="JAR73" s="3"/>
      <c r="JAS73" s="3"/>
      <c r="JAT73" s="3"/>
      <c r="JAU73" s="3"/>
      <c r="JAV73" s="3"/>
      <c r="JAW73" s="3"/>
      <c r="JAX73" s="3"/>
      <c r="JAY73" s="3"/>
      <c r="JAZ73" s="3"/>
      <c r="JBA73" s="3"/>
      <c r="JBB73" s="3"/>
      <c r="JBC73" s="3"/>
      <c r="JBD73" s="3"/>
      <c r="JBE73" s="3"/>
      <c r="JBF73" s="3"/>
      <c r="JBG73" s="3"/>
      <c r="JBH73" s="3"/>
      <c r="JBI73" s="3"/>
      <c r="JBJ73" s="3"/>
      <c r="JBK73" s="3"/>
      <c r="JBL73" s="3"/>
      <c r="JBM73" s="3"/>
      <c r="JBN73" s="3"/>
      <c r="JBO73" s="3"/>
      <c r="JBP73" s="3"/>
      <c r="JBQ73" s="3"/>
      <c r="JBR73" s="3"/>
      <c r="JBS73" s="3"/>
      <c r="JBT73" s="3"/>
      <c r="JBU73" s="3"/>
      <c r="JBV73" s="3"/>
      <c r="JBW73" s="3"/>
      <c r="JBX73" s="3"/>
      <c r="JBY73" s="3"/>
      <c r="JBZ73" s="3"/>
      <c r="JCA73" s="3"/>
      <c r="JCB73" s="3"/>
      <c r="JCC73" s="3"/>
      <c r="JCD73" s="3"/>
      <c r="JCE73" s="3"/>
      <c r="JCF73" s="3"/>
      <c r="JCG73" s="3"/>
      <c r="JCH73" s="3"/>
      <c r="JCI73" s="3"/>
      <c r="JCJ73" s="3"/>
      <c r="JCK73" s="3"/>
      <c r="JCL73" s="3"/>
      <c r="JCM73" s="3"/>
      <c r="JCN73" s="3"/>
      <c r="JCO73" s="3"/>
      <c r="JCP73" s="3"/>
      <c r="JCQ73" s="3"/>
      <c r="JCR73" s="3"/>
      <c r="JCS73" s="3"/>
      <c r="JCT73" s="3"/>
      <c r="JCU73" s="3"/>
      <c r="JCV73" s="3"/>
      <c r="JCW73" s="3"/>
      <c r="JCX73" s="3"/>
      <c r="JCY73" s="3"/>
      <c r="JCZ73" s="3"/>
      <c r="JDA73" s="3"/>
      <c r="JDB73" s="3"/>
      <c r="JDC73" s="3"/>
      <c r="JDD73" s="3"/>
      <c r="JDE73" s="3"/>
      <c r="JDF73" s="3"/>
      <c r="JDG73" s="3"/>
      <c r="JDH73" s="3"/>
      <c r="JDI73" s="3"/>
      <c r="JDJ73" s="3"/>
      <c r="JDK73" s="3"/>
      <c r="JDL73" s="3"/>
      <c r="JDM73" s="3"/>
      <c r="JDN73" s="3"/>
      <c r="JDO73" s="3"/>
      <c r="JDP73" s="3"/>
      <c r="JDQ73" s="3"/>
      <c r="JDR73" s="3"/>
      <c r="JDS73" s="3"/>
      <c r="JDT73" s="3"/>
      <c r="JDU73" s="3"/>
      <c r="JDV73" s="3"/>
      <c r="JDW73" s="3"/>
      <c r="JDX73" s="3"/>
      <c r="JDY73" s="3"/>
      <c r="JDZ73" s="3"/>
      <c r="JEA73" s="3"/>
      <c r="JEB73" s="3"/>
      <c r="JEC73" s="3"/>
      <c r="JED73" s="3"/>
      <c r="JEE73" s="3"/>
      <c r="JEF73" s="3"/>
      <c r="JEG73" s="3"/>
      <c r="JEH73" s="3"/>
      <c r="JEI73" s="3"/>
      <c r="JEJ73" s="3"/>
      <c r="JEK73" s="3"/>
      <c r="JEL73" s="3"/>
      <c r="JEM73" s="3"/>
      <c r="JEN73" s="3"/>
      <c r="JEO73" s="3"/>
      <c r="JEP73" s="3"/>
      <c r="JEQ73" s="3"/>
      <c r="JER73" s="3"/>
      <c r="JES73" s="3"/>
      <c r="JET73" s="3"/>
      <c r="JEU73" s="3"/>
      <c r="JEV73" s="3"/>
      <c r="JEW73" s="3"/>
      <c r="JEX73" s="3"/>
      <c r="JEY73" s="3"/>
      <c r="JEZ73" s="3"/>
      <c r="JFA73" s="3"/>
      <c r="JFB73" s="3"/>
      <c r="JFC73" s="3"/>
      <c r="JFD73" s="3"/>
      <c r="JFE73" s="3"/>
      <c r="JFF73" s="3"/>
      <c r="JFG73" s="3"/>
      <c r="JFH73" s="3"/>
      <c r="JFI73" s="3"/>
      <c r="JFJ73" s="3"/>
      <c r="JFK73" s="3"/>
      <c r="JFL73" s="3"/>
      <c r="JFM73" s="3"/>
      <c r="JFN73" s="3"/>
      <c r="JFO73" s="3"/>
      <c r="JFP73" s="3"/>
      <c r="JFQ73" s="3"/>
      <c r="JFR73" s="3"/>
      <c r="JFS73" s="3"/>
      <c r="JFT73" s="3"/>
      <c r="JFU73" s="3"/>
      <c r="JFV73" s="3"/>
      <c r="JFW73" s="3"/>
      <c r="JFX73" s="3"/>
      <c r="JFY73" s="3"/>
      <c r="JFZ73" s="3"/>
      <c r="JGA73" s="3"/>
      <c r="JGB73" s="3"/>
      <c r="JGC73" s="3"/>
      <c r="JGD73" s="3"/>
      <c r="JGE73" s="3"/>
      <c r="JGF73" s="3"/>
      <c r="JGG73" s="3"/>
      <c r="JGH73" s="3"/>
      <c r="JGI73" s="3"/>
      <c r="JGJ73" s="3"/>
      <c r="JGK73" s="3"/>
      <c r="JGL73" s="3"/>
      <c r="JGM73" s="3"/>
      <c r="JGN73" s="3"/>
      <c r="JGO73" s="3"/>
      <c r="JGP73" s="3"/>
      <c r="JGQ73" s="3"/>
      <c r="JGR73" s="3"/>
      <c r="JGS73" s="3"/>
      <c r="JGT73" s="3"/>
      <c r="JGU73" s="3"/>
      <c r="JGV73" s="3"/>
      <c r="JGW73" s="3"/>
      <c r="JGX73" s="3"/>
      <c r="JGY73" s="3"/>
      <c r="JGZ73" s="3"/>
      <c r="JHA73" s="3"/>
      <c r="JHB73" s="3"/>
      <c r="JHC73" s="3"/>
      <c r="JHD73" s="3"/>
      <c r="JHE73" s="3"/>
      <c r="JHF73" s="3"/>
      <c r="JHG73" s="3"/>
      <c r="JHH73" s="3"/>
      <c r="JHI73" s="3"/>
      <c r="JHJ73" s="3"/>
      <c r="JHK73" s="3"/>
      <c r="JHL73" s="3"/>
      <c r="JHM73" s="3"/>
      <c r="JHN73" s="3"/>
      <c r="JHO73" s="3"/>
      <c r="JHP73" s="3"/>
      <c r="JHQ73" s="3"/>
      <c r="JHR73" s="3"/>
      <c r="JHS73" s="3"/>
      <c r="JHT73" s="3"/>
      <c r="JHU73" s="3"/>
      <c r="JHV73" s="3"/>
      <c r="JHW73" s="3"/>
      <c r="JHX73" s="3"/>
      <c r="JHY73" s="3"/>
      <c r="JHZ73" s="3"/>
      <c r="JIA73" s="3"/>
      <c r="JIB73" s="3"/>
      <c r="JIC73" s="3"/>
      <c r="JID73" s="3"/>
      <c r="JIE73" s="3"/>
      <c r="JIF73" s="3"/>
      <c r="JIG73" s="3"/>
      <c r="JIH73" s="3"/>
      <c r="JII73" s="3"/>
      <c r="JIJ73" s="3"/>
      <c r="JIK73" s="3"/>
      <c r="JIL73" s="3"/>
      <c r="JIM73" s="3"/>
      <c r="JIN73" s="3"/>
      <c r="JIO73" s="3"/>
      <c r="JIP73" s="3"/>
      <c r="JIQ73" s="3"/>
      <c r="JIR73" s="3"/>
      <c r="JIS73" s="3"/>
      <c r="JIT73" s="3"/>
      <c r="JIU73" s="3"/>
      <c r="JIV73" s="3"/>
      <c r="JIW73" s="3"/>
      <c r="JIX73" s="3"/>
      <c r="JIY73" s="3"/>
      <c r="JIZ73" s="3"/>
      <c r="JJA73" s="3"/>
      <c r="JJB73" s="3"/>
      <c r="JJC73" s="3"/>
      <c r="JJD73" s="3"/>
      <c r="JJE73" s="3"/>
      <c r="JJF73" s="3"/>
      <c r="JJG73" s="3"/>
      <c r="JJH73" s="3"/>
      <c r="JJI73" s="3"/>
      <c r="JJJ73" s="3"/>
      <c r="JJK73" s="3"/>
      <c r="JJL73" s="3"/>
      <c r="JJM73" s="3"/>
      <c r="JJN73" s="3"/>
      <c r="JJO73" s="3"/>
      <c r="JJP73" s="3"/>
      <c r="JJQ73" s="3"/>
      <c r="JJR73" s="3"/>
      <c r="JJS73" s="3"/>
      <c r="JJT73" s="3"/>
      <c r="JJU73" s="3"/>
      <c r="JJV73" s="3"/>
      <c r="JJW73" s="3"/>
      <c r="JJX73" s="3"/>
      <c r="JJY73" s="3"/>
      <c r="JJZ73" s="3"/>
      <c r="JKA73" s="3"/>
      <c r="JKB73" s="3"/>
      <c r="JKC73" s="3"/>
      <c r="JKD73" s="3"/>
      <c r="JKE73" s="3"/>
      <c r="JKF73" s="3"/>
      <c r="JKG73" s="3"/>
      <c r="JKH73" s="3"/>
      <c r="JKI73" s="3"/>
      <c r="JKJ73" s="3"/>
      <c r="JKK73" s="3"/>
      <c r="JKL73" s="3"/>
      <c r="JKM73" s="3"/>
      <c r="JKN73" s="3"/>
      <c r="JKO73" s="3"/>
      <c r="JKP73" s="3"/>
      <c r="JKQ73" s="3"/>
      <c r="JKR73" s="3"/>
      <c r="JKS73" s="3"/>
      <c r="JKT73" s="3"/>
      <c r="JKU73" s="3"/>
      <c r="JKV73" s="3"/>
      <c r="JKW73" s="3"/>
      <c r="JKX73" s="3"/>
      <c r="JKY73" s="3"/>
      <c r="JKZ73" s="3"/>
      <c r="JLA73" s="3"/>
      <c r="JLB73" s="3"/>
      <c r="JLC73" s="3"/>
      <c r="JLD73" s="3"/>
      <c r="JLE73" s="3"/>
      <c r="JLF73" s="3"/>
      <c r="JLG73" s="3"/>
      <c r="JLH73" s="3"/>
      <c r="JLI73" s="3"/>
      <c r="JLJ73" s="3"/>
      <c r="JLK73" s="3"/>
      <c r="JLL73" s="3"/>
      <c r="JLM73" s="3"/>
      <c r="JLN73" s="3"/>
      <c r="JLO73" s="3"/>
      <c r="JLP73" s="3"/>
      <c r="JLQ73" s="3"/>
      <c r="JLR73" s="3"/>
      <c r="JLS73" s="3"/>
      <c r="JLT73" s="3"/>
      <c r="JLU73" s="3"/>
      <c r="JLV73" s="3"/>
      <c r="JLW73" s="3"/>
      <c r="JLX73" s="3"/>
      <c r="JLY73" s="3"/>
      <c r="JLZ73" s="3"/>
      <c r="JMA73" s="3"/>
      <c r="JMB73" s="3"/>
      <c r="JMC73" s="3"/>
      <c r="JMD73" s="3"/>
      <c r="JME73" s="3"/>
      <c r="JMF73" s="3"/>
      <c r="JMG73" s="3"/>
      <c r="JMH73" s="3"/>
      <c r="JMI73" s="3"/>
      <c r="JMJ73" s="3"/>
      <c r="JMK73" s="3"/>
      <c r="JML73" s="3"/>
      <c r="JMM73" s="3"/>
      <c r="JMN73" s="3"/>
      <c r="JMO73" s="3"/>
      <c r="JMP73" s="3"/>
      <c r="JMQ73" s="3"/>
      <c r="JMR73" s="3"/>
      <c r="JMS73" s="3"/>
      <c r="JMT73" s="3"/>
      <c r="JMU73" s="3"/>
      <c r="JMV73" s="3"/>
      <c r="JMW73" s="3"/>
      <c r="JMX73" s="3"/>
      <c r="JMY73" s="3"/>
      <c r="JMZ73" s="3"/>
      <c r="JNA73" s="3"/>
      <c r="JNB73" s="3"/>
      <c r="JNC73" s="3"/>
      <c r="JND73" s="3"/>
      <c r="JNE73" s="3"/>
      <c r="JNF73" s="3"/>
      <c r="JNG73" s="3"/>
      <c r="JNH73" s="3"/>
      <c r="JNI73" s="3"/>
      <c r="JNJ73" s="3"/>
      <c r="JNK73" s="3"/>
      <c r="JNL73" s="3"/>
      <c r="JNM73" s="3"/>
      <c r="JNN73" s="3"/>
      <c r="JNO73" s="3"/>
      <c r="JNP73" s="3"/>
      <c r="JNQ73" s="3"/>
      <c r="JNR73" s="3"/>
      <c r="JNS73" s="3"/>
      <c r="JNT73" s="3"/>
      <c r="JNU73" s="3"/>
      <c r="JNV73" s="3"/>
      <c r="JNW73" s="3"/>
      <c r="JNX73" s="3"/>
      <c r="JNY73" s="3"/>
      <c r="JNZ73" s="3"/>
      <c r="JOA73" s="3"/>
      <c r="JOB73" s="3"/>
      <c r="JOC73" s="3"/>
      <c r="JOD73" s="3"/>
      <c r="JOE73" s="3"/>
      <c r="JOF73" s="3"/>
      <c r="JOG73" s="3"/>
      <c r="JOH73" s="3"/>
      <c r="JOI73" s="3"/>
      <c r="JOJ73" s="3"/>
      <c r="JOK73" s="3"/>
      <c r="JOL73" s="3"/>
      <c r="JOM73" s="3"/>
      <c r="JON73" s="3"/>
      <c r="JOO73" s="3"/>
      <c r="JOP73" s="3"/>
      <c r="JOQ73" s="3"/>
      <c r="JOR73" s="3"/>
      <c r="JOS73" s="3"/>
      <c r="JOT73" s="3"/>
      <c r="JOU73" s="3"/>
      <c r="JOV73" s="3"/>
      <c r="JOW73" s="3"/>
      <c r="JOX73" s="3"/>
      <c r="JOY73" s="3"/>
      <c r="JOZ73" s="3"/>
      <c r="JPA73" s="3"/>
      <c r="JPB73" s="3"/>
      <c r="JPC73" s="3"/>
      <c r="JPD73" s="3"/>
      <c r="JPE73" s="3"/>
      <c r="JPF73" s="3"/>
      <c r="JPG73" s="3"/>
      <c r="JPH73" s="3"/>
      <c r="JPI73" s="3"/>
      <c r="JPJ73" s="3"/>
      <c r="JPK73" s="3"/>
      <c r="JPL73" s="3"/>
      <c r="JPM73" s="3"/>
      <c r="JPN73" s="3"/>
      <c r="JPO73" s="3"/>
      <c r="JPP73" s="3"/>
      <c r="JPQ73" s="3"/>
      <c r="JPR73" s="3"/>
      <c r="JPS73" s="3"/>
      <c r="JPT73" s="3"/>
      <c r="JPU73" s="3"/>
      <c r="JPV73" s="3"/>
      <c r="JPW73" s="3"/>
      <c r="JPX73" s="3"/>
      <c r="JPY73" s="3"/>
      <c r="JPZ73" s="3"/>
      <c r="JQA73" s="3"/>
      <c r="JQB73" s="3"/>
      <c r="JQC73" s="3"/>
      <c r="JQD73" s="3"/>
      <c r="JQE73" s="3"/>
      <c r="JQF73" s="3"/>
      <c r="JQG73" s="3"/>
      <c r="JQH73" s="3"/>
      <c r="JQI73" s="3"/>
      <c r="JQJ73" s="3"/>
      <c r="JQK73" s="3"/>
      <c r="JQL73" s="3"/>
      <c r="JQM73" s="3"/>
      <c r="JQN73" s="3"/>
      <c r="JQO73" s="3"/>
      <c r="JQP73" s="3"/>
      <c r="JQQ73" s="3"/>
      <c r="JQR73" s="3"/>
      <c r="JQS73" s="3"/>
      <c r="JQT73" s="3"/>
      <c r="JQU73" s="3"/>
      <c r="JQV73" s="3"/>
      <c r="JQW73" s="3"/>
      <c r="JQX73" s="3"/>
      <c r="JQY73" s="3"/>
      <c r="JQZ73" s="3"/>
      <c r="JRA73" s="3"/>
      <c r="JRB73" s="3"/>
      <c r="JRC73" s="3"/>
      <c r="JRD73" s="3"/>
      <c r="JRE73" s="3"/>
      <c r="JRF73" s="3"/>
      <c r="JRG73" s="3"/>
      <c r="JRH73" s="3"/>
      <c r="JRI73" s="3"/>
      <c r="JRJ73" s="3"/>
      <c r="JRK73" s="3"/>
      <c r="JRL73" s="3"/>
      <c r="JRM73" s="3"/>
      <c r="JRN73" s="3"/>
      <c r="JRO73" s="3"/>
      <c r="JRP73" s="3"/>
      <c r="JRQ73" s="3"/>
      <c r="JRR73" s="3"/>
      <c r="JRS73" s="3"/>
      <c r="JRT73" s="3"/>
      <c r="JRU73" s="3"/>
      <c r="JRV73" s="3"/>
      <c r="JRW73" s="3"/>
      <c r="JRX73" s="3"/>
      <c r="JRY73" s="3"/>
      <c r="JRZ73" s="3"/>
      <c r="JSA73" s="3"/>
      <c r="JSB73" s="3"/>
      <c r="JSC73" s="3"/>
      <c r="JSD73" s="3"/>
      <c r="JSE73" s="3"/>
      <c r="JSF73" s="3"/>
      <c r="JSG73" s="3"/>
      <c r="JSH73" s="3"/>
      <c r="JSI73" s="3"/>
      <c r="JSJ73" s="3"/>
      <c r="JSK73" s="3"/>
      <c r="JSL73" s="3"/>
      <c r="JSM73" s="3"/>
      <c r="JSN73" s="3"/>
      <c r="JSO73" s="3"/>
      <c r="JSP73" s="3"/>
      <c r="JSQ73" s="3"/>
      <c r="JSR73" s="3"/>
      <c r="JSS73" s="3"/>
      <c r="JST73" s="3"/>
      <c r="JSU73" s="3"/>
      <c r="JSV73" s="3"/>
      <c r="JSW73" s="3"/>
      <c r="JSX73" s="3"/>
      <c r="JSY73" s="3"/>
      <c r="JSZ73" s="3"/>
      <c r="JTA73" s="3"/>
      <c r="JTB73" s="3"/>
      <c r="JTC73" s="3"/>
      <c r="JTD73" s="3"/>
      <c r="JTE73" s="3"/>
      <c r="JTF73" s="3"/>
      <c r="JTG73" s="3"/>
      <c r="JTH73" s="3"/>
      <c r="JTI73" s="3"/>
      <c r="JTJ73" s="3"/>
      <c r="JTK73" s="3"/>
      <c r="JTL73" s="3"/>
      <c r="JTM73" s="3"/>
      <c r="JTN73" s="3"/>
      <c r="JTO73" s="3"/>
      <c r="JTP73" s="3"/>
      <c r="JTQ73" s="3"/>
      <c r="JTR73" s="3"/>
      <c r="JTS73" s="3"/>
      <c r="JTT73" s="3"/>
      <c r="JTU73" s="3"/>
      <c r="JTV73" s="3"/>
      <c r="JTW73" s="3"/>
      <c r="JTX73" s="3"/>
      <c r="JTY73" s="3"/>
      <c r="JTZ73" s="3"/>
      <c r="JUA73" s="3"/>
      <c r="JUB73" s="3"/>
      <c r="JUC73" s="3"/>
      <c r="JUD73" s="3"/>
      <c r="JUE73" s="3"/>
      <c r="JUF73" s="3"/>
      <c r="JUG73" s="3"/>
      <c r="JUH73" s="3"/>
      <c r="JUI73" s="3"/>
      <c r="JUJ73" s="3"/>
      <c r="JUK73" s="3"/>
      <c r="JUL73" s="3"/>
      <c r="JUM73" s="3"/>
      <c r="JUN73" s="3"/>
      <c r="JUO73" s="3"/>
      <c r="JUP73" s="3"/>
      <c r="JUQ73" s="3"/>
      <c r="JUR73" s="3"/>
      <c r="JUS73" s="3"/>
      <c r="JUT73" s="3"/>
      <c r="JUU73" s="3"/>
      <c r="JUV73" s="3"/>
      <c r="JUW73" s="3"/>
      <c r="JUX73" s="3"/>
      <c r="JUY73" s="3"/>
      <c r="JUZ73" s="3"/>
      <c r="JVA73" s="3"/>
      <c r="JVB73" s="3"/>
      <c r="JVC73" s="3"/>
      <c r="JVD73" s="3"/>
      <c r="JVE73" s="3"/>
      <c r="JVF73" s="3"/>
      <c r="JVG73" s="3"/>
      <c r="JVH73" s="3"/>
      <c r="JVI73" s="3"/>
      <c r="JVJ73" s="3"/>
      <c r="JVK73" s="3"/>
      <c r="JVL73" s="3"/>
      <c r="JVM73" s="3"/>
      <c r="JVN73" s="3"/>
      <c r="JVO73" s="3"/>
      <c r="JVP73" s="3"/>
      <c r="JVQ73" s="3"/>
      <c r="JVR73" s="3"/>
      <c r="JVS73" s="3"/>
      <c r="JVT73" s="3"/>
      <c r="JVU73" s="3"/>
      <c r="JVV73" s="3"/>
      <c r="JVW73" s="3"/>
      <c r="JVX73" s="3"/>
      <c r="JVY73" s="3"/>
      <c r="JVZ73" s="3"/>
      <c r="JWA73" s="3"/>
      <c r="JWB73" s="3"/>
      <c r="JWC73" s="3"/>
      <c r="JWD73" s="3"/>
      <c r="JWE73" s="3"/>
      <c r="JWF73" s="3"/>
      <c r="JWG73" s="3"/>
      <c r="JWH73" s="3"/>
      <c r="JWI73" s="3"/>
      <c r="JWJ73" s="3"/>
      <c r="JWK73" s="3"/>
      <c r="JWL73" s="3"/>
      <c r="JWM73" s="3"/>
      <c r="JWN73" s="3"/>
      <c r="JWO73" s="3"/>
      <c r="JWP73" s="3"/>
      <c r="JWQ73" s="3"/>
      <c r="JWR73" s="3"/>
      <c r="JWS73" s="3"/>
      <c r="JWT73" s="3"/>
      <c r="JWU73" s="3"/>
      <c r="JWV73" s="3"/>
      <c r="JWW73" s="3"/>
      <c r="JWX73" s="3"/>
      <c r="JWY73" s="3"/>
      <c r="JWZ73" s="3"/>
      <c r="JXA73" s="3"/>
      <c r="JXB73" s="3"/>
      <c r="JXC73" s="3"/>
      <c r="JXD73" s="3"/>
      <c r="JXE73" s="3"/>
      <c r="JXF73" s="3"/>
      <c r="JXG73" s="3"/>
      <c r="JXH73" s="3"/>
      <c r="JXI73" s="3"/>
      <c r="JXJ73" s="3"/>
      <c r="JXK73" s="3"/>
      <c r="JXL73" s="3"/>
      <c r="JXM73" s="3"/>
      <c r="JXN73" s="3"/>
      <c r="JXO73" s="3"/>
      <c r="JXP73" s="3"/>
      <c r="JXQ73" s="3"/>
      <c r="JXR73" s="3"/>
      <c r="JXS73" s="3"/>
      <c r="JXT73" s="3"/>
      <c r="JXU73" s="3"/>
      <c r="JXV73" s="3"/>
      <c r="JXW73" s="3"/>
      <c r="JXX73" s="3"/>
      <c r="JXY73" s="3"/>
      <c r="JXZ73" s="3"/>
      <c r="JYA73" s="3"/>
      <c r="JYB73" s="3"/>
      <c r="JYC73" s="3"/>
      <c r="JYD73" s="3"/>
      <c r="JYE73" s="3"/>
      <c r="JYF73" s="3"/>
      <c r="JYG73" s="3"/>
      <c r="JYH73" s="3"/>
      <c r="JYI73" s="3"/>
      <c r="JYJ73" s="3"/>
      <c r="JYK73" s="3"/>
      <c r="JYL73" s="3"/>
      <c r="JYM73" s="3"/>
      <c r="JYN73" s="3"/>
      <c r="JYO73" s="3"/>
      <c r="JYP73" s="3"/>
      <c r="JYQ73" s="3"/>
      <c r="JYR73" s="3"/>
      <c r="JYS73" s="3"/>
      <c r="JYT73" s="3"/>
      <c r="JYU73" s="3"/>
      <c r="JYV73" s="3"/>
      <c r="JYW73" s="3"/>
      <c r="JYX73" s="3"/>
      <c r="JYY73" s="3"/>
      <c r="JYZ73" s="3"/>
      <c r="JZA73" s="3"/>
      <c r="JZB73" s="3"/>
      <c r="JZC73" s="3"/>
      <c r="JZD73" s="3"/>
      <c r="JZE73" s="3"/>
      <c r="JZF73" s="3"/>
      <c r="JZG73" s="3"/>
      <c r="JZH73" s="3"/>
      <c r="JZI73" s="3"/>
      <c r="JZJ73" s="3"/>
      <c r="JZK73" s="3"/>
      <c r="JZL73" s="3"/>
      <c r="JZM73" s="3"/>
      <c r="JZN73" s="3"/>
      <c r="JZO73" s="3"/>
      <c r="JZP73" s="3"/>
      <c r="JZQ73" s="3"/>
      <c r="JZR73" s="3"/>
      <c r="JZS73" s="3"/>
      <c r="JZT73" s="3"/>
      <c r="JZU73" s="3"/>
      <c r="JZV73" s="3"/>
      <c r="JZW73" s="3"/>
      <c r="JZX73" s="3"/>
      <c r="JZY73" s="3"/>
      <c r="JZZ73" s="3"/>
      <c r="KAA73" s="3"/>
      <c r="KAB73" s="3"/>
      <c r="KAC73" s="3"/>
      <c r="KAD73" s="3"/>
      <c r="KAE73" s="3"/>
      <c r="KAF73" s="3"/>
      <c r="KAG73" s="3"/>
      <c r="KAH73" s="3"/>
      <c r="KAI73" s="3"/>
      <c r="KAJ73" s="3"/>
      <c r="KAK73" s="3"/>
      <c r="KAL73" s="3"/>
      <c r="KAM73" s="3"/>
      <c r="KAN73" s="3"/>
      <c r="KAO73" s="3"/>
      <c r="KAP73" s="3"/>
      <c r="KAQ73" s="3"/>
      <c r="KAR73" s="3"/>
      <c r="KAS73" s="3"/>
      <c r="KAT73" s="3"/>
      <c r="KAU73" s="3"/>
      <c r="KAV73" s="3"/>
      <c r="KAW73" s="3"/>
      <c r="KAX73" s="3"/>
      <c r="KAY73" s="3"/>
      <c r="KAZ73" s="3"/>
      <c r="KBA73" s="3"/>
      <c r="KBB73" s="3"/>
      <c r="KBC73" s="3"/>
      <c r="KBD73" s="3"/>
      <c r="KBE73" s="3"/>
      <c r="KBF73" s="3"/>
      <c r="KBG73" s="3"/>
      <c r="KBH73" s="3"/>
      <c r="KBI73" s="3"/>
      <c r="KBJ73" s="3"/>
      <c r="KBK73" s="3"/>
      <c r="KBL73" s="3"/>
      <c r="KBM73" s="3"/>
      <c r="KBN73" s="3"/>
      <c r="KBO73" s="3"/>
      <c r="KBP73" s="3"/>
      <c r="KBQ73" s="3"/>
      <c r="KBR73" s="3"/>
      <c r="KBS73" s="3"/>
      <c r="KBT73" s="3"/>
      <c r="KBU73" s="3"/>
      <c r="KBV73" s="3"/>
      <c r="KBW73" s="3"/>
      <c r="KBX73" s="3"/>
      <c r="KBY73" s="3"/>
      <c r="KBZ73" s="3"/>
      <c r="KCA73" s="3"/>
      <c r="KCB73" s="3"/>
      <c r="KCC73" s="3"/>
      <c r="KCD73" s="3"/>
      <c r="KCE73" s="3"/>
      <c r="KCF73" s="3"/>
      <c r="KCG73" s="3"/>
      <c r="KCH73" s="3"/>
      <c r="KCI73" s="3"/>
      <c r="KCJ73" s="3"/>
      <c r="KCK73" s="3"/>
      <c r="KCL73" s="3"/>
      <c r="KCM73" s="3"/>
      <c r="KCN73" s="3"/>
      <c r="KCO73" s="3"/>
      <c r="KCP73" s="3"/>
      <c r="KCQ73" s="3"/>
      <c r="KCR73" s="3"/>
      <c r="KCS73" s="3"/>
      <c r="KCT73" s="3"/>
      <c r="KCU73" s="3"/>
      <c r="KCV73" s="3"/>
      <c r="KCW73" s="3"/>
      <c r="KCX73" s="3"/>
      <c r="KCY73" s="3"/>
      <c r="KCZ73" s="3"/>
      <c r="KDA73" s="3"/>
      <c r="KDB73" s="3"/>
      <c r="KDC73" s="3"/>
      <c r="KDD73" s="3"/>
      <c r="KDE73" s="3"/>
      <c r="KDF73" s="3"/>
      <c r="KDG73" s="3"/>
      <c r="KDH73" s="3"/>
      <c r="KDI73" s="3"/>
      <c r="KDJ73" s="3"/>
      <c r="KDK73" s="3"/>
      <c r="KDL73" s="3"/>
      <c r="KDM73" s="3"/>
      <c r="KDN73" s="3"/>
      <c r="KDO73" s="3"/>
      <c r="KDP73" s="3"/>
      <c r="KDQ73" s="3"/>
      <c r="KDR73" s="3"/>
      <c r="KDS73" s="3"/>
      <c r="KDT73" s="3"/>
      <c r="KDU73" s="3"/>
      <c r="KDV73" s="3"/>
      <c r="KDW73" s="3"/>
      <c r="KDX73" s="3"/>
      <c r="KDY73" s="3"/>
      <c r="KDZ73" s="3"/>
      <c r="KEA73" s="3"/>
      <c r="KEB73" s="3"/>
      <c r="KEC73" s="3"/>
      <c r="KED73" s="3"/>
      <c r="KEE73" s="3"/>
      <c r="KEF73" s="3"/>
      <c r="KEG73" s="3"/>
      <c r="KEH73" s="3"/>
      <c r="KEI73" s="3"/>
      <c r="KEJ73" s="3"/>
      <c r="KEK73" s="3"/>
      <c r="KEL73" s="3"/>
      <c r="KEM73" s="3"/>
      <c r="KEN73" s="3"/>
      <c r="KEO73" s="3"/>
      <c r="KEP73" s="3"/>
      <c r="KEQ73" s="3"/>
      <c r="KER73" s="3"/>
      <c r="KES73" s="3"/>
      <c r="KET73" s="3"/>
      <c r="KEU73" s="3"/>
      <c r="KEV73" s="3"/>
      <c r="KEW73" s="3"/>
      <c r="KEX73" s="3"/>
      <c r="KEY73" s="3"/>
      <c r="KEZ73" s="3"/>
      <c r="KFA73" s="3"/>
      <c r="KFB73" s="3"/>
      <c r="KFC73" s="3"/>
      <c r="KFD73" s="3"/>
      <c r="KFE73" s="3"/>
      <c r="KFF73" s="3"/>
      <c r="KFG73" s="3"/>
      <c r="KFH73" s="3"/>
      <c r="KFI73" s="3"/>
      <c r="KFJ73" s="3"/>
      <c r="KFK73" s="3"/>
      <c r="KFL73" s="3"/>
      <c r="KFM73" s="3"/>
      <c r="KFN73" s="3"/>
      <c r="KFO73" s="3"/>
      <c r="KFP73" s="3"/>
      <c r="KFQ73" s="3"/>
      <c r="KFR73" s="3"/>
      <c r="KFS73" s="3"/>
      <c r="KFT73" s="3"/>
      <c r="KFU73" s="3"/>
      <c r="KFV73" s="3"/>
      <c r="KFW73" s="3"/>
      <c r="KFX73" s="3"/>
      <c r="KFY73" s="3"/>
      <c r="KFZ73" s="3"/>
      <c r="KGA73" s="3"/>
      <c r="KGB73" s="3"/>
      <c r="KGC73" s="3"/>
      <c r="KGD73" s="3"/>
      <c r="KGE73" s="3"/>
      <c r="KGF73" s="3"/>
      <c r="KGG73" s="3"/>
      <c r="KGH73" s="3"/>
      <c r="KGI73" s="3"/>
      <c r="KGJ73" s="3"/>
      <c r="KGK73" s="3"/>
      <c r="KGL73" s="3"/>
      <c r="KGM73" s="3"/>
      <c r="KGN73" s="3"/>
      <c r="KGO73" s="3"/>
      <c r="KGP73" s="3"/>
      <c r="KGQ73" s="3"/>
      <c r="KGR73" s="3"/>
      <c r="KGS73" s="3"/>
      <c r="KGT73" s="3"/>
      <c r="KGU73" s="3"/>
      <c r="KGV73" s="3"/>
      <c r="KGW73" s="3"/>
      <c r="KGX73" s="3"/>
      <c r="KGY73" s="3"/>
      <c r="KGZ73" s="3"/>
      <c r="KHA73" s="3"/>
      <c r="KHB73" s="3"/>
      <c r="KHC73" s="3"/>
      <c r="KHD73" s="3"/>
      <c r="KHE73" s="3"/>
      <c r="KHF73" s="3"/>
      <c r="KHG73" s="3"/>
      <c r="KHH73" s="3"/>
      <c r="KHI73" s="3"/>
      <c r="KHJ73" s="3"/>
      <c r="KHK73" s="3"/>
      <c r="KHL73" s="3"/>
      <c r="KHM73" s="3"/>
      <c r="KHN73" s="3"/>
      <c r="KHO73" s="3"/>
      <c r="KHP73" s="3"/>
      <c r="KHQ73" s="3"/>
      <c r="KHR73" s="3"/>
      <c r="KHS73" s="3"/>
      <c r="KHT73" s="3"/>
      <c r="KHU73" s="3"/>
      <c r="KHV73" s="3"/>
      <c r="KHW73" s="3"/>
      <c r="KHX73" s="3"/>
      <c r="KHY73" s="3"/>
      <c r="KHZ73" s="3"/>
      <c r="KIA73" s="3"/>
      <c r="KIB73" s="3"/>
      <c r="KIC73" s="3"/>
      <c r="KID73" s="3"/>
      <c r="KIE73" s="3"/>
      <c r="KIF73" s="3"/>
      <c r="KIG73" s="3"/>
      <c r="KIH73" s="3"/>
      <c r="KII73" s="3"/>
      <c r="KIJ73" s="3"/>
      <c r="KIK73" s="3"/>
      <c r="KIL73" s="3"/>
      <c r="KIM73" s="3"/>
      <c r="KIN73" s="3"/>
      <c r="KIO73" s="3"/>
      <c r="KIP73" s="3"/>
      <c r="KIQ73" s="3"/>
      <c r="KIR73" s="3"/>
      <c r="KIS73" s="3"/>
      <c r="KIT73" s="3"/>
      <c r="KIU73" s="3"/>
      <c r="KIV73" s="3"/>
      <c r="KIW73" s="3"/>
      <c r="KIX73" s="3"/>
      <c r="KIY73" s="3"/>
      <c r="KIZ73" s="3"/>
      <c r="KJA73" s="3"/>
      <c r="KJB73" s="3"/>
      <c r="KJC73" s="3"/>
      <c r="KJD73" s="3"/>
      <c r="KJE73" s="3"/>
      <c r="KJF73" s="3"/>
      <c r="KJG73" s="3"/>
      <c r="KJH73" s="3"/>
      <c r="KJI73" s="3"/>
      <c r="KJJ73" s="3"/>
      <c r="KJK73" s="3"/>
      <c r="KJL73" s="3"/>
      <c r="KJM73" s="3"/>
      <c r="KJN73" s="3"/>
      <c r="KJO73" s="3"/>
      <c r="KJP73" s="3"/>
      <c r="KJQ73" s="3"/>
      <c r="KJR73" s="3"/>
      <c r="KJS73" s="3"/>
      <c r="KJT73" s="3"/>
      <c r="KJU73" s="3"/>
      <c r="KJV73" s="3"/>
      <c r="KJW73" s="3"/>
      <c r="KJX73" s="3"/>
      <c r="KJY73" s="3"/>
      <c r="KJZ73" s="3"/>
      <c r="KKA73" s="3"/>
      <c r="KKB73" s="3"/>
      <c r="KKC73" s="3"/>
      <c r="KKD73" s="3"/>
      <c r="KKE73" s="3"/>
      <c r="KKF73" s="3"/>
      <c r="KKG73" s="3"/>
      <c r="KKH73" s="3"/>
      <c r="KKI73" s="3"/>
      <c r="KKJ73" s="3"/>
      <c r="KKK73" s="3"/>
      <c r="KKL73" s="3"/>
      <c r="KKM73" s="3"/>
      <c r="KKN73" s="3"/>
      <c r="KKO73" s="3"/>
      <c r="KKP73" s="3"/>
      <c r="KKQ73" s="3"/>
      <c r="KKR73" s="3"/>
      <c r="KKS73" s="3"/>
      <c r="KKT73" s="3"/>
      <c r="KKU73" s="3"/>
      <c r="KKV73" s="3"/>
      <c r="KKW73" s="3"/>
      <c r="KKX73" s="3"/>
      <c r="KKY73" s="3"/>
      <c r="KKZ73" s="3"/>
      <c r="KLA73" s="3"/>
      <c r="KLB73" s="3"/>
      <c r="KLC73" s="3"/>
      <c r="KLD73" s="3"/>
      <c r="KLE73" s="3"/>
      <c r="KLF73" s="3"/>
      <c r="KLG73" s="3"/>
      <c r="KLH73" s="3"/>
      <c r="KLI73" s="3"/>
      <c r="KLJ73" s="3"/>
      <c r="KLK73" s="3"/>
      <c r="KLL73" s="3"/>
      <c r="KLM73" s="3"/>
      <c r="KLN73" s="3"/>
      <c r="KLO73" s="3"/>
      <c r="KLP73" s="3"/>
      <c r="KLQ73" s="3"/>
      <c r="KLR73" s="3"/>
      <c r="KLS73" s="3"/>
      <c r="KLT73" s="3"/>
      <c r="KLU73" s="3"/>
      <c r="KLV73" s="3"/>
      <c r="KLW73" s="3"/>
      <c r="KLX73" s="3"/>
      <c r="KLY73" s="3"/>
      <c r="KLZ73" s="3"/>
      <c r="KMA73" s="3"/>
      <c r="KMB73" s="3"/>
      <c r="KMC73" s="3"/>
      <c r="KMD73" s="3"/>
      <c r="KME73" s="3"/>
      <c r="KMF73" s="3"/>
      <c r="KMG73" s="3"/>
      <c r="KMH73" s="3"/>
      <c r="KMI73" s="3"/>
      <c r="KMJ73" s="3"/>
      <c r="KMK73" s="3"/>
      <c r="KML73" s="3"/>
      <c r="KMM73" s="3"/>
      <c r="KMN73" s="3"/>
      <c r="KMO73" s="3"/>
      <c r="KMP73" s="3"/>
      <c r="KMQ73" s="3"/>
      <c r="KMR73" s="3"/>
      <c r="KMS73" s="3"/>
      <c r="KMT73" s="3"/>
      <c r="KMU73" s="3"/>
      <c r="KMV73" s="3"/>
      <c r="KMW73" s="3"/>
      <c r="KMX73" s="3"/>
      <c r="KMY73" s="3"/>
      <c r="KMZ73" s="3"/>
      <c r="KNA73" s="3"/>
      <c r="KNB73" s="3"/>
      <c r="KNC73" s="3"/>
      <c r="KND73" s="3"/>
      <c r="KNE73" s="3"/>
      <c r="KNF73" s="3"/>
      <c r="KNG73" s="3"/>
      <c r="KNH73" s="3"/>
      <c r="KNI73" s="3"/>
      <c r="KNJ73" s="3"/>
      <c r="KNK73" s="3"/>
      <c r="KNL73" s="3"/>
      <c r="KNM73" s="3"/>
      <c r="KNN73" s="3"/>
      <c r="KNO73" s="3"/>
      <c r="KNP73" s="3"/>
      <c r="KNQ73" s="3"/>
      <c r="KNR73" s="3"/>
      <c r="KNS73" s="3"/>
      <c r="KNT73" s="3"/>
      <c r="KNU73" s="3"/>
      <c r="KNV73" s="3"/>
      <c r="KNW73" s="3"/>
      <c r="KNX73" s="3"/>
      <c r="KNY73" s="3"/>
      <c r="KNZ73" s="3"/>
      <c r="KOA73" s="3"/>
      <c r="KOB73" s="3"/>
      <c r="KOC73" s="3"/>
      <c r="KOD73" s="3"/>
      <c r="KOE73" s="3"/>
      <c r="KOF73" s="3"/>
      <c r="KOG73" s="3"/>
      <c r="KOH73" s="3"/>
      <c r="KOI73" s="3"/>
      <c r="KOJ73" s="3"/>
      <c r="KOK73" s="3"/>
      <c r="KOL73" s="3"/>
      <c r="KOM73" s="3"/>
      <c r="KON73" s="3"/>
      <c r="KOO73" s="3"/>
      <c r="KOP73" s="3"/>
      <c r="KOQ73" s="3"/>
      <c r="KOR73" s="3"/>
      <c r="KOS73" s="3"/>
      <c r="KOT73" s="3"/>
      <c r="KOU73" s="3"/>
      <c r="KOV73" s="3"/>
      <c r="KOW73" s="3"/>
      <c r="KOX73" s="3"/>
      <c r="KOY73" s="3"/>
      <c r="KOZ73" s="3"/>
      <c r="KPA73" s="3"/>
      <c r="KPB73" s="3"/>
      <c r="KPC73" s="3"/>
      <c r="KPD73" s="3"/>
      <c r="KPE73" s="3"/>
      <c r="KPF73" s="3"/>
      <c r="KPG73" s="3"/>
      <c r="KPH73" s="3"/>
      <c r="KPI73" s="3"/>
      <c r="KPJ73" s="3"/>
      <c r="KPK73" s="3"/>
      <c r="KPL73" s="3"/>
      <c r="KPM73" s="3"/>
      <c r="KPN73" s="3"/>
      <c r="KPO73" s="3"/>
      <c r="KPP73" s="3"/>
      <c r="KPQ73" s="3"/>
      <c r="KPR73" s="3"/>
      <c r="KPS73" s="3"/>
      <c r="KPT73" s="3"/>
      <c r="KPU73" s="3"/>
      <c r="KPV73" s="3"/>
      <c r="KPW73" s="3"/>
      <c r="KPX73" s="3"/>
      <c r="KPY73" s="3"/>
      <c r="KPZ73" s="3"/>
      <c r="KQA73" s="3"/>
      <c r="KQB73" s="3"/>
      <c r="KQC73" s="3"/>
      <c r="KQD73" s="3"/>
      <c r="KQE73" s="3"/>
      <c r="KQF73" s="3"/>
      <c r="KQG73" s="3"/>
      <c r="KQH73" s="3"/>
      <c r="KQI73" s="3"/>
      <c r="KQJ73" s="3"/>
      <c r="KQK73" s="3"/>
      <c r="KQL73" s="3"/>
      <c r="KQM73" s="3"/>
      <c r="KQN73" s="3"/>
      <c r="KQO73" s="3"/>
      <c r="KQP73" s="3"/>
      <c r="KQQ73" s="3"/>
      <c r="KQR73" s="3"/>
      <c r="KQS73" s="3"/>
      <c r="KQT73" s="3"/>
      <c r="KQU73" s="3"/>
      <c r="KQV73" s="3"/>
      <c r="KQW73" s="3"/>
      <c r="KQX73" s="3"/>
      <c r="KQY73" s="3"/>
      <c r="KQZ73" s="3"/>
      <c r="KRA73" s="3"/>
      <c r="KRB73" s="3"/>
      <c r="KRC73" s="3"/>
      <c r="KRD73" s="3"/>
      <c r="KRE73" s="3"/>
      <c r="KRF73" s="3"/>
      <c r="KRG73" s="3"/>
      <c r="KRH73" s="3"/>
      <c r="KRI73" s="3"/>
      <c r="KRJ73" s="3"/>
      <c r="KRK73" s="3"/>
      <c r="KRL73" s="3"/>
      <c r="KRM73" s="3"/>
      <c r="KRN73" s="3"/>
      <c r="KRO73" s="3"/>
      <c r="KRP73" s="3"/>
      <c r="KRQ73" s="3"/>
      <c r="KRR73" s="3"/>
      <c r="KRS73" s="3"/>
      <c r="KRT73" s="3"/>
      <c r="KRU73" s="3"/>
      <c r="KRV73" s="3"/>
      <c r="KRW73" s="3"/>
      <c r="KRX73" s="3"/>
      <c r="KRY73" s="3"/>
      <c r="KRZ73" s="3"/>
      <c r="KSA73" s="3"/>
      <c r="KSB73" s="3"/>
      <c r="KSC73" s="3"/>
      <c r="KSD73" s="3"/>
      <c r="KSE73" s="3"/>
      <c r="KSF73" s="3"/>
      <c r="KSG73" s="3"/>
      <c r="KSH73" s="3"/>
      <c r="KSI73" s="3"/>
      <c r="KSJ73" s="3"/>
      <c r="KSK73" s="3"/>
      <c r="KSL73" s="3"/>
      <c r="KSM73" s="3"/>
      <c r="KSN73" s="3"/>
      <c r="KSO73" s="3"/>
      <c r="KSP73" s="3"/>
      <c r="KSQ73" s="3"/>
      <c r="KSR73" s="3"/>
      <c r="KSS73" s="3"/>
      <c r="KST73" s="3"/>
      <c r="KSU73" s="3"/>
      <c r="KSV73" s="3"/>
      <c r="KSW73" s="3"/>
      <c r="KSX73" s="3"/>
      <c r="KSY73" s="3"/>
      <c r="KSZ73" s="3"/>
      <c r="KTA73" s="3"/>
      <c r="KTB73" s="3"/>
      <c r="KTC73" s="3"/>
      <c r="KTD73" s="3"/>
      <c r="KTE73" s="3"/>
      <c r="KTF73" s="3"/>
      <c r="KTG73" s="3"/>
      <c r="KTH73" s="3"/>
      <c r="KTI73" s="3"/>
      <c r="KTJ73" s="3"/>
      <c r="KTK73" s="3"/>
      <c r="KTL73" s="3"/>
      <c r="KTM73" s="3"/>
      <c r="KTN73" s="3"/>
      <c r="KTO73" s="3"/>
      <c r="KTP73" s="3"/>
      <c r="KTQ73" s="3"/>
      <c r="KTR73" s="3"/>
      <c r="KTS73" s="3"/>
      <c r="KTT73" s="3"/>
      <c r="KTU73" s="3"/>
      <c r="KTV73" s="3"/>
      <c r="KTW73" s="3"/>
      <c r="KTX73" s="3"/>
      <c r="KTY73" s="3"/>
      <c r="KTZ73" s="3"/>
      <c r="KUA73" s="3"/>
      <c r="KUB73" s="3"/>
      <c r="KUC73" s="3"/>
      <c r="KUD73" s="3"/>
      <c r="KUE73" s="3"/>
      <c r="KUF73" s="3"/>
      <c r="KUG73" s="3"/>
      <c r="KUH73" s="3"/>
      <c r="KUI73" s="3"/>
      <c r="KUJ73" s="3"/>
      <c r="KUK73" s="3"/>
      <c r="KUL73" s="3"/>
      <c r="KUM73" s="3"/>
      <c r="KUN73" s="3"/>
      <c r="KUO73" s="3"/>
      <c r="KUP73" s="3"/>
      <c r="KUQ73" s="3"/>
      <c r="KUR73" s="3"/>
      <c r="KUS73" s="3"/>
      <c r="KUT73" s="3"/>
      <c r="KUU73" s="3"/>
      <c r="KUV73" s="3"/>
      <c r="KUW73" s="3"/>
      <c r="KUX73" s="3"/>
      <c r="KUY73" s="3"/>
      <c r="KUZ73" s="3"/>
      <c r="KVA73" s="3"/>
      <c r="KVB73" s="3"/>
      <c r="KVC73" s="3"/>
      <c r="KVD73" s="3"/>
      <c r="KVE73" s="3"/>
      <c r="KVF73" s="3"/>
      <c r="KVG73" s="3"/>
      <c r="KVH73" s="3"/>
      <c r="KVI73" s="3"/>
      <c r="KVJ73" s="3"/>
      <c r="KVK73" s="3"/>
      <c r="KVL73" s="3"/>
      <c r="KVM73" s="3"/>
      <c r="KVN73" s="3"/>
      <c r="KVO73" s="3"/>
      <c r="KVP73" s="3"/>
      <c r="KVQ73" s="3"/>
      <c r="KVR73" s="3"/>
      <c r="KVS73" s="3"/>
      <c r="KVT73" s="3"/>
      <c r="KVU73" s="3"/>
      <c r="KVV73" s="3"/>
      <c r="KVW73" s="3"/>
      <c r="KVX73" s="3"/>
      <c r="KVY73" s="3"/>
      <c r="KVZ73" s="3"/>
      <c r="KWA73" s="3"/>
      <c r="KWB73" s="3"/>
      <c r="KWC73" s="3"/>
      <c r="KWD73" s="3"/>
      <c r="KWE73" s="3"/>
      <c r="KWF73" s="3"/>
      <c r="KWG73" s="3"/>
      <c r="KWH73" s="3"/>
      <c r="KWI73" s="3"/>
      <c r="KWJ73" s="3"/>
      <c r="KWK73" s="3"/>
      <c r="KWL73" s="3"/>
      <c r="KWM73" s="3"/>
      <c r="KWN73" s="3"/>
      <c r="KWO73" s="3"/>
      <c r="KWP73" s="3"/>
      <c r="KWQ73" s="3"/>
      <c r="KWR73" s="3"/>
      <c r="KWS73" s="3"/>
      <c r="KWT73" s="3"/>
      <c r="KWU73" s="3"/>
      <c r="KWV73" s="3"/>
      <c r="KWW73" s="3"/>
      <c r="KWX73" s="3"/>
      <c r="KWY73" s="3"/>
      <c r="KWZ73" s="3"/>
      <c r="KXA73" s="3"/>
      <c r="KXB73" s="3"/>
      <c r="KXC73" s="3"/>
      <c r="KXD73" s="3"/>
      <c r="KXE73" s="3"/>
      <c r="KXF73" s="3"/>
      <c r="KXG73" s="3"/>
      <c r="KXH73" s="3"/>
      <c r="KXI73" s="3"/>
      <c r="KXJ73" s="3"/>
      <c r="KXK73" s="3"/>
      <c r="KXL73" s="3"/>
      <c r="KXM73" s="3"/>
      <c r="KXN73" s="3"/>
      <c r="KXO73" s="3"/>
      <c r="KXP73" s="3"/>
      <c r="KXQ73" s="3"/>
      <c r="KXR73" s="3"/>
      <c r="KXS73" s="3"/>
      <c r="KXT73" s="3"/>
      <c r="KXU73" s="3"/>
      <c r="KXV73" s="3"/>
      <c r="KXW73" s="3"/>
      <c r="KXX73" s="3"/>
      <c r="KXY73" s="3"/>
      <c r="KXZ73" s="3"/>
      <c r="KYA73" s="3"/>
      <c r="KYB73" s="3"/>
      <c r="KYC73" s="3"/>
      <c r="KYD73" s="3"/>
      <c r="KYE73" s="3"/>
      <c r="KYF73" s="3"/>
      <c r="KYG73" s="3"/>
      <c r="KYH73" s="3"/>
      <c r="KYI73" s="3"/>
      <c r="KYJ73" s="3"/>
      <c r="KYK73" s="3"/>
      <c r="KYL73" s="3"/>
      <c r="KYM73" s="3"/>
      <c r="KYN73" s="3"/>
      <c r="KYO73" s="3"/>
      <c r="KYP73" s="3"/>
      <c r="KYQ73" s="3"/>
      <c r="KYR73" s="3"/>
      <c r="KYS73" s="3"/>
      <c r="KYT73" s="3"/>
      <c r="KYU73" s="3"/>
      <c r="KYV73" s="3"/>
      <c r="KYW73" s="3"/>
      <c r="KYX73" s="3"/>
      <c r="KYY73" s="3"/>
      <c r="KYZ73" s="3"/>
      <c r="KZA73" s="3"/>
      <c r="KZB73" s="3"/>
      <c r="KZC73" s="3"/>
      <c r="KZD73" s="3"/>
      <c r="KZE73" s="3"/>
      <c r="KZF73" s="3"/>
      <c r="KZG73" s="3"/>
      <c r="KZH73" s="3"/>
      <c r="KZI73" s="3"/>
      <c r="KZJ73" s="3"/>
      <c r="KZK73" s="3"/>
      <c r="KZL73" s="3"/>
      <c r="KZM73" s="3"/>
      <c r="KZN73" s="3"/>
      <c r="KZO73" s="3"/>
      <c r="KZP73" s="3"/>
      <c r="KZQ73" s="3"/>
      <c r="KZR73" s="3"/>
      <c r="KZS73" s="3"/>
      <c r="KZT73" s="3"/>
      <c r="KZU73" s="3"/>
      <c r="KZV73" s="3"/>
      <c r="KZW73" s="3"/>
      <c r="KZX73" s="3"/>
      <c r="KZY73" s="3"/>
      <c r="KZZ73" s="3"/>
      <c r="LAA73" s="3"/>
      <c r="LAB73" s="3"/>
      <c r="LAC73" s="3"/>
      <c r="LAD73" s="3"/>
      <c r="LAE73" s="3"/>
      <c r="LAF73" s="3"/>
      <c r="LAG73" s="3"/>
      <c r="LAH73" s="3"/>
      <c r="LAI73" s="3"/>
      <c r="LAJ73" s="3"/>
      <c r="LAK73" s="3"/>
      <c r="LAL73" s="3"/>
      <c r="LAM73" s="3"/>
      <c r="LAN73" s="3"/>
      <c r="LAO73" s="3"/>
      <c r="LAP73" s="3"/>
      <c r="LAQ73" s="3"/>
      <c r="LAR73" s="3"/>
      <c r="LAS73" s="3"/>
      <c r="LAT73" s="3"/>
      <c r="LAU73" s="3"/>
      <c r="LAV73" s="3"/>
      <c r="LAW73" s="3"/>
      <c r="LAX73" s="3"/>
      <c r="LAY73" s="3"/>
      <c r="LAZ73" s="3"/>
      <c r="LBA73" s="3"/>
      <c r="LBB73" s="3"/>
      <c r="LBC73" s="3"/>
      <c r="LBD73" s="3"/>
      <c r="LBE73" s="3"/>
      <c r="LBF73" s="3"/>
      <c r="LBG73" s="3"/>
      <c r="LBH73" s="3"/>
      <c r="LBI73" s="3"/>
      <c r="LBJ73" s="3"/>
      <c r="LBK73" s="3"/>
      <c r="LBL73" s="3"/>
      <c r="LBM73" s="3"/>
      <c r="LBN73" s="3"/>
      <c r="LBO73" s="3"/>
      <c r="LBP73" s="3"/>
      <c r="LBQ73" s="3"/>
      <c r="LBR73" s="3"/>
      <c r="LBS73" s="3"/>
      <c r="LBT73" s="3"/>
      <c r="LBU73" s="3"/>
      <c r="LBV73" s="3"/>
      <c r="LBW73" s="3"/>
      <c r="LBX73" s="3"/>
      <c r="LBY73" s="3"/>
      <c r="LBZ73" s="3"/>
      <c r="LCA73" s="3"/>
      <c r="LCB73" s="3"/>
      <c r="LCC73" s="3"/>
      <c r="LCD73" s="3"/>
      <c r="LCE73" s="3"/>
      <c r="LCF73" s="3"/>
      <c r="LCG73" s="3"/>
      <c r="LCH73" s="3"/>
      <c r="LCI73" s="3"/>
      <c r="LCJ73" s="3"/>
      <c r="LCK73" s="3"/>
      <c r="LCL73" s="3"/>
      <c r="LCM73" s="3"/>
      <c r="LCN73" s="3"/>
      <c r="LCO73" s="3"/>
      <c r="LCP73" s="3"/>
      <c r="LCQ73" s="3"/>
      <c r="LCR73" s="3"/>
      <c r="LCS73" s="3"/>
      <c r="LCT73" s="3"/>
      <c r="LCU73" s="3"/>
      <c r="LCV73" s="3"/>
      <c r="LCW73" s="3"/>
      <c r="LCX73" s="3"/>
      <c r="LCY73" s="3"/>
      <c r="LCZ73" s="3"/>
      <c r="LDA73" s="3"/>
      <c r="LDB73" s="3"/>
      <c r="LDC73" s="3"/>
      <c r="LDD73" s="3"/>
      <c r="LDE73" s="3"/>
      <c r="LDF73" s="3"/>
      <c r="LDG73" s="3"/>
      <c r="LDH73" s="3"/>
      <c r="LDI73" s="3"/>
      <c r="LDJ73" s="3"/>
      <c r="LDK73" s="3"/>
      <c r="LDL73" s="3"/>
      <c r="LDM73" s="3"/>
      <c r="LDN73" s="3"/>
      <c r="LDO73" s="3"/>
      <c r="LDP73" s="3"/>
      <c r="LDQ73" s="3"/>
      <c r="LDR73" s="3"/>
      <c r="LDS73" s="3"/>
      <c r="LDT73" s="3"/>
      <c r="LDU73" s="3"/>
      <c r="LDV73" s="3"/>
      <c r="LDW73" s="3"/>
      <c r="LDX73" s="3"/>
      <c r="LDY73" s="3"/>
      <c r="LDZ73" s="3"/>
      <c r="LEA73" s="3"/>
      <c r="LEB73" s="3"/>
      <c r="LEC73" s="3"/>
      <c r="LED73" s="3"/>
      <c r="LEE73" s="3"/>
      <c r="LEF73" s="3"/>
      <c r="LEG73" s="3"/>
      <c r="LEH73" s="3"/>
      <c r="LEI73" s="3"/>
      <c r="LEJ73" s="3"/>
      <c r="LEK73" s="3"/>
      <c r="LEL73" s="3"/>
      <c r="LEM73" s="3"/>
      <c r="LEN73" s="3"/>
      <c r="LEO73" s="3"/>
      <c r="LEP73" s="3"/>
      <c r="LEQ73" s="3"/>
      <c r="LER73" s="3"/>
      <c r="LES73" s="3"/>
      <c r="LET73" s="3"/>
      <c r="LEU73" s="3"/>
      <c r="LEV73" s="3"/>
      <c r="LEW73" s="3"/>
      <c r="LEX73" s="3"/>
      <c r="LEY73" s="3"/>
      <c r="LEZ73" s="3"/>
      <c r="LFA73" s="3"/>
      <c r="LFB73" s="3"/>
      <c r="LFC73" s="3"/>
      <c r="LFD73" s="3"/>
      <c r="LFE73" s="3"/>
      <c r="LFF73" s="3"/>
      <c r="LFG73" s="3"/>
      <c r="LFH73" s="3"/>
      <c r="LFI73" s="3"/>
      <c r="LFJ73" s="3"/>
      <c r="LFK73" s="3"/>
      <c r="LFL73" s="3"/>
      <c r="LFM73" s="3"/>
      <c r="LFN73" s="3"/>
      <c r="LFO73" s="3"/>
      <c r="LFP73" s="3"/>
      <c r="LFQ73" s="3"/>
      <c r="LFR73" s="3"/>
      <c r="LFS73" s="3"/>
      <c r="LFT73" s="3"/>
      <c r="LFU73" s="3"/>
      <c r="LFV73" s="3"/>
      <c r="LFW73" s="3"/>
      <c r="LFX73" s="3"/>
      <c r="LFY73" s="3"/>
      <c r="LFZ73" s="3"/>
      <c r="LGA73" s="3"/>
      <c r="LGB73" s="3"/>
      <c r="LGC73" s="3"/>
      <c r="LGD73" s="3"/>
      <c r="LGE73" s="3"/>
      <c r="LGF73" s="3"/>
      <c r="LGG73" s="3"/>
      <c r="LGH73" s="3"/>
      <c r="LGI73" s="3"/>
      <c r="LGJ73" s="3"/>
      <c r="LGK73" s="3"/>
      <c r="LGL73" s="3"/>
      <c r="LGM73" s="3"/>
      <c r="LGN73" s="3"/>
      <c r="LGO73" s="3"/>
      <c r="LGP73" s="3"/>
      <c r="LGQ73" s="3"/>
      <c r="LGR73" s="3"/>
      <c r="LGS73" s="3"/>
      <c r="LGT73" s="3"/>
      <c r="LGU73" s="3"/>
      <c r="LGV73" s="3"/>
      <c r="LGW73" s="3"/>
      <c r="LGX73" s="3"/>
      <c r="LGY73" s="3"/>
      <c r="LGZ73" s="3"/>
      <c r="LHA73" s="3"/>
      <c r="LHB73" s="3"/>
      <c r="LHC73" s="3"/>
      <c r="LHD73" s="3"/>
      <c r="LHE73" s="3"/>
      <c r="LHF73" s="3"/>
      <c r="LHG73" s="3"/>
      <c r="LHH73" s="3"/>
      <c r="LHI73" s="3"/>
      <c r="LHJ73" s="3"/>
      <c r="LHK73" s="3"/>
      <c r="LHL73" s="3"/>
      <c r="LHM73" s="3"/>
      <c r="LHN73" s="3"/>
      <c r="LHO73" s="3"/>
      <c r="LHP73" s="3"/>
      <c r="LHQ73" s="3"/>
      <c r="LHR73" s="3"/>
      <c r="LHS73" s="3"/>
      <c r="LHT73" s="3"/>
      <c r="LHU73" s="3"/>
      <c r="LHV73" s="3"/>
      <c r="LHW73" s="3"/>
      <c r="LHX73" s="3"/>
      <c r="LHY73" s="3"/>
      <c r="LHZ73" s="3"/>
      <c r="LIA73" s="3"/>
      <c r="LIB73" s="3"/>
      <c r="LIC73" s="3"/>
      <c r="LID73" s="3"/>
      <c r="LIE73" s="3"/>
      <c r="LIF73" s="3"/>
      <c r="LIG73" s="3"/>
      <c r="LIH73" s="3"/>
      <c r="LII73" s="3"/>
      <c r="LIJ73" s="3"/>
      <c r="LIK73" s="3"/>
      <c r="LIL73" s="3"/>
      <c r="LIM73" s="3"/>
      <c r="LIN73" s="3"/>
      <c r="LIO73" s="3"/>
      <c r="LIP73" s="3"/>
      <c r="LIQ73" s="3"/>
      <c r="LIR73" s="3"/>
      <c r="LIS73" s="3"/>
      <c r="LIT73" s="3"/>
      <c r="LIU73" s="3"/>
      <c r="LIV73" s="3"/>
      <c r="LIW73" s="3"/>
      <c r="LIX73" s="3"/>
      <c r="LIY73" s="3"/>
      <c r="LIZ73" s="3"/>
      <c r="LJA73" s="3"/>
      <c r="LJB73" s="3"/>
      <c r="LJC73" s="3"/>
      <c r="LJD73" s="3"/>
      <c r="LJE73" s="3"/>
      <c r="LJF73" s="3"/>
      <c r="LJG73" s="3"/>
      <c r="LJH73" s="3"/>
      <c r="LJI73" s="3"/>
      <c r="LJJ73" s="3"/>
      <c r="LJK73" s="3"/>
      <c r="LJL73" s="3"/>
      <c r="LJM73" s="3"/>
      <c r="LJN73" s="3"/>
      <c r="LJO73" s="3"/>
      <c r="LJP73" s="3"/>
      <c r="LJQ73" s="3"/>
      <c r="LJR73" s="3"/>
      <c r="LJS73" s="3"/>
      <c r="LJT73" s="3"/>
      <c r="LJU73" s="3"/>
      <c r="LJV73" s="3"/>
      <c r="LJW73" s="3"/>
      <c r="LJX73" s="3"/>
      <c r="LJY73" s="3"/>
      <c r="LJZ73" s="3"/>
      <c r="LKA73" s="3"/>
      <c r="LKB73" s="3"/>
      <c r="LKC73" s="3"/>
      <c r="LKD73" s="3"/>
      <c r="LKE73" s="3"/>
      <c r="LKF73" s="3"/>
      <c r="LKG73" s="3"/>
      <c r="LKH73" s="3"/>
      <c r="LKI73" s="3"/>
      <c r="LKJ73" s="3"/>
      <c r="LKK73" s="3"/>
      <c r="LKL73" s="3"/>
      <c r="LKM73" s="3"/>
      <c r="LKN73" s="3"/>
      <c r="LKO73" s="3"/>
      <c r="LKP73" s="3"/>
      <c r="LKQ73" s="3"/>
      <c r="LKR73" s="3"/>
      <c r="LKS73" s="3"/>
      <c r="LKT73" s="3"/>
      <c r="LKU73" s="3"/>
      <c r="LKV73" s="3"/>
      <c r="LKW73" s="3"/>
      <c r="LKX73" s="3"/>
      <c r="LKY73" s="3"/>
      <c r="LKZ73" s="3"/>
      <c r="LLA73" s="3"/>
      <c r="LLB73" s="3"/>
      <c r="LLC73" s="3"/>
      <c r="LLD73" s="3"/>
      <c r="LLE73" s="3"/>
      <c r="LLF73" s="3"/>
      <c r="LLG73" s="3"/>
      <c r="LLH73" s="3"/>
      <c r="LLI73" s="3"/>
      <c r="LLJ73" s="3"/>
      <c r="LLK73" s="3"/>
      <c r="LLL73" s="3"/>
      <c r="LLM73" s="3"/>
      <c r="LLN73" s="3"/>
      <c r="LLO73" s="3"/>
      <c r="LLP73" s="3"/>
      <c r="LLQ73" s="3"/>
      <c r="LLR73" s="3"/>
      <c r="LLS73" s="3"/>
      <c r="LLT73" s="3"/>
      <c r="LLU73" s="3"/>
      <c r="LLV73" s="3"/>
      <c r="LLW73" s="3"/>
      <c r="LLX73" s="3"/>
      <c r="LLY73" s="3"/>
      <c r="LLZ73" s="3"/>
      <c r="LMA73" s="3"/>
      <c r="LMB73" s="3"/>
      <c r="LMC73" s="3"/>
      <c r="LMD73" s="3"/>
      <c r="LME73" s="3"/>
      <c r="LMF73" s="3"/>
      <c r="LMG73" s="3"/>
      <c r="LMH73" s="3"/>
      <c r="LMI73" s="3"/>
      <c r="LMJ73" s="3"/>
      <c r="LMK73" s="3"/>
      <c r="LML73" s="3"/>
      <c r="LMM73" s="3"/>
      <c r="LMN73" s="3"/>
      <c r="LMO73" s="3"/>
      <c r="LMP73" s="3"/>
      <c r="LMQ73" s="3"/>
      <c r="LMR73" s="3"/>
      <c r="LMS73" s="3"/>
      <c r="LMT73" s="3"/>
      <c r="LMU73" s="3"/>
      <c r="LMV73" s="3"/>
      <c r="LMW73" s="3"/>
      <c r="LMX73" s="3"/>
      <c r="LMY73" s="3"/>
      <c r="LMZ73" s="3"/>
      <c r="LNA73" s="3"/>
      <c r="LNB73" s="3"/>
      <c r="LNC73" s="3"/>
      <c r="LND73" s="3"/>
      <c r="LNE73" s="3"/>
      <c r="LNF73" s="3"/>
      <c r="LNG73" s="3"/>
      <c r="LNH73" s="3"/>
      <c r="LNI73" s="3"/>
      <c r="LNJ73" s="3"/>
      <c r="LNK73" s="3"/>
      <c r="LNL73" s="3"/>
      <c r="LNM73" s="3"/>
      <c r="LNN73" s="3"/>
      <c r="LNO73" s="3"/>
      <c r="LNP73" s="3"/>
      <c r="LNQ73" s="3"/>
      <c r="LNR73" s="3"/>
      <c r="LNS73" s="3"/>
      <c r="LNT73" s="3"/>
      <c r="LNU73" s="3"/>
      <c r="LNV73" s="3"/>
      <c r="LNW73" s="3"/>
      <c r="LNX73" s="3"/>
      <c r="LNY73" s="3"/>
      <c r="LNZ73" s="3"/>
      <c r="LOA73" s="3"/>
      <c r="LOB73" s="3"/>
      <c r="LOC73" s="3"/>
      <c r="LOD73" s="3"/>
      <c r="LOE73" s="3"/>
      <c r="LOF73" s="3"/>
      <c r="LOG73" s="3"/>
      <c r="LOH73" s="3"/>
      <c r="LOI73" s="3"/>
      <c r="LOJ73" s="3"/>
      <c r="LOK73" s="3"/>
      <c r="LOL73" s="3"/>
      <c r="LOM73" s="3"/>
      <c r="LON73" s="3"/>
      <c r="LOO73" s="3"/>
      <c r="LOP73" s="3"/>
      <c r="LOQ73" s="3"/>
      <c r="LOR73" s="3"/>
      <c r="LOS73" s="3"/>
      <c r="LOT73" s="3"/>
      <c r="LOU73" s="3"/>
      <c r="LOV73" s="3"/>
      <c r="LOW73" s="3"/>
      <c r="LOX73" s="3"/>
      <c r="LOY73" s="3"/>
      <c r="LOZ73" s="3"/>
      <c r="LPA73" s="3"/>
      <c r="LPB73" s="3"/>
      <c r="LPC73" s="3"/>
      <c r="LPD73" s="3"/>
      <c r="LPE73" s="3"/>
      <c r="LPF73" s="3"/>
      <c r="LPG73" s="3"/>
      <c r="LPH73" s="3"/>
      <c r="LPI73" s="3"/>
      <c r="LPJ73" s="3"/>
      <c r="LPK73" s="3"/>
      <c r="LPL73" s="3"/>
      <c r="LPM73" s="3"/>
      <c r="LPN73" s="3"/>
      <c r="LPO73" s="3"/>
      <c r="LPP73" s="3"/>
      <c r="LPQ73" s="3"/>
      <c r="LPR73" s="3"/>
      <c r="LPS73" s="3"/>
      <c r="LPT73" s="3"/>
      <c r="LPU73" s="3"/>
      <c r="LPV73" s="3"/>
      <c r="LPW73" s="3"/>
      <c r="LPX73" s="3"/>
      <c r="LPY73" s="3"/>
      <c r="LPZ73" s="3"/>
      <c r="LQA73" s="3"/>
      <c r="LQB73" s="3"/>
      <c r="LQC73" s="3"/>
      <c r="LQD73" s="3"/>
      <c r="LQE73" s="3"/>
      <c r="LQF73" s="3"/>
      <c r="LQG73" s="3"/>
      <c r="LQH73" s="3"/>
      <c r="LQI73" s="3"/>
      <c r="LQJ73" s="3"/>
      <c r="LQK73" s="3"/>
      <c r="LQL73" s="3"/>
      <c r="LQM73" s="3"/>
      <c r="LQN73" s="3"/>
      <c r="LQO73" s="3"/>
      <c r="LQP73" s="3"/>
      <c r="LQQ73" s="3"/>
      <c r="LQR73" s="3"/>
      <c r="LQS73" s="3"/>
      <c r="LQT73" s="3"/>
      <c r="LQU73" s="3"/>
      <c r="LQV73" s="3"/>
      <c r="LQW73" s="3"/>
      <c r="LQX73" s="3"/>
      <c r="LQY73" s="3"/>
      <c r="LQZ73" s="3"/>
      <c r="LRA73" s="3"/>
      <c r="LRB73" s="3"/>
      <c r="LRC73" s="3"/>
      <c r="LRD73" s="3"/>
      <c r="LRE73" s="3"/>
      <c r="LRF73" s="3"/>
      <c r="LRG73" s="3"/>
      <c r="LRH73" s="3"/>
      <c r="LRI73" s="3"/>
      <c r="LRJ73" s="3"/>
      <c r="LRK73" s="3"/>
      <c r="LRL73" s="3"/>
      <c r="LRM73" s="3"/>
      <c r="LRN73" s="3"/>
      <c r="LRO73" s="3"/>
      <c r="LRP73" s="3"/>
      <c r="LRQ73" s="3"/>
      <c r="LRR73" s="3"/>
      <c r="LRS73" s="3"/>
      <c r="LRT73" s="3"/>
      <c r="LRU73" s="3"/>
      <c r="LRV73" s="3"/>
      <c r="LRW73" s="3"/>
      <c r="LRX73" s="3"/>
      <c r="LRY73" s="3"/>
      <c r="LRZ73" s="3"/>
      <c r="LSA73" s="3"/>
      <c r="LSB73" s="3"/>
      <c r="LSC73" s="3"/>
      <c r="LSD73" s="3"/>
      <c r="LSE73" s="3"/>
      <c r="LSF73" s="3"/>
      <c r="LSG73" s="3"/>
      <c r="LSH73" s="3"/>
      <c r="LSI73" s="3"/>
      <c r="LSJ73" s="3"/>
      <c r="LSK73" s="3"/>
      <c r="LSL73" s="3"/>
      <c r="LSM73" s="3"/>
      <c r="LSN73" s="3"/>
      <c r="LSO73" s="3"/>
      <c r="LSP73" s="3"/>
      <c r="LSQ73" s="3"/>
      <c r="LSR73" s="3"/>
      <c r="LSS73" s="3"/>
      <c r="LST73" s="3"/>
      <c r="LSU73" s="3"/>
      <c r="LSV73" s="3"/>
      <c r="LSW73" s="3"/>
      <c r="LSX73" s="3"/>
      <c r="LSY73" s="3"/>
      <c r="LSZ73" s="3"/>
      <c r="LTA73" s="3"/>
      <c r="LTB73" s="3"/>
      <c r="LTC73" s="3"/>
      <c r="LTD73" s="3"/>
      <c r="LTE73" s="3"/>
      <c r="LTF73" s="3"/>
      <c r="LTG73" s="3"/>
      <c r="LTH73" s="3"/>
      <c r="LTI73" s="3"/>
      <c r="LTJ73" s="3"/>
      <c r="LTK73" s="3"/>
      <c r="LTL73" s="3"/>
      <c r="LTM73" s="3"/>
      <c r="LTN73" s="3"/>
      <c r="LTO73" s="3"/>
      <c r="LTP73" s="3"/>
      <c r="LTQ73" s="3"/>
      <c r="LTR73" s="3"/>
      <c r="LTS73" s="3"/>
      <c r="LTT73" s="3"/>
      <c r="LTU73" s="3"/>
      <c r="LTV73" s="3"/>
      <c r="LTW73" s="3"/>
      <c r="LTX73" s="3"/>
      <c r="LTY73" s="3"/>
      <c r="LTZ73" s="3"/>
      <c r="LUA73" s="3"/>
      <c r="LUB73" s="3"/>
      <c r="LUC73" s="3"/>
      <c r="LUD73" s="3"/>
      <c r="LUE73" s="3"/>
      <c r="LUF73" s="3"/>
      <c r="LUG73" s="3"/>
      <c r="LUH73" s="3"/>
      <c r="LUI73" s="3"/>
      <c r="LUJ73" s="3"/>
      <c r="LUK73" s="3"/>
      <c r="LUL73" s="3"/>
      <c r="LUM73" s="3"/>
      <c r="LUN73" s="3"/>
      <c r="LUO73" s="3"/>
      <c r="LUP73" s="3"/>
      <c r="LUQ73" s="3"/>
      <c r="LUR73" s="3"/>
      <c r="LUS73" s="3"/>
      <c r="LUT73" s="3"/>
      <c r="LUU73" s="3"/>
      <c r="LUV73" s="3"/>
      <c r="LUW73" s="3"/>
      <c r="LUX73" s="3"/>
      <c r="LUY73" s="3"/>
      <c r="LUZ73" s="3"/>
      <c r="LVA73" s="3"/>
      <c r="LVB73" s="3"/>
      <c r="LVC73" s="3"/>
      <c r="LVD73" s="3"/>
      <c r="LVE73" s="3"/>
      <c r="LVF73" s="3"/>
      <c r="LVG73" s="3"/>
      <c r="LVH73" s="3"/>
      <c r="LVI73" s="3"/>
      <c r="LVJ73" s="3"/>
      <c r="LVK73" s="3"/>
      <c r="LVL73" s="3"/>
      <c r="LVM73" s="3"/>
      <c r="LVN73" s="3"/>
      <c r="LVO73" s="3"/>
      <c r="LVP73" s="3"/>
      <c r="LVQ73" s="3"/>
      <c r="LVR73" s="3"/>
      <c r="LVS73" s="3"/>
      <c r="LVT73" s="3"/>
      <c r="LVU73" s="3"/>
      <c r="LVV73" s="3"/>
      <c r="LVW73" s="3"/>
      <c r="LVX73" s="3"/>
      <c r="LVY73" s="3"/>
      <c r="LVZ73" s="3"/>
      <c r="LWA73" s="3"/>
      <c r="LWB73" s="3"/>
      <c r="LWC73" s="3"/>
      <c r="LWD73" s="3"/>
      <c r="LWE73" s="3"/>
      <c r="LWF73" s="3"/>
      <c r="LWG73" s="3"/>
      <c r="LWH73" s="3"/>
      <c r="LWI73" s="3"/>
      <c r="LWJ73" s="3"/>
      <c r="LWK73" s="3"/>
      <c r="LWL73" s="3"/>
      <c r="LWM73" s="3"/>
      <c r="LWN73" s="3"/>
      <c r="LWO73" s="3"/>
      <c r="LWP73" s="3"/>
      <c r="LWQ73" s="3"/>
      <c r="LWR73" s="3"/>
      <c r="LWS73" s="3"/>
      <c r="LWT73" s="3"/>
      <c r="LWU73" s="3"/>
      <c r="LWV73" s="3"/>
      <c r="LWW73" s="3"/>
      <c r="LWX73" s="3"/>
      <c r="LWY73" s="3"/>
      <c r="LWZ73" s="3"/>
      <c r="LXA73" s="3"/>
      <c r="LXB73" s="3"/>
      <c r="LXC73" s="3"/>
      <c r="LXD73" s="3"/>
      <c r="LXE73" s="3"/>
      <c r="LXF73" s="3"/>
      <c r="LXG73" s="3"/>
      <c r="LXH73" s="3"/>
      <c r="LXI73" s="3"/>
      <c r="LXJ73" s="3"/>
      <c r="LXK73" s="3"/>
      <c r="LXL73" s="3"/>
      <c r="LXM73" s="3"/>
      <c r="LXN73" s="3"/>
      <c r="LXO73" s="3"/>
      <c r="LXP73" s="3"/>
      <c r="LXQ73" s="3"/>
      <c r="LXR73" s="3"/>
      <c r="LXS73" s="3"/>
      <c r="LXT73" s="3"/>
      <c r="LXU73" s="3"/>
      <c r="LXV73" s="3"/>
      <c r="LXW73" s="3"/>
      <c r="LXX73" s="3"/>
      <c r="LXY73" s="3"/>
      <c r="LXZ73" s="3"/>
      <c r="LYA73" s="3"/>
      <c r="LYB73" s="3"/>
      <c r="LYC73" s="3"/>
      <c r="LYD73" s="3"/>
      <c r="LYE73" s="3"/>
      <c r="LYF73" s="3"/>
      <c r="LYG73" s="3"/>
      <c r="LYH73" s="3"/>
      <c r="LYI73" s="3"/>
      <c r="LYJ73" s="3"/>
      <c r="LYK73" s="3"/>
      <c r="LYL73" s="3"/>
      <c r="LYM73" s="3"/>
      <c r="LYN73" s="3"/>
      <c r="LYO73" s="3"/>
      <c r="LYP73" s="3"/>
      <c r="LYQ73" s="3"/>
      <c r="LYR73" s="3"/>
      <c r="LYS73" s="3"/>
      <c r="LYT73" s="3"/>
      <c r="LYU73" s="3"/>
      <c r="LYV73" s="3"/>
      <c r="LYW73" s="3"/>
      <c r="LYX73" s="3"/>
      <c r="LYY73" s="3"/>
      <c r="LYZ73" s="3"/>
      <c r="LZA73" s="3"/>
      <c r="LZB73" s="3"/>
      <c r="LZC73" s="3"/>
      <c r="LZD73" s="3"/>
      <c r="LZE73" s="3"/>
      <c r="LZF73" s="3"/>
      <c r="LZG73" s="3"/>
      <c r="LZH73" s="3"/>
      <c r="LZI73" s="3"/>
      <c r="LZJ73" s="3"/>
      <c r="LZK73" s="3"/>
      <c r="LZL73" s="3"/>
      <c r="LZM73" s="3"/>
      <c r="LZN73" s="3"/>
      <c r="LZO73" s="3"/>
      <c r="LZP73" s="3"/>
      <c r="LZQ73" s="3"/>
      <c r="LZR73" s="3"/>
      <c r="LZS73" s="3"/>
      <c r="LZT73" s="3"/>
      <c r="LZU73" s="3"/>
      <c r="LZV73" s="3"/>
      <c r="LZW73" s="3"/>
      <c r="LZX73" s="3"/>
      <c r="LZY73" s="3"/>
      <c r="LZZ73" s="3"/>
      <c r="MAA73" s="3"/>
      <c r="MAB73" s="3"/>
      <c r="MAC73" s="3"/>
      <c r="MAD73" s="3"/>
      <c r="MAE73" s="3"/>
      <c r="MAF73" s="3"/>
      <c r="MAG73" s="3"/>
      <c r="MAH73" s="3"/>
      <c r="MAI73" s="3"/>
      <c r="MAJ73" s="3"/>
      <c r="MAK73" s="3"/>
      <c r="MAL73" s="3"/>
      <c r="MAM73" s="3"/>
      <c r="MAN73" s="3"/>
      <c r="MAO73" s="3"/>
      <c r="MAP73" s="3"/>
      <c r="MAQ73" s="3"/>
      <c r="MAR73" s="3"/>
      <c r="MAS73" s="3"/>
      <c r="MAT73" s="3"/>
      <c r="MAU73" s="3"/>
      <c r="MAV73" s="3"/>
      <c r="MAW73" s="3"/>
      <c r="MAX73" s="3"/>
      <c r="MAY73" s="3"/>
      <c r="MAZ73" s="3"/>
      <c r="MBA73" s="3"/>
      <c r="MBB73" s="3"/>
      <c r="MBC73" s="3"/>
      <c r="MBD73" s="3"/>
      <c r="MBE73" s="3"/>
      <c r="MBF73" s="3"/>
      <c r="MBG73" s="3"/>
      <c r="MBH73" s="3"/>
      <c r="MBI73" s="3"/>
      <c r="MBJ73" s="3"/>
      <c r="MBK73" s="3"/>
      <c r="MBL73" s="3"/>
      <c r="MBM73" s="3"/>
      <c r="MBN73" s="3"/>
      <c r="MBO73" s="3"/>
      <c r="MBP73" s="3"/>
      <c r="MBQ73" s="3"/>
      <c r="MBR73" s="3"/>
      <c r="MBS73" s="3"/>
      <c r="MBT73" s="3"/>
      <c r="MBU73" s="3"/>
      <c r="MBV73" s="3"/>
      <c r="MBW73" s="3"/>
      <c r="MBX73" s="3"/>
      <c r="MBY73" s="3"/>
      <c r="MBZ73" s="3"/>
      <c r="MCA73" s="3"/>
      <c r="MCB73" s="3"/>
      <c r="MCC73" s="3"/>
      <c r="MCD73" s="3"/>
      <c r="MCE73" s="3"/>
      <c r="MCF73" s="3"/>
      <c r="MCG73" s="3"/>
      <c r="MCH73" s="3"/>
      <c r="MCI73" s="3"/>
      <c r="MCJ73" s="3"/>
      <c r="MCK73" s="3"/>
      <c r="MCL73" s="3"/>
      <c r="MCM73" s="3"/>
      <c r="MCN73" s="3"/>
      <c r="MCO73" s="3"/>
      <c r="MCP73" s="3"/>
      <c r="MCQ73" s="3"/>
      <c r="MCR73" s="3"/>
      <c r="MCS73" s="3"/>
      <c r="MCT73" s="3"/>
      <c r="MCU73" s="3"/>
      <c r="MCV73" s="3"/>
      <c r="MCW73" s="3"/>
      <c r="MCX73" s="3"/>
      <c r="MCY73" s="3"/>
      <c r="MCZ73" s="3"/>
      <c r="MDA73" s="3"/>
      <c r="MDB73" s="3"/>
      <c r="MDC73" s="3"/>
      <c r="MDD73" s="3"/>
      <c r="MDE73" s="3"/>
      <c r="MDF73" s="3"/>
      <c r="MDG73" s="3"/>
      <c r="MDH73" s="3"/>
      <c r="MDI73" s="3"/>
      <c r="MDJ73" s="3"/>
      <c r="MDK73" s="3"/>
      <c r="MDL73" s="3"/>
      <c r="MDM73" s="3"/>
      <c r="MDN73" s="3"/>
      <c r="MDO73" s="3"/>
      <c r="MDP73" s="3"/>
      <c r="MDQ73" s="3"/>
      <c r="MDR73" s="3"/>
      <c r="MDS73" s="3"/>
      <c r="MDT73" s="3"/>
      <c r="MDU73" s="3"/>
      <c r="MDV73" s="3"/>
      <c r="MDW73" s="3"/>
      <c r="MDX73" s="3"/>
      <c r="MDY73" s="3"/>
      <c r="MDZ73" s="3"/>
      <c r="MEA73" s="3"/>
      <c r="MEB73" s="3"/>
      <c r="MEC73" s="3"/>
      <c r="MED73" s="3"/>
      <c r="MEE73" s="3"/>
      <c r="MEF73" s="3"/>
      <c r="MEG73" s="3"/>
      <c r="MEH73" s="3"/>
      <c r="MEI73" s="3"/>
      <c r="MEJ73" s="3"/>
      <c r="MEK73" s="3"/>
      <c r="MEL73" s="3"/>
      <c r="MEM73" s="3"/>
      <c r="MEN73" s="3"/>
      <c r="MEO73" s="3"/>
      <c r="MEP73" s="3"/>
      <c r="MEQ73" s="3"/>
      <c r="MER73" s="3"/>
      <c r="MES73" s="3"/>
      <c r="MET73" s="3"/>
      <c r="MEU73" s="3"/>
      <c r="MEV73" s="3"/>
      <c r="MEW73" s="3"/>
      <c r="MEX73" s="3"/>
      <c r="MEY73" s="3"/>
      <c r="MEZ73" s="3"/>
      <c r="MFA73" s="3"/>
      <c r="MFB73" s="3"/>
      <c r="MFC73" s="3"/>
      <c r="MFD73" s="3"/>
      <c r="MFE73" s="3"/>
      <c r="MFF73" s="3"/>
      <c r="MFG73" s="3"/>
      <c r="MFH73" s="3"/>
      <c r="MFI73" s="3"/>
      <c r="MFJ73" s="3"/>
      <c r="MFK73" s="3"/>
      <c r="MFL73" s="3"/>
      <c r="MFM73" s="3"/>
      <c r="MFN73" s="3"/>
      <c r="MFO73" s="3"/>
      <c r="MFP73" s="3"/>
      <c r="MFQ73" s="3"/>
      <c r="MFR73" s="3"/>
      <c r="MFS73" s="3"/>
      <c r="MFT73" s="3"/>
      <c r="MFU73" s="3"/>
      <c r="MFV73" s="3"/>
      <c r="MFW73" s="3"/>
      <c r="MFX73" s="3"/>
      <c r="MFY73" s="3"/>
      <c r="MFZ73" s="3"/>
      <c r="MGA73" s="3"/>
      <c r="MGB73" s="3"/>
      <c r="MGC73" s="3"/>
      <c r="MGD73" s="3"/>
      <c r="MGE73" s="3"/>
      <c r="MGF73" s="3"/>
      <c r="MGG73" s="3"/>
      <c r="MGH73" s="3"/>
      <c r="MGI73" s="3"/>
      <c r="MGJ73" s="3"/>
      <c r="MGK73" s="3"/>
      <c r="MGL73" s="3"/>
      <c r="MGM73" s="3"/>
      <c r="MGN73" s="3"/>
      <c r="MGO73" s="3"/>
      <c r="MGP73" s="3"/>
      <c r="MGQ73" s="3"/>
      <c r="MGR73" s="3"/>
      <c r="MGS73" s="3"/>
      <c r="MGT73" s="3"/>
      <c r="MGU73" s="3"/>
      <c r="MGV73" s="3"/>
      <c r="MGW73" s="3"/>
      <c r="MGX73" s="3"/>
      <c r="MGY73" s="3"/>
      <c r="MGZ73" s="3"/>
      <c r="MHA73" s="3"/>
      <c r="MHB73" s="3"/>
      <c r="MHC73" s="3"/>
      <c r="MHD73" s="3"/>
      <c r="MHE73" s="3"/>
      <c r="MHF73" s="3"/>
      <c r="MHG73" s="3"/>
      <c r="MHH73" s="3"/>
      <c r="MHI73" s="3"/>
      <c r="MHJ73" s="3"/>
      <c r="MHK73" s="3"/>
      <c r="MHL73" s="3"/>
      <c r="MHM73" s="3"/>
      <c r="MHN73" s="3"/>
      <c r="MHO73" s="3"/>
      <c r="MHP73" s="3"/>
      <c r="MHQ73" s="3"/>
      <c r="MHR73" s="3"/>
      <c r="MHS73" s="3"/>
      <c r="MHT73" s="3"/>
      <c r="MHU73" s="3"/>
      <c r="MHV73" s="3"/>
      <c r="MHW73" s="3"/>
      <c r="MHX73" s="3"/>
      <c r="MHY73" s="3"/>
      <c r="MHZ73" s="3"/>
      <c r="MIA73" s="3"/>
      <c r="MIB73" s="3"/>
      <c r="MIC73" s="3"/>
      <c r="MID73" s="3"/>
      <c r="MIE73" s="3"/>
      <c r="MIF73" s="3"/>
      <c r="MIG73" s="3"/>
      <c r="MIH73" s="3"/>
      <c r="MII73" s="3"/>
      <c r="MIJ73" s="3"/>
      <c r="MIK73" s="3"/>
      <c r="MIL73" s="3"/>
      <c r="MIM73" s="3"/>
      <c r="MIN73" s="3"/>
      <c r="MIO73" s="3"/>
      <c r="MIP73" s="3"/>
      <c r="MIQ73" s="3"/>
      <c r="MIR73" s="3"/>
      <c r="MIS73" s="3"/>
      <c r="MIT73" s="3"/>
      <c r="MIU73" s="3"/>
      <c r="MIV73" s="3"/>
      <c r="MIW73" s="3"/>
      <c r="MIX73" s="3"/>
      <c r="MIY73" s="3"/>
      <c r="MIZ73" s="3"/>
      <c r="MJA73" s="3"/>
      <c r="MJB73" s="3"/>
      <c r="MJC73" s="3"/>
      <c r="MJD73" s="3"/>
      <c r="MJE73" s="3"/>
      <c r="MJF73" s="3"/>
      <c r="MJG73" s="3"/>
      <c r="MJH73" s="3"/>
      <c r="MJI73" s="3"/>
      <c r="MJJ73" s="3"/>
      <c r="MJK73" s="3"/>
      <c r="MJL73" s="3"/>
      <c r="MJM73" s="3"/>
      <c r="MJN73" s="3"/>
      <c r="MJO73" s="3"/>
      <c r="MJP73" s="3"/>
      <c r="MJQ73" s="3"/>
      <c r="MJR73" s="3"/>
      <c r="MJS73" s="3"/>
      <c r="MJT73" s="3"/>
      <c r="MJU73" s="3"/>
      <c r="MJV73" s="3"/>
      <c r="MJW73" s="3"/>
      <c r="MJX73" s="3"/>
      <c r="MJY73" s="3"/>
      <c r="MJZ73" s="3"/>
      <c r="MKA73" s="3"/>
      <c r="MKB73" s="3"/>
      <c r="MKC73" s="3"/>
      <c r="MKD73" s="3"/>
      <c r="MKE73" s="3"/>
      <c r="MKF73" s="3"/>
      <c r="MKG73" s="3"/>
      <c r="MKH73" s="3"/>
      <c r="MKI73" s="3"/>
      <c r="MKJ73" s="3"/>
      <c r="MKK73" s="3"/>
      <c r="MKL73" s="3"/>
      <c r="MKM73" s="3"/>
      <c r="MKN73" s="3"/>
      <c r="MKO73" s="3"/>
      <c r="MKP73" s="3"/>
      <c r="MKQ73" s="3"/>
      <c r="MKR73" s="3"/>
      <c r="MKS73" s="3"/>
      <c r="MKT73" s="3"/>
      <c r="MKU73" s="3"/>
      <c r="MKV73" s="3"/>
      <c r="MKW73" s="3"/>
      <c r="MKX73" s="3"/>
      <c r="MKY73" s="3"/>
      <c r="MKZ73" s="3"/>
      <c r="MLA73" s="3"/>
      <c r="MLB73" s="3"/>
      <c r="MLC73" s="3"/>
      <c r="MLD73" s="3"/>
      <c r="MLE73" s="3"/>
      <c r="MLF73" s="3"/>
      <c r="MLG73" s="3"/>
      <c r="MLH73" s="3"/>
      <c r="MLI73" s="3"/>
      <c r="MLJ73" s="3"/>
      <c r="MLK73" s="3"/>
      <c r="MLL73" s="3"/>
      <c r="MLM73" s="3"/>
      <c r="MLN73" s="3"/>
      <c r="MLO73" s="3"/>
      <c r="MLP73" s="3"/>
      <c r="MLQ73" s="3"/>
      <c r="MLR73" s="3"/>
      <c r="MLS73" s="3"/>
      <c r="MLT73" s="3"/>
      <c r="MLU73" s="3"/>
      <c r="MLV73" s="3"/>
      <c r="MLW73" s="3"/>
      <c r="MLX73" s="3"/>
      <c r="MLY73" s="3"/>
      <c r="MLZ73" s="3"/>
      <c r="MMA73" s="3"/>
      <c r="MMB73" s="3"/>
      <c r="MMC73" s="3"/>
      <c r="MMD73" s="3"/>
      <c r="MME73" s="3"/>
      <c r="MMF73" s="3"/>
      <c r="MMG73" s="3"/>
      <c r="MMH73" s="3"/>
      <c r="MMI73" s="3"/>
      <c r="MMJ73" s="3"/>
      <c r="MMK73" s="3"/>
      <c r="MML73" s="3"/>
      <c r="MMM73" s="3"/>
      <c r="MMN73" s="3"/>
      <c r="MMO73" s="3"/>
      <c r="MMP73" s="3"/>
      <c r="MMQ73" s="3"/>
      <c r="MMR73" s="3"/>
      <c r="MMS73" s="3"/>
      <c r="MMT73" s="3"/>
      <c r="MMU73" s="3"/>
      <c r="MMV73" s="3"/>
      <c r="MMW73" s="3"/>
      <c r="MMX73" s="3"/>
      <c r="MMY73" s="3"/>
      <c r="MMZ73" s="3"/>
      <c r="MNA73" s="3"/>
      <c r="MNB73" s="3"/>
      <c r="MNC73" s="3"/>
      <c r="MND73" s="3"/>
      <c r="MNE73" s="3"/>
      <c r="MNF73" s="3"/>
      <c r="MNG73" s="3"/>
      <c r="MNH73" s="3"/>
      <c r="MNI73" s="3"/>
      <c r="MNJ73" s="3"/>
      <c r="MNK73" s="3"/>
      <c r="MNL73" s="3"/>
      <c r="MNM73" s="3"/>
      <c r="MNN73" s="3"/>
      <c r="MNO73" s="3"/>
      <c r="MNP73" s="3"/>
      <c r="MNQ73" s="3"/>
      <c r="MNR73" s="3"/>
      <c r="MNS73" s="3"/>
      <c r="MNT73" s="3"/>
      <c r="MNU73" s="3"/>
      <c r="MNV73" s="3"/>
      <c r="MNW73" s="3"/>
      <c r="MNX73" s="3"/>
      <c r="MNY73" s="3"/>
      <c r="MNZ73" s="3"/>
      <c r="MOA73" s="3"/>
      <c r="MOB73" s="3"/>
      <c r="MOC73" s="3"/>
      <c r="MOD73" s="3"/>
      <c r="MOE73" s="3"/>
      <c r="MOF73" s="3"/>
      <c r="MOG73" s="3"/>
      <c r="MOH73" s="3"/>
      <c r="MOI73" s="3"/>
      <c r="MOJ73" s="3"/>
      <c r="MOK73" s="3"/>
      <c r="MOL73" s="3"/>
      <c r="MOM73" s="3"/>
      <c r="MON73" s="3"/>
      <c r="MOO73" s="3"/>
      <c r="MOP73" s="3"/>
      <c r="MOQ73" s="3"/>
      <c r="MOR73" s="3"/>
      <c r="MOS73" s="3"/>
      <c r="MOT73" s="3"/>
      <c r="MOU73" s="3"/>
      <c r="MOV73" s="3"/>
      <c r="MOW73" s="3"/>
      <c r="MOX73" s="3"/>
      <c r="MOY73" s="3"/>
      <c r="MOZ73" s="3"/>
      <c r="MPA73" s="3"/>
      <c r="MPB73" s="3"/>
      <c r="MPC73" s="3"/>
      <c r="MPD73" s="3"/>
      <c r="MPE73" s="3"/>
      <c r="MPF73" s="3"/>
      <c r="MPG73" s="3"/>
      <c r="MPH73" s="3"/>
      <c r="MPI73" s="3"/>
      <c r="MPJ73" s="3"/>
      <c r="MPK73" s="3"/>
      <c r="MPL73" s="3"/>
      <c r="MPM73" s="3"/>
      <c r="MPN73" s="3"/>
      <c r="MPO73" s="3"/>
      <c r="MPP73" s="3"/>
      <c r="MPQ73" s="3"/>
      <c r="MPR73" s="3"/>
      <c r="MPS73" s="3"/>
      <c r="MPT73" s="3"/>
      <c r="MPU73" s="3"/>
      <c r="MPV73" s="3"/>
      <c r="MPW73" s="3"/>
      <c r="MPX73" s="3"/>
      <c r="MPY73" s="3"/>
      <c r="MPZ73" s="3"/>
      <c r="MQA73" s="3"/>
      <c r="MQB73" s="3"/>
      <c r="MQC73" s="3"/>
      <c r="MQD73" s="3"/>
      <c r="MQE73" s="3"/>
      <c r="MQF73" s="3"/>
      <c r="MQG73" s="3"/>
      <c r="MQH73" s="3"/>
      <c r="MQI73" s="3"/>
      <c r="MQJ73" s="3"/>
      <c r="MQK73" s="3"/>
      <c r="MQL73" s="3"/>
      <c r="MQM73" s="3"/>
      <c r="MQN73" s="3"/>
      <c r="MQO73" s="3"/>
      <c r="MQP73" s="3"/>
      <c r="MQQ73" s="3"/>
      <c r="MQR73" s="3"/>
      <c r="MQS73" s="3"/>
      <c r="MQT73" s="3"/>
      <c r="MQU73" s="3"/>
      <c r="MQV73" s="3"/>
      <c r="MQW73" s="3"/>
      <c r="MQX73" s="3"/>
      <c r="MQY73" s="3"/>
      <c r="MQZ73" s="3"/>
      <c r="MRA73" s="3"/>
      <c r="MRB73" s="3"/>
      <c r="MRC73" s="3"/>
      <c r="MRD73" s="3"/>
      <c r="MRE73" s="3"/>
      <c r="MRF73" s="3"/>
      <c r="MRG73" s="3"/>
      <c r="MRH73" s="3"/>
      <c r="MRI73" s="3"/>
      <c r="MRJ73" s="3"/>
      <c r="MRK73" s="3"/>
      <c r="MRL73" s="3"/>
      <c r="MRM73" s="3"/>
      <c r="MRN73" s="3"/>
      <c r="MRO73" s="3"/>
      <c r="MRP73" s="3"/>
      <c r="MRQ73" s="3"/>
      <c r="MRR73" s="3"/>
      <c r="MRS73" s="3"/>
      <c r="MRT73" s="3"/>
      <c r="MRU73" s="3"/>
      <c r="MRV73" s="3"/>
      <c r="MRW73" s="3"/>
      <c r="MRX73" s="3"/>
      <c r="MRY73" s="3"/>
      <c r="MRZ73" s="3"/>
      <c r="MSA73" s="3"/>
      <c r="MSB73" s="3"/>
      <c r="MSC73" s="3"/>
      <c r="MSD73" s="3"/>
      <c r="MSE73" s="3"/>
      <c r="MSF73" s="3"/>
      <c r="MSG73" s="3"/>
      <c r="MSH73" s="3"/>
      <c r="MSI73" s="3"/>
      <c r="MSJ73" s="3"/>
      <c r="MSK73" s="3"/>
      <c r="MSL73" s="3"/>
      <c r="MSM73" s="3"/>
      <c r="MSN73" s="3"/>
      <c r="MSO73" s="3"/>
      <c r="MSP73" s="3"/>
      <c r="MSQ73" s="3"/>
      <c r="MSR73" s="3"/>
      <c r="MSS73" s="3"/>
      <c r="MST73" s="3"/>
      <c r="MSU73" s="3"/>
      <c r="MSV73" s="3"/>
      <c r="MSW73" s="3"/>
      <c r="MSX73" s="3"/>
      <c r="MSY73" s="3"/>
      <c r="MSZ73" s="3"/>
      <c r="MTA73" s="3"/>
      <c r="MTB73" s="3"/>
      <c r="MTC73" s="3"/>
      <c r="MTD73" s="3"/>
      <c r="MTE73" s="3"/>
      <c r="MTF73" s="3"/>
      <c r="MTG73" s="3"/>
      <c r="MTH73" s="3"/>
      <c r="MTI73" s="3"/>
      <c r="MTJ73" s="3"/>
      <c r="MTK73" s="3"/>
      <c r="MTL73" s="3"/>
      <c r="MTM73" s="3"/>
      <c r="MTN73" s="3"/>
      <c r="MTO73" s="3"/>
      <c r="MTP73" s="3"/>
      <c r="MTQ73" s="3"/>
      <c r="MTR73" s="3"/>
      <c r="MTS73" s="3"/>
      <c r="MTT73" s="3"/>
      <c r="MTU73" s="3"/>
      <c r="MTV73" s="3"/>
      <c r="MTW73" s="3"/>
      <c r="MTX73" s="3"/>
      <c r="MTY73" s="3"/>
      <c r="MTZ73" s="3"/>
      <c r="MUA73" s="3"/>
      <c r="MUB73" s="3"/>
      <c r="MUC73" s="3"/>
      <c r="MUD73" s="3"/>
      <c r="MUE73" s="3"/>
      <c r="MUF73" s="3"/>
      <c r="MUG73" s="3"/>
      <c r="MUH73" s="3"/>
      <c r="MUI73" s="3"/>
      <c r="MUJ73" s="3"/>
      <c r="MUK73" s="3"/>
      <c r="MUL73" s="3"/>
      <c r="MUM73" s="3"/>
      <c r="MUN73" s="3"/>
      <c r="MUO73" s="3"/>
      <c r="MUP73" s="3"/>
      <c r="MUQ73" s="3"/>
      <c r="MUR73" s="3"/>
      <c r="MUS73" s="3"/>
      <c r="MUT73" s="3"/>
      <c r="MUU73" s="3"/>
      <c r="MUV73" s="3"/>
      <c r="MUW73" s="3"/>
      <c r="MUX73" s="3"/>
      <c r="MUY73" s="3"/>
      <c r="MUZ73" s="3"/>
      <c r="MVA73" s="3"/>
      <c r="MVB73" s="3"/>
      <c r="MVC73" s="3"/>
      <c r="MVD73" s="3"/>
      <c r="MVE73" s="3"/>
      <c r="MVF73" s="3"/>
      <c r="MVG73" s="3"/>
      <c r="MVH73" s="3"/>
      <c r="MVI73" s="3"/>
      <c r="MVJ73" s="3"/>
      <c r="MVK73" s="3"/>
      <c r="MVL73" s="3"/>
      <c r="MVM73" s="3"/>
      <c r="MVN73" s="3"/>
      <c r="MVO73" s="3"/>
      <c r="MVP73" s="3"/>
      <c r="MVQ73" s="3"/>
      <c r="MVR73" s="3"/>
      <c r="MVS73" s="3"/>
      <c r="MVT73" s="3"/>
      <c r="MVU73" s="3"/>
      <c r="MVV73" s="3"/>
      <c r="MVW73" s="3"/>
      <c r="MVX73" s="3"/>
      <c r="MVY73" s="3"/>
      <c r="MVZ73" s="3"/>
      <c r="MWA73" s="3"/>
      <c r="MWB73" s="3"/>
      <c r="MWC73" s="3"/>
      <c r="MWD73" s="3"/>
      <c r="MWE73" s="3"/>
      <c r="MWF73" s="3"/>
      <c r="MWG73" s="3"/>
      <c r="MWH73" s="3"/>
      <c r="MWI73" s="3"/>
      <c r="MWJ73" s="3"/>
      <c r="MWK73" s="3"/>
      <c r="MWL73" s="3"/>
      <c r="MWM73" s="3"/>
      <c r="MWN73" s="3"/>
      <c r="MWO73" s="3"/>
      <c r="MWP73" s="3"/>
      <c r="MWQ73" s="3"/>
      <c r="MWR73" s="3"/>
      <c r="MWS73" s="3"/>
      <c r="MWT73" s="3"/>
      <c r="MWU73" s="3"/>
      <c r="MWV73" s="3"/>
      <c r="MWW73" s="3"/>
      <c r="MWX73" s="3"/>
      <c r="MWY73" s="3"/>
      <c r="MWZ73" s="3"/>
      <c r="MXA73" s="3"/>
      <c r="MXB73" s="3"/>
      <c r="MXC73" s="3"/>
      <c r="MXD73" s="3"/>
      <c r="MXE73" s="3"/>
      <c r="MXF73" s="3"/>
      <c r="MXG73" s="3"/>
      <c r="MXH73" s="3"/>
      <c r="MXI73" s="3"/>
      <c r="MXJ73" s="3"/>
      <c r="MXK73" s="3"/>
      <c r="MXL73" s="3"/>
      <c r="MXM73" s="3"/>
      <c r="MXN73" s="3"/>
      <c r="MXO73" s="3"/>
      <c r="MXP73" s="3"/>
      <c r="MXQ73" s="3"/>
      <c r="MXR73" s="3"/>
      <c r="MXS73" s="3"/>
      <c r="MXT73" s="3"/>
      <c r="MXU73" s="3"/>
      <c r="MXV73" s="3"/>
      <c r="MXW73" s="3"/>
      <c r="MXX73" s="3"/>
      <c r="MXY73" s="3"/>
      <c r="MXZ73" s="3"/>
      <c r="MYA73" s="3"/>
      <c r="MYB73" s="3"/>
      <c r="MYC73" s="3"/>
      <c r="MYD73" s="3"/>
      <c r="MYE73" s="3"/>
      <c r="MYF73" s="3"/>
      <c r="MYG73" s="3"/>
      <c r="MYH73" s="3"/>
      <c r="MYI73" s="3"/>
      <c r="MYJ73" s="3"/>
      <c r="MYK73" s="3"/>
      <c r="MYL73" s="3"/>
      <c r="MYM73" s="3"/>
      <c r="MYN73" s="3"/>
      <c r="MYO73" s="3"/>
      <c r="MYP73" s="3"/>
      <c r="MYQ73" s="3"/>
      <c r="MYR73" s="3"/>
      <c r="MYS73" s="3"/>
      <c r="MYT73" s="3"/>
      <c r="MYU73" s="3"/>
      <c r="MYV73" s="3"/>
      <c r="MYW73" s="3"/>
      <c r="MYX73" s="3"/>
      <c r="MYY73" s="3"/>
      <c r="MYZ73" s="3"/>
      <c r="MZA73" s="3"/>
      <c r="MZB73" s="3"/>
      <c r="MZC73" s="3"/>
      <c r="MZD73" s="3"/>
      <c r="MZE73" s="3"/>
      <c r="MZF73" s="3"/>
      <c r="MZG73" s="3"/>
      <c r="MZH73" s="3"/>
      <c r="MZI73" s="3"/>
      <c r="MZJ73" s="3"/>
      <c r="MZK73" s="3"/>
      <c r="MZL73" s="3"/>
      <c r="MZM73" s="3"/>
      <c r="MZN73" s="3"/>
      <c r="MZO73" s="3"/>
      <c r="MZP73" s="3"/>
      <c r="MZQ73" s="3"/>
      <c r="MZR73" s="3"/>
      <c r="MZS73" s="3"/>
      <c r="MZT73" s="3"/>
      <c r="MZU73" s="3"/>
      <c r="MZV73" s="3"/>
      <c r="MZW73" s="3"/>
      <c r="MZX73" s="3"/>
      <c r="MZY73" s="3"/>
      <c r="MZZ73" s="3"/>
      <c r="NAA73" s="3"/>
      <c r="NAB73" s="3"/>
      <c r="NAC73" s="3"/>
      <c r="NAD73" s="3"/>
      <c r="NAE73" s="3"/>
      <c r="NAF73" s="3"/>
      <c r="NAG73" s="3"/>
      <c r="NAH73" s="3"/>
      <c r="NAI73" s="3"/>
      <c r="NAJ73" s="3"/>
      <c r="NAK73" s="3"/>
      <c r="NAL73" s="3"/>
      <c r="NAM73" s="3"/>
      <c r="NAN73" s="3"/>
      <c r="NAO73" s="3"/>
      <c r="NAP73" s="3"/>
      <c r="NAQ73" s="3"/>
      <c r="NAR73" s="3"/>
      <c r="NAS73" s="3"/>
      <c r="NAT73" s="3"/>
      <c r="NAU73" s="3"/>
      <c r="NAV73" s="3"/>
      <c r="NAW73" s="3"/>
      <c r="NAX73" s="3"/>
      <c r="NAY73" s="3"/>
      <c r="NAZ73" s="3"/>
      <c r="NBA73" s="3"/>
      <c r="NBB73" s="3"/>
      <c r="NBC73" s="3"/>
      <c r="NBD73" s="3"/>
      <c r="NBE73" s="3"/>
      <c r="NBF73" s="3"/>
      <c r="NBG73" s="3"/>
      <c r="NBH73" s="3"/>
      <c r="NBI73" s="3"/>
      <c r="NBJ73" s="3"/>
      <c r="NBK73" s="3"/>
      <c r="NBL73" s="3"/>
      <c r="NBM73" s="3"/>
      <c r="NBN73" s="3"/>
      <c r="NBO73" s="3"/>
      <c r="NBP73" s="3"/>
      <c r="NBQ73" s="3"/>
      <c r="NBR73" s="3"/>
      <c r="NBS73" s="3"/>
      <c r="NBT73" s="3"/>
      <c r="NBU73" s="3"/>
      <c r="NBV73" s="3"/>
      <c r="NBW73" s="3"/>
      <c r="NBX73" s="3"/>
      <c r="NBY73" s="3"/>
      <c r="NBZ73" s="3"/>
      <c r="NCA73" s="3"/>
      <c r="NCB73" s="3"/>
      <c r="NCC73" s="3"/>
      <c r="NCD73" s="3"/>
      <c r="NCE73" s="3"/>
      <c r="NCF73" s="3"/>
      <c r="NCG73" s="3"/>
      <c r="NCH73" s="3"/>
      <c r="NCI73" s="3"/>
      <c r="NCJ73" s="3"/>
      <c r="NCK73" s="3"/>
      <c r="NCL73" s="3"/>
      <c r="NCM73" s="3"/>
      <c r="NCN73" s="3"/>
      <c r="NCO73" s="3"/>
      <c r="NCP73" s="3"/>
      <c r="NCQ73" s="3"/>
      <c r="NCR73" s="3"/>
      <c r="NCS73" s="3"/>
      <c r="NCT73" s="3"/>
      <c r="NCU73" s="3"/>
      <c r="NCV73" s="3"/>
      <c r="NCW73" s="3"/>
      <c r="NCX73" s="3"/>
      <c r="NCY73" s="3"/>
      <c r="NCZ73" s="3"/>
      <c r="NDA73" s="3"/>
      <c r="NDB73" s="3"/>
      <c r="NDC73" s="3"/>
      <c r="NDD73" s="3"/>
      <c r="NDE73" s="3"/>
      <c r="NDF73" s="3"/>
      <c r="NDG73" s="3"/>
      <c r="NDH73" s="3"/>
      <c r="NDI73" s="3"/>
      <c r="NDJ73" s="3"/>
      <c r="NDK73" s="3"/>
      <c r="NDL73" s="3"/>
      <c r="NDM73" s="3"/>
      <c r="NDN73" s="3"/>
      <c r="NDO73" s="3"/>
      <c r="NDP73" s="3"/>
      <c r="NDQ73" s="3"/>
      <c r="NDR73" s="3"/>
      <c r="NDS73" s="3"/>
      <c r="NDT73" s="3"/>
      <c r="NDU73" s="3"/>
      <c r="NDV73" s="3"/>
      <c r="NDW73" s="3"/>
      <c r="NDX73" s="3"/>
      <c r="NDY73" s="3"/>
      <c r="NDZ73" s="3"/>
      <c r="NEA73" s="3"/>
      <c r="NEB73" s="3"/>
      <c r="NEC73" s="3"/>
      <c r="NED73" s="3"/>
      <c r="NEE73" s="3"/>
      <c r="NEF73" s="3"/>
      <c r="NEG73" s="3"/>
      <c r="NEH73" s="3"/>
      <c r="NEI73" s="3"/>
      <c r="NEJ73" s="3"/>
      <c r="NEK73" s="3"/>
      <c r="NEL73" s="3"/>
      <c r="NEM73" s="3"/>
      <c r="NEN73" s="3"/>
      <c r="NEO73" s="3"/>
      <c r="NEP73" s="3"/>
      <c r="NEQ73" s="3"/>
      <c r="NER73" s="3"/>
      <c r="NES73" s="3"/>
      <c r="NET73" s="3"/>
      <c r="NEU73" s="3"/>
      <c r="NEV73" s="3"/>
      <c r="NEW73" s="3"/>
      <c r="NEX73" s="3"/>
      <c r="NEY73" s="3"/>
      <c r="NEZ73" s="3"/>
      <c r="NFA73" s="3"/>
      <c r="NFB73" s="3"/>
      <c r="NFC73" s="3"/>
      <c r="NFD73" s="3"/>
      <c r="NFE73" s="3"/>
      <c r="NFF73" s="3"/>
      <c r="NFG73" s="3"/>
      <c r="NFH73" s="3"/>
      <c r="NFI73" s="3"/>
      <c r="NFJ73" s="3"/>
      <c r="NFK73" s="3"/>
      <c r="NFL73" s="3"/>
      <c r="NFM73" s="3"/>
      <c r="NFN73" s="3"/>
      <c r="NFO73" s="3"/>
      <c r="NFP73" s="3"/>
      <c r="NFQ73" s="3"/>
      <c r="NFR73" s="3"/>
      <c r="NFS73" s="3"/>
      <c r="NFT73" s="3"/>
      <c r="NFU73" s="3"/>
      <c r="NFV73" s="3"/>
      <c r="NFW73" s="3"/>
      <c r="NFX73" s="3"/>
      <c r="NFY73" s="3"/>
      <c r="NFZ73" s="3"/>
      <c r="NGA73" s="3"/>
      <c r="NGB73" s="3"/>
      <c r="NGC73" s="3"/>
      <c r="NGD73" s="3"/>
      <c r="NGE73" s="3"/>
      <c r="NGF73" s="3"/>
      <c r="NGG73" s="3"/>
      <c r="NGH73" s="3"/>
      <c r="NGI73" s="3"/>
      <c r="NGJ73" s="3"/>
      <c r="NGK73" s="3"/>
      <c r="NGL73" s="3"/>
      <c r="NGM73" s="3"/>
      <c r="NGN73" s="3"/>
      <c r="NGO73" s="3"/>
      <c r="NGP73" s="3"/>
      <c r="NGQ73" s="3"/>
      <c r="NGR73" s="3"/>
      <c r="NGS73" s="3"/>
      <c r="NGT73" s="3"/>
      <c r="NGU73" s="3"/>
      <c r="NGV73" s="3"/>
      <c r="NGW73" s="3"/>
      <c r="NGX73" s="3"/>
      <c r="NGY73" s="3"/>
      <c r="NGZ73" s="3"/>
      <c r="NHA73" s="3"/>
      <c r="NHB73" s="3"/>
      <c r="NHC73" s="3"/>
      <c r="NHD73" s="3"/>
      <c r="NHE73" s="3"/>
      <c r="NHF73" s="3"/>
      <c r="NHG73" s="3"/>
      <c r="NHH73" s="3"/>
      <c r="NHI73" s="3"/>
      <c r="NHJ73" s="3"/>
      <c r="NHK73" s="3"/>
      <c r="NHL73" s="3"/>
      <c r="NHM73" s="3"/>
      <c r="NHN73" s="3"/>
      <c r="NHO73" s="3"/>
      <c r="NHP73" s="3"/>
      <c r="NHQ73" s="3"/>
      <c r="NHR73" s="3"/>
      <c r="NHS73" s="3"/>
      <c r="NHT73" s="3"/>
      <c r="NHU73" s="3"/>
      <c r="NHV73" s="3"/>
      <c r="NHW73" s="3"/>
      <c r="NHX73" s="3"/>
      <c r="NHY73" s="3"/>
      <c r="NHZ73" s="3"/>
      <c r="NIA73" s="3"/>
      <c r="NIB73" s="3"/>
      <c r="NIC73" s="3"/>
      <c r="NID73" s="3"/>
      <c r="NIE73" s="3"/>
      <c r="NIF73" s="3"/>
      <c r="NIG73" s="3"/>
      <c r="NIH73" s="3"/>
      <c r="NII73" s="3"/>
      <c r="NIJ73" s="3"/>
      <c r="NIK73" s="3"/>
      <c r="NIL73" s="3"/>
      <c r="NIM73" s="3"/>
      <c r="NIN73" s="3"/>
      <c r="NIO73" s="3"/>
      <c r="NIP73" s="3"/>
      <c r="NIQ73" s="3"/>
      <c r="NIR73" s="3"/>
      <c r="NIS73" s="3"/>
      <c r="NIT73" s="3"/>
      <c r="NIU73" s="3"/>
      <c r="NIV73" s="3"/>
      <c r="NIW73" s="3"/>
      <c r="NIX73" s="3"/>
      <c r="NIY73" s="3"/>
      <c r="NIZ73" s="3"/>
      <c r="NJA73" s="3"/>
      <c r="NJB73" s="3"/>
      <c r="NJC73" s="3"/>
      <c r="NJD73" s="3"/>
      <c r="NJE73" s="3"/>
      <c r="NJF73" s="3"/>
      <c r="NJG73" s="3"/>
      <c r="NJH73" s="3"/>
      <c r="NJI73" s="3"/>
      <c r="NJJ73" s="3"/>
      <c r="NJK73" s="3"/>
      <c r="NJL73" s="3"/>
      <c r="NJM73" s="3"/>
      <c r="NJN73" s="3"/>
      <c r="NJO73" s="3"/>
      <c r="NJP73" s="3"/>
      <c r="NJQ73" s="3"/>
      <c r="NJR73" s="3"/>
      <c r="NJS73" s="3"/>
      <c r="NJT73" s="3"/>
      <c r="NJU73" s="3"/>
      <c r="NJV73" s="3"/>
      <c r="NJW73" s="3"/>
      <c r="NJX73" s="3"/>
      <c r="NJY73" s="3"/>
      <c r="NJZ73" s="3"/>
      <c r="NKA73" s="3"/>
      <c r="NKB73" s="3"/>
      <c r="NKC73" s="3"/>
      <c r="NKD73" s="3"/>
      <c r="NKE73" s="3"/>
      <c r="NKF73" s="3"/>
      <c r="NKG73" s="3"/>
      <c r="NKH73" s="3"/>
      <c r="NKI73" s="3"/>
      <c r="NKJ73" s="3"/>
      <c r="NKK73" s="3"/>
      <c r="NKL73" s="3"/>
      <c r="NKM73" s="3"/>
      <c r="NKN73" s="3"/>
      <c r="NKO73" s="3"/>
      <c r="NKP73" s="3"/>
      <c r="NKQ73" s="3"/>
      <c r="NKR73" s="3"/>
      <c r="NKS73" s="3"/>
      <c r="NKT73" s="3"/>
      <c r="NKU73" s="3"/>
      <c r="NKV73" s="3"/>
      <c r="NKW73" s="3"/>
      <c r="NKX73" s="3"/>
      <c r="NKY73" s="3"/>
      <c r="NKZ73" s="3"/>
      <c r="NLA73" s="3"/>
      <c r="NLB73" s="3"/>
      <c r="NLC73" s="3"/>
      <c r="NLD73" s="3"/>
      <c r="NLE73" s="3"/>
      <c r="NLF73" s="3"/>
      <c r="NLG73" s="3"/>
      <c r="NLH73" s="3"/>
      <c r="NLI73" s="3"/>
      <c r="NLJ73" s="3"/>
      <c r="NLK73" s="3"/>
      <c r="NLL73" s="3"/>
      <c r="NLM73" s="3"/>
      <c r="NLN73" s="3"/>
      <c r="NLO73" s="3"/>
      <c r="NLP73" s="3"/>
      <c r="NLQ73" s="3"/>
      <c r="NLR73" s="3"/>
      <c r="NLS73" s="3"/>
      <c r="NLT73" s="3"/>
      <c r="NLU73" s="3"/>
      <c r="NLV73" s="3"/>
      <c r="NLW73" s="3"/>
      <c r="NLX73" s="3"/>
      <c r="NLY73" s="3"/>
      <c r="NLZ73" s="3"/>
      <c r="NMA73" s="3"/>
      <c r="NMB73" s="3"/>
      <c r="NMC73" s="3"/>
      <c r="NMD73" s="3"/>
      <c r="NME73" s="3"/>
      <c r="NMF73" s="3"/>
      <c r="NMG73" s="3"/>
      <c r="NMH73" s="3"/>
      <c r="NMI73" s="3"/>
      <c r="NMJ73" s="3"/>
      <c r="NMK73" s="3"/>
      <c r="NML73" s="3"/>
      <c r="NMM73" s="3"/>
      <c r="NMN73" s="3"/>
      <c r="NMO73" s="3"/>
      <c r="NMP73" s="3"/>
      <c r="NMQ73" s="3"/>
      <c r="NMR73" s="3"/>
      <c r="NMS73" s="3"/>
      <c r="NMT73" s="3"/>
      <c r="NMU73" s="3"/>
      <c r="NMV73" s="3"/>
      <c r="NMW73" s="3"/>
      <c r="NMX73" s="3"/>
      <c r="NMY73" s="3"/>
      <c r="NMZ73" s="3"/>
      <c r="NNA73" s="3"/>
      <c r="NNB73" s="3"/>
      <c r="NNC73" s="3"/>
      <c r="NND73" s="3"/>
      <c r="NNE73" s="3"/>
      <c r="NNF73" s="3"/>
      <c r="NNG73" s="3"/>
      <c r="NNH73" s="3"/>
      <c r="NNI73" s="3"/>
      <c r="NNJ73" s="3"/>
      <c r="NNK73" s="3"/>
      <c r="NNL73" s="3"/>
      <c r="NNM73" s="3"/>
      <c r="NNN73" s="3"/>
      <c r="NNO73" s="3"/>
      <c r="NNP73" s="3"/>
      <c r="NNQ73" s="3"/>
      <c r="NNR73" s="3"/>
      <c r="NNS73" s="3"/>
      <c r="NNT73" s="3"/>
      <c r="NNU73" s="3"/>
      <c r="NNV73" s="3"/>
      <c r="NNW73" s="3"/>
      <c r="NNX73" s="3"/>
      <c r="NNY73" s="3"/>
      <c r="NNZ73" s="3"/>
      <c r="NOA73" s="3"/>
      <c r="NOB73" s="3"/>
      <c r="NOC73" s="3"/>
      <c r="NOD73" s="3"/>
      <c r="NOE73" s="3"/>
      <c r="NOF73" s="3"/>
      <c r="NOG73" s="3"/>
      <c r="NOH73" s="3"/>
      <c r="NOI73" s="3"/>
      <c r="NOJ73" s="3"/>
      <c r="NOK73" s="3"/>
      <c r="NOL73" s="3"/>
      <c r="NOM73" s="3"/>
      <c r="NON73" s="3"/>
      <c r="NOO73" s="3"/>
      <c r="NOP73" s="3"/>
      <c r="NOQ73" s="3"/>
      <c r="NOR73" s="3"/>
      <c r="NOS73" s="3"/>
      <c r="NOT73" s="3"/>
      <c r="NOU73" s="3"/>
      <c r="NOV73" s="3"/>
      <c r="NOW73" s="3"/>
      <c r="NOX73" s="3"/>
      <c r="NOY73" s="3"/>
      <c r="NOZ73" s="3"/>
      <c r="NPA73" s="3"/>
      <c r="NPB73" s="3"/>
      <c r="NPC73" s="3"/>
      <c r="NPD73" s="3"/>
      <c r="NPE73" s="3"/>
      <c r="NPF73" s="3"/>
      <c r="NPG73" s="3"/>
      <c r="NPH73" s="3"/>
      <c r="NPI73" s="3"/>
      <c r="NPJ73" s="3"/>
      <c r="NPK73" s="3"/>
      <c r="NPL73" s="3"/>
      <c r="NPM73" s="3"/>
      <c r="NPN73" s="3"/>
      <c r="NPO73" s="3"/>
      <c r="NPP73" s="3"/>
      <c r="NPQ73" s="3"/>
      <c r="NPR73" s="3"/>
      <c r="NPS73" s="3"/>
      <c r="NPT73" s="3"/>
      <c r="NPU73" s="3"/>
      <c r="NPV73" s="3"/>
      <c r="NPW73" s="3"/>
      <c r="NPX73" s="3"/>
      <c r="NPY73" s="3"/>
      <c r="NPZ73" s="3"/>
      <c r="NQA73" s="3"/>
      <c r="NQB73" s="3"/>
      <c r="NQC73" s="3"/>
      <c r="NQD73" s="3"/>
      <c r="NQE73" s="3"/>
      <c r="NQF73" s="3"/>
      <c r="NQG73" s="3"/>
      <c r="NQH73" s="3"/>
      <c r="NQI73" s="3"/>
      <c r="NQJ73" s="3"/>
      <c r="NQK73" s="3"/>
      <c r="NQL73" s="3"/>
      <c r="NQM73" s="3"/>
      <c r="NQN73" s="3"/>
      <c r="NQO73" s="3"/>
      <c r="NQP73" s="3"/>
      <c r="NQQ73" s="3"/>
      <c r="NQR73" s="3"/>
      <c r="NQS73" s="3"/>
      <c r="NQT73" s="3"/>
      <c r="NQU73" s="3"/>
      <c r="NQV73" s="3"/>
      <c r="NQW73" s="3"/>
      <c r="NQX73" s="3"/>
      <c r="NQY73" s="3"/>
      <c r="NQZ73" s="3"/>
      <c r="NRA73" s="3"/>
      <c r="NRB73" s="3"/>
      <c r="NRC73" s="3"/>
      <c r="NRD73" s="3"/>
      <c r="NRE73" s="3"/>
      <c r="NRF73" s="3"/>
      <c r="NRG73" s="3"/>
      <c r="NRH73" s="3"/>
      <c r="NRI73" s="3"/>
      <c r="NRJ73" s="3"/>
      <c r="NRK73" s="3"/>
      <c r="NRL73" s="3"/>
      <c r="NRM73" s="3"/>
      <c r="NRN73" s="3"/>
      <c r="NRO73" s="3"/>
      <c r="NRP73" s="3"/>
      <c r="NRQ73" s="3"/>
      <c r="NRR73" s="3"/>
      <c r="NRS73" s="3"/>
      <c r="NRT73" s="3"/>
      <c r="NRU73" s="3"/>
      <c r="NRV73" s="3"/>
      <c r="NRW73" s="3"/>
      <c r="NRX73" s="3"/>
      <c r="NRY73" s="3"/>
      <c r="NRZ73" s="3"/>
      <c r="NSA73" s="3"/>
      <c r="NSB73" s="3"/>
      <c r="NSC73" s="3"/>
      <c r="NSD73" s="3"/>
      <c r="NSE73" s="3"/>
      <c r="NSF73" s="3"/>
      <c r="NSG73" s="3"/>
      <c r="NSH73" s="3"/>
      <c r="NSI73" s="3"/>
      <c r="NSJ73" s="3"/>
      <c r="NSK73" s="3"/>
      <c r="NSL73" s="3"/>
      <c r="NSM73" s="3"/>
      <c r="NSN73" s="3"/>
      <c r="NSO73" s="3"/>
      <c r="NSP73" s="3"/>
      <c r="NSQ73" s="3"/>
      <c r="NSR73" s="3"/>
      <c r="NSS73" s="3"/>
      <c r="NST73" s="3"/>
      <c r="NSU73" s="3"/>
      <c r="NSV73" s="3"/>
      <c r="NSW73" s="3"/>
      <c r="NSX73" s="3"/>
      <c r="NSY73" s="3"/>
      <c r="NSZ73" s="3"/>
      <c r="NTA73" s="3"/>
      <c r="NTB73" s="3"/>
      <c r="NTC73" s="3"/>
      <c r="NTD73" s="3"/>
      <c r="NTE73" s="3"/>
      <c r="NTF73" s="3"/>
      <c r="NTG73" s="3"/>
      <c r="NTH73" s="3"/>
      <c r="NTI73" s="3"/>
      <c r="NTJ73" s="3"/>
      <c r="NTK73" s="3"/>
      <c r="NTL73" s="3"/>
      <c r="NTM73" s="3"/>
      <c r="NTN73" s="3"/>
      <c r="NTO73" s="3"/>
      <c r="NTP73" s="3"/>
      <c r="NTQ73" s="3"/>
      <c r="NTR73" s="3"/>
      <c r="NTS73" s="3"/>
      <c r="NTT73" s="3"/>
      <c r="NTU73" s="3"/>
      <c r="NTV73" s="3"/>
      <c r="NTW73" s="3"/>
      <c r="NTX73" s="3"/>
      <c r="NTY73" s="3"/>
      <c r="NTZ73" s="3"/>
      <c r="NUA73" s="3"/>
      <c r="NUB73" s="3"/>
      <c r="NUC73" s="3"/>
      <c r="NUD73" s="3"/>
      <c r="NUE73" s="3"/>
      <c r="NUF73" s="3"/>
      <c r="NUG73" s="3"/>
      <c r="NUH73" s="3"/>
      <c r="NUI73" s="3"/>
      <c r="NUJ73" s="3"/>
      <c r="NUK73" s="3"/>
      <c r="NUL73" s="3"/>
      <c r="NUM73" s="3"/>
      <c r="NUN73" s="3"/>
      <c r="NUO73" s="3"/>
      <c r="NUP73" s="3"/>
      <c r="NUQ73" s="3"/>
      <c r="NUR73" s="3"/>
      <c r="NUS73" s="3"/>
      <c r="NUT73" s="3"/>
      <c r="NUU73" s="3"/>
      <c r="NUV73" s="3"/>
      <c r="NUW73" s="3"/>
      <c r="NUX73" s="3"/>
      <c r="NUY73" s="3"/>
      <c r="NUZ73" s="3"/>
      <c r="NVA73" s="3"/>
      <c r="NVB73" s="3"/>
      <c r="NVC73" s="3"/>
      <c r="NVD73" s="3"/>
      <c r="NVE73" s="3"/>
      <c r="NVF73" s="3"/>
      <c r="NVG73" s="3"/>
      <c r="NVH73" s="3"/>
      <c r="NVI73" s="3"/>
      <c r="NVJ73" s="3"/>
      <c r="NVK73" s="3"/>
      <c r="NVL73" s="3"/>
      <c r="NVM73" s="3"/>
      <c r="NVN73" s="3"/>
      <c r="NVO73" s="3"/>
      <c r="NVP73" s="3"/>
      <c r="NVQ73" s="3"/>
      <c r="NVR73" s="3"/>
      <c r="NVS73" s="3"/>
      <c r="NVT73" s="3"/>
      <c r="NVU73" s="3"/>
      <c r="NVV73" s="3"/>
      <c r="NVW73" s="3"/>
      <c r="NVX73" s="3"/>
      <c r="NVY73" s="3"/>
      <c r="NVZ73" s="3"/>
      <c r="NWA73" s="3"/>
      <c r="NWB73" s="3"/>
      <c r="NWC73" s="3"/>
      <c r="NWD73" s="3"/>
      <c r="NWE73" s="3"/>
      <c r="NWF73" s="3"/>
      <c r="NWG73" s="3"/>
      <c r="NWH73" s="3"/>
      <c r="NWI73" s="3"/>
      <c r="NWJ73" s="3"/>
      <c r="NWK73" s="3"/>
      <c r="NWL73" s="3"/>
      <c r="NWM73" s="3"/>
      <c r="NWN73" s="3"/>
      <c r="NWO73" s="3"/>
      <c r="NWP73" s="3"/>
      <c r="NWQ73" s="3"/>
      <c r="NWR73" s="3"/>
      <c r="NWS73" s="3"/>
      <c r="NWT73" s="3"/>
      <c r="NWU73" s="3"/>
      <c r="NWV73" s="3"/>
      <c r="NWW73" s="3"/>
      <c r="NWX73" s="3"/>
      <c r="NWY73" s="3"/>
      <c r="NWZ73" s="3"/>
      <c r="NXA73" s="3"/>
      <c r="NXB73" s="3"/>
      <c r="NXC73" s="3"/>
      <c r="NXD73" s="3"/>
      <c r="NXE73" s="3"/>
      <c r="NXF73" s="3"/>
      <c r="NXG73" s="3"/>
      <c r="NXH73" s="3"/>
      <c r="NXI73" s="3"/>
      <c r="NXJ73" s="3"/>
      <c r="NXK73" s="3"/>
      <c r="NXL73" s="3"/>
      <c r="NXM73" s="3"/>
      <c r="NXN73" s="3"/>
      <c r="NXO73" s="3"/>
      <c r="NXP73" s="3"/>
      <c r="NXQ73" s="3"/>
      <c r="NXR73" s="3"/>
      <c r="NXS73" s="3"/>
      <c r="NXT73" s="3"/>
      <c r="NXU73" s="3"/>
      <c r="NXV73" s="3"/>
      <c r="NXW73" s="3"/>
      <c r="NXX73" s="3"/>
      <c r="NXY73" s="3"/>
      <c r="NXZ73" s="3"/>
      <c r="NYA73" s="3"/>
      <c r="NYB73" s="3"/>
      <c r="NYC73" s="3"/>
      <c r="NYD73" s="3"/>
      <c r="NYE73" s="3"/>
      <c r="NYF73" s="3"/>
      <c r="NYG73" s="3"/>
      <c r="NYH73" s="3"/>
      <c r="NYI73" s="3"/>
      <c r="NYJ73" s="3"/>
      <c r="NYK73" s="3"/>
      <c r="NYL73" s="3"/>
      <c r="NYM73" s="3"/>
      <c r="NYN73" s="3"/>
      <c r="NYO73" s="3"/>
      <c r="NYP73" s="3"/>
      <c r="NYQ73" s="3"/>
      <c r="NYR73" s="3"/>
      <c r="NYS73" s="3"/>
      <c r="NYT73" s="3"/>
      <c r="NYU73" s="3"/>
      <c r="NYV73" s="3"/>
      <c r="NYW73" s="3"/>
      <c r="NYX73" s="3"/>
      <c r="NYY73" s="3"/>
      <c r="NYZ73" s="3"/>
      <c r="NZA73" s="3"/>
      <c r="NZB73" s="3"/>
      <c r="NZC73" s="3"/>
      <c r="NZD73" s="3"/>
      <c r="NZE73" s="3"/>
      <c r="NZF73" s="3"/>
      <c r="NZG73" s="3"/>
      <c r="NZH73" s="3"/>
      <c r="NZI73" s="3"/>
      <c r="NZJ73" s="3"/>
      <c r="NZK73" s="3"/>
      <c r="NZL73" s="3"/>
      <c r="NZM73" s="3"/>
      <c r="NZN73" s="3"/>
      <c r="NZO73" s="3"/>
      <c r="NZP73" s="3"/>
      <c r="NZQ73" s="3"/>
      <c r="NZR73" s="3"/>
      <c r="NZS73" s="3"/>
      <c r="NZT73" s="3"/>
      <c r="NZU73" s="3"/>
      <c r="NZV73" s="3"/>
      <c r="NZW73" s="3"/>
      <c r="NZX73" s="3"/>
      <c r="NZY73" s="3"/>
      <c r="NZZ73" s="3"/>
      <c r="OAA73" s="3"/>
      <c r="OAB73" s="3"/>
      <c r="OAC73" s="3"/>
      <c r="OAD73" s="3"/>
      <c r="OAE73" s="3"/>
      <c r="OAF73" s="3"/>
      <c r="OAG73" s="3"/>
      <c r="OAH73" s="3"/>
      <c r="OAI73" s="3"/>
      <c r="OAJ73" s="3"/>
      <c r="OAK73" s="3"/>
      <c r="OAL73" s="3"/>
      <c r="OAM73" s="3"/>
      <c r="OAN73" s="3"/>
      <c r="OAO73" s="3"/>
      <c r="OAP73" s="3"/>
      <c r="OAQ73" s="3"/>
      <c r="OAR73" s="3"/>
      <c r="OAS73" s="3"/>
      <c r="OAT73" s="3"/>
      <c r="OAU73" s="3"/>
      <c r="OAV73" s="3"/>
      <c r="OAW73" s="3"/>
      <c r="OAX73" s="3"/>
      <c r="OAY73" s="3"/>
      <c r="OAZ73" s="3"/>
      <c r="OBA73" s="3"/>
      <c r="OBB73" s="3"/>
      <c r="OBC73" s="3"/>
      <c r="OBD73" s="3"/>
      <c r="OBE73" s="3"/>
      <c r="OBF73" s="3"/>
      <c r="OBG73" s="3"/>
      <c r="OBH73" s="3"/>
      <c r="OBI73" s="3"/>
      <c r="OBJ73" s="3"/>
      <c r="OBK73" s="3"/>
      <c r="OBL73" s="3"/>
      <c r="OBM73" s="3"/>
      <c r="OBN73" s="3"/>
      <c r="OBO73" s="3"/>
      <c r="OBP73" s="3"/>
      <c r="OBQ73" s="3"/>
      <c r="OBR73" s="3"/>
      <c r="OBS73" s="3"/>
      <c r="OBT73" s="3"/>
      <c r="OBU73" s="3"/>
      <c r="OBV73" s="3"/>
      <c r="OBW73" s="3"/>
      <c r="OBX73" s="3"/>
      <c r="OBY73" s="3"/>
      <c r="OBZ73" s="3"/>
      <c r="OCA73" s="3"/>
      <c r="OCB73" s="3"/>
      <c r="OCC73" s="3"/>
      <c r="OCD73" s="3"/>
      <c r="OCE73" s="3"/>
      <c r="OCF73" s="3"/>
      <c r="OCG73" s="3"/>
      <c r="OCH73" s="3"/>
      <c r="OCI73" s="3"/>
      <c r="OCJ73" s="3"/>
      <c r="OCK73" s="3"/>
      <c r="OCL73" s="3"/>
      <c r="OCM73" s="3"/>
      <c r="OCN73" s="3"/>
      <c r="OCO73" s="3"/>
      <c r="OCP73" s="3"/>
      <c r="OCQ73" s="3"/>
      <c r="OCR73" s="3"/>
      <c r="OCS73" s="3"/>
      <c r="OCT73" s="3"/>
      <c r="OCU73" s="3"/>
      <c r="OCV73" s="3"/>
      <c r="OCW73" s="3"/>
      <c r="OCX73" s="3"/>
      <c r="OCY73" s="3"/>
      <c r="OCZ73" s="3"/>
      <c r="ODA73" s="3"/>
      <c r="ODB73" s="3"/>
      <c r="ODC73" s="3"/>
      <c r="ODD73" s="3"/>
      <c r="ODE73" s="3"/>
      <c r="ODF73" s="3"/>
      <c r="ODG73" s="3"/>
      <c r="ODH73" s="3"/>
      <c r="ODI73" s="3"/>
      <c r="ODJ73" s="3"/>
      <c r="ODK73" s="3"/>
      <c r="ODL73" s="3"/>
      <c r="ODM73" s="3"/>
      <c r="ODN73" s="3"/>
      <c r="ODO73" s="3"/>
      <c r="ODP73" s="3"/>
      <c r="ODQ73" s="3"/>
      <c r="ODR73" s="3"/>
      <c r="ODS73" s="3"/>
      <c r="ODT73" s="3"/>
      <c r="ODU73" s="3"/>
      <c r="ODV73" s="3"/>
      <c r="ODW73" s="3"/>
      <c r="ODX73" s="3"/>
      <c r="ODY73" s="3"/>
      <c r="ODZ73" s="3"/>
      <c r="OEA73" s="3"/>
      <c r="OEB73" s="3"/>
      <c r="OEC73" s="3"/>
      <c r="OED73" s="3"/>
      <c r="OEE73" s="3"/>
      <c r="OEF73" s="3"/>
      <c r="OEG73" s="3"/>
      <c r="OEH73" s="3"/>
      <c r="OEI73" s="3"/>
      <c r="OEJ73" s="3"/>
      <c r="OEK73" s="3"/>
      <c r="OEL73" s="3"/>
      <c r="OEM73" s="3"/>
      <c r="OEN73" s="3"/>
      <c r="OEO73" s="3"/>
      <c r="OEP73" s="3"/>
      <c r="OEQ73" s="3"/>
      <c r="OER73" s="3"/>
      <c r="OES73" s="3"/>
      <c r="OET73" s="3"/>
      <c r="OEU73" s="3"/>
      <c r="OEV73" s="3"/>
      <c r="OEW73" s="3"/>
      <c r="OEX73" s="3"/>
      <c r="OEY73" s="3"/>
      <c r="OEZ73" s="3"/>
      <c r="OFA73" s="3"/>
      <c r="OFB73" s="3"/>
      <c r="OFC73" s="3"/>
      <c r="OFD73" s="3"/>
      <c r="OFE73" s="3"/>
      <c r="OFF73" s="3"/>
      <c r="OFG73" s="3"/>
      <c r="OFH73" s="3"/>
      <c r="OFI73" s="3"/>
      <c r="OFJ73" s="3"/>
      <c r="OFK73" s="3"/>
      <c r="OFL73" s="3"/>
      <c r="OFM73" s="3"/>
      <c r="OFN73" s="3"/>
      <c r="OFO73" s="3"/>
      <c r="OFP73" s="3"/>
      <c r="OFQ73" s="3"/>
      <c r="OFR73" s="3"/>
      <c r="OFS73" s="3"/>
      <c r="OFT73" s="3"/>
      <c r="OFU73" s="3"/>
      <c r="OFV73" s="3"/>
      <c r="OFW73" s="3"/>
      <c r="OFX73" s="3"/>
      <c r="OFY73" s="3"/>
      <c r="OFZ73" s="3"/>
      <c r="OGA73" s="3"/>
      <c r="OGB73" s="3"/>
      <c r="OGC73" s="3"/>
      <c r="OGD73" s="3"/>
      <c r="OGE73" s="3"/>
      <c r="OGF73" s="3"/>
      <c r="OGG73" s="3"/>
      <c r="OGH73" s="3"/>
      <c r="OGI73" s="3"/>
      <c r="OGJ73" s="3"/>
      <c r="OGK73" s="3"/>
      <c r="OGL73" s="3"/>
      <c r="OGM73" s="3"/>
      <c r="OGN73" s="3"/>
      <c r="OGO73" s="3"/>
      <c r="OGP73" s="3"/>
      <c r="OGQ73" s="3"/>
      <c r="OGR73" s="3"/>
      <c r="OGS73" s="3"/>
      <c r="OGT73" s="3"/>
      <c r="OGU73" s="3"/>
      <c r="OGV73" s="3"/>
      <c r="OGW73" s="3"/>
      <c r="OGX73" s="3"/>
      <c r="OGY73" s="3"/>
      <c r="OGZ73" s="3"/>
      <c r="OHA73" s="3"/>
      <c r="OHB73" s="3"/>
      <c r="OHC73" s="3"/>
      <c r="OHD73" s="3"/>
      <c r="OHE73" s="3"/>
      <c r="OHF73" s="3"/>
      <c r="OHG73" s="3"/>
      <c r="OHH73" s="3"/>
      <c r="OHI73" s="3"/>
      <c r="OHJ73" s="3"/>
      <c r="OHK73" s="3"/>
      <c r="OHL73" s="3"/>
      <c r="OHM73" s="3"/>
      <c r="OHN73" s="3"/>
      <c r="OHO73" s="3"/>
      <c r="OHP73" s="3"/>
      <c r="OHQ73" s="3"/>
      <c r="OHR73" s="3"/>
      <c r="OHS73" s="3"/>
      <c r="OHT73" s="3"/>
      <c r="OHU73" s="3"/>
      <c r="OHV73" s="3"/>
      <c r="OHW73" s="3"/>
      <c r="OHX73" s="3"/>
      <c r="OHY73" s="3"/>
      <c r="OHZ73" s="3"/>
      <c r="OIA73" s="3"/>
      <c r="OIB73" s="3"/>
      <c r="OIC73" s="3"/>
      <c r="OID73" s="3"/>
      <c r="OIE73" s="3"/>
      <c r="OIF73" s="3"/>
      <c r="OIG73" s="3"/>
      <c r="OIH73" s="3"/>
      <c r="OII73" s="3"/>
      <c r="OIJ73" s="3"/>
      <c r="OIK73" s="3"/>
      <c r="OIL73" s="3"/>
      <c r="OIM73" s="3"/>
      <c r="OIN73" s="3"/>
      <c r="OIO73" s="3"/>
      <c r="OIP73" s="3"/>
      <c r="OIQ73" s="3"/>
      <c r="OIR73" s="3"/>
      <c r="OIS73" s="3"/>
      <c r="OIT73" s="3"/>
      <c r="OIU73" s="3"/>
      <c r="OIV73" s="3"/>
      <c r="OIW73" s="3"/>
      <c r="OIX73" s="3"/>
      <c r="OIY73" s="3"/>
      <c r="OIZ73" s="3"/>
      <c r="OJA73" s="3"/>
      <c r="OJB73" s="3"/>
      <c r="OJC73" s="3"/>
      <c r="OJD73" s="3"/>
      <c r="OJE73" s="3"/>
      <c r="OJF73" s="3"/>
      <c r="OJG73" s="3"/>
      <c r="OJH73" s="3"/>
      <c r="OJI73" s="3"/>
      <c r="OJJ73" s="3"/>
      <c r="OJK73" s="3"/>
      <c r="OJL73" s="3"/>
      <c r="OJM73" s="3"/>
      <c r="OJN73" s="3"/>
      <c r="OJO73" s="3"/>
      <c r="OJP73" s="3"/>
      <c r="OJQ73" s="3"/>
      <c r="OJR73" s="3"/>
      <c r="OJS73" s="3"/>
      <c r="OJT73" s="3"/>
      <c r="OJU73" s="3"/>
      <c r="OJV73" s="3"/>
      <c r="OJW73" s="3"/>
      <c r="OJX73" s="3"/>
      <c r="OJY73" s="3"/>
      <c r="OJZ73" s="3"/>
      <c r="OKA73" s="3"/>
      <c r="OKB73" s="3"/>
      <c r="OKC73" s="3"/>
      <c r="OKD73" s="3"/>
      <c r="OKE73" s="3"/>
      <c r="OKF73" s="3"/>
      <c r="OKG73" s="3"/>
      <c r="OKH73" s="3"/>
      <c r="OKI73" s="3"/>
      <c r="OKJ73" s="3"/>
      <c r="OKK73" s="3"/>
      <c r="OKL73" s="3"/>
      <c r="OKM73" s="3"/>
      <c r="OKN73" s="3"/>
      <c r="OKO73" s="3"/>
      <c r="OKP73" s="3"/>
      <c r="OKQ73" s="3"/>
      <c r="OKR73" s="3"/>
      <c r="OKS73" s="3"/>
      <c r="OKT73" s="3"/>
      <c r="OKU73" s="3"/>
      <c r="OKV73" s="3"/>
      <c r="OKW73" s="3"/>
      <c r="OKX73" s="3"/>
      <c r="OKY73" s="3"/>
      <c r="OKZ73" s="3"/>
      <c r="OLA73" s="3"/>
      <c r="OLB73" s="3"/>
      <c r="OLC73" s="3"/>
      <c r="OLD73" s="3"/>
      <c r="OLE73" s="3"/>
      <c r="OLF73" s="3"/>
      <c r="OLG73" s="3"/>
      <c r="OLH73" s="3"/>
      <c r="OLI73" s="3"/>
      <c r="OLJ73" s="3"/>
      <c r="OLK73" s="3"/>
      <c r="OLL73" s="3"/>
      <c r="OLM73" s="3"/>
      <c r="OLN73" s="3"/>
      <c r="OLO73" s="3"/>
      <c r="OLP73" s="3"/>
      <c r="OLQ73" s="3"/>
      <c r="OLR73" s="3"/>
      <c r="OLS73" s="3"/>
      <c r="OLT73" s="3"/>
      <c r="OLU73" s="3"/>
      <c r="OLV73" s="3"/>
      <c r="OLW73" s="3"/>
      <c r="OLX73" s="3"/>
      <c r="OLY73" s="3"/>
      <c r="OLZ73" s="3"/>
      <c r="OMA73" s="3"/>
      <c r="OMB73" s="3"/>
      <c r="OMC73" s="3"/>
      <c r="OMD73" s="3"/>
      <c r="OME73" s="3"/>
      <c r="OMF73" s="3"/>
      <c r="OMG73" s="3"/>
      <c r="OMH73" s="3"/>
      <c r="OMI73" s="3"/>
      <c r="OMJ73" s="3"/>
      <c r="OMK73" s="3"/>
      <c r="OML73" s="3"/>
      <c r="OMM73" s="3"/>
      <c r="OMN73" s="3"/>
      <c r="OMO73" s="3"/>
      <c r="OMP73" s="3"/>
      <c r="OMQ73" s="3"/>
      <c r="OMR73" s="3"/>
      <c r="OMS73" s="3"/>
      <c r="OMT73" s="3"/>
      <c r="OMU73" s="3"/>
      <c r="OMV73" s="3"/>
      <c r="OMW73" s="3"/>
      <c r="OMX73" s="3"/>
      <c r="OMY73" s="3"/>
      <c r="OMZ73" s="3"/>
      <c r="ONA73" s="3"/>
      <c r="ONB73" s="3"/>
      <c r="ONC73" s="3"/>
      <c r="OND73" s="3"/>
      <c r="ONE73" s="3"/>
      <c r="ONF73" s="3"/>
      <c r="ONG73" s="3"/>
      <c r="ONH73" s="3"/>
      <c r="ONI73" s="3"/>
      <c r="ONJ73" s="3"/>
      <c r="ONK73" s="3"/>
      <c r="ONL73" s="3"/>
      <c r="ONM73" s="3"/>
      <c r="ONN73" s="3"/>
      <c r="ONO73" s="3"/>
      <c r="ONP73" s="3"/>
      <c r="ONQ73" s="3"/>
      <c r="ONR73" s="3"/>
      <c r="ONS73" s="3"/>
      <c r="ONT73" s="3"/>
      <c r="ONU73" s="3"/>
      <c r="ONV73" s="3"/>
      <c r="ONW73" s="3"/>
      <c r="ONX73" s="3"/>
      <c r="ONY73" s="3"/>
      <c r="ONZ73" s="3"/>
      <c r="OOA73" s="3"/>
      <c r="OOB73" s="3"/>
      <c r="OOC73" s="3"/>
      <c r="OOD73" s="3"/>
      <c r="OOE73" s="3"/>
      <c r="OOF73" s="3"/>
      <c r="OOG73" s="3"/>
      <c r="OOH73" s="3"/>
      <c r="OOI73" s="3"/>
      <c r="OOJ73" s="3"/>
      <c r="OOK73" s="3"/>
      <c r="OOL73" s="3"/>
      <c r="OOM73" s="3"/>
      <c r="OON73" s="3"/>
      <c r="OOO73" s="3"/>
      <c r="OOP73" s="3"/>
      <c r="OOQ73" s="3"/>
      <c r="OOR73" s="3"/>
      <c r="OOS73" s="3"/>
      <c r="OOT73" s="3"/>
      <c r="OOU73" s="3"/>
      <c r="OOV73" s="3"/>
      <c r="OOW73" s="3"/>
      <c r="OOX73" s="3"/>
      <c r="OOY73" s="3"/>
      <c r="OOZ73" s="3"/>
      <c r="OPA73" s="3"/>
      <c r="OPB73" s="3"/>
      <c r="OPC73" s="3"/>
      <c r="OPD73" s="3"/>
      <c r="OPE73" s="3"/>
      <c r="OPF73" s="3"/>
      <c r="OPG73" s="3"/>
      <c r="OPH73" s="3"/>
      <c r="OPI73" s="3"/>
      <c r="OPJ73" s="3"/>
      <c r="OPK73" s="3"/>
      <c r="OPL73" s="3"/>
      <c r="OPM73" s="3"/>
      <c r="OPN73" s="3"/>
      <c r="OPO73" s="3"/>
      <c r="OPP73" s="3"/>
      <c r="OPQ73" s="3"/>
      <c r="OPR73" s="3"/>
      <c r="OPS73" s="3"/>
      <c r="OPT73" s="3"/>
      <c r="OPU73" s="3"/>
      <c r="OPV73" s="3"/>
      <c r="OPW73" s="3"/>
      <c r="OPX73" s="3"/>
      <c r="OPY73" s="3"/>
      <c r="OPZ73" s="3"/>
      <c r="OQA73" s="3"/>
      <c r="OQB73" s="3"/>
      <c r="OQC73" s="3"/>
      <c r="OQD73" s="3"/>
      <c r="OQE73" s="3"/>
      <c r="OQF73" s="3"/>
      <c r="OQG73" s="3"/>
      <c r="OQH73" s="3"/>
      <c r="OQI73" s="3"/>
      <c r="OQJ73" s="3"/>
      <c r="OQK73" s="3"/>
      <c r="OQL73" s="3"/>
      <c r="OQM73" s="3"/>
      <c r="OQN73" s="3"/>
      <c r="OQO73" s="3"/>
      <c r="OQP73" s="3"/>
      <c r="OQQ73" s="3"/>
      <c r="OQR73" s="3"/>
      <c r="OQS73" s="3"/>
      <c r="OQT73" s="3"/>
      <c r="OQU73" s="3"/>
      <c r="OQV73" s="3"/>
      <c r="OQW73" s="3"/>
      <c r="OQX73" s="3"/>
      <c r="OQY73" s="3"/>
      <c r="OQZ73" s="3"/>
      <c r="ORA73" s="3"/>
      <c r="ORB73" s="3"/>
      <c r="ORC73" s="3"/>
      <c r="ORD73" s="3"/>
      <c r="ORE73" s="3"/>
      <c r="ORF73" s="3"/>
      <c r="ORG73" s="3"/>
      <c r="ORH73" s="3"/>
      <c r="ORI73" s="3"/>
      <c r="ORJ73" s="3"/>
      <c r="ORK73" s="3"/>
      <c r="ORL73" s="3"/>
      <c r="ORM73" s="3"/>
      <c r="ORN73" s="3"/>
      <c r="ORO73" s="3"/>
      <c r="ORP73" s="3"/>
      <c r="ORQ73" s="3"/>
      <c r="ORR73" s="3"/>
      <c r="ORS73" s="3"/>
      <c r="ORT73" s="3"/>
      <c r="ORU73" s="3"/>
      <c r="ORV73" s="3"/>
      <c r="ORW73" s="3"/>
      <c r="ORX73" s="3"/>
      <c r="ORY73" s="3"/>
      <c r="ORZ73" s="3"/>
      <c r="OSA73" s="3"/>
      <c r="OSB73" s="3"/>
      <c r="OSC73" s="3"/>
      <c r="OSD73" s="3"/>
      <c r="OSE73" s="3"/>
      <c r="OSF73" s="3"/>
      <c r="OSG73" s="3"/>
      <c r="OSH73" s="3"/>
      <c r="OSI73" s="3"/>
      <c r="OSJ73" s="3"/>
      <c r="OSK73" s="3"/>
      <c r="OSL73" s="3"/>
      <c r="OSM73" s="3"/>
      <c r="OSN73" s="3"/>
      <c r="OSO73" s="3"/>
      <c r="OSP73" s="3"/>
      <c r="OSQ73" s="3"/>
      <c r="OSR73" s="3"/>
      <c r="OSS73" s="3"/>
      <c r="OST73" s="3"/>
      <c r="OSU73" s="3"/>
      <c r="OSV73" s="3"/>
      <c r="OSW73" s="3"/>
      <c r="OSX73" s="3"/>
      <c r="OSY73" s="3"/>
      <c r="OSZ73" s="3"/>
      <c r="OTA73" s="3"/>
      <c r="OTB73" s="3"/>
      <c r="OTC73" s="3"/>
      <c r="OTD73" s="3"/>
      <c r="OTE73" s="3"/>
      <c r="OTF73" s="3"/>
      <c r="OTG73" s="3"/>
      <c r="OTH73" s="3"/>
      <c r="OTI73" s="3"/>
      <c r="OTJ73" s="3"/>
      <c r="OTK73" s="3"/>
      <c r="OTL73" s="3"/>
      <c r="OTM73" s="3"/>
      <c r="OTN73" s="3"/>
      <c r="OTO73" s="3"/>
      <c r="OTP73" s="3"/>
      <c r="OTQ73" s="3"/>
      <c r="OTR73" s="3"/>
      <c r="OTS73" s="3"/>
      <c r="OTT73" s="3"/>
      <c r="OTU73" s="3"/>
      <c r="OTV73" s="3"/>
      <c r="OTW73" s="3"/>
      <c r="OTX73" s="3"/>
      <c r="OTY73" s="3"/>
      <c r="OTZ73" s="3"/>
      <c r="OUA73" s="3"/>
      <c r="OUB73" s="3"/>
      <c r="OUC73" s="3"/>
      <c r="OUD73" s="3"/>
      <c r="OUE73" s="3"/>
      <c r="OUF73" s="3"/>
      <c r="OUG73" s="3"/>
      <c r="OUH73" s="3"/>
      <c r="OUI73" s="3"/>
      <c r="OUJ73" s="3"/>
      <c r="OUK73" s="3"/>
      <c r="OUL73" s="3"/>
      <c r="OUM73" s="3"/>
      <c r="OUN73" s="3"/>
      <c r="OUO73" s="3"/>
      <c r="OUP73" s="3"/>
      <c r="OUQ73" s="3"/>
      <c r="OUR73" s="3"/>
      <c r="OUS73" s="3"/>
      <c r="OUT73" s="3"/>
      <c r="OUU73" s="3"/>
      <c r="OUV73" s="3"/>
      <c r="OUW73" s="3"/>
      <c r="OUX73" s="3"/>
      <c r="OUY73" s="3"/>
      <c r="OUZ73" s="3"/>
      <c r="OVA73" s="3"/>
      <c r="OVB73" s="3"/>
      <c r="OVC73" s="3"/>
      <c r="OVD73" s="3"/>
      <c r="OVE73" s="3"/>
      <c r="OVF73" s="3"/>
      <c r="OVG73" s="3"/>
      <c r="OVH73" s="3"/>
      <c r="OVI73" s="3"/>
      <c r="OVJ73" s="3"/>
      <c r="OVK73" s="3"/>
      <c r="OVL73" s="3"/>
      <c r="OVM73" s="3"/>
      <c r="OVN73" s="3"/>
      <c r="OVO73" s="3"/>
      <c r="OVP73" s="3"/>
      <c r="OVQ73" s="3"/>
      <c r="OVR73" s="3"/>
      <c r="OVS73" s="3"/>
      <c r="OVT73" s="3"/>
      <c r="OVU73" s="3"/>
      <c r="OVV73" s="3"/>
      <c r="OVW73" s="3"/>
      <c r="OVX73" s="3"/>
      <c r="OVY73" s="3"/>
      <c r="OVZ73" s="3"/>
      <c r="OWA73" s="3"/>
      <c r="OWB73" s="3"/>
      <c r="OWC73" s="3"/>
      <c r="OWD73" s="3"/>
      <c r="OWE73" s="3"/>
      <c r="OWF73" s="3"/>
      <c r="OWG73" s="3"/>
      <c r="OWH73" s="3"/>
      <c r="OWI73" s="3"/>
      <c r="OWJ73" s="3"/>
      <c r="OWK73" s="3"/>
      <c r="OWL73" s="3"/>
      <c r="OWM73" s="3"/>
      <c r="OWN73" s="3"/>
      <c r="OWO73" s="3"/>
      <c r="OWP73" s="3"/>
      <c r="OWQ73" s="3"/>
      <c r="OWR73" s="3"/>
      <c r="OWS73" s="3"/>
      <c r="OWT73" s="3"/>
      <c r="OWU73" s="3"/>
      <c r="OWV73" s="3"/>
      <c r="OWW73" s="3"/>
      <c r="OWX73" s="3"/>
      <c r="OWY73" s="3"/>
      <c r="OWZ73" s="3"/>
      <c r="OXA73" s="3"/>
      <c r="OXB73" s="3"/>
      <c r="OXC73" s="3"/>
      <c r="OXD73" s="3"/>
      <c r="OXE73" s="3"/>
      <c r="OXF73" s="3"/>
      <c r="OXG73" s="3"/>
      <c r="OXH73" s="3"/>
      <c r="OXI73" s="3"/>
      <c r="OXJ73" s="3"/>
      <c r="OXK73" s="3"/>
      <c r="OXL73" s="3"/>
      <c r="OXM73" s="3"/>
      <c r="OXN73" s="3"/>
      <c r="OXO73" s="3"/>
      <c r="OXP73" s="3"/>
      <c r="OXQ73" s="3"/>
      <c r="OXR73" s="3"/>
      <c r="OXS73" s="3"/>
      <c r="OXT73" s="3"/>
      <c r="OXU73" s="3"/>
      <c r="OXV73" s="3"/>
      <c r="OXW73" s="3"/>
      <c r="OXX73" s="3"/>
      <c r="OXY73" s="3"/>
      <c r="OXZ73" s="3"/>
      <c r="OYA73" s="3"/>
      <c r="OYB73" s="3"/>
      <c r="OYC73" s="3"/>
      <c r="OYD73" s="3"/>
      <c r="OYE73" s="3"/>
      <c r="OYF73" s="3"/>
      <c r="OYG73" s="3"/>
      <c r="OYH73" s="3"/>
      <c r="OYI73" s="3"/>
      <c r="OYJ73" s="3"/>
      <c r="OYK73" s="3"/>
      <c r="OYL73" s="3"/>
      <c r="OYM73" s="3"/>
      <c r="OYN73" s="3"/>
      <c r="OYO73" s="3"/>
      <c r="OYP73" s="3"/>
      <c r="OYQ73" s="3"/>
      <c r="OYR73" s="3"/>
      <c r="OYS73" s="3"/>
      <c r="OYT73" s="3"/>
      <c r="OYU73" s="3"/>
      <c r="OYV73" s="3"/>
      <c r="OYW73" s="3"/>
      <c r="OYX73" s="3"/>
      <c r="OYY73" s="3"/>
      <c r="OYZ73" s="3"/>
      <c r="OZA73" s="3"/>
      <c r="OZB73" s="3"/>
      <c r="OZC73" s="3"/>
      <c r="OZD73" s="3"/>
      <c r="OZE73" s="3"/>
      <c r="OZF73" s="3"/>
      <c r="OZG73" s="3"/>
      <c r="OZH73" s="3"/>
      <c r="OZI73" s="3"/>
      <c r="OZJ73" s="3"/>
      <c r="OZK73" s="3"/>
      <c r="OZL73" s="3"/>
      <c r="OZM73" s="3"/>
      <c r="OZN73" s="3"/>
      <c r="OZO73" s="3"/>
      <c r="OZP73" s="3"/>
      <c r="OZQ73" s="3"/>
      <c r="OZR73" s="3"/>
      <c r="OZS73" s="3"/>
      <c r="OZT73" s="3"/>
      <c r="OZU73" s="3"/>
      <c r="OZV73" s="3"/>
      <c r="OZW73" s="3"/>
      <c r="OZX73" s="3"/>
      <c r="OZY73" s="3"/>
      <c r="OZZ73" s="3"/>
      <c r="PAA73" s="3"/>
      <c r="PAB73" s="3"/>
      <c r="PAC73" s="3"/>
      <c r="PAD73" s="3"/>
      <c r="PAE73" s="3"/>
      <c r="PAF73" s="3"/>
      <c r="PAG73" s="3"/>
      <c r="PAH73" s="3"/>
      <c r="PAI73" s="3"/>
      <c r="PAJ73" s="3"/>
      <c r="PAK73" s="3"/>
      <c r="PAL73" s="3"/>
      <c r="PAM73" s="3"/>
      <c r="PAN73" s="3"/>
      <c r="PAO73" s="3"/>
      <c r="PAP73" s="3"/>
      <c r="PAQ73" s="3"/>
      <c r="PAR73" s="3"/>
      <c r="PAS73" s="3"/>
      <c r="PAT73" s="3"/>
      <c r="PAU73" s="3"/>
      <c r="PAV73" s="3"/>
      <c r="PAW73" s="3"/>
      <c r="PAX73" s="3"/>
      <c r="PAY73" s="3"/>
      <c r="PAZ73" s="3"/>
      <c r="PBA73" s="3"/>
      <c r="PBB73" s="3"/>
      <c r="PBC73" s="3"/>
      <c r="PBD73" s="3"/>
      <c r="PBE73" s="3"/>
      <c r="PBF73" s="3"/>
      <c r="PBG73" s="3"/>
      <c r="PBH73" s="3"/>
      <c r="PBI73" s="3"/>
      <c r="PBJ73" s="3"/>
      <c r="PBK73" s="3"/>
      <c r="PBL73" s="3"/>
      <c r="PBM73" s="3"/>
      <c r="PBN73" s="3"/>
      <c r="PBO73" s="3"/>
      <c r="PBP73" s="3"/>
      <c r="PBQ73" s="3"/>
      <c r="PBR73" s="3"/>
      <c r="PBS73" s="3"/>
      <c r="PBT73" s="3"/>
      <c r="PBU73" s="3"/>
      <c r="PBV73" s="3"/>
      <c r="PBW73" s="3"/>
      <c r="PBX73" s="3"/>
      <c r="PBY73" s="3"/>
      <c r="PBZ73" s="3"/>
      <c r="PCA73" s="3"/>
      <c r="PCB73" s="3"/>
      <c r="PCC73" s="3"/>
      <c r="PCD73" s="3"/>
      <c r="PCE73" s="3"/>
      <c r="PCF73" s="3"/>
      <c r="PCG73" s="3"/>
      <c r="PCH73" s="3"/>
      <c r="PCI73" s="3"/>
      <c r="PCJ73" s="3"/>
      <c r="PCK73" s="3"/>
      <c r="PCL73" s="3"/>
      <c r="PCM73" s="3"/>
      <c r="PCN73" s="3"/>
      <c r="PCO73" s="3"/>
      <c r="PCP73" s="3"/>
      <c r="PCQ73" s="3"/>
      <c r="PCR73" s="3"/>
      <c r="PCS73" s="3"/>
      <c r="PCT73" s="3"/>
      <c r="PCU73" s="3"/>
      <c r="PCV73" s="3"/>
      <c r="PCW73" s="3"/>
      <c r="PCX73" s="3"/>
      <c r="PCY73" s="3"/>
      <c r="PCZ73" s="3"/>
      <c r="PDA73" s="3"/>
      <c r="PDB73" s="3"/>
      <c r="PDC73" s="3"/>
      <c r="PDD73" s="3"/>
      <c r="PDE73" s="3"/>
      <c r="PDF73" s="3"/>
      <c r="PDG73" s="3"/>
      <c r="PDH73" s="3"/>
      <c r="PDI73" s="3"/>
      <c r="PDJ73" s="3"/>
      <c r="PDK73" s="3"/>
      <c r="PDL73" s="3"/>
      <c r="PDM73" s="3"/>
      <c r="PDN73" s="3"/>
      <c r="PDO73" s="3"/>
      <c r="PDP73" s="3"/>
      <c r="PDQ73" s="3"/>
      <c r="PDR73" s="3"/>
      <c r="PDS73" s="3"/>
      <c r="PDT73" s="3"/>
      <c r="PDU73" s="3"/>
      <c r="PDV73" s="3"/>
      <c r="PDW73" s="3"/>
      <c r="PDX73" s="3"/>
      <c r="PDY73" s="3"/>
      <c r="PDZ73" s="3"/>
      <c r="PEA73" s="3"/>
      <c r="PEB73" s="3"/>
      <c r="PEC73" s="3"/>
      <c r="PED73" s="3"/>
      <c r="PEE73" s="3"/>
      <c r="PEF73" s="3"/>
      <c r="PEG73" s="3"/>
      <c r="PEH73" s="3"/>
      <c r="PEI73" s="3"/>
      <c r="PEJ73" s="3"/>
      <c r="PEK73" s="3"/>
      <c r="PEL73" s="3"/>
      <c r="PEM73" s="3"/>
      <c r="PEN73" s="3"/>
      <c r="PEO73" s="3"/>
      <c r="PEP73" s="3"/>
      <c r="PEQ73" s="3"/>
      <c r="PER73" s="3"/>
      <c r="PES73" s="3"/>
      <c r="PET73" s="3"/>
      <c r="PEU73" s="3"/>
      <c r="PEV73" s="3"/>
      <c r="PEW73" s="3"/>
      <c r="PEX73" s="3"/>
      <c r="PEY73" s="3"/>
      <c r="PEZ73" s="3"/>
      <c r="PFA73" s="3"/>
      <c r="PFB73" s="3"/>
      <c r="PFC73" s="3"/>
      <c r="PFD73" s="3"/>
      <c r="PFE73" s="3"/>
      <c r="PFF73" s="3"/>
      <c r="PFG73" s="3"/>
      <c r="PFH73" s="3"/>
      <c r="PFI73" s="3"/>
      <c r="PFJ73" s="3"/>
      <c r="PFK73" s="3"/>
      <c r="PFL73" s="3"/>
      <c r="PFM73" s="3"/>
      <c r="PFN73" s="3"/>
      <c r="PFO73" s="3"/>
      <c r="PFP73" s="3"/>
      <c r="PFQ73" s="3"/>
      <c r="PFR73" s="3"/>
      <c r="PFS73" s="3"/>
      <c r="PFT73" s="3"/>
      <c r="PFU73" s="3"/>
      <c r="PFV73" s="3"/>
      <c r="PFW73" s="3"/>
      <c r="PFX73" s="3"/>
      <c r="PFY73" s="3"/>
      <c r="PFZ73" s="3"/>
      <c r="PGA73" s="3"/>
      <c r="PGB73" s="3"/>
      <c r="PGC73" s="3"/>
      <c r="PGD73" s="3"/>
      <c r="PGE73" s="3"/>
      <c r="PGF73" s="3"/>
      <c r="PGG73" s="3"/>
      <c r="PGH73" s="3"/>
      <c r="PGI73" s="3"/>
      <c r="PGJ73" s="3"/>
      <c r="PGK73" s="3"/>
      <c r="PGL73" s="3"/>
      <c r="PGM73" s="3"/>
      <c r="PGN73" s="3"/>
      <c r="PGO73" s="3"/>
      <c r="PGP73" s="3"/>
      <c r="PGQ73" s="3"/>
      <c r="PGR73" s="3"/>
      <c r="PGS73" s="3"/>
      <c r="PGT73" s="3"/>
      <c r="PGU73" s="3"/>
      <c r="PGV73" s="3"/>
      <c r="PGW73" s="3"/>
      <c r="PGX73" s="3"/>
      <c r="PGY73" s="3"/>
      <c r="PGZ73" s="3"/>
      <c r="PHA73" s="3"/>
      <c r="PHB73" s="3"/>
      <c r="PHC73" s="3"/>
      <c r="PHD73" s="3"/>
      <c r="PHE73" s="3"/>
      <c r="PHF73" s="3"/>
      <c r="PHG73" s="3"/>
      <c r="PHH73" s="3"/>
      <c r="PHI73" s="3"/>
      <c r="PHJ73" s="3"/>
      <c r="PHK73" s="3"/>
      <c r="PHL73" s="3"/>
      <c r="PHM73" s="3"/>
      <c r="PHN73" s="3"/>
      <c r="PHO73" s="3"/>
      <c r="PHP73" s="3"/>
      <c r="PHQ73" s="3"/>
      <c r="PHR73" s="3"/>
      <c r="PHS73" s="3"/>
      <c r="PHT73" s="3"/>
      <c r="PHU73" s="3"/>
      <c r="PHV73" s="3"/>
      <c r="PHW73" s="3"/>
      <c r="PHX73" s="3"/>
      <c r="PHY73" s="3"/>
      <c r="PHZ73" s="3"/>
      <c r="PIA73" s="3"/>
      <c r="PIB73" s="3"/>
      <c r="PIC73" s="3"/>
      <c r="PID73" s="3"/>
      <c r="PIE73" s="3"/>
      <c r="PIF73" s="3"/>
      <c r="PIG73" s="3"/>
      <c r="PIH73" s="3"/>
      <c r="PII73" s="3"/>
      <c r="PIJ73" s="3"/>
      <c r="PIK73" s="3"/>
      <c r="PIL73" s="3"/>
      <c r="PIM73" s="3"/>
      <c r="PIN73" s="3"/>
      <c r="PIO73" s="3"/>
      <c r="PIP73" s="3"/>
      <c r="PIQ73" s="3"/>
      <c r="PIR73" s="3"/>
      <c r="PIS73" s="3"/>
      <c r="PIT73" s="3"/>
      <c r="PIU73" s="3"/>
      <c r="PIV73" s="3"/>
      <c r="PIW73" s="3"/>
      <c r="PIX73" s="3"/>
      <c r="PIY73" s="3"/>
      <c r="PIZ73" s="3"/>
      <c r="PJA73" s="3"/>
      <c r="PJB73" s="3"/>
      <c r="PJC73" s="3"/>
      <c r="PJD73" s="3"/>
      <c r="PJE73" s="3"/>
      <c r="PJF73" s="3"/>
      <c r="PJG73" s="3"/>
      <c r="PJH73" s="3"/>
      <c r="PJI73" s="3"/>
      <c r="PJJ73" s="3"/>
      <c r="PJK73" s="3"/>
      <c r="PJL73" s="3"/>
      <c r="PJM73" s="3"/>
      <c r="PJN73" s="3"/>
      <c r="PJO73" s="3"/>
      <c r="PJP73" s="3"/>
      <c r="PJQ73" s="3"/>
      <c r="PJR73" s="3"/>
      <c r="PJS73" s="3"/>
      <c r="PJT73" s="3"/>
      <c r="PJU73" s="3"/>
      <c r="PJV73" s="3"/>
      <c r="PJW73" s="3"/>
      <c r="PJX73" s="3"/>
      <c r="PJY73" s="3"/>
      <c r="PJZ73" s="3"/>
      <c r="PKA73" s="3"/>
      <c r="PKB73" s="3"/>
      <c r="PKC73" s="3"/>
      <c r="PKD73" s="3"/>
      <c r="PKE73" s="3"/>
      <c r="PKF73" s="3"/>
      <c r="PKG73" s="3"/>
      <c r="PKH73" s="3"/>
      <c r="PKI73" s="3"/>
      <c r="PKJ73" s="3"/>
      <c r="PKK73" s="3"/>
      <c r="PKL73" s="3"/>
      <c r="PKM73" s="3"/>
      <c r="PKN73" s="3"/>
      <c r="PKO73" s="3"/>
      <c r="PKP73" s="3"/>
      <c r="PKQ73" s="3"/>
      <c r="PKR73" s="3"/>
      <c r="PKS73" s="3"/>
      <c r="PKT73" s="3"/>
      <c r="PKU73" s="3"/>
      <c r="PKV73" s="3"/>
      <c r="PKW73" s="3"/>
      <c r="PKX73" s="3"/>
      <c r="PKY73" s="3"/>
      <c r="PKZ73" s="3"/>
      <c r="PLA73" s="3"/>
      <c r="PLB73" s="3"/>
      <c r="PLC73" s="3"/>
      <c r="PLD73" s="3"/>
      <c r="PLE73" s="3"/>
      <c r="PLF73" s="3"/>
      <c r="PLG73" s="3"/>
      <c r="PLH73" s="3"/>
      <c r="PLI73" s="3"/>
      <c r="PLJ73" s="3"/>
      <c r="PLK73" s="3"/>
      <c r="PLL73" s="3"/>
      <c r="PLM73" s="3"/>
      <c r="PLN73" s="3"/>
      <c r="PLO73" s="3"/>
      <c r="PLP73" s="3"/>
      <c r="PLQ73" s="3"/>
      <c r="PLR73" s="3"/>
      <c r="PLS73" s="3"/>
      <c r="PLT73" s="3"/>
      <c r="PLU73" s="3"/>
      <c r="PLV73" s="3"/>
      <c r="PLW73" s="3"/>
      <c r="PLX73" s="3"/>
      <c r="PLY73" s="3"/>
      <c r="PLZ73" s="3"/>
      <c r="PMA73" s="3"/>
      <c r="PMB73" s="3"/>
      <c r="PMC73" s="3"/>
      <c r="PMD73" s="3"/>
      <c r="PME73" s="3"/>
      <c r="PMF73" s="3"/>
      <c r="PMG73" s="3"/>
      <c r="PMH73" s="3"/>
      <c r="PMI73" s="3"/>
      <c r="PMJ73" s="3"/>
      <c r="PMK73" s="3"/>
      <c r="PML73" s="3"/>
      <c r="PMM73" s="3"/>
      <c r="PMN73" s="3"/>
      <c r="PMO73" s="3"/>
      <c r="PMP73" s="3"/>
      <c r="PMQ73" s="3"/>
      <c r="PMR73" s="3"/>
      <c r="PMS73" s="3"/>
      <c r="PMT73" s="3"/>
      <c r="PMU73" s="3"/>
      <c r="PMV73" s="3"/>
      <c r="PMW73" s="3"/>
      <c r="PMX73" s="3"/>
      <c r="PMY73" s="3"/>
      <c r="PMZ73" s="3"/>
      <c r="PNA73" s="3"/>
      <c r="PNB73" s="3"/>
      <c r="PNC73" s="3"/>
      <c r="PND73" s="3"/>
      <c r="PNE73" s="3"/>
      <c r="PNF73" s="3"/>
      <c r="PNG73" s="3"/>
      <c r="PNH73" s="3"/>
      <c r="PNI73" s="3"/>
      <c r="PNJ73" s="3"/>
      <c r="PNK73" s="3"/>
      <c r="PNL73" s="3"/>
      <c r="PNM73" s="3"/>
      <c r="PNN73" s="3"/>
      <c r="PNO73" s="3"/>
      <c r="PNP73" s="3"/>
      <c r="PNQ73" s="3"/>
      <c r="PNR73" s="3"/>
      <c r="PNS73" s="3"/>
      <c r="PNT73" s="3"/>
      <c r="PNU73" s="3"/>
      <c r="PNV73" s="3"/>
      <c r="PNW73" s="3"/>
      <c r="PNX73" s="3"/>
      <c r="PNY73" s="3"/>
      <c r="PNZ73" s="3"/>
      <c r="POA73" s="3"/>
      <c r="POB73" s="3"/>
      <c r="POC73" s="3"/>
      <c r="POD73" s="3"/>
      <c r="POE73" s="3"/>
      <c r="POF73" s="3"/>
      <c r="POG73" s="3"/>
      <c r="POH73" s="3"/>
      <c r="POI73" s="3"/>
      <c r="POJ73" s="3"/>
      <c r="POK73" s="3"/>
      <c r="POL73" s="3"/>
      <c r="POM73" s="3"/>
      <c r="PON73" s="3"/>
      <c r="POO73" s="3"/>
      <c r="POP73" s="3"/>
      <c r="POQ73" s="3"/>
      <c r="POR73" s="3"/>
      <c r="POS73" s="3"/>
      <c r="POT73" s="3"/>
      <c r="POU73" s="3"/>
      <c r="POV73" s="3"/>
      <c r="POW73" s="3"/>
      <c r="POX73" s="3"/>
      <c r="POY73" s="3"/>
      <c r="POZ73" s="3"/>
      <c r="PPA73" s="3"/>
      <c r="PPB73" s="3"/>
      <c r="PPC73" s="3"/>
      <c r="PPD73" s="3"/>
      <c r="PPE73" s="3"/>
      <c r="PPF73" s="3"/>
      <c r="PPG73" s="3"/>
      <c r="PPH73" s="3"/>
      <c r="PPI73" s="3"/>
      <c r="PPJ73" s="3"/>
      <c r="PPK73" s="3"/>
      <c r="PPL73" s="3"/>
      <c r="PPM73" s="3"/>
      <c r="PPN73" s="3"/>
      <c r="PPO73" s="3"/>
      <c r="PPP73" s="3"/>
      <c r="PPQ73" s="3"/>
      <c r="PPR73" s="3"/>
      <c r="PPS73" s="3"/>
      <c r="PPT73" s="3"/>
      <c r="PPU73" s="3"/>
      <c r="PPV73" s="3"/>
      <c r="PPW73" s="3"/>
      <c r="PPX73" s="3"/>
      <c r="PPY73" s="3"/>
      <c r="PPZ73" s="3"/>
      <c r="PQA73" s="3"/>
      <c r="PQB73" s="3"/>
      <c r="PQC73" s="3"/>
      <c r="PQD73" s="3"/>
      <c r="PQE73" s="3"/>
      <c r="PQF73" s="3"/>
      <c r="PQG73" s="3"/>
      <c r="PQH73" s="3"/>
      <c r="PQI73" s="3"/>
      <c r="PQJ73" s="3"/>
      <c r="PQK73" s="3"/>
      <c r="PQL73" s="3"/>
      <c r="PQM73" s="3"/>
      <c r="PQN73" s="3"/>
      <c r="PQO73" s="3"/>
      <c r="PQP73" s="3"/>
      <c r="PQQ73" s="3"/>
      <c r="PQR73" s="3"/>
      <c r="PQS73" s="3"/>
      <c r="PQT73" s="3"/>
      <c r="PQU73" s="3"/>
      <c r="PQV73" s="3"/>
      <c r="PQW73" s="3"/>
      <c r="PQX73" s="3"/>
      <c r="PQY73" s="3"/>
      <c r="PQZ73" s="3"/>
      <c r="PRA73" s="3"/>
      <c r="PRB73" s="3"/>
      <c r="PRC73" s="3"/>
      <c r="PRD73" s="3"/>
      <c r="PRE73" s="3"/>
      <c r="PRF73" s="3"/>
      <c r="PRG73" s="3"/>
      <c r="PRH73" s="3"/>
      <c r="PRI73" s="3"/>
      <c r="PRJ73" s="3"/>
      <c r="PRK73" s="3"/>
      <c r="PRL73" s="3"/>
      <c r="PRM73" s="3"/>
      <c r="PRN73" s="3"/>
      <c r="PRO73" s="3"/>
      <c r="PRP73" s="3"/>
      <c r="PRQ73" s="3"/>
      <c r="PRR73" s="3"/>
      <c r="PRS73" s="3"/>
      <c r="PRT73" s="3"/>
      <c r="PRU73" s="3"/>
      <c r="PRV73" s="3"/>
      <c r="PRW73" s="3"/>
      <c r="PRX73" s="3"/>
      <c r="PRY73" s="3"/>
      <c r="PRZ73" s="3"/>
      <c r="PSA73" s="3"/>
      <c r="PSB73" s="3"/>
      <c r="PSC73" s="3"/>
      <c r="PSD73" s="3"/>
      <c r="PSE73" s="3"/>
      <c r="PSF73" s="3"/>
      <c r="PSG73" s="3"/>
      <c r="PSH73" s="3"/>
      <c r="PSI73" s="3"/>
      <c r="PSJ73" s="3"/>
      <c r="PSK73" s="3"/>
      <c r="PSL73" s="3"/>
      <c r="PSM73" s="3"/>
      <c r="PSN73" s="3"/>
      <c r="PSO73" s="3"/>
      <c r="PSP73" s="3"/>
      <c r="PSQ73" s="3"/>
      <c r="PSR73" s="3"/>
      <c r="PSS73" s="3"/>
      <c r="PST73" s="3"/>
      <c r="PSU73" s="3"/>
      <c r="PSV73" s="3"/>
      <c r="PSW73" s="3"/>
      <c r="PSX73" s="3"/>
      <c r="PSY73" s="3"/>
      <c r="PSZ73" s="3"/>
      <c r="PTA73" s="3"/>
      <c r="PTB73" s="3"/>
      <c r="PTC73" s="3"/>
      <c r="PTD73" s="3"/>
      <c r="PTE73" s="3"/>
      <c r="PTF73" s="3"/>
      <c r="PTG73" s="3"/>
      <c r="PTH73" s="3"/>
      <c r="PTI73" s="3"/>
      <c r="PTJ73" s="3"/>
      <c r="PTK73" s="3"/>
      <c r="PTL73" s="3"/>
      <c r="PTM73" s="3"/>
      <c r="PTN73" s="3"/>
      <c r="PTO73" s="3"/>
      <c r="PTP73" s="3"/>
      <c r="PTQ73" s="3"/>
      <c r="PTR73" s="3"/>
      <c r="PTS73" s="3"/>
      <c r="PTT73" s="3"/>
      <c r="PTU73" s="3"/>
      <c r="PTV73" s="3"/>
      <c r="PTW73" s="3"/>
      <c r="PTX73" s="3"/>
      <c r="PTY73" s="3"/>
      <c r="PTZ73" s="3"/>
      <c r="PUA73" s="3"/>
      <c r="PUB73" s="3"/>
      <c r="PUC73" s="3"/>
      <c r="PUD73" s="3"/>
      <c r="PUE73" s="3"/>
      <c r="PUF73" s="3"/>
      <c r="PUG73" s="3"/>
      <c r="PUH73" s="3"/>
      <c r="PUI73" s="3"/>
      <c r="PUJ73" s="3"/>
      <c r="PUK73" s="3"/>
      <c r="PUL73" s="3"/>
      <c r="PUM73" s="3"/>
      <c r="PUN73" s="3"/>
      <c r="PUO73" s="3"/>
      <c r="PUP73" s="3"/>
      <c r="PUQ73" s="3"/>
      <c r="PUR73" s="3"/>
      <c r="PUS73" s="3"/>
      <c r="PUT73" s="3"/>
      <c r="PUU73" s="3"/>
      <c r="PUV73" s="3"/>
      <c r="PUW73" s="3"/>
      <c r="PUX73" s="3"/>
      <c r="PUY73" s="3"/>
      <c r="PUZ73" s="3"/>
      <c r="PVA73" s="3"/>
      <c r="PVB73" s="3"/>
      <c r="PVC73" s="3"/>
      <c r="PVD73" s="3"/>
      <c r="PVE73" s="3"/>
      <c r="PVF73" s="3"/>
      <c r="PVG73" s="3"/>
      <c r="PVH73" s="3"/>
      <c r="PVI73" s="3"/>
      <c r="PVJ73" s="3"/>
      <c r="PVK73" s="3"/>
      <c r="PVL73" s="3"/>
      <c r="PVM73" s="3"/>
      <c r="PVN73" s="3"/>
      <c r="PVO73" s="3"/>
      <c r="PVP73" s="3"/>
      <c r="PVQ73" s="3"/>
      <c r="PVR73" s="3"/>
      <c r="PVS73" s="3"/>
      <c r="PVT73" s="3"/>
      <c r="PVU73" s="3"/>
      <c r="PVV73" s="3"/>
      <c r="PVW73" s="3"/>
      <c r="PVX73" s="3"/>
      <c r="PVY73" s="3"/>
      <c r="PVZ73" s="3"/>
      <c r="PWA73" s="3"/>
      <c r="PWB73" s="3"/>
      <c r="PWC73" s="3"/>
      <c r="PWD73" s="3"/>
      <c r="PWE73" s="3"/>
      <c r="PWF73" s="3"/>
      <c r="PWG73" s="3"/>
      <c r="PWH73" s="3"/>
      <c r="PWI73" s="3"/>
      <c r="PWJ73" s="3"/>
      <c r="PWK73" s="3"/>
      <c r="PWL73" s="3"/>
      <c r="PWM73" s="3"/>
      <c r="PWN73" s="3"/>
      <c r="PWO73" s="3"/>
      <c r="PWP73" s="3"/>
      <c r="PWQ73" s="3"/>
      <c r="PWR73" s="3"/>
      <c r="PWS73" s="3"/>
      <c r="PWT73" s="3"/>
      <c r="PWU73" s="3"/>
      <c r="PWV73" s="3"/>
      <c r="PWW73" s="3"/>
      <c r="PWX73" s="3"/>
      <c r="PWY73" s="3"/>
      <c r="PWZ73" s="3"/>
      <c r="PXA73" s="3"/>
      <c r="PXB73" s="3"/>
      <c r="PXC73" s="3"/>
      <c r="PXD73" s="3"/>
      <c r="PXE73" s="3"/>
      <c r="PXF73" s="3"/>
      <c r="PXG73" s="3"/>
      <c r="PXH73" s="3"/>
      <c r="PXI73" s="3"/>
      <c r="PXJ73" s="3"/>
      <c r="PXK73" s="3"/>
      <c r="PXL73" s="3"/>
      <c r="PXM73" s="3"/>
      <c r="PXN73" s="3"/>
      <c r="PXO73" s="3"/>
      <c r="PXP73" s="3"/>
      <c r="PXQ73" s="3"/>
      <c r="PXR73" s="3"/>
      <c r="PXS73" s="3"/>
      <c r="PXT73" s="3"/>
      <c r="PXU73" s="3"/>
      <c r="PXV73" s="3"/>
      <c r="PXW73" s="3"/>
      <c r="PXX73" s="3"/>
      <c r="PXY73" s="3"/>
      <c r="PXZ73" s="3"/>
      <c r="PYA73" s="3"/>
      <c r="PYB73" s="3"/>
      <c r="PYC73" s="3"/>
      <c r="PYD73" s="3"/>
      <c r="PYE73" s="3"/>
      <c r="PYF73" s="3"/>
      <c r="PYG73" s="3"/>
      <c r="PYH73" s="3"/>
      <c r="PYI73" s="3"/>
      <c r="PYJ73" s="3"/>
      <c r="PYK73" s="3"/>
      <c r="PYL73" s="3"/>
      <c r="PYM73" s="3"/>
      <c r="PYN73" s="3"/>
      <c r="PYO73" s="3"/>
      <c r="PYP73" s="3"/>
      <c r="PYQ73" s="3"/>
      <c r="PYR73" s="3"/>
      <c r="PYS73" s="3"/>
      <c r="PYT73" s="3"/>
      <c r="PYU73" s="3"/>
      <c r="PYV73" s="3"/>
      <c r="PYW73" s="3"/>
      <c r="PYX73" s="3"/>
      <c r="PYY73" s="3"/>
      <c r="PYZ73" s="3"/>
      <c r="PZA73" s="3"/>
      <c r="PZB73" s="3"/>
      <c r="PZC73" s="3"/>
      <c r="PZD73" s="3"/>
      <c r="PZE73" s="3"/>
      <c r="PZF73" s="3"/>
      <c r="PZG73" s="3"/>
      <c r="PZH73" s="3"/>
      <c r="PZI73" s="3"/>
      <c r="PZJ73" s="3"/>
      <c r="PZK73" s="3"/>
      <c r="PZL73" s="3"/>
      <c r="PZM73" s="3"/>
      <c r="PZN73" s="3"/>
      <c r="PZO73" s="3"/>
      <c r="PZP73" s="3"/>
      <c r="PZQ73" s="3"/>
      <c r="PZR73" s="3"/>
      <c r="PZS73" s="3"/>
      <c r="PZT73" s="3"/>
      <c r="PZU73" s="3"/>
      <c r="PZV73" s="3"/>
      <c r="PZW73" s="3"/>
      <c r="PZX73" s="3"/>
      <c r="PZY73" s="3"/>
      <c r="PZZ73" s="3"/>
      <c r="QAA73" s="3"/>
      <c r="QAB73" s="3"/>
      <c r="QAC73" s="3"/>
      <c r="QAD73" s="3"/>
      <c r="QAE73" s="3"/>
      <c r="QAF73" s="3"/>
      <c r="QAG73" s="3"/>
      <c r="QAH73" s="3"/>
      <c r="QAI73" s="3"/>
      <c r="QAJ73" s="3"/>
      <c r="QAK73" s="3"/>
      <c r="QAL73" s="3"/>
      <c r="QAM73" s="3"/>
      <c r="QAN73" s="3"/>
      <c r="QAO73" s="3"/>
      <c r="QAP73" s="3"/>
      <c r="QAQ73" s="3"/>
      <c r="QAR73" s="3"/>
      <c r="QAS73" s="3"/>
      <c r="QAT73" s="3"/>
      <c r="QAU73" s="3"/>
      <c r="QAV73" s="3"/>
      <c r="QAW73" s="3"/>
      <c r="QAX73" s="3"/>
      <c r="QAY73" s="3"/>
      <c r="QAZ73" s="3"/>
      <c r="QBA73" s="3"/>
      <c r="QBB73" s="3"/>
      <c r="QBC73" s="3"/>
      <c r="QBD73" s="3"/>
      <c r="QBE73" s="3"/>
      <c r="QBF73" s="3"/>
      <c r="QBG73" s="3"/>
      <c r="QBH73" s="3"/>
      <c r="QBI73" s="3"/>
      <c r="QBJ73" s="3"/>
      <c r="QBK73" s="3"/>
      <c r="QBL73" s="3"/>
      <c r="QBM73" s="3"/>
      <c r="QBN73" s="3"/>
      <c r="QBO73" s="3"/>
      <c r="QBP73" s="3"/>
      <c r="QBQ73" s="3"/>
      <c r="QBR73" s="3"/>
      <c r="QBS73" s="3"/>
      <c r="QBT73" s="3"/>
      <c r="QBU73" s="3"/>
      <c r="QBV73" s="3"/>
      <c r="QBW73" s="3"/>
      <c r="QBX73" s="3"/>
      <c r="QBY73" s="3"/>
      <c r="QBZ73" s="3"/>
      <c r="QCA73" s="3"/>
      <c r="QCB73" s="3"/>
      <c r="QCC73" s="3"/>
      <c r="QCD73" s="3"/>
      <c r="QCE73" s="3"/>
      <c r="QCF73" s="3"/>
      <c r="QCG73" s="3"/>
      <c r="QCH73" s="3"/>
      <c r="QCI73" s="3"/>
      <c r="QCJ73" s="3"/>
      <c r="QCK73" s="3"/>
      <c r="QCL73" s="3"/>
      <c r="QCM73" s="3"/>
      <c r="QCN73" s="3"/>
      <c r="QCO73" s="3"/>
      <c r="QCP73" s="3"/>
      <c r="QCQ73" s="3"/>
      <c r="QCR73" s="3"/>
      <c r="QCS73" s="3"/>
      <c r="QCT73" s="3"/>
      <c r="QCU73" s="3"/>
      <c r="QCV73" s="3"/>
      <c r="QCW73" s="3"/>
      <c r="QCX73" s="3"/>
      <c r="QCY73" s="3"/>
      <c r="QCZ73" s="3"/>
      <c r="QDA73" s="3"/>
      <c r="QDB73" s="3"/>
      <c r="QDC73" s="3"/>
      <c r="QDD73" s="3"/>
      <c r="QDE73" s="3"/>
      <c r="QDF73" s="3"/>
      <c r="QDG73" s="3"/>
      <c r="QDH73" s="3"/>
      <c r="QDI73" s="3"/>
      <c r="QDJ73" s="3"/>
      <c r="QDK73" s="3"/>
      <c r="QDL73" s="3"/>
      <c r="QDM73" s="3"/>
      <c r="QDN73" s="3"/>
      <c r="QDO73" s="3"/>
      <c r="QDP73" s="3"/>
      <c r="QDQ73" s="3"/>
      <c r="QDR73" s="3"/>
      <c r="QDS73" s="3"/>
      <c r="QDT73" s="3"/>
      <c r="QDU73" s="3"/>
      <c r="QDV73" s="3"/>
      <c r="QDW73" s="3"/>
      <c r="QDX73" s="3"/>
      <c r="QDY73" s="3"/>
      <c r="QDZ73" s="3"/>
      <c r="QEA73" s="3"/>
      <c r="QEB73" s="3"/>
      <c r="QEC73" s="3"/>
      <c r="QED73" s="3"/>
      <c r="QEE73" s="3"/>
      <c r="QEF73" s="3"/>
      <c r="QEG73" s="3"/>
      <c r="QEH73" s="3"/>
      <c r="QEI73" s="3"/>
      <c r="QEJ73" s="3"/>
      <c r="QEK73" s="3"/>
      <c r="QEL73" s="3"/>
      <c r="QEM73" s="3"/>
      <c r="QEN73" s="3"/>
      <c r="QEO73" s="3"/>
      <c r="QEP73" s="3"/>
      <c r="QEQ73" s="3"/>
      <c r="QER73" s="3"/>
      <c r="QES73" s="3"/>
      <c r="QET73" s="3"/>
      <c r="QEU73" s="3"/>
      <c r="QEV73" s="3"/>
      <c r="QEW73" s="3"/>
      <c r="QEX73" s="3"/>
      <c r="QEY73" s="3"/>
      <c r="QEZ73" s="3"/>
      <c r="QFA73" s="3"/>
      <c r="QFB73" s="3"/>
      <c r="QFC73" s="3"/>
      <c r="QFD73" s="3"/>
      <c r="QFE73" s="3"/>
      <c r="QFF73" s="3"/>
      <c r="QFG73" s="3"/>
      <c r="QFH73" s="3"/>
      <c r="QFI73" s="3"/>
      <c r="QFJ73" s="3"/>
      <c r="QFK73" s="3"/>
      <c r="QFL73" s="3"/>
      <c r="QFM73" s="3"/>
      <c r="QFN73" s="3"/>
      <c r="QFO73" s="3"/>
      <c r="QFP73" s="3"/>
      <c r="QFQ73" s="3"/>
      <c r="QFR73" s="3"/>
      <c r="QFS73" s="3"/>
      <c r="QFT73" s="3"/>
      <c r="QFU73" s="3"/>
      <c r="QFV73" s="3"/>
      <c r="QFW73" s="3"/>
      <c r="QFX73" s="3"/>
      <c r="QFY73" s="3"/>
      <c r="QFZ73" s="3"/>
      <c r="QGA73" s="3"/>
      <c r="QGB73" s="3"/>
      <c r="QGC73" s="3"/>
      <c r="QGD73" s="3"/>
      <c r="QGE73" s="3"/>
      <c r="QGF73" s="3"/>
      <c r="QGG73" s="3"/>
      <c r="QGH73" s="3"/>
      <c r="QGI73" s="3"/>
      <c r="QGJ73" s="3"/>
      <c r="QGK73" s="3"/>
      <c r="QGL73" s="3"/>
      <c r="QGM73" s="3"/>
      <c r="QGN73" s="3"/>
      <c r="QGO73" s="3"/>
      <c r="QGP73" s="3"/>
      <c r="QGQ73" s="3"/>
      <c r="QGR73" s="3"/>
      <c r="QGS73" s="3"/>
      <c r="QGT73" s="3"/>
      <c r="QGU73" s="3"/>
      <c r="QGV73" s="3"/>
      <c r="QGW73" s="3"/>
      <c r="QGX73" s="3"/>
      <c r="QGY73" s="3"/>
      <c r="QGZ73" s="3"/>
      <c r="QHA73" s="3"/>
      <c r="QHB73" s="3"/>
      <c r="QHC73" s="3"/>
      <c r="QHD73" s="3"/>
      <c r="QHE73" s="3"/>
      <c r="QHF73" s="3"/>
      <c r="QHG73" s="3"/>
      <c r="QHH73" s="3"/>
      <c r="QHI73" s="3"/>
      <c r="QHJ73" s="3"/>
      <c r="QHK73" s="3"/>
      <c r="QHL73" s="3"/>
      <c r="QHM73" s="3"/>
      <c r="QHN73" s="3"/>
      <c r="QHO73" s="3"/>
      <c r="QHP73" s="3"/>
      <c r="QHQ73" s="3"/>
      <c r="QHR73" s="3"/>
      <c r="QHS73" s="3"/>
      <c r="QHT73" s="3"/>
      <c r="QHU73" s="3"/>
      <c r="QHV73" s="3"/>
      <c r="QHW73" s="3"/>
      <c r="QHX73" s="3"/>
      <c r="QHY73" s="3"/>
      <c r="QHZ73" s="3"/>
      <c r="QIA73" s="3"/>
      <c r="QIB73" s="3"/>
      <c r="QIC73" s="3"/>
      <c r="QID73" s="3"/>
      <c r="QIE73" s="3"/>
      <c r="QIF73" s="3"/>
      <c r="QIG73" s="3"/>
      <c r="QIH73" s="3"/>
      <c r="QII73" s="3"/>
      <c r="QIJ73" s="3"/>
      <c r="QIK73" s="3"/>
      <c r="QIL73" s="3"/>
      <c r="QIM73" s="3"/>
      <c r="QIN73" s="3"/>
      <c r="QIO73" s="3"/>
      <c r="QIP73" s="3"/>
      <c r="QIQ73" s="3"/>
      <c r="QIR73" s="3"/>
      <c r="QIS73" s="3"/>
      <c r="QIT73" s="3"/>
      <c r="QIU73" s="3"/>
      <c r="QIV73" s="3"/>
      <c r="QIW73" s="3"/>
      <c r="QIX73" s="3"/>
      <c r="QIY73" s="3"/>
      <c r="QIZ73" s="3"/>
      <c r="QJA73" s="3"/>
      <c r="QJB73" s="3"/>
      <c r="QJC73" s="3"/>
      <c r="QJD73" s="3"/>
      <c r="QJE73" s="3"/>
      <c r="QJF73" s="3"/>
      <c r="QJG73" s="3"/>
      <c r="QJH73" s="3"/>
      <c r="QJI73" s="3"/>
      <c r="QJJ73" s="3"/>
      <c r="QJK73" s="3"/>
      <c r="QJL73" s="3"/>
      <c r="QJM73" s="3"/>
      <c r="QJN73" s="3"/>
      <c r="QJO73" s="3"/>
      <c r="QJP73" s="3"/>
      <c r="QJQ73" s="3"/>
      <c r="QJR73" s="3"/>
      <c r="QJS73" s="3"/>
      <c r="QJT73" s="3"/>
      <c r="QJU73" s="3"/>
      <c r="QJV73" s="3"/>
      <c r="QJW73" s="3"/>
      <c r="QJX73" s="3"/>
      <c r="QJY73" s="3"/>
      <c r="QJZ73" s="3"/>
      <c r="QKA73" s="3"/>
      <c r="QKB73" s="3"/>
      <c r="QKC73" s="3"/>
      <c r="QKD73" s="3"/>
      <c r="QKE73" s="3"/>
      <c r="QKF73" s="3"/>
      <c r="QKG73" s="3"/>
      <c r="QKH73" s="3"/>
      <c r="QKI73" s="3"/>
      <c r="QKJ73" s="3"/>
      <c r="QKK73" s="3"/>
      <c r="QKL73" s="3"/>
      <c r="QKM73" s="3"/>
      <c r="QKN73" s="3"/>
      <c r="QKO73" s="3"/>
      <c r="QKP73" s="3"/>
      <c r="QKQ73" s="3"/>
      <c r="QKR73" s="3"/>
      <c r="QKS73" s="3"/>
      <c r="QKT73" s="3"/>
      <c r="QKU73" s="3"/>
      <c r="QKV73" s="3"/>
      <c r="QKW73" s="3"/>
      <c r="QKX73" s="3"/>
      <c r="QKY73" s="3"/>
      <c r="QKZ73" s="3"/>
      <c r="QLA73" s="3"/>
      <c r="QLB73" s="3"/>
      <c r="QLC73" s="3"/>
      <c r="QLD73" s="3"/>
      <c r="QLE73" s="3"/>
      <c r="QLF73" s="3"/>
      <c r="QLG73" s="3"/>
      <c r="QLH73" s="3"/>
      <c r="QLI73" s="3"/>
      <c r="QLJ73" s="3"/>
      <c r="QLK73" s="3"/>
      <c r="QLL73" s="3"/>
      <c r="QLM73" s="3"/>
      <c r="QLN73" s="3"/>
      <c r="QLO73" s="3"/>
      <c r="QLP73" s="3"/>
      <c r="QLQ73" s="3"/>
      <c r="QLR73" s="3"/>
      <c r="QLS73" s="3"/>
      <c r="QLT73" s="3"/>
      <c r="QLU73" s="3"/>
      <c r="QLV73" s="3"/>
      <c r="QLW73" s="3"/>
      <c r="QLX73" s="3"/>
      <c r="QLY73" s="3"/>
      <c r="QLZ73" s="3"/>
      <c r="QMA73" s="3"/>
      <c r="QMB73" s="3"/>
      <c r="QMC73" s="3"/>
      <c r="QMD73" s="3"/>
      <c r="QME73" s="3"/>
      <c r="QMF73" s="3"/>
      <c r="QMG73" s="3"/>
      <c r="QMH73" s="3"/>
      <c r="QMI73" s="3"/>
      <c r="QMJ73" s="3"/>
      <c r="QMK73" s="3"/>
      <c r="QML73" s="3"/>
      <c r="QMM73" s="3"/>
      <c r="QMN73" s="3"/>
      <c r="QMO73" s="3"/>
      <c r="QMP73" s="3"/>
      <c r="QMQ73" s="3"/>
      <c r="QMR73" s="3"/>
      <c r="QMS73" s="3"/>
      <c r="QMT73" s="3"/>
      <c r="QMU73" s="3"/>
      <c r="QMV73" s="3"/>
      <c r="QMW73" s="3"/>
      <c r="QMX73" s="3"/>
      <c r="QMY73" s="3"/>
      <c r="QMZ73" s="3"/>
      <c r="QNA73" s="3"/>
      <c r="QNB73" s="3"/>
      <c r="QNC73" s="3"/>
      <c r="QND73" s="3"/>
      <c r="QNE73" s="3"/>
      <c r="QNF73" s="3"/>
      <c r="QNG73" s="3"/>
      <c r="QNH73" s="3"/>
      <c r="QNI73" s="3"/>
      <c r="QNJ73" s="3"/>
      <c r="QNK73" s="3"/>
      <c r="QNL73" s="3"/>
      <c r="QNM73" s="3"/>
      <c r="QNN73" s="3"/>
      <c r="QNO73" s="3"/>
      <c r="QNP73" s="3"/>
      <c r="QNQ73" s="3"/>
      <c r="QNR73" s="3"/>
      <c r="QNS73" s="3"/>
      <c r="QNT73" s="3"/>
      <c r="QNU73" s="3"/>
      <c r="QNV73" s="3"/>
      <c r="QNW73" s="3"/>
      <c r="QNX73" s="3"/>
      <c r="QNY73" s="3"/>
      <c r="QNZ73" s="3"/>
      <c r="QOA73" s="3"/>
      <c r="QOB73" s="3"/>
      <c r="QOC73" s="3"/>
      <c r="QOD73" s="3"/>
      <c r="QOE73" s="3"/>
      <c r="QOF73" s="3"/>
      <c r="QOG73" s="3"/>
      <c r="QOH73" s="3"/>
      <c r="QOI73" s="3"/>
      <c r="QOJ73" s="3"/>
      <c r="QOK73" s="3"/>
      <c r="QOL73" s="3"/>
      <c r="QOM73" s="3"/>
      <c r="QON73" s="3"/>
      <c r="QOO73" s="3"/>
      <c r="QOP73" s="3"/>
      <c r="QOQ73" s="3"/>
      <c r="QOR73" s="3"/>
      <c r="QOS73" s="3"/>
      <c r="QOT73" s="3"/>
      <c r="QOU73" s="3"/>
      <c r="QOV73" s="3"/>
      <c r="QOW73" s="3"/>
      <c r="QOX73" s="3"/>
      <c r="QOY73" s="3"/>
      <c r="QOZ73" s="3"/>
      <c r="QPA73" s="3"/>
      <c r="QPB73" s="3"/>
      <c r="QPC73" s="3"/>
      <c r="QPD73" s="3"/>
      <c r="QPE73" s="3"/>
      <c r="QPF73" s="3"/>
      <c r="QPG73" s="3"/>
      <c r="QPH73" s="3"/>
      <c r="QPI73" s="3"/>
      <c r="QPJ73" s="3"/>
      <c r="QPK73" s="3"/>
      <c r="QPL73" s="3"/>
      <c r="QPM73" s="3"/>
      <c r="QPN73" s="3"/>
      <c r="QPO73" s="3"/>
      <c r="QPP73" s="3"/>
      <c r="QPQ73" s="3"/>
      <c r="QPR73" s="3"/>
      <c r="QPS73" s="3"/>
      <c r="QPT73" s="3"/>
      <c r="QPU73" s="3"/>
      <c r="QPV73" s="3"/>
      <c r="QPW73" s="3"/>
      <c r="QPX73" s="3"/>
      <c r="QPY73" s="3"/>
      <c r="QPZ73" s="3"/>
      <c r="QQA73" s="3"/>
      <c r="QQB73" s="3"/>
      <c r="QQC73" s="3"/>
      <c r="QQD73" s="3"/>
      <c r="QQE73" s="3"/>
      <c r="QQF73" s="3"/>
      <c r="QQG73" s="3"/>
      <c r="QQH73" s="3"/>
      <c r="QQI73" s="3"/>
      <c r="QQJ73" s="3"/>
      <c r="QQK73" s="3"/>
      <c r="QQL73" s="3"/>
      <c r="QQM73" s="3"/>
      <c r="QQN73" s="3"/>
      <c r="QQO73" s="3"/>
      <c r="QQP73" s="3"/>
      <c r="QQQ73" s="3"/>
      <c r="QQR73" s="3"/>
      <c r="QQS73" s="3"/>
      <c r="QQT73" s="3"/>
      <c r="QQU73" s="3"/>
      <c r="QQV73" s="3"/>
      <c r="QQW73" s="3"/>
      <c r="QQX73" s="3"/>
      <c r="QQY73" s="3"/>
      <c r="QQZ73" s="3"/>
      <c r="QRA73" s="3"/>
      <c r="QRB73" s="3"/>
      <c r="QRC73" s="3"/>
      <c r="QRD73" s="3"/>
      <c r="QRE73" s="3"/>
      <c r="QRF73" s="3"/>
      <c r="QRG73" s="3"/>
      <c r="QRH73" s="3"/>
      <c r="QRI73" s="3"/>
      <c r="QRJ73" s="3"/>
      <c r="QRK73" s="3"/>
      <c r="QRL73" s="3"/>
      <c r="QRM73" s="3"/>
      <c r="QRN73" s="3"/>
      <c r="QRO73" s="3"/>
      <c r="QRP73" s="3"/>
      <c r="QRQ73" s="3"/>
      <c r="QRR73" s="3"/>
      <c r="QRS73" s="3"/>
      <c r="QRT73" s="3"/>
      <c r="QRU73" s="3"/>
      <c r="QRV73" s="3"/>
      <c r="QRW73" s="3"/>
      <c r="QRX73" s="3"/>
      <c r="QRY73" s="3"/>
      <c r="QRZ73" s="3"/>
      <c r="QSA73" s="3"/>
      <c r="QSB73" s="3"/>
      <c r="QSC73" s="3"/>
      <c r="QSD73" s="3"/>
      <c r="QSE73" s="3"/>
      <c r="QSF73" s="3"/>
      <c r="QSG73" s="3"/>
      <c r="QSH73" s="3"/>
      <c r="QSI73" s="3"/>
      <c r="QSJ73" s="3"/>
      <c r="QSK73" s="3"/>
      <c r="QSL73" s="3"/>
      <c r="QSM73" s="3"/>
      <c r="QSN73" s="3"/>
      <c r="QSO73" s="3"/>
      <c r="QSP73" s="3"/>
      <c r="QSQ73" s="3"/>
      <c r="QSR73" s="3"/>
      <c r="QSS73" s="3"/>
      <c r="QST73" s="3"/>
      <c r="QSU73" s="3"/>
      <c r="QSV73" s="3"/>
      <c r="QSW73" s="3"/>
      <c r="QSX73" s="3"/>
      <c r="QSY73" s="3"/>
      <c r="QSZ73" s="3"/>
      <c r="QTA73" s="3"/>
      <c r="QTB73" s="3"/>
      <c r="QTC73" s="3"/>
      <c r="QTD73" s="3"/>
      <c r="QTE73" s="3"/>
      <c r="QTF73" s="3"/>
      <c r="QTG73" s="3"/>
      <c r="QTH73" s="3"/>
      <c r="QTI73" s="3"/>
      <c r="QTJ73" s="3"/>
      <c r="QTK73" s="3"/>
      <c r="QTL73" s="3"/>
      <c r="QTM73" s="3"/>
      <c r="QTN73" s="3"/>
      <c r="QTO73" s="3"/>
      <c r="QTP73" s="3"/>
      <c r="QTQ73" s="3"/>
      <c r="QTR73" s="3"/>
      <c r="QTS73" s="3"/>
      <c r="QTT73" s="3"/>
      <c r="QTU73" s="3"/>
      <c r="QTV73" s="3"/>
      <c r="QTW73" s="3"/>
      <c r="QTX73" s="3"/>
      <c r="QTY73" s="3"/>
      <c r="QTZ73" s="3"/>
      <c r="QUA73" s="3"/>
      <c r="QUB73" s="3"/>
      <c r="QUC73" s="3"/>
      <c r="QUD73" s="3"/>
      <c r="QUE73" s="3"/>
      <c r="QUF73" s="3"/>
      <c r="QUG73" s="3"/>
      <c r="QUH73" s="3"/>
      <c r="QUI73" s="3"/>
      <c r="QUJ73" s="3"/>
      <c r="QUK73" s="3"/>
      <c r="QUL73" s="3"/>
      <c r="QUM73" s="3"/>
      <c r="QUN73" s="3"/>
      <c r="QUO73" s="3"/>
      <c r="QUP73" s="3"/>
      <c r="QUQ73" s="3"/>
      <c r="QUR73" s="3"/>
      <c r="QUS73" s="3"/>
      <c r="QUT73" s="3"/>
      <c r="QUU73" s="3"/>
      <c r="QUV73" s="3"/>
      <c r="QUW73" s="3"/>
      <c r="QUX73" s="3"/>
      <c r="QUY73" s="3"/>
      <c r="QUZ73" s="3"/>
      <c r="QVA73" s="3"/>
      <c r="QVB73" s="3"/>
      <c r="QVC73" s="3"/>
      <c r="QVD73" s="3"/>
      <c r="QVE73" s="3"/>
      <c r="QVF73" s="3"/>
      <c r="QVG73" s="3"/>
      <c r="QVH73" s="3"/>
      <c r="QVI73" s="3"/>
      <c r="QVJ73" s="3"/>
      <c r="QVK73" s="3"/>
      <c r="QVL73" s="3"/>
      <c r="QVM73" s="3"/>
      <c r="QVN73" s="3"/>
      <c r="QVO73" s="3"/>
      <c r="QVP73" s="3"/>
      <c r="QVQ73" s="3"/>
      <c r="QVR73" s="3"/>
      <c r="QVS73" s="3"/>
      <c r="QVT73" s="3"/>
      <c r="QVU73" s="3"/>
      <c r="QVV73" s="3"/>
      <c r="QVW73" s="3"/>
      <c r="QVX73" s="3"/>
      <c r="QVY73" s="3"/>
      <c r="QVZ73" s="3"/>
      <c r="QWA73" s="3"/>
      <c r="QWB73" s="3"/>
      <c r="QWC73" s="3"/>
      <c r="QWD73" s="3"/>
      <c r="QWE73" s="3"/>
      <c r="QWF73" s="3"/>
      <c r="QWG73" s="3"/>
      <c r="QWH73" s="3"/>
      <c r="QWI73" s="3"/>
      <c r="QWJ73" s="3"/>
      <c r="QWK73" s="3"/>
      <c r="QWL73" s="3"/>
      <c r="QWM73" s="3"/>
      <c r="QWN73" s="3"/>
      <c r="QWO73" s="3"/>
      <c r="QWP73" s="3"/>
      <c r="QWQ73" s="3"/>
      <c r="QWR73" s="3"/>
      <c r="QWS73" s="3"/>
      <c r="QWT73" s="3"/>
      <c r="QWU73" s="3"/>
      <c r="QWV73" s="3"/>
      <c r="QWW73" s="3"/>
      <c r="QWX73" s="3"/>
      <c r="QWY73" s="3"/>
      <c r="QWZ73" s="3"/>
      <c r="QXA73" s="3"/>
      <c r="QXB73" s="3"/>
      <c r="QXC73" s="3"/>
      <c r="QXD73" s="3"/>
      <c r="QXE73" s="3"/>
      <c r="QXF73" s="3"/>
      <c r="QXG73" s="3"/>
      <c r="QXH73" s="3"/>
      <c r="QXI73" s="3"/>
      <c r="QXJ73" s="3"/>
      <c r="QXK73" s="3"/>
      <c r="QXL73" s="3"/>
      <c r="QXM73" s="3"/>
      <c r="QXN73" s="3"/>
      <c r="QXO73" s="3"/>
      <c r="QXP73" s="3"/>
      <c r="QXQ73" s="3"/>
      <c r="QXR73" s="3"/>
      <c r="QXS73" s="3"/>
      <c r="QXT73" s="3"/>
      <c r="QXU73" s="3"/>
      <c r="QXV73" s="3"/>
      <c r="QXW73" s="3"/>
      <c r="QXX73" s="3"/>
      <c r="QXY73" s="3"/>
      <c r="QXZ73" s="3"/>
      <c r="QYA73" s="3"/>
      <c r="QYB73" s="3"/>
      <c r="QYC73" s="3"/>
      <c r="QYD73" s="3"/>
      <c r="QYE73" s="3"/>
      <c r="QYF73" s="3"/>
      <c r="QYG73" s="3"/>
      <c r="QYH73" s="3"/>
      <c r="QYI73" s="3"/>
      <c r="QYJ73" s="3"/>
      <c r="QYK73" s="3"/>
      <c r="QYL73" s="3"/>
      <c r="QYM73" s="3"/>
      <c r="QYN73" s="3"/>
      <c r="QYO73" s="3"/>
      <c r="QYP73" s="3"/>
      <c r="QYQ73" s="3"/>
      <c r="QYR73" s="3"/>
      <c r="QYS73" s="3"/>
      <c r="QYT73" s="3"/>
      <c r="QYU73" s="3"/>
      <c r="QYV73" s="3"/>
      <c r="QYW73" s="3"/>
      <c r="QYX73" s="3"/>
      <c r="QYY73" s="3"/>
      <c r="QYZ73" s="3"/>
      <c r="QZA73" s="3"/>
      <c r="QZB73" s="3"/>
      <c r="QZC73" s="3"/>
      <c r="QZD73" s="3"/>
      <c r="QZE73" s="3"/>
      <c r="QZF73" s="3"/>
      <c r="QZG73" s="3"/>
      <c r="QZH73" s="3"/>
      <c r="QZI73" s="3"/>
      <c r="QZJ73" s="3"/>
      <c r="QZK73" s="3"/>
      <c r="QZL73" s="3"/>
      <c r="QZM73" s="3"/>
      <c r="QZN73" s="3"/>
      <c r="QZO73" s="3"/>
      <c r="QZP73" s="3"/>
      <c r="QZQ73" s="3"/>
      <c r="QZR73" s="3"/>
      <c r="QZS73" s="3"/>
      <c r="QZT73" s="3"/>
      <c r="QZU73" s="3"/>
      <c r="QZV73" s="3"/>
      <c r="QZW73" s="3"/>
      <c r="QZX73" s="3"/>
      <c r="QZY73" s="3"/>
      <c r="QZZ73" s="3"/>
      <c r="RAA73" s="3"/>
      <c r="RAB73" s="3"/>
      <c r="RAC73" s="3"/>
      <c r="RAD73" s="3"/>
      <c r="RAE73" s="3"/>
      <c r="RAF73" s="3"/>
      <c r="RAG73" s="3"/>
      <c r="RAH73" s="3"/>
      <c r="RAI73" s="3"/>
      <c r="RAJ73" s="3"/>
      <c r="RAK73" s="3"/>
      <c r="RAL73" s="3"/>
      <c r="RAM73" s="3"/>
      <c r="RAN73" s="3"/>
      <c r="RAO73" s="3"/>
      <c r="RAP73" s="3"/>
      <c r="RAQ73" s="3"/>
      <c r="RAR73" s="3"/>
      <c r="RAS73" s="3"/>
      <c r="RAT73" s="3"/>
      <c r="RAU73" s="3"/>
      <c r="RAV73" s="3"/>
      <c r="RAW73" s="3"/>
      <c r="RAX73" s="3"/>
      <c r="RAY73" s="3"/>
      <c r="RAZ73" s="3"/>
      <c r="RBA73" s="3"/>
      <c r="RBB73" s="3"/>
      <c r="RBC73" s="3"/>
      <c r="RBD73" s="3"/>
      <c r="RBE73" s="3"/>
      <c r="RBF73" s="3"/>
      <c r="RBG73" s="3"/>
      <c r="RBH73" s="3"/>
      <c r="RBI73" s="3"/>
      <c r="RBJ73" s="3"/>
      <c r="RBK73" s="3"/>
      <c r="RBL73" s="3"/>
      <c r="RBM73" s="3"/>
      <c r="RBN73" s="3"/>
      <c r="RBO73" s="3"/>
      <c r="RBP73" s="3"/>
      <c r="RBQ73" s="3"/>
      <c r="RBR73" s="3"/>
      <c r="RBS73" s="3"/>
      <c r="RBT73" s="3"/>
      <c r="RBU73" s="3"/>
      <c r="RBV73" s="3"/>
      <c r="RBW73" s="3"/>
      <c r="RBX73" s="3"/>
      <c r="RBY73" s="3"/>
      <c r="RBZ73" s="3"/>
      <c r="RCA73" s="3"/>
      <c r="RCB73" s="3"/>
      <c r="RCC73" s="3"/>
      <c r="RCD73" s="3"/>
      <c r="RCE73" s="3"/>
      <c r="RCF73" s="3"/>
      <c r="RCG73" s="3"/>
      <c r="RCH73" s="3"/>
      <c r="RCI73" s="3"/>
      <c r="RCJ73" s="3"/>
      <c r="RCK73" s="3"/>
      <c r="RCL73" s="3"/>
      <c r="RCM73" s="3"/>
      <c r="RCN73" s="3"/>
      <c r="RCO73" s="3"/>
      <c r="RCP73" s="3"/>
      <c r="RCQ73" s="3"/>
      <c r="RCR73" s="3"/>
      <c r="RCS73" s="3"/>
      <c r="RCT73" s="3"/>
      <c r="RCU73" s="3"/>
      <c r="RCV73" s="3"/>
      <c r="RCW73" s="3"/>
      <c r="RCX73" s="3"/>
      <c r="RCY73" s="3"/>
      <c r="RCZ73" s="3"/>
      <c r="RDA73" s="3"/>
      <c r="RDB73" s="3"/>
      <c r="RDC73" s="3"/>
      <c r="RDD73" s="3"/>
      <c r="RDE73" s="3"/>
      <c r="RDF73" s="3"/>
      <c r="RDG73" s="3"/>
      <c r="RDH73" s="3"/>
      <c r="RDI73" s="3"/>
      <c r="RDJ73" s="3"/>
      <c r="RDK73" s="3"/>
      <c r="RDL73" s="3"/>
      <c r="RDM73" s="3"/>
      <c r="RDN73" s="3"/>
      <c r="RDO73" s="3"/>
      <c r="RDP73" s="3"/>
      <c r="RDQ73" s="3"/>
      <c r="RDR73" s="3"/>
      <c r="RDS73" s="3"/>
      <c r="RDT73" s="3"/>
      <c r="RDU73" s="3"/>
      <c r="RDV73" s="3"/>
      <c r="RDW73" s="3"/>
      <c r="RDX73" s="3"/>
      <c r="RDY73" s="3"/>
      <c r="RDZ73" s="3"/>
      <c r="REA73" s="3"/>
      <c r="REB73" s="3"/>
      <c r="REC73" s="3"/>
      <c r="RED73" s="3"/>
      <c r="REE73" s="3"/>
      <c r="REF73" s="3"/>
      <c r="REG73" s="3"/>
      <c r="REH73" s="3"/>
      <c r="REI73" s="3"/>
      <c r="REJ73" s="3"/>
      <c r="REK73" s="3"/>
      <c r="REL73" s="3"/>
      <c r="REM73" s="3"/>
      <c r="REN73" s="3"/>
      <c r="REO73" s="3"/>
      <c r="REP73" s="3"/>
      <c r="REQ73" s="3"/>
      <c r="RER73" s="3"/>
      <c r="RES73" s="3"/>
      <c r="RET73" s="3"/>
      <c r="REU73" s="3"/>
      <c r="REV73" s="3"/>
      <c r="REW73" s="3"/>
      <c r="REX73" s="3"/>
      <c r="REY73" s="3"/>
      <c r="REZ73" s="3"/>
      <c r="RFA73" s="3"/>
      <c r="RFB73" s="3"/>
      <c r="RFC73" s="3"/>
      <c r="RFD73" s="3"/>
      <c r="RFE73" s="3"/>
      <c r="RFF73" s="3"/>
      <c r="RFG73" s="3"/>
      <c r="RFH73" s="3"/>
      <c r="RFI73" s="3"/>
      <c r="RFJ73" s="3"/>
      <c r="RFK73" s="3"/>
      <c r="RFL73" s="3"/>
      <c r="RFM73" s="3"/>
      <c r="RFN73" s="3"/>
      <c r="RFO73" s="3"/>
      <c r="RFP73" s="3"/>
      <c r="RFQ73" s="3"/>
      <c r="RFR73" s="3"/>
      <c r="RFS73" s="3"/>
      <c r="RFT73" s="3"/>
      <c r="RFU73" s="3"/>
      <c r="RFV73" s="3"/>
      <c r="RFW73" s="3"/>
      <c r="RFX73" s="3"/>
      <c r="RFY73" s="3"/>
      <c r="RFZ73" s="3"/>
      <c r="RGA73" s="3"/>
      <c r="RGB73" s="3"/>
      <c r="RGC73" s="3"/>
      <c r="RGD73" s="3"/>
      <c r="RGE73" s="3"/>
      <c r="RGF73" s="3"/>
      <c r="RGG73" s="3"/>
      <c r="RGH73" s="3"/>
      <c r="RGI73" s="3"/>
      <c r="RGJ73" s="3"/>
      <c r="RGK73" s="3"/>
      <c r="RGL73" s="3"/>
      <c r="RGM73" s="3"/>
      <c r="RGN73" s="3"/>
      <c r="RGO73" s="3"/>
      <c r="RGP73" s="3"/>
      <c r="RGQ73" s="3"/>
      <c r="RGR73" s="3"/>
      <c r="RGS73" s="3"/>
      <c r="RGT73" s="3"/>
      <c r="RGU73" s="3"/>
      <c r="RGV73" s="3"/>
      <c r="RGW73" s="3"/>
      <c r="RGX73" s="3"/>
      <c r="RGY73" s="3"/>
      <c r="RGZ73" s="3"/>
      <c r="RHA73" s="3"/>
      <c r="RHB73" s="3"/>
      <c r="RHC73" s="3"/>
      <c r="RHD73" s="3"/>
      <c r="RHE73" s="3"/>
      <c r="RHF73" s="3"/>
      <c r="RHG73" s="3"/>
      <c r="RHH73" s="3"/>
      <c r="RHI73" s="3"/>
      <c r="RHJ73" s="3"/>
      <c r="RHK73" s="3"/>
      <c r="RHL73" s="3"/>
      <c r="RHM73" s="3"/>
      <c r="RHN73" s="3"/>
      <c r="RHO73" s="3"/>
      <c r="RHP73" s="3"/>
      <c r="RHQ73" s="3"/>
      <c r="RHR73" s="3"/>
      <c r="RHS73" s="3"/>
      <c r="RHT73" s="3"/>
      <c r="RHU73" s="3"/>
      <c r="RHV73" s="3"/>
      <c r="RHW73" s="3"/>
      <c r="RHX73" s="3"/>
      <c r="RHY73" s="3"/>
      <c r="RHZ73" s="3"/>
      <c r="RIA73" s="3"/>
      <c r="RIB73" s="3"/>
      <c r="RIC73" s="3"/>
      <c r="RID73" s="3"/>
      <c r="RIE73" s="3"/>
      <c r="RIF73" s="3"/>
      <c r="RIG73" s="3"/>
      <c r="RIH73" s="3"/>
      <c r="RII73" s="3"/>
      <c r="RIJ73" s="3"/>
      <c r="RIK73" s="3"/>
      <c r="RIL73" s="3"/>
      <c r="RIM73" s="3"/>
      <c r="RIN73" s="3"/>
      <c r="RIO73" s="3"/>
      <c r="RIP73" s="3"/>
      <c r="RIQ73" s="3"/>
      <c r="RIR73" s="3"/>
      <c r="RIS73" s="3"/>
      <c r="RIT73" s="3"/>
      <c r="RIU73" s="3"/>
      <c r="RIV73" s="3"/>
      <c r="RIW73" s="3"/>
      <c r="RIX73" s="3"/>
      <c r="RIY73" s="3"/>
      <c r="RIZ73" s="3"/>
      <c r="RJA73" s="3"/>
      <c r="RJB73" s="3"/>
      <c r="RJC73" s="3"/>
      <c r="RJD73" s="3"/>
      <c r="RJE73" s="3"/>
      <c r="RJF73" s="3"/>
      <c r="RJG73" s="3"/>
      <c r="RJH73" s="3"/>
      <c r="RJI73" s="3"/>
      <c r="RJJ73" s="3"/>
      <c r="RJK73" s="3"/>
      <c r="RJL73" s="3"/>
      <c r="RJM73" s="3"/>
      <c r="RJN73" s="3"/>
      <c r="RJO73" s="3"/>
      <c r="RJP73" s="3"/>
      <c r="RJQ73" s="3"/>
      <c r="RJR73" s="3"/>
      <c r="RJS73" s="3"/>
      <c r="RJT73" s="3"/>
      <c r="RJU73" s="3"/>
      <c r="RJV73" s="3"/>
      <c r="RJW73" s="3"/>
      <c r="RJX73" s="3"/>
      <c r="RJY73" s="3"/>
      <c r="RJZ73" s="3"/>
      <c r="RKA73" s="3"/>
      <c r="RKB73" s="3"/>
      <c r="RKC73" s="3"/>
      <c r="RKD73" s="3"/>
      <c r="RKE73" s="3"/>
      <c r="RKF73" s="3"/>
      <c r="RKG73" s="3"/>
      <c r="RKH73" s="3"/>
      <c r="RKI73" s="3"/>
      <c r="RKJ73" s="3"/>
      <c r="RKK73" s="3"/>
      <c r="RKL73" s="3"/>
      <c r="RKM73" s="3"/>
      <c r="RKN73" s="3"/>
      <c r="RKO73" s="3"/>
      <c r="RKP73" s="3"/>
      <c r="RKQ73" s="3"/>
      <c r="RKR73" s="3"/>
      <c r="RKS73" s="3"/>
      <c r="RKT73" s="3"/>
      <c r="RKU73" s="3"/>
      <c r="RKV73" s="3"/>
      <c r="RKW73" s="3"/>
      <c r="RKX73" s="3"/>
      <c r="RKY73" s="3"/>
      <c r="RKZ73" s="3"/>
      <c r="RLA73" s="3"/>
      <c r="RLB73" s="3"/>
      <c r="RLC73" s="3"/>
      <c r="RLD73" s="3"/>
      <c r="RLE73" s="3"/>
      <c r="RLF73" s="3"/>
      <c r="RLG73" s="3"/>
      <c r="RLH73" s="3"/>
      <c r="RLI73" s="3"/>
      <c r="RLJ73" s="3"/>
      <c r="RLK73" s="3"/>
      <c r="RLL73" s="3"/>
      <c r="RLM73" s="3"/>
      <c r="RLN73" s="3"/>
      <c r="RLO73" s="3"/>
      <c r="RLP73" s="3"/>
      <c r="RLQ73" s="3"/>
      <c r="RLR73" s="3"/>
      <c r="RLS73" s="3"/>
      <c r="RLT73" s="3"/>
      <c r="RLU73" s="3"/>
      <c r="RLV73" s="3"/>
      <c r="RLW73" s="3"/>
      <c r="RLX73" s="3"/>
      <c r="RLY73" s="3"/>
      <c r="RLZ73" s="3"/>
      <c r="RMA73" s="3"/>
      <c r="RMB73" s="3"/>
      <c r="RMC73" s="3"/>
      <c r="RMD73" s="3"/>
      <c r="RME73" s="3"/>
      <c r="RMF73" s="3"/>
      <c r="RMG73" s="3"/>
      <c r="RMH73" s="3"/>
      <c r="RMI73" s="3"/>
      <c r="RMJ73" s="3"/>
      <c r="RMK73" s="3"/>
      <c r="RML73" s="3"/>
      <c r="RMM73" s="3"/>
      <c r="RMN73" s="3"/>
      <c r="RMO73" s="3"/>
      <c r="RMP73" s="3"/>
      <c r="RMQ73" s="3"/>
      <c r="RMR73" s="3"/>
      <c r="RMS73" s="3"/>
      <c r="RMT73" s="3"/>
      <c r="RMU73" s="3"/>
      <c r="RMV73" s="3"/>
      <c r="RMW73" s="3"/>
      <c r="RMX73" s="3"/>
      <c r="RMY73" s="3"/>
      <c r="RMZ73" s="3"/>
      <c r="RNA73" s="3"/>
      <c r="RNB73" s="3"/>
      <c r="RNC73" s="3"/>
      <c r="RND73" s="3"/>
      <c r="RNE73" s="3"/>
      <c r="RNF73" s="3"/>
      <c r="RNG73" s="3"/>
      <c r="RNH73" s="3"/>
      <c r="RNI73" s="3"/>
      <c r="RNJ73" s="3"/>
      <c r="RNK73" s="3"/>
      <c r="RNL73" s="3"/>
      <c r="RNM73" s="3"/>
      <c r="RNN73" s="3"/>
      <c r="RNO73" s="3"/>
      <c r="RNP73" s="3"/>
      <c r="RNQ73" s="3"/>
      <c r="RNR73" s="3"/>
      <c r="RNS73" s="3"/>
      <c r="RNT73" s="3"/>
      <c r="RNU73" s="3"/>
      <c r="RNV73" s="3"/>
      <c r="RNW73" s="3"/>
      <c r="RNX73" s="3"/>
      <c r="RNY73" s="3"/>
      <c r="RNZ73" s="3"/>
      <c r="ROA73" s="3"/>
      <c r="ROB73" s="3"/>
      <c r="ROC73" s="3"/>
      <c r="ROD73" s="3"/>
      <c r="ROE73" s="3"/>
      <c r="ROF73" s="3"/>
      <c r="ROG73" s="3"/>
      <c r="ROH73" s="3"/>
      <c r="ROI73" s="3"/>
      <c r="ROJ73" s="3"/>
      <c r="ROK73" s="3"/>
      <c r="ROL73" s="3"/>
      <c r="ROM73" s="3"/>
      <c r="RON73" s="3"/>
      <c r="ROO73" s="3"/>
      <c r="ROP73" s="3"/>
      <c r="ROQ73" s="3"/>
      <c r="ROR73" s="3"/>
      <c r="ROS73" s="3"/>
      <c r="ROT73" s="3"/>
      <c r="ROU73" s="3"/>
      <c r="ROV73" s="3"/>
      <c r="ROW73" s="3"/>
      <c r="ROX73" s="3"/>
      <c r="ROY73" s="3"/>
      <c r="ROZ73" s="3"/>
      <c r="RPA73" s="3"/>
      <c r="RPB73" s="3"/>
      <c r="RPC73" s="3"/>
      <c r="RPD73" s="3"/>
      <c r="RPE73" s="3"/>
      <c r="RPF73" s="3"/>
      <c r="RPG73" s="3"/>
      <c r="RPH73" s="3"/>
      <c r="RPI73" s="3"/>
      <c r="RPJ73" s="3"/>
      <c r="RPK73" s="3"/>
      <c r="RPL73" s="3"/>
      <c r="RPM73" s="3"/>
      <c r="RPN73" s="3"/>
      <c r="RPO73" s="3"/>
      <c r="RPP73" s="3"/>
      <c r="RPQ73" s="3"/>
      <c r="RPR73" s="3"/>
      <c r="RPS73" s="3"/>
      <c r="RPT73" s="3"/>
      <c r="RPU73" s="3"/>
      <c r="RPV73" s="3"/>
      <c r="RPW73" s="3"/>
      <c r="RPX73" s="3"/>
      <c r="RPY73" s="3"/>
      <c r="RPZ73" s="3"/>
      <c r="RQA73" s="3"/>
      <c r="RQB73" s="3"/>
      <c r="RQC73" s="3"/>
      <c r="RQD73" s="3"/>
      <c r="RQE73" s="3"/>
      <c r="RQF73" s="3"/>
      <c r="RQG73" s="3"/>
      <c r="RQH73" s="3"/>
      <c r="RQI73" s="3"/>
      <c r="RQJ73" s="3"/>
      <c r="RQK73" s="3"/>
      <c r="RQL73" s="3"/>
      <c r="RQM73" s="3"/>
      <c r="RQN73" s="3"/>
      <c r="RQO73" s="3"/>
      <c r="RQP73" s="3"/>
      <c r="RQQ73" s="3"/>
      <c r="RQR73" s="3"/>
      <c r="RQS73" s="3"/>
      <c r="RQT73" s="3"/>
      <c r="RQU73" s="3"/>
      <c r="RQV73" s="3"/>
      <c r="RQW73" s="3"/>
      <c r="RQX73" s="3"/>
      <c r="RQY73" s="3"/>
      <c r="RQZ73" s="3"/>
      <c r="RRA73" s="3"/>
      <c r="RRB73" s="3"/>
      <c r="RRC73" s="3"/>
      <c r="RRD73" s="3"/>
      <c r="RRE73" s="3"/>
      <c r="RRF73" s="3"/>
      <c r="RRG73" s="3"/>
      <c r="RRH73" s="3"/>
      <c r="RRI73" s="3"/>
      <c r="RRJ73" s="3"/>
      <c r="RRK73" s="3"/>
      <c r="RRL73" s="3"/>
      <c r="RRM73" s="3"/>
      <c r="RRN73" s="3"/>
      <c r="RRO73" s="3"/>
      <c r="RRP73" s="3"/>
      <c r="RRQ73" s="3"/>
      <c r="RRR73" s="3"/>
      <c r="RRS73" s="3"/>
      <c r="RRT73" s="3"/>
      <c r="RRU73" s="3"/>
      <c r="RRV73" s="3"/>
      <c r="RRW73" s="3"/>
      <c r="RRX73" s="3"/>
      <c r="RRY73" s="3"/>
      <c r="RRZ73" s="3"/>
      <c r="RSA73" s="3"/>
      <c r="RSB73" s="3"/>
      <c r="RSC73" s="3"/>
      <c r="RSD73" s="3"/>
      <c r="RSE73" s="3"/>
      <c r="RSF73" s="3"/>
      <c r="RSG73" s="3"/>
      <c r="RSH73" s="3"/>
      <c r="RSI73" s="3"/>
      <c r="RSJ73" s="3"/>
      <c r="RSK73" s="3"/>
      <c r="RSL73" s="3"/>
      <c r="RSM73" s="3"/>
      <c r="RSN73" s="3"/>
      <c r="RSO73" s="3"/>
      <c r="RSP73" s="3"/>
      <c r="RSQ73" s="3"/>
      <c r="RSR73" s="3"/>
      <c r="RSS73" s="3"/>
      <c r="RST73" s="3"/>
      <c r="RSU73" s="3"/>
      <c r="RSV73" s="3"/>
      <c r="RSW73" s="3"/>
      <c r="RSX73" s="3"/>
      <c r="RSY73" s="3"/>
      <c r="RSZ73" s="3"/>
      <c r="RTA73" s="3"/>
      <c r="RTB73" s="3"/>
      <c r="RTC73" s="3"/>
      <c r="RTD73" s="3"/>
      <c r="RTE73" s="3"/>
      <c r="RTF73" s="3"/>
      <c r="RTG73" s="3"/>
      <c r="RTH73" s="3"/>
      <c r="RTI73" s="3"/>
      <c r="RTJ73" s="3"/>
      <c r="RTK73" s="3"/>
      <c r="RTL73" s="3"/>
      <c r="RTM73" s="3"/>
      <c r="RTN73" s="3"/>
      <c r="RTO73" s="3"/>
      <c r="RTP73" s="3"/>
      <c r="RTQ73" s="3"/>
      <c r="RTR73" s="3"/>
      <c r="RTS73" s="3"/>
      <c r="RTT73" s="3"/>
      <c r="RTU73" s="3"/>
      <c r="RTV73" s="3"/>
      <c r="RTW73" s="3"/>
      <c r="RTX73" s="3"/>
      <c r="RTY73" s="3"/>
      <c r="RTZ73" s="3"/>
      <c r="RUA73" s="3"/>
      <c r="RUB73" s="3"/>
      <c r="RUC73" s="3"/>
      <c r="RUD73" s="3"/>
      <c r="RUE73" s="3"/>
      <c r="RUF73" s="3"/>
      <c r="RUG73" s="3"/>
      <c r="RUH73" s="3"/>
      <c r="RUI73" s="3"/>
      <c r="RUJ73" s="3"/>
      <c r="RUK73" s="3"/>
      <c r="RUL73" s="3"/>
      <c r="RUM73" s="3"/>
      <c r="RUN73" s="3"/>
      <c r="RUO73" s="3"/>
      <c r="RUP73" s="3"/>
      <c r="RUQ73" s="3"/>
      <c r="RUR73" s="3"/>
      <c r="RUS73" s="3"/>
      <c r="RUT73" s="3"/>
      <c r="RUU73" s="3"/>
      <c r="RUV73" s="3"/>
      <c r="RUW73" s="3"/>
      <c r="RUX73" s="3"/>
      <c r="RUY73" s="3"/>
      <c r="RUZ73" s="3"/>
      <c r="RVA73" s="3"/>
      <c r="RVB73" s="3"/>
      <c r="RVC73" s="3"/>
      <c r="RVD73" s="3"/>
      <c r="RVE73" s="3"/>
      <c r="RVF73" s="3"/>
      <c r="RVG73" s="3"/>
      <c r="RVH73" s="3"/>
      <c r="RVI73" s="3"/>
      <c r="RVJ73" s="3"/>
      <c r="RVK73" s="3"/>
      <c r="RVL73" s="3"/>
      <c r="RVM73" s="3"/>
      <c r="RVN73" s="3"/>
      <c r="RVO73" s="3"/>
      <c r="RVP73" s="3"/>
      <c r="RVQ73" s="3"/>
      <c r="RVR73" s="3"/>
      <c r="RVS73" s="3"/>
      <c r="RVT73" s="3"/>
      <c r="RVU73" s="3"/>
      <c r="RVV73" s="3"/>
      <c r="RVW73" s="3"/>
      <c r="RVX73" s="3"/>
      <c r="RVY73" s="3"/>
      <c r="RVZ73" s="3"/>
      <c r="RWA73" s="3"/>
      <c r="RWB73" s="3"/>
      <c r="RWC73" s="3"/>
      <c r="RWD73" s="3"/>
      <c r="RWE73" s="3"/>
      <c r="RWF73" s="3"/>
      <c r="RWG73" s="3"/>
      <c r="RWH73" s="3"/>
      <c r="RWI73" s="3"/>
      <c r="RWJ73" s="3"/>
      <c r="RWK73" s="3"/>
      <c r="RWL73" s="3"/>
      <c r="RWM73" s="3"/>
      <c r="RWN73" s="3"/>
      <c r="RWO73" s="3"/>
      <c r="RWP73" s="3"/>
      <c r="RWQ73" s="3"/>
      <c r="RWR73" s="3"/>
      <c r="RWS73" s="3"/>
      <c r="RWT73" s="3"/>
      <c r="RWU73" s="3"/>
      <c r="RWV73" s="3"/>
      <c r="RWW73" s="3"/>
      <c r="RWX73" s="3"/>
      <c r="RWY73" s="3"/>
      <c r="RWZ73" s="3"/>
      <c r="RXA73" s="3"/>
      <c r="RXB73" s="3"/>
      <c r="RXC73" s="3"/>
      <c r="RXD73" s="3"/>
      <c r="RXE73" s="3"/>
      <c r="RXF73" s="3"/>
      <c r="RXG73" s="3"/>
      <c r="RXH73" s="3"/>
      <c r="RXI73" s="3"/>
      <c r="RXJ73" s="3"/>
      <c r="RXK73" s="3"/>
      <c r="RXL73" s="3"/>
      <c r="RXM73" s="3"/>
      <c r="RXN73" s="3"/>
      <c r="RXO73" s="3"/>
      <c r="RXP73" s="3"/>
      <c r="RXQ73" s="3"/>
      <c r="RXR73" s="3"/>
      <c r="RXS73" s="3"/>
      <c r="RXT73" s="3"/>
      <c r="RXU73" s="3"/>
      <c r="RXV73" s="3"/>
      <c r="RXW73" s="3"/>
      <c r="RXX73" s="3"/>
      <c r="RXY73" s="3"/>
      <c r="RXZ73" s="3"/>
      <c r="RYA73" s="3"/>
      <c r="RYB73" s="3"/>
      <c r="RYC73" s="3"/>
      <c r="RYD73" s="3"/>
      <c r="RYE73" s="3"/>
      <c r="RYF73" s="3"/>
      <c r="RYG73" s="3"/>
      <c r="RYH73" s="3"/>
      <c r="RYI73" s="3"/>
      <c r="RYJ73" s="3"/>
      <c r="RYK73" s="3"/>
      <c r="RYL73" s="3"/>
      <c r="RYM73" s="3"/>
      <c r="RYN73" s="3"/>
      <c r="RYO73" s="3"/>
      <c r="RYP73" s="3"/>
      <c r="RYQ73" s="3"/>
      <c r="RYR73" s="3"/>
      <c r="RYS73" s="3"/>
      <c r="RYT73" s="3"/>
      <c r="RYU73" s="3"/>
      <c r="RYV73" s="3"/>
      <c r="RYW73" s="3"/>
      <c r="RYX73" s="3"/>
      <c r="RYY73" s="3"/>
      <c r="RYZ73" s="3"/>
      <c r="RZA73" s="3"/>
      <c r="RZB73" s="3"/>
      <c r="RZC73" s="3"/>
      <c r="RZD73" s="3"/>
      <c r="RZE73" s="3"/>
      <c r="RZF73" s="3"/>
      <c r="RZG73" s="3"/>
      <c r="RZH73" s="3"/>
      <c r="RZI73" s="3"/>
      <c r="RZJ73" s="3"/>
      <c r="RZK73" s="3"/>
      <c r="RZL73" s="3"/>
      <c r="RZM73" s="3"/>
      <c r="RZN73" s="3"/>
      <c r="RZO73" s="3"/>
      <c r="RZP73" s="3"/>
      <c r="RZQ73" s="3"/>
      <c r="RZR73" s="3"/>
      <c r="RZS73" s="3"/>
      <c r="RZT73" s="3"/>
      <c r="RZU73" s="3"/>
      <c r="RZV73" s="3"/>
      <c r="RZW73" s="3"/>
      <c r="RZX73" s="3"/>
      <c r="RZY73" s="3"/>
      <c r="RZZ73" s="3"/>
      <c r="SAA73" s="3"/>
      <c r="SAB73" s="3"/>
      <c r="SAC73" s="3"/>
      <c r="SAD73" s="3"/>
      <c r="SAE73" s="3"/>
      <c r="SAF73" s="3"/>
      <c r="SAG73" s="3"/>
      <c r="SAH73" s="3"/>
      <c r="SAI73" s="3"/>
      <c r="SAJ73" s="3"/>
      <c r="SAK73" s="3"/>
      <c r="SAL73" s="3"/>
      <c r="SAM73" s="3"/>
      <c r="SAN73" s="3"/>
      <c r="SAO73" s="3"/>
      <c r="SAP73" s="3"/>
      <c r="SAQ73" s="3"/>
      <c r="SAR73" s="3"/>
      <c r="SAS73" s="3"/>
      <c r="SAT73" s="3"/>
      <c r="SAU73" s="3"/>
      <c r="SAV73" s="3"/>
      <c r="SAW73" s="3"/>
      <c r="SAX73" s="3"/>
      <c r="SAY73" s="3"/>
      <c r="SAZ73" s="3"/>
      <c r="SBA73" s="3"/>
      <c r="SBB73" s="3"/>
      <c r="SBC73" s="3"/>
      <c r="SBD73" s="3"/>
      <c r="SBE73" s="3"/>
      <c r="SBF73" s="3"/>
      <c r="SBG73" s="3"/>
      <c r="SBH73" s="3"/>
      <c r="SBI73" s="3"/>
      <c r="SBJ73" s="3"/>
      <c r="SBK73" s="3"/>
      <c r="SBL73" s="3"/>
      <c r="SBM73" s="3"/>
      <c r="SBN73" s="3"/>
      <c r="SBO73" s="3"/>
      <c r="SBP73" s="3"/>
      <c r="SBQ73" s="3"/>
      <c r="SBR73" s="3"/>
      <c r="SBS73" s="3"/>
      <c r="SBT73" s="3"/>
      <c r="SBU73" s="3"/>
      <c r="SBV73" s="3"/>
      <c r="SBW73" s="3"/>
      <c r="SBX73" s="3"/>
      <c r="SBY73" s="3"/>
      <c r="SBZ73" s="3"/>
      <c r="SCA73" s="3"/>
      <c r="SCB73" s="3"/>
      <c r="SCC73" s="3"/>
      <c r="SCD73" s="3"/>
      <c r="SCE73" s="3"/>
      <c r="SCF73" s="3"/>
      <c r="SCG73" s="3"/>
      <c r="SCH73" s="3"/>
      <c r="SCI73" s="3"/>
      <c r="SCJ73" s="3"/>
      <c r="SCK73" s="3"/>
      <c r="SCL73" s="3"/>
      <c r="SCM73" s="3"/>
      <c r="SCN73" s="3"/>
      <c r="SCO73" s="3"/>
      <c r="SCP73" s="3"/>
      <c r="SCQ73" s="3"/>
      <c r="SCR73" s="3"/>
      <c r="SCS73" s="3"/>
      <c r="SCT73" s="3"/>
      <c r="SCU73" s="3"/>
      <c r="SCV73" s="3"/>
      <c r="SCW73" s="3"/>
      <c r="SCX73" s="3"/>
      <c r="SCY73" s="3"/>
      <c r="SCZ73" s="3"/>
      <c r="SDA73" s="3"/>
      <c r="SDB73" s="3"/>
      <c r="SDC73" s="3"/>
      <c r="SDD73" s="3"/>
      <c r="SDE73" s="3"/>
      <c r="SDF73" s="3"/>
      <c r="SDG73" s="3"/>
      <c r="SDH73" s="3"/>
      <c r="SDI73" s="3"/>
      <c r="SDJ73" s="3"/>
      <c r="SDK73" s="3"/>
      <c r="SDL73" s="3"/>
      <c r="SDM73" s="3"/>
      <c r="SDN73" s="3"/>
      <c r="SDO73" s="3"/>
      <c r="SDP73" s="3"/>
      <c r="SDQ73" s="3"/>
      <c r="SDR73" s="3"/>
      <c r="SDS73" s="3"/>
      <c r="SDT73" s="3"/>
      <c r="SDU73" s="3"/>
      <c r="SDV73" s="3"/>
      <c r="SDW73" s="3"/>
      <c r="SDX73" s="3"/>
      <c r="SDY73" s="3"/>
      <c r="SDZ73" s="3"/>
      <c r="SEA73" s="3"/>
      <c r="SEB73" s="3"/>
      <c r="SEC73" s="3"/>
      <c r="SED73" s="3"/>
      <c r="SEE73" s="3"/>
      <c r="SEF73" s="3"/>
      <c r="SEG73" s="3"/>
      <c r="SEH73" s="3"/>
      <c r="SEI73" s="3"/>
      <c r="SEJ73" s="3"/>
      <c r="SEK73" s="3"/>
      <c r="SEL73" s="3"/>
      <c r="SEM73" s="3"/>
      <c r="SEN73" s="3"/>
      <c r="SEO73" s="3"/>
      <c r="SEP73" s="3"/>
      <c r="SEQ73" s="3"/>
      <c r="SER73" s="3"/>
      <c r="SES73" s="3"/>
      <c r="SET73" s="3"/>
      <c r="SEU73" s="3"/>
      <c r="SEV73" s="3"/>
      <c r="SEW73" s="3"/>
      <c r="SEX73" s="3"/>
      <c r="SEY73" s="3"/>
      <c r="SEZ73" s="3"/>
      <c r="SFA73" s="3"/>
      <c r="SFB73" s="3"/>
      <c r="SFC73" s="3"/>
      <c r="SFD73" s="3"/>
      <c r="SFE73" s="3"/>
      <c r="SFF73" s="3"/>
      <c r="SFG73" s="3"/>
      <c r="SFH73" s="3"/>
      <c r="SFI73" s="3"/>
      <c r="SFJ73" s="3"/>
      <c r="SFK73" s="3"/>
      <c r="SFL73" s="3"/>
      <c r="SFM73" s="3"/>
      <c r="SFN73" s="3"/>
      <c r="SFO73" s="3"/>
      <c r="SFP73" s="3"/>
      <c r="SFQ73" s="3"/>
      <c r="SFR73" s="3"/>
      <c r="SFS73" s="3"/>
      <c r="SFT73" s="3"/>
      <c r="SFU73" s="3"/>
      <c r="SFV73" s="3"/>
      <c r="SFW73" s="3"/>
      <c r="SFX73" s="3"/>
      <c r="SFY73" s="3"/>
      <c r="SFZ73" s="3"/>
      <c r="SGA73" s="3"/>
      <c r="SGB73" s="3"/>
      <c r="SGC73" s="3"/>
      <c r="SGD73" s="3"/>
      <c r="SGE73" s="3"/>
      <c r="SGF73" s="3"/>
      <c r="SGG73" s="3"/>
      <c r="SGH73" s="3"/>
      <c r="SGI73" s="3"/>
      <c r="SGJ73" s="3"/>
      <c r="SGK73" s="3"/>
      <c r="SGL73" s="3"/>
      <c r="SGM73" s="3"/>
      <c r="SGN73" s="3"/>
      <c r="SGO73" s="3"/>
      <c r="SGP73" s="3"/>
      <c r="SGQ73" s="3"/>
      <c r="SGR73" s="3"/>
      <c r="SGS73" s="3"/>
      <c r="SGT73" s="3"/>
      <c r="SGU73" s="3"/>
      <c r="SGV73" s="3"/>
      <c r="SGW73" s="3"/>
      <c r="SGX73" s="3"/>
      <c r="SGY73" s="3"/>
      <c r="SGZ73" s="3"/>
      <c r="SHA73" s="3"/>
      <c r="SHB73" s="3"/>
      <c r="SHC73" s="3"/>
      <c r="SHD73" s="3"/>
      <c r="SHE73" s="3"/>
      <c r="SHF73" s="3"/>
      <c r="SHG73" s="3"/>
      <c r="SHH73" s="3"/>
      <c r="SHI73" s="3"/>
      <c r="SHJ73" s="3"/>
      <c r="SHK73" s="3"/>
      <c r="SHL73" s="3"/>
      <c r="SHM73" s="3"/>
      <c r="SHN73" s="3"/>
      <c r="SHO73" s="3"/>
      <c r="SHP73" s="3"/>
      <c r="SHQ73" s="3"/>
      <c r="SHR73" s="3"/>
      <c r="SHS73" s="3"/>
      <c r="SHT73" s="3"/>
      <c r="SHU73" s="3"/>
      <c r="SHV73" s="3"/>
      <c r="SHW73" s="3"/>
      <c r="SHX73" s="3"/>
      <c r="SHY73" s="3"/>
      <c r="SHZ73" s="3"/>
      <c r="SIA73" s="3"/>
      <c r="SIB73" s="3"/>
      <c r="SIC73" s="3"/>
      <c r="SID73" s="3"/>
      <c r="SIE73" s="3"/>
      <c r="SIF73" s="3"/>
      <c r="SIG73" s="3"/>
      <c r="SIH73" s="3"/>
      <c r="SII73" s="3"/>
      <c r="SIJ73" s="3"/>
      <c r="SIK73" s="3"/>
      <c r="SIL73" s="3"/>
      <c r="SIM73" s="3"/>
      <c r="SIN73" s="3"/>
      <c r="SIO73" s="3"/>
      <c r="SIP73" s="3"/>
      <c r="SIQ73" s="3"/>
      <c r="SIR73" s="3"/>
      <c r="SIS73" s="3"/>
      <c r="SIT73" s="3"/>
      <c r="SIU73" s="3"/>
      <c r="SIV73" s="3"/>
      <c r="SIW73" s="3"/>
      <c r="SIX73" s="3"/>
      <c r="SIY73" s="3"/>
      <c r="SIZ73" s="3"/>
      <c r="SJA73" s="3"/>
      <c r="SJB73" s="3"/>
      <c r="SJC73" s="3"/>
      <c r="SJD73" s="3"/>
      <c r="SJE73" s="3"/>
      <c r="SJF73" s="3"/>
      <c r="SJG73" s="3"/>
      <c r="SJH73" s="3"/>
      <c r="SJI73" s="3"/>
      <c r="SJJ73" s="3"/>
      <c r="SJK73" s="3"/>
      <c r="SJL73" s="3"/>
      <c r="SJM73" s="3"/>
      <c r="SJN73" s="3"/>
      <c r="SJO73" s="3"/>
      <c r="SJP73" s="3"/>
      <c r="SJQ73" s="3"/>
      <c r="SJR73" s="3"/>
      <c r="SJS73" s="3"/>
      <c r="SJT73" s="3"/>
      <c r="SJU73" s="3"/>
      <c r="SJV73" s="3"/>
      <c r="SJW73" s="3"/>
      <c r="SJX73" s="3"/>
      <c r="SJY73" s="3"/>
      <c r="SJZ73" s="3"/>
      <c r="SKA73" s="3"/>
      <c r="SKB73" s="3"/>
      <c r="SKC73" s="3"/>
      <c r="SKD73" s="3"/>
      <c r="SKE73" s="3"/>
      <c r="SKF73" s="3"/>
      <c r="SKG73" s="3"/>
      <c r="SKH73" s="3"/>
      <c r="SKI73" s="3"/>
      <c r="SKJ73" s="3"/>
      <c r="SKK73" s="3"/>
      <c r="SKL73" s="3"/>
      <c r="SKM73" s="3"/>
      <c r="SKN73" s="3"/>
      <c r="SKO73" s="3"/>
      <c r="SKP73" s="3"/>
      <c r="SKQ73" s="3"/>
      <c r="SKR73" s="3"/>
      <c r="SKS73" s="3"/>
      <c r="SKT73" s="3"/>
      <c r="SKU73" s="3"/>
      <c r="SKV73" s="3"/>
      <c r="SKW73" s="3"/>
      <c r="SKX73" s="3"/>
      <c r="SKY73" s="3"/>
      <c r="SKZ73" s="3"/>
      <c r="SLA73" s="3"/>
      <c r="SLB73" s="3"/>
      <c r="SLC73" s="3"/>
      <c r="SLD73" s="3"/>
      <c r="SLE73" s="3"/>
      <c r="SLF73" s="3"/>
      <c r="SLG73" s="3"/>
      <c r="SLH73" s="3"/>
      <c r="SLI73" s="3"/>
      <c r="SLJ73" s="3"/>
      <c r="SLK73" s="3"/>
      <c r="SLL73" s="3"/>
      <c r="SLM73" s="3"/>
      <c r="SLN73" s="3"/>
      <c r="SLO73" s="3"/>
      <c r="SLP73" s="3"/>
      <c r="SLQ73" s="3"/>
      <c r="SLR73" s="3"/>
      <c r="SLS73" s="3"/>
      <c r="SLT73" s="3"/>
      <c r="SLU73" s="3"/>
      <c r="SLV73" s="3"/>
      <c r="SLW73" s="3"/>
      <c r="SLX73" s="3"/>
      <c r="SLY73" s="3"/>
      <c r="SLZ73" s="3"/>
      <c r="SMA73" s="3"/>
      <c r="SMB73" s="3"/>
      <c r="SMC73" s="3"/>
      <c r="SMD73" s="3"/>
      <c r="SME73" s="3"/>
      <c r="SMF73" s="3"/>
      <c r="SMG73" s="3"/>
      <c r="SMH73" s="3"/>
      <c r="SMI73" s="3"/>
      <c r="SMJ73" s="3"/>
      <c r="SMK73" s="3"/>
      <c r="SML73" s="3"/>
      <c r="SMM73" s="3"/>
      <c r="SMN73" s="3"/>
      <c r="SMO73" s="3"/>
      <c r="SMP73" s="3"/>
      <c r="SMQ73" s="3"/>
      <c r="SMR73" s="3"/>
      <c r="SMS73" s="3"/>
      <c r="SMT73" s="3"/>
      <c r="SMU73" s="3"/>
      <c r="SMV73" s="3"/>
      <c r="SMW73" s="3"/>
      <c r="SMX73" s="3"/>
      <c r="SMY73" s="3"/>
      <c r="SMZ73" s="3"/>
      <c r="SNA73" s="3"/>
      <c r="SNB73" s="3"/>
      <c r="SNC73" s="3"/>
      <c r="SND73" s="3"/>
      <c r="SNE73" s="3"/>
      <c r="SNF73" s="3"/>
      <c r="SNG73" s="3"/>
      <c r="SNH73" s="3"/>
      <c r="SNI73" s="3"/>
      <c r="SNJ73" s="3"/>
      <c r="SNK73" s="3"/>
      <c r="SNL73" s="3"/>
      <c r="SNM73" s="3"/>
      <c r="SNN73" s="3"/>
      <c r="SNO73" s="3"/>
      <c r="SNP73" s="3"/>
      <c r="SNQ73" s="3"/>
      <c r="SNR73" s="3"/>
      <c r="SNS73" s="3"/>
      <c r="SNT73" s="3"/>
      <c r="SNU73" s="3"/>
      <c r="SNV73" s="3"/>
      <c r="SNW73" s="3"/>
      <c r="SNX73" s="3"/>
      <c r="SNY73" s="3"/>
      <c r="SNZ73" s="3"/>
      <c r="SOA73" s="3"/>
      <c r="SOB73" s="3"/>
      <c r="SOC73" s="3"/>
      <c r="SOD73" s="3"/>
      <c r="SOE73" s="3"/>
      <c r="SOF73" s="3"/>
      <c r="SOG73" s="3"/>
      <c r="SOH73" s="3"/>
      <c r="SOI73" s="3"/>
      <c r="SOJ73" s="3"/>
      <c r="SOK73" s="3"/>
      <c r="SOL73" s="3"/>
      <c r="SOM73" s="3"/>
      <c r="SON73" s="3"/>
      <c r="SOO73" s="3"/>
      <c r="SOP73" s="3"/>
      <c r="SOQ73" s="3"/>
      <c r="SOR73" s="3"/>
      <c r="SOS73" s="3"/>
      <c r="SOT73" s="3"/>
      <c r="SOU73" s="3"/>
      <c r="SOV73" s="3"/>
      <c r="SOW73" s="3"/>
      <c r="SOX73" s="3"/>
      <c r="SOY73" s="3"/>
      <c r="SOZ73" s="3"/>
      <c r="SPA73" s="3"/>
      <c r="SPB73" s="3"/>
      <c r="SPC73" s="3"/>
      <c r="SPD73" s="3"/>
      <c r="SPE73" s="3"/>
      <c r="SPF73" s="3"/>
      <c r="SPG73" s="3"/>
      <c r="SPH73" s="3"/>
      <c r="SPI73" s="3"/>
      <c r="SPJ73" s="3"/>
      <c r="SPK73" s="3"/>
      <c r="SPL73" s="3"/>
      <c r="SPM73" s="3"/>
      <c r="SPN73" s="3"/>
      <c r="SPO73" s="3"/>
      <c r="SPP73" s="3"/>
      <c r="SPQ73" s="3"/>
      <c r="SPR73" s="3"/>
      <c r="SPS73" s="3"/>
      <c r="SPT73" s="3"/>
      <c r="SPU73" s="3"/>
      <c r="SPV73" s="3"/>
      <c r="SPW73" s="3"/>
      <c r="SPX73" s="3"/>
      <c r="SPY73" s="3"/>
      <c r="SPZ73" s="3"/>
      <c r="SQA73" s="3"/>
      <c r="SQB73" s="3"/>
      <c r="SQC73" s="3"/>
      <c r="SQD73" s="3"/>
      <c r="SQE73" s="3"/>
      <c r="SQF73" s="3"/>
      <c r="SQG73" s="3"/>
      <c r="SQH73" s="3"/>
      <c r="SQI73" s="3"/>
      <c r="SQJ73" s="3"/>
      <c r="SQK73" s="3"/>
      <c r="SQL73" s="3"/>
      <c r="SQM73" s="3"/>
      <c r="SQN73" s="3"/>
      <c r="SQO73" s="3"/>
      <c r="SQP73" s="3"/>
      <c r="SQQ73" s="3"/>
      <c r="SQR73" s="3"/>
      <c r="SQS73" s="3"/>
      <c r="SQT73" s="3"/>
      <c r="SQU73" s="3"/>
      <c r="SQV73" s="3"/>
      <c r="SQW73" s="3"/>
      <c r="SQX73" s="3"/>
      <c r="SQY73" s="3"/>
      <c r="SQZ73" s="3"/>
      <c r="SRA73" s="3"/>
      <c r="SRB73" s="3"/>
      <c r="SRC73" s="3"/>
      <c r="SRD73" s="3"/>
      <c r="SRE73" s="3"/>
      <c r="SRF73" s="3"/>
      <c r="SRG73" s="3"/>
      <c r="SRH73" s="3"/>
      <c r="SRI73" s="3"/>
      <c r="SRJ73" s="3"/>
      <c r="SRK73" s="3"/>
      <c r="SRL73" s="3"/>
      <c r="SRM73" s="3"/>
      <c r="SRN73" s="3"/>
      <c r="SRO73" s="3"/>
      <c r="SRP73" s="3"/>
      <c r="SRQ73" s="3"/>
      <c r="SRR73" s="3"/>
      <c r="SRS73" s="3"/>
      <c r="SRT73" s="3"/>
      <c r="SRU73" s="3"/>
      <c r="SRV73" s="3"/>
      <c r="SRW73" s="3"/>
      <c r="SRX73" s="3"/>
      <c r="SRY73" s="3"/>
      <c r="SRZ73" s="3"/>
      <c r="SSA73" s="3"/>
      <c r="SSB73" s="3"/>
      <c r="SSC73" s="3"/>
      <c r="SSD73" s="3"/>
      <c r="SSE73" s="3"/>
      <c r="SSF73" s="3"/>
      <c r="SSG73" s="3"/>
      <c r="SSH73" s="3"/>
      <c r="SSI73" s="3"/>
      <c r="SSJ73" s="3"/>
      <c r="SSK73" s="3"/>
      <c r="SSL73" s="3"/>
      <c r="SSM73" s="3"/>
      <c r="SSN73" s="3"/>
      <c r="SSO73" s="3"/>
      <c r="SSP73" s="3"/>
      <c r="SSQ73" s="3"/>
      <c r="SSR73" s="3"/>
      <c r="SSS73" s="3"/>
      <c r="SST73" s="3"/>
      <c r="SSU73" s="3"/>
      <c r="SSV73" s="3"/>
      <c r="SSW73" s="3"/>
      <c r="SSX73" s="3"/>
      <c r="SSY73" s="3"/>
      <c r="SSZ73" s="3"/>
      <c r="STA73" s="3"/>
      <c r="STB73" s="3"/>
      <c r="STC73" s="3"/>
      <c r="STD73" s="3"/>
      <c r="STE73" s="3"/>
      <c r="STF73" s="3"/>
      <c r="STG73" s="3"/>
      <c r="STH73" s="3"/>
      <c r="STI73" s="3"/>
      <c r="STJ73" s="3"/>
      <c r="STK73" s="3"/>
      <c r="STL73" s="3"/>
      <c r="STM73" s="3"/>
      <c r="STN73" s="3"/>
      <c r="STO73" s="3"/>
      <c r="STP73" s="3"/>
      <c r="STQ73" s="3"/>
      <c r="STR73" s="3"/>
      <c r="STS73" s="3"/>
      <c r="STT73" s="3"/>
      <c r="STU73" s="3"/>
      <c r="STV73" s="3"/>
      <c r="STW73" s="3"/>
      <c r="STX73" s="3"/>
      <c r="STY73" s="3"/>
      <c r="STZ73" s="3"/>
      <c r="SUA73" s="3"/>
      <c r="SUB73" s="3"/>
      <c r="SUC73" s="3"/>
      <c r="SUD73" s="3"/>
      <c r="SUE73" s="3"/>
      <c r="SUF73" s="3"/>
      <c r="SUG73" s="3"/>
      <c r="SUH73" s="3"/>
      <c r="SUI73" s="3"/>
      <c r="SUJ73" s="3"/>
      <c r="SUK73" s="3"/>
      <c r="SUL73" s="3"/>
      <c r="SUM73" s="3"/>
      <c r="SUN73" s="3"/>
      <c r="SUO73" s="3"/>
      <c r="SUP73" s="3"/>
      <c r="SUQ73" s="3"/>
      <c r="SUR73" s="3"/>
      <c r="SUS73" s="3"/>
      <c r="SUT73" s="3"/>
      <c r="SUU73" s="3"/>
      <c r="SUV73" s="3"/>
      <c r="SUW73" s="3"/>
      <c r="SUX73" s="3"/>
      <c r="SUY73" s="3"/>
      <c r="SUZ73" s="3"/>
      <c r="SVA73" s="3"/>
      <c r="SVB73" s="3"/>
      <c r="SVC73" s="3"/>
      <c r="SVD73" s="3"/>
      <c r="SVE73" s="3"/>
      <c r="SVF73" s="3"/>
      <c r="SVG73" s="3"/>
      <c r="SVH73" s="3"/>
      <c r="SVI73" s="3"/>
      <c r="SVJ73" s="3"/>
      <c r="SVK73" s="3"/>
      <c r="SVL73" s="3"/>
      <c r="SVM73" s="3"/>
      <c r="SVN73" s="3"/>
      <c r="SVO73" s="3"/>
      <c r="SVP73" s="3"/>
      <c r="SVQ73" s="3"/>
      <c r="SVR73" s="3"/>
      <c r="SVS73" s="3"/>
      <c r="SVT73" s="3"/>
      <c r="SVU73" s="3"/>
      <c r="SVV73" s="3"/>
      <c r="SVW73" s="3"/>
      <c r="SVX73" s="3"/>
      <c r="SVY73" s="3"/>
      <c r="SVZ73" s="3"/>
      <c r="SWA73" s="3"/>
      <c r="SWB73" s="3"/>
      <c r="SWC73" s="3"/>
      <c r="SWD73" s="3"/>
      <c r="SWE73" s="3"/>
      <c r="SWF73" s="3"/>
      <c r="SWG73" s="3"/>
      <c r="SWH73" s="3"/>
      <c r="SWI73" s="3"/>
      <c r="SWJ73" s="3"/>
      <c r="SWK73" s="3"/>
      <c r="SWL73" s="3"/>
      <c r="SWM73" s="3"/>
      <c r="SWN73" s="3"/>
      <c r="SWO73" s="3"/>
      <c r="SWP73" s="3"/>
      <c r="SWQ73" s="3"/>
      <c r="SWR73" s="3"/>
      <c r="SWS73" s="3"/>
      <c r="SWT73" s="3"/>
      <c r="SWU73" s="3"/>
      <c r="SWV73" s="3"/>
      <c r="SWW73" s="3"/>
      <c r="SWX73" s="3"/>
      <c r="SWY73" s="3"/>
      <c r="SWZ73" s="3"/>
      <c r="SXA73" s="3"/>
      <c r="SXB73" s="3"/>
      <c r="SXC73" s="3"/>
      <c r="SXD73" s="3"/>
      <c r="SXE73" s="3"/>
      <c r="SXF73" s="3"/>
      <c r="SXG73" s="3"/>
      <c r="SXH73" s="3"/>
      <c r="SXI73" s="3"/>
      <c r="SXJ73" s="3"/>
      <c r="SXK73" s="3"/>
      <c r="SXL73" s="3"/>
      <c r="SXM73" s="3"/>
      <c r="SXN73" s="3"/>
      <c r="SXO73" s="3"/>
      <c r="SXP73" s="3"/>
      <c r="SXQ73" s="3"/>
      <c r="SXR73" s="3"/>
      <c r="SXS73" s="3"/>
      <c r="SXT73" s="3"/>
      <c r="SXU73" s="3"/>
      <c r="SXV73" s="3"/>
      <c r="SXW73" s="3"/>
      <c r="SXX73" s="3"/>
      <c r="SXY73" s="3"/>
      <c r="SXZ73" s="3"/>
      <c r="SYA73" s="3"/>
      <c r="SYB73" s="3"/>
      <c r="SYC73" s="3"/>
      <c r="SYD73" s="3"/>
      <c r="SYE73" s="3"/>
      <c r="SYF73" s="3"/>
      <c r="SYG73" s="3"/>
      <c r="SYH73" s="3"/>
      <c r="SYI73" s="3"/>
      <c r="SYJ73" s="3"/>
      <c r="SYK73" s="3"/>
      <c r="SYL73" s="3"/>
      <c r="SYM73" s="3"/>
      <c r="SYN73" s="3"/>
      <c r="SYO73" s="3"/>
      <c r="SYP73" s="3"/>
      <c r="SYQ73" s="3"/>
      <c r="SYR73" s="3"/>
      <c r="SYS73" s="3"/>
      <c r="SYT73" s="3"/>
      <c r="SYU73" s="3"/>
      <c r="SYV73" s="3"/>
      <c r="SYW73" s="3"/>
      <c r="SYX73" s="3"/>
      <c r="SYY73" s="3"/>
      <c r="SYZ73" s="3"/>
      <c r="SZA73" s="3"/>
      <c r="SZB73" s="3"/>
      <c r="SZC73" s="3"/>
      <c r="SZD73" s="3"/>
      <c r="SZE73" s="3"/>
      <c r="SZF73" s="3"/>
      <c r="SZG73" s="3"/>
      <c r="SZH73" s="3"/>
      <c r="SZI73" s="3"/>
      <c r="SZJ73" s="3"/>
      <c r="SZK73" s="3"/>
      <c r="SZL73" s="3"/>
      <c r="SZM73" s="3"/>
      <c r="SZN73" s="3"/>
      <c r="SZO73" s="3"/>
      <c r="SZP73" s="3"/>
      <c r="SZQ73" s="3"/>
      <c r="SZR73" s="3"/>
      <c r="SZS73" s="3"/>
      <c r="SZT73" s="3"/>
      <c r="SZU73" s="3"/>
      <c r="SZV73" s="3"/>
      <c r="SZW73" s="3"/>
      <c r="SZX73" s="3"/>
      <c r="SZY73" s="3"/>
      <c r="SZZ73" s="3"/>
      <c r="TAA73" s="3"/>
      <c r="TAB73" s="3"/>
      <c r="TAC73" s="3"/>
      <c r="TAD73" s="3"/>
      <c r="TAE73" s="3"/>
      <c r="TAF73" s="3"/>
      <c r="TAG73" s="3"/>
      <c r="TAH73" s="3"/>
      <c r="TAI73" s="3"/>
      <c r="TAJ73" s="3"/>
      <c r="TAK73" s="3"/>
      <c r="TAL73" s="3"/>
      <c r="TAM73" s="3"/>
      <c r="TAN73" s="3"/>
      <c r="TAO73" s="3"/>
      <c r="TAP73" s="3"/>
      <c r="TAQ73" s="3"/>
      <c r="TAR73" s="3"/>
      <c r="TAS73" s="3"/>
      <c r="TAT73" s="3"/>
      <c r="TAU73" s="3"/>
      <c r="TAV73" s="3"/>
      <c r="TAW73" s="3"/>
      <c r="TAX73" s="3"/>
      <c r="TAY73" s="3"/>
      <c r="TAZ73" s="3"/>
      <c r="TBA73" s="3"/>
      <c r="TBB73" s="3"/>
      <c r="TBC73" s="3"/>
      <c r="TBD73" s="3"/>
      <c r="TBE73" s="3"/>
      <c r="TBF73" s="3"/>
      <c r="TBG73" s="3"/>
      <c r="TBH73" s="3"/>
      <c r="TBI73" s="3"/>
      <c r="TBJ73" s="3"/>
      <c r="TBK73" s="3"/>
      <c r="TBL73" s="3"/>
      <c r="TBM73" s="3"/>
      <c r="TBN73" s="3"/>
      <c r="TBO73" s="3"/>
      <c r="TBP73" s="3"/>
      <c r="TBQ73" s="3"/>
      <c r="TBR73" s="3"/>
      <c r="TBS73" s="3"/>
      <c r="TBT73" s="3"/>
      <c r="TBU73" s="3"/>
      <c r="TBV73" s="3"/>
      <c r="TBW73" s="3"/>
      <c r="TBX73" s="3"/>
      <c r="TBY73" s="3"/>
      <c r="TBZ73" s="3"/>
      <c r="TCA73" s="3"/>
      <c r="TCB73" s="3"/>
      <c r="TCC73" s="3"/>
      <c r="TCD73" s="3"/>
      <c r="TCE73" s="3"/>
      <c r="TCF73" s="3"/>
      <c r="TCG73" s="3"/>
      <c r="TCH73" s="3"/>
      <c r="TCI73" s="3"/>
      <c r="TCJ73" s="3"/>
      <c r="TCK73" s="3"/>
      <c r="TCL73" s="3"/>
      <c r="TCM73" s="3"/>
      <c r="TCN73" s="3"/>
      <c r="TCO73" s="3"/>
      <c r="TCP73" s="3"/>
      <c r="TCQ73" s="3"/>
      <c r="TCR73" s="3"/>
      <c r="TCS73" s="3"/>
      <c r="TCT73" s="3"/>
      <c r="TCU73" s="3"/>
      <c r="TCV73" s="3"/>
      <c r="TCW73" s="3"/>
      <c r="TCX73" s="3"/>
      <c r="TCY73" s="3"/>
      <c r="TCZ73" s="3"/>
      <c r="TDA73" s="3"/>
      <c r="TDB73" s="3"/>
      <c r="TDC73" s="3"/>
      <c r="TDD73" s="3"/>
      <c r="TDE73" s="3"/>
      <c r="TDF73" s="3"/>
      <c r="TDG73" s="3"/>
      <c r="TDH73" s="3"/>
      <c r="TDI73" s="3"/>
      <c r="TDJ73" s="3"/>
      <c r="TDK73" s="3"/>
      <c r="TDL73" s="3"/>
      <c r="TDM73" s="3"/>
      <c r="TDN73" s="3"/>
      <c r="TDO73" s="3"/>
      <c r="TDP73" s="3"/>
      <c r="TDQ73" s="3"/>
      <c r="TDR73" s="3"/>
      <c r="TDS73" s="3"/>
      <c r="TDT73" s="3"/>
      <c r="TDU73" s="3"/>
      <c r="TDV73" s="3"/>
      <c r="TDW73" s="3"/>
      <c r="TDX73" s="3"/>
      <c r="TDY73" s="3"/>
      <c r="TDZ73" s="3"/>
      <c r="TEA73" s="3"/>
      <c r="TEB73" s="3"/>
      <c r="TEC73" s="3"/>
      <c r="TED73" s="3"/>
      <c r="TEE73" s="3"/>
      <c r="TEF73" s="3"/>
      <c r="TEG73" s="3"/>
      <c r="TEH73" s="3"/>
      <c r="TEI73" s="3"/>
      <c r="TEJ73" s="3"/>
      <c r="TEK73" s="3"/>
      <c r="TEL73" s="3"/>
      <c r="TEM73" s="3"/>
      <c r="TEN73" s="3"/>
      <c r="TEO73" s="3"/>
      <c r="TEP73" s="3"/>
      <c r="TEQ73" s="3"/>
      <c r="TER73" s="3"/>
      <c r="TES73" s="3"/>
      <c r="TET73" s="3"/>
      <c r="TEU73" s="3"/>
      <c r="TEV73" s="3"/>
      <c r="TEW73" s="3"/>
      <c r="TEX73" s="3"/>
      <c r="TEY73" s="3"/>
      <c r="TEZ73" s="3"/>
      <c r="TFA73" s="3"/>
      <c r="TFB73" s="3"/>
      <c r="TFC73" s="3"/>
      <c r="TFD73" s="3"/>
      <c r="TFE73" s="3"/>
      <c r="TFF73" s="3"/>
      <c r="TFG73" s="3"/>
      <c r="TFH73" s="3"/>
      <c r="TFI73" s="3"/>
      <c r="TFJ73" s="3"/>
      <c r="TFK73" s="3"/>
      <c r="TFL73" s="3"/>
      <c r="TFM73" s="3"/>
      <c r="TFN73" s="3"/>
      <c r="TFO73" s="3"/>
      <c r="TFP73" s="3"/>
      <c r="TFQ73" s="3"/>
      <c r="TFR73" s="3"/>
      <c r="TFS73" s="3"/>
      <c r="TFT73" s="3"/>
      <c r="TFU73" s="3"/>
      <c r="TFV73" s="3"/>
      <c r="TFW73" s="3"/>
      <c r="TFX73" s="3"/>
      <c r="TFY73" s="3"/>
      <c r="TFZ73" s="3"/>
      <c r="TGA73" s="3"/>
      <c r="TGB73" s="3"/>
      <c r="TGC73" s="3"/>
      <c r="TGD73" s="3"/>
      <c r="TGE73" s="3"/>
      <c r="TGF73" s="3"/>
      <c r="TGG73" s="3"/>
      <c r="TGH73" s="3"/>
      <c r="TGI73" s="3"/>
      <c r="TGJ73" s="3"/>
      <c r="TGK73" s="3"/>
      <c r="TGL73" s="3"/>
      <c r="TGM73" s="3"/>
      <c r="TGN73" s="3"/>
      <c r="TGO73" s="3"/>
      <c r="TGP73" s="3"/>
      <c r="TGQ73" s="3"/>
      <c r="TGR73" s="3"/>
      <c r="TGS73" s="3"/>
      <c r="TGT73" s="3"/>
      <c r="TGU73" s="3"/>
      <c r="TGV73" s="3"/>
      <c r="TGW73" s="3"/>
      <c r="TGX73" s="3"/>
      <c r="TGY73" s="3"/>
      <c r="TGZ73" s="3"/>
      <c r="THA73" s="3"/>
      <c r="THB73" s="3"/>
      <c r="THC73" s="3"/>
      <c r="THD73" s="3"/>
      <c r="THE73" s="3"/>
      <c r="THF73" s="3"/>
      <c r="THG73" s="3"/>
      <c r="THH73" s="3"/>
      <c r="THI73" s="3"/>
      <c r="THJ73" s="3"/>
      <c r="THK73" s="3"/>
      <c r="THL73" s="3"/>
      <c r="THM73" s="3"/>
      <c r="THN73" s="3"/>
      <c r="THO73" s="3"/>
      <c r="THP73" s="3"/>
      <c r="THQ73" s="3"/>
      <c r="THR73" s="3"/>
      <c r="THS73" s="3"/>
      <c r="THT73" s="3"/>
      <c r="THU73" s="3"/>
      <c r="THV73" s="3"/>
      <c r="THW73" s="3"/>
      <c r="THX73" s="3"/>
      <c r="THY73" s="3"/>
      <c r="THZ73" s="3"/>
      <c r="TIA73" s="3"/>
      <c r="TIB73" s="3"/>
      <c r="TIC73" s="3"/>
      <c r="TID73" s="3"/>
      <c r="TIE73" s="3"/>
      <c r="TIF73" s="3"/>
      <c r="TIG73" s="3"/>
      <c r="TIH73" s="3"/>
      <c r="TII73" s="3"/>
      <c r="TIJ73" s="3"/>
      <c r="TIK73" s="3"/>
      <c r="TIL73" s="3"/>
      <c r="TIM73" s="3"/>
      <c r="TIN73" s="3"/>
      <c r="TIO73" s="3"/>
      <c r="TIP73" s="3"/>
      <c r="TIQ73" s="3"/>
      <c r="TIR73" s="3"/>
      <c r="TIS73" s="3"/>
      <c r="TIT73" s="3"/>
      <c r="TIU73" s="3"/>
      <c r="TIV73" s="3"/>
      <c r="TIW73" s="3"/>
      <c r="TIX73" s="3"/>
      <c r="TIY73" s="3"/>
      <c r="TIZ73" s="3"/>
      <c r="TJA73" s="3"/>
      <c r="TJB73" s="3"/>
      <c r="TJC73" s="3"/>
      <c r="TJD73" s="3"/>
      <c r="TJE73" s="3"/>
      <c r="TJF73" s="3"/>
      <c r="TJG73" s="3"/>
      <c r="TJH73" s="3"/>
      <c r="TJI73" s="3"/>
      <c r="TJJ73" s="3"/>
      <c r="TJK73" s="3"/>
      <c r="TJL73" s="3"/>
      <c r="TJM73" s="3"/>
      <c r="TJN73" s="3"/>
      <c r="TJO73" s="3"/>
      <c r="TJP73" s="3"/>
      <c r="TJQ73" s="3"/>
      <c r="TJR73" s="3"/>
      <c r="TJS73" s="3"/>
      <c r="TJT73" s="3"/>
      <c r="TJU73" s="3"/>
      <c r="TJV73" s="3"/>
      <c r="TJW73" s="3"/>
      <c r="TJX73" s="3"/>
      <c r="TJY73" s="3"/>
      <c r="TJZ73" s="3"/>
      <c r="TKA73" s="3"/>
      <c r="TKB73" s="3"/>
      <c r="TKC73" s="3"/>
      <c r="TKD73" s="3"/>
      <c r="TKE73" s="3"/>
      <c r="TKF73" s="3"/>
      <c r="TKG73" s="3"/>
      <c r="TKH73" s="3"/>
      <c r="TKI73" s="3"/>
      <c r="TKJ73" s="3"/>
      <c r="TKK73" s="3"/>
      <c r="TKL73" s="3"/>
      <c r="TKM73" s="3"/>
      <c r="TKN73" s="3"/>
      <c r="TKO73" s="3"/>
      <c r="TKP73" s="3"/>
      <c r="TKQ73" s="3"/>
      <c r="TKR73" s="3"/>
      <c r="TKS73" s="3"/>
      <c r="TKT73" s="3"/>
      <c r="TKU73" s="3"/>
      <c r="TKV73" s="3"/>
      <c r="TKW73" s="3"/>
      <c r="TKX73" s="3"/>
      <c r="TKY73" s="3"/>
      <c r="TKZ73" s="3"/>
      <c r="TLA73" s="3"/>
      <c r="TLB73" s="3"/>
      <c r="TLC73" s="3"/>
      <c r="TLD73" s="3"/>
      <c r="TLE73" s="3"/>
      <c r="TLF73" s="3"/>
      <c r="TLG73" s="3"/>
      <c r="TLH73" s="3"/>
      <c r="TLI73" s="3"/>
      <c r="TLJ73" s="3"/>
      <c r="TLK73" s="3"/>
      <c r="TLL73" s="3"/>
      <c r="TLM73" s="3"/>
      <c r="TLN73" s="3"/>
      <c r="TLO73" s="3"/>
      <c r="TLP73" s="3"/>
      <c r="TLQ73" s="3"/>
      <c r="TLR73" s="3"/>
      <c r="TLS73" s="3"/>
      <c r="TLT73" s="3"/>
      <c r="TLU73" s="3"/>
      <c r="TLV73" s="3"/>
      <c r="TLW73" s="3"/>
      <c r="TLX73" s="3"/>
      <c r="TLY73" s="3"/>
      <c r="TLZ73" s="3"/>
      <c r="TMA73" s="3"/>
      <c r="TMB73" s="3"/>
      <c r="TMC73" s="3"/>
      <c r="TMD73" s="3"/>
      <c r="TME73" s="3"/>
      <c r="TMF73" s="3"/>
      <c r="TMG73" s="3"/>
      <c r="TMH73" s="3"/>
      <c r="TMI73" s="3"/>
      <c r="TMJ73" s="3"/>
      <c r="TMK73" s="3"/>
      <c r="TML73" s="3"/>
      <c r="TMM73" s="3"/>
      <c r="TMN73" s="3"/>
      <c r="TMO73" s="3"/>
      <c r="TMP73" s="3"/>
      <c r="TMQ73" s="3"/>
      <c r="TMR73" s="3"/>
      <c r="TMS73" s="3"/>
      <c r="TMT73" s="3"/>
      <c r="TMU73" s="3"/>
      <c r="TMV73" s="3"/>
      <c r="TMW73" s="3"/>
      <c r="TMX73" s="3"/>
      <c r="TMY73" s="3"/>
      <c r="TMZ73" s="3"/>
      <c r="TNA73" s="3"/>
      <c r="TNB73" s="3"/>
      <c r="TNC73" s="3"/>
      <c r="TND73" s="3"/>
      <c r="TNE73" s="3"/>
      <c r="TNF73" s="3"/>
      <c r="TNG73" s="3"/>
      <c r="TNH73" s="3"/>
      <c r="TNI73" s="3"/>
      <c r="TNJ73" s="3"/>
      <c r="TNK73" s="3"/>
      <c r="TNL73" s="3"/>
      <c r="TNM73" s="3"/>
      <c r="TNN73" s="3"/>
      <c r="TNO73" s="3"/>
      <c r="TNP73" s="3"/>
      <c r="TNQ73" s="3"/>
      <c r="TNR73" s="3"/>
      <c r="TNS73" s="3"/>
      <c r="TNT73" s="3"/>
      <c r="TNU73" s="3"/>
      <c r="TNV73" s="3"/>
      <c r="TNW73" s="3"/>
      <c r="TNX73" s="3"/>
      <c r="TNY73" s="3"/>
      <c r="TNZ73" s="3"/>
      <c r="TOA73" s="3"/>
      <c r="TOB73" s="3"/>
      <c r="TOC73" s="3"/>
      <c r="TOD73" s="3"/>
      <c r="TOE73" s="3"/>
      <c r="TOF73" s="3"/>
      <c r="TOG73" s="3"/>
      <c r="TOH73" s="3"/>
      <c r="TOI73" s="3"/>
      <c r="TOJ73" s="3"/>
      <c r="TOK73" s="3"/>
      <c r="TOL73" s="3"/>
      <c r="TOM73" s="3"/>
      <c r="TON73" s="3"/>
      <c r="TOO73" s="3"/>
      <c r="TOP73" s="3"/>
      <c r="TOQ73" s="3"/>
      <c r="TOR73" s="3"/>
      <c r="TOS73" s="3"/>
      <c r="TOT73" s="3"/>
      <c r="TOU73" s="3"/>
      <c r="TOV73" s="3"/>
      <c r="TOW73" s="3"/>
      <c r="TOX73" s="3"/>
      <c r="TOY73" s="3"/>
      <c r="TOZ73" s="3"/>
      <c r="TPA73" s="3"/>
      <c r="TPB73" s="3"/>
      <c r="TPC73" s="3"/>
      <c r="TPD73" s="3"/>
      <c r="TPE73" s="3"/>
      <c r="TPF73" s="3"/>
      <c r="TPG73" s="3"/>
      <c r="TPH73" s="3"/>
      <c r="TPI73" s="3"/>
      <c r="TPJ73" s="3"/>
      <c r="TPK73" s="3"/>
      <c r="TPL73" s="3"/>
      <c r="TPM73" s="3"/>
      <c r="TPN73" s="3"/>
      <c r="TPO73" s="3"/>
      <c r="TPP73" s="3"/>
      <c r="TPQ73" s="3"/>
      <c r="TPR73" s="3"/>
      <c r="TPS73" s="3"/>
      <c r="TPT73" s="3"/>
      <c r="TPU73" s="3"/>
      <c r="TPV73" s="3"/>
      <c r="TPW73" s="3"/>
      <c r="TPX73" s="3"/>
      <c r="TPY73" s="3"/>
      <c r="TPZ73" s="3"/>
      <c r="TQA73" s="3"/>
      <c r="TQB73" s="3"/>
      <c r="TQC73" s="3"/>
      <c r="TQD73" s="3"/>
      <c r="TQE73" s="3"/>
      <c r="TQF73" s="3"/>
      <c r="TQG73" s="3"/>
      <c r="TQH73" s="3"/>
      <c r="TQI73" s="3"/>
      <c r="TQJ73" s="3"/>
      <c r="TQK73" s="3"/>
      <c r="TQL73" s="3"/>
      <c r="TQM73" s="3"/>
      <c r="TQN73" s="3"/>
      <c r="TQO73" s="3"/>
      <c r="TQP73" s="3"/>
      <c r="TQQ73" s="3"/>
      <c r="TQR73" s="3"/>
      <c r="TQS73" s="3"/>
      <c r="TQT73" s="3"/>
      <c r="TQU73" s="3"/>
      <c r="TQV73" s="3"/>
      <c r="TQW73" s="3"/>
      <c r="TQX73" s="3"/>
      <c r="TQY73" s="3"/>
      <c r="TQZ73" s="3"/>
      <c r="TRA73" s="3"/>
      <c r="TRB73" s="3"/>
      <c r="TRC73" s="3"/>
      <c r="TRD73" s="3"/>
      <c r="TRE73" s="3"/>
      <c r="TRF73" s="3"/>
      <c r="TRG73" s="3"/>
      <c r="TRH73" s="3"/>
      <c r="TRI73" s="3"/>
      <c r="TRJ73" s="3"/>
      <c r="TRK73" s="3"/>
      <c r="TRL73" s="3"/>
      <c r="TRM73" s="3"/>
      <c r="TRN73" s="3"/>
      <c r="TRO73" s="3"/>
      <c r="TRP73" s="3"/>
      <c r="TRQ73" s="3"/>
      <c r="TRR73" s="3"/>
      <c r="TRS73" s="3"/>
      <c r="TRT73" s="3"/>
      <c r="TRU73" s="3"/>
      <c r="TRV73" s="3"/>
      <c r="TRW73" s="3"/>
      <c r="TRX73" s="3"/>
      <c r="TRY73" s="3"/>
      <c r="TRZ73" s="3"/>
      <c r="TSA73" s="3"/>
      <c r="TSB73" s="3"/>
      <c r="TSC73" s="3"/>
      <c r="TSD73" s="3"/>
      <c r="TSE73" s="3"/>
      <c r="TSF73" s="3"/>
      <c r="TSG73" s="3"/>
      <c r="TSH73" s="3"/>
      <c r="TSI73" s="3"/>
      <c r="TSJ73" s="3"/>
      <c r="TSK73" s="3"/>
      <c r="TSL73" s="3"/>
      <c r="TSM73" s="3"/>
      <c r="TSN73" s="3"/>
      <c r="TSO73" s="3"/>
      <c r="TSP73" s="3"/>
      <c r="TSQ73" s="3"/>
      <c r="TSR73" s="3"/>
      <c r="TSS73" s="3"/>
      <c r="TST73" s="3"/>
      <c r="TSU73" s="3"/>
      <c r="TSV73" s="3"/>
      <c r="TSW73" s="3"/>
      <c r="TSX73" s="3"/>
      <c r="TSY73" s="3"/>
      <c r="TSZ73" s="3"/>
      <c r="TTA73" s="3"/>
      <c r="TTB73" s="3"/>
      <c r="TTC73" s="3"/>
      <c r="TTD73" s="3"/>
      <c r="TTE73" s="3"/>
      <c r="TTF73" s="3"/>
      <c r="TTG73" s="3"/>
      <c r="TTH73" s="3"/>
      <c r="TTI73" s="3"/>
      <c r="TTJ73" s="3"/>
      <c r="TTK73" s="3"/>
      <c r="TTL73" s="3"/>
      <c r="TTM73" s="3"/>
      <c r="TTN73" s="3"/>
      <c r="TTO73" s="3"/>
      <c r="TTP73" s="3"/>
      <c r="TTQ73" s="3"/>
      <c r="TTR73" s="3"/>
      <c r="TTS73" s="3"/>
      <c r="TTT73" s="3"/>
      <c r="TTU73" s="3"/>
      <c r="TTV73" s="3"/>
      <c r="TTW73" s="3"/>
      <c r="TTX73" s="3"/>
      <c r="TTY73" s="3"/>
      <c r="TTZ73" s="3"/>
      <c r="TUA73" s="3"/>
      <c r="TUB73" s="3"/>
      <c r="TUC73" s="3"/>
      <c r="TUD73" s="3"/>
      <c r="TUE73" s="3"/>
      <c r="TUF73" s="3"/>
      <c r="TUG73" s="3"/>
      <c r="TUH73" s="3"/>
      <c r="TUI73" s="3"/>
      <c r="TUJ73" s="3"/>
      <c r="TUK73" s="3"/>
      <c r="TUL73" s="3"/>
      <c r="TUM73" s="3"/>
      <c r="TUN73" s="3"/>
      <c r="TUO73" s="3"/>
      <c r="TUP73" s="3"/>
      <c r="TUQ73" s="3"/>
      <c r="TUR73" s="3"/>
      <c r="TUS73" s="3"/>
      <c r="TUT73" s="3"/>
      <c r="TUU73" s="3"/>
      <c r="TUV73" s="3"/>
      <c r="TUW73" s="3"/>
      <c r="TUX73" s="3"/>
      <c r="TUY73" s="3"/>
      <c r="TUZ73" s="3"/>
      <c r="TVA73" s="3"/>
      <c r="TVB73" s="3"/>
      <c r="TVC73" s="3"/>
      <c r="TVD73" s="3"/>
      <c r="TVE73" s="3"/>
      <c r="TVF73" s="3"/>
      <c r="TVG73" s="3"/>
      <c r="TVH73" s="3"/>
      <c r="TVI73" s="3"/>
      <c r="TVJ73" s="3"/>
      <c r="TVK73" s="3"/>
      <c r="TVL73" s="3"/>
      <c r="TVM73" s="3"/>
      <c r="TVN73" s="3"/>
      <c r="TVO73" s="3"/>
      <c r="TVP73" s="3"/>
      <c r="TVQ73" s="3"/>
      <c r="TVR73" s="3"/>
      <c r="TVS73" s="3"/>
      <c r="TVT73" s="3"/>
      <c r="TVU73" s="3"/>
      <c r="TVV73" s="3"/>
      <c r="TVW73" s="3"/>
      <c r="TVX73" s="3"/>
      <c r="TVY73" s="3"/>
      <c r="TVZ73" s="3"/>
      <c r="TWA73" s="3"/>
      <c r="TWB73" s="3"/>
      <c r="TWC73" s="3"/>
      <c r="TWD73" s="3"/>
      <c r="TWE73" s="3"/>
      <c r="TWF73" s="3"/>
      <c r="TWG73" s="3"/>
      <c r="TWH73" s="3"/>
      <c r="TWI73" s="3"/>
      <c r="TWJ73" s="3"/>
      <c r="TWK73" s="3"/>
      <c r="TWL73" s="3"/>
      <c r="TWM73" s="3"/>
      <c r="TWN73" s="3"/>
      <c r="TWO73" s="3"/>
      <c r="TWP73" s="3"/>
      <c r="TWQ73" s="3"/>
      <c r="TWR73" s="3"/>
      <c r="TWS73" s="3"/>
      <c r="TWT73" s="3"/>
      <c r="TWU73" s="3"/>
      <c r="TWV73" s="3"/>
      <c r="TWW73" s="3"/>
      <c r="TWX73" s="3"/>
      <c r="TWY73" s="3"/>
      <c r="TWZ73" s="3"/>
      <c r="TXA73" s="3"/>
      <c r="TXB73" s="3"/>
      <c r="TXC73" s="3"/>
      <c r="TXD73" s="3"/>
      <c r="TXE73" s="3"/>
      <c r="TXF73" s="3"/>
      <c r="TXG73" s="3"/>
      <c r="TXH73" s="3"/>
      <c r="TXI73" s="3"/>
      <c r="TXJ73" s="3"/>
      <c r="TXK73" s="3"/>
      <c r="TXL73" s="3"/>
      <c r="TXM73" s="3"/>
      <c r="TXN73" s="3"/>
      <c r="TXO73" s="3"/>
      <c r="TXP73" s="3"/>
      <c r="TXQ73" s="3"/>
      <c r="TXR73" s="3"/>
      <c r="TXS73" s="3"/>
      <c r="TXT73" s="3"/>
      <c r="TXU73" s="3"/>
      <c r="TXV73" s="3"/>
      <c r="TXW73" s="3"/>
      <c r="TXX73" s="3"/>
      <c r="TXY73" s="3"/>
      <c r="TXZ73" s="3"/>
      <c r="TYA73" s="3"/>
      <c r="TYB73" s="3"/>
      <c r="TYC73" s="3"/>
      <c r="TYD73" s="3"/>
      <c r="TYE73" s="3"/>
      <c r="TYF73" s="3"/>
      <c r="TYG73" s="3"/>
      <c r="TYH73" s="3"/>
      <c r="TYI73" s="3"/>
      <c r="TYJ73" s="3"/>
      <c r="TYK73" s="3"/>
      <c r="TYL73" s="3"/>
      <c r="TYM73" s="3"/>
      <c r="TYN73" s="3"/>
      <c r="TYO73" s="3"/>
      <c r="TYP73" s="3"/>
      <c r="TYQ73" s="3"/>
      <c r="TYR73" s="3"/>
      <c r="TYS73" s="3"/>
      <c r="TYT73" s="3"/>
      <c r="TYU73" s="3"/>
      <c r="TYV73" s="3"/>
      <c r="TYW73" s="3"/>
      <c r="TYX73" s="3"/>
      <c r="TYY73" s="3"/>
      <c r="TYZ73" s="3"/>
      <c r="TZA73" s="3"/>
      <c r="TZB73" s="3"/>
      <c r="TZC73" s="3"/>
      <c r="TZD73" s="3"/>
      <c r="TZE73" s="3"/>
      <c r="TZF73" s="3"/>
      <c r="TZG73" s="3"/>
      <c r="TZH73" s="3"/>
      <c r="TZI73" s="3"/>
      <c r="TZJ73" s="3"/>
      <c r="TZK73" s="3"/>
      <c r="TZL73" s="3"/>
      <c r="TZM73" s="3"/>
      <c r="TZN73" s="3"/>
      <c r="TZO73" s="3"/>
      <c r="TZP73" s="3"/>
      <c r="TZQ73" s="3"/>
      <c r="TZR73" s="3"/>
      <c r="TZS73" s="3"/>
      <c r="TZT73" s="3"/>
      <c r="TZU73" s="3"/>
      <c r="TZV73" s="3"/>
      <c r="TZW73" s="3"/>
      <c r="TZX73" s="3"/>
      <c r="TZY73" s="3"/>
      <c r="TZZ73" s="3"/>
      <c r="UAA73" s="3"/>
      <c r="UAB73" s="3"/>
      <c r="UAC73" s="3"/>
      <c r="UAD73" s="3"/>
      <c r="UAE73" s="3"/>
      <c r="UAF73" s="3"/>
      <c r="UAG73" s="3"/>
      <c r="UAH73" s="3"/>
      <c r="UAI73" s="3"/>
      <c r="UAJ73" s="3"/>
      <c r="UAK73" s="3"/>
      <c r="UAL73" s="3"/>
      <c r="UAM73" s="3"/>
      <c r="UAN73" s="3"/>
      <c r="UAO73" s="3"/>
      <c r="UAP73" s="3"/>
      <c r="UAQ73" s="3"/>
      <c r="UAR73" s="3"/>
      <c r="UAS73" s="3"/>
      <c r="UAT73" s="3"/>
      <c r="UAU73" s="3"/>
      <c r="UAV73" s="3"/>
      <c r="UAW73" s="3"/>
      <c r="UAX73" s="3"/>
      <c r="UAY73" s="3"/>
      <c r="UAZ73" s="3"/>
      <c r="UBA73" s="3"/>
      <c r="UBB73" s="3"/>
      <c r="UBC73" s="3"/>
      <c r="UBD73" s="3"/>
      <c r="UBE73" s="3"/>
      <c r="UBF73" s="3"/>
      <c r="UBG73" s="3"/>
      <c r="UBH73" s="3"/>
      <c r="UBI73" s="3"/>
      <c r="UBJ73" s="3"/>
      <c r="UBK73" s="3"/>
      <c r="UBL73" s="3"/>
      <c r="UBM73" s="3"/>
      <c r="UBN73" s="3"/>
      <c r="UBO73" s="3"/>
      <c r="UBP73" s="3"/>
      <c r="UBQ73" s="3"/>
      <c r="UBR73" s="3"/>
      <c r="UBS73" s="3"/>
      <c r="UBT73" s="3"/>
      <c r="UBU73" s="3"/>
      <c r="UBV73" s="3"/>
      <c r="UBW73" s="3"/>
      <c r="UBX73" s="3"/>
      <c r="UBY73" s="3"/>
      <c r="UBZ73" s="3"/>
      <c r="UCA73" s="3"/>
      <c r="UCB73" s="3"/>
      <c r="UCC73" s="3"/>
      <c r="UCD73" s="3"/>
      <c r="UCE73" s="3"/>
      <c r="UCF73" s="3"/>
      <c r="UCG73" s="3"/>
      <c r="UCH73" s="3"/>
      <c r="UCI73" s="3"/>
      <c r="UCJ73" s="3"/>
      <c r="UCK73" s="3"/>
      <c r="UCL73" s="3"/>
      <c r="UCM73" s="3"/>
      <c r="UCN73" s="3"/>
      <c r="UCO73" s="3"/>
      <c r="UCP73" s="3"/>
      <c r="UCQ73" s="3"/>
      <c r="UCR73" s="3"/>
      <c r="UCS73" s="3"/>
      <c r="UCT73" s="3"/>
      <c r="UCU73" s="3"/>
      <c r="UCV73" s="3"/>
      <c r="UCW73" s="3"/>
      <c r="UCX73" s="3"/>
      <c r="UCY73" s="3"/>
      <c r="UCZ73" s="3"/>
      <c r="UDA73" s="3"/>
      <c r="UDB73" s="3"/>
      <c r="UDC73" s="3"/>
      <c r="UDD73" s="3"/>
      <c r="UDE73" s="3"/>
      <c r="UDF73" s="3"/>
      <c r="UDG73" s="3"/>
      <c r="UDH73" s="3"/>
      <c r="UDI73" s="3"/>
      <c r="UDJ73" s="3"/>
      <c r="UDK73" s="3"/>
      <c r="UDL73" s="3"/>
      <c r="UDM73" s="3"/>
      <c r="UDN73" s="3"/>
      <c r="UDO73" s="3"/>
      <c r="UDP73" s="3"/>
      <c r="UDQ73" s="3"/>
      <c r="UDR73" s="3"/>
      <c r="UDS73" s="3"/>
      <c r="UDT73" s="3"/>
      <c r="UDU73" s="3"/>
      <c r="UDV73" s="3"/>
      <c r="UDW73" s="3"/>
      <c r="UDX73" s="3"/>
      <c r="UDY73" s="3"/>
      <c r="UDZ73" s="3"/>
      <c r="UEA73" s="3"/>
      <c r="UEB73" s="3"/>
      <c r="UEC73" s="3"/>
      <c r="UED73" s="3"/>
      <c r="UEE73" s="3"/>
      <c r="UEF73" s="3"/>
      <c r="UEG73" s="3"/>
      <c r="UEH73" s="3"/>
      <c r="UEI73" s="3"/>
      <c r="UEJ73" s="3"/>
      <c r="UEK73" s="3"/>
      <c r="UEL73" s="3"/>
      <c r="UEM73" s="3"/>
      <c r="UEN73" s="3"/>
      <c r="UEO73" s="3"/>
      <c r="UEP73" s="3"/>
      <c r="UEQ73" s="3"/>
      <c r="UER73" s="3"/>
      <c r="UES73" s="3"/>
      <c r="UET73" s="3"/>
      <c r="UEU73" s="3"/>
      <c r="UEV73" s="3"/>
      <c r="UEW73" s="3"/>
      <c r="UEX73" s="3"/>
      <c r="UEY73" s="3"/>
      <c r="UEZ73" s="3"/>
      <c r="UFA73" s="3"/>
      <c r="UFB73" s="3"/>
      <c r="UFC73" s="3"/>
      <c r="UFD73" s="3"/>
      <c r="UFE73" s="3"/>
      <c r="UFF73" s="3"/>
      <c r="UFG73" s="3"/>
      <c r="UFH73" s="3"/>
      <c r="UFI73" s="3"/>
      <c r="UFJ73" s="3"/>
      <c r="UFK73" s="3"/>
      <c r="UFL73" s="3"/>
      <c r="UFM73" s="3"/>
      <c r="UFN73" s="3"/>
      <c r="UFO73" s="3"/>
      <c r="UFP73" s="3"/>
      <c r="UFQ73" s="3"/>
      <c r="UFR73" s="3"/>
      <c r="UFS73" s="3"/>
      <c r="UFT73" s="3"/>
      <c r="UFU73" s="3"/>
      <c r="UFV73" s="3"/>
      <c r="UFW73" s="3"/>
      <c r="UFX73" s="3"/>
      <c r="UFY73" s="3"/>
      <c r="UFZ73" s="3"/>
      <c r="UGA73" s="3"/>
      <c r="UGB73" s="3"/>
      <c r="UGC73" s="3"/>
      <c r="UGD73" s="3"/>
      <c r="UGE73" s="3"/>
      <c r="UGF73" s="3"/>
      <c r="UGG73" s="3"/>
      <c r="UGH73" s="3"/>
      <c r="UGI73" s="3"/>
      <c r="UGJ73" s="3"/>
      <c r="UGK73" s="3"/>
      <c r="UGL73" s="3"/>
      <c r="UGM73" s="3"/>
      <c r="UGN73" s="3"/>
      <c r="UGO73" s="3"/>
      <c r="UGP73" s="3"/>
      <c r="UGQ73" s="3"/>
      <c r="UGR73" s="3"/>
      <c r="UGS73" s="3"/>
      <c r="UGT73" s="3"/>
      <c r="UGU73" s="3"/>
      <c r="UGV73" s="3"/>
      <c r="UGW73" s="3"/>
      <c r="UGX73" s="3"/>
      <c r="UGY73" s="3"/>
      <c r="UGZ73" s="3"/>
      <c r="UHA73" s="3"/>
      <c r="UHB73" s="3"/>
      <c r="UHC73" s="3"/>
      <c r="UHD73" s="3"/>
      <c r="UHE73" s="3"/>
      <c r="UHF73" s="3"/>
      <c r="UHG73" s="3"/>
      <c r="UHH73" s="3"/>
      <c r="UHI73" s="3"/>
      <c r="UHJ73" s="3"/>
      <c r="UHK73" s="3"/>
      <c r="UHL73" s="3"/>
      <c r="UHM73" s="3"/>
      <c r="UHN73" s="3"/>
      <c r="UHO73" s="3"/>
      <c r="UHP73" s="3"/>
      <c r="UHQ73" s="3"/>
      <c r="UHR73" s="3"/>
      <c r="UHS73" s="3"/>
      <c r="UHT73" s="3"/>
      <c r="UHU73" s="3"/>
      <c r="UHV73" s="3"/>
      <c r="UHW73" s="3"/>
      <c r="UHX73" s="3"/>
      <c r="UHY73" s="3"/>
      <c r="UHZ73" s="3"/>
      <c r="UIA73" s="3"/>
      <c r="UIB73" s="3"/>
      <c r="UIC73" s="3"/>
      <c r="UID73" s="3"/>
      <c r="UIE73" s="3"/>
      <c r="UIF73" s="3"/>
      <c r="UIG73" s="3"/>
      <c r="UIH73" s="3"/>
      <c r="UII73" s="3"/>
      <c r="UIJ73" s="3"/>
      <c r="UIK73" s="3"/>
      <c r="UIL73" s="3"/>
      <c r="UIM73" s="3"/>
      <c r="UIN73" s="3"/>
      <c r="UIO73" s="3"/>
      <c r="UIP73" s="3"/>
      <c r="UIQ73" s="3"/>
      <c r="UIR73" s="3"/>
      <c r="UIS73" s="3"/>
      <c r="UIT73" s="3"/>
      <c r="UIU73" s="3"/>
      <c r="UIV73" s="3"/>
      <c r="UIW73" s="3"/>
      <c r="UIX73" s="3"/>
      <c r="UIY73" s="3"/>
      <c r="UIZ73" s="3"/>
      <c r="UJA73" s="3"/>
      <c r="UJB73" s="3"/>
      <c r="UJC73" s="3"/>
      <c r="UJD73" s="3"/>
      <c r="UJE73" s="3"/>
      <c r="UJF73" s="3"/>
      <c r="UJG73" s="3"/>
      <c r="UJH73" s="3"/>
      <c r="UJI73" s="3"/>
      <c r="UJJ73" s="3"/>
      <c r="UJK73" s="3"/>
      <c r="UJL73" s="3"/>
      <c r="UJM73" s="3"/>
      <c r="UJN73" s="3"/>
      <c r="UJO73" s="3"/>
      <c r="UJP73" s="3"/>
      <c r="UJQ73" s="3"/>
      <c r="UJR73" s="3"/>
      <c r="UJS73" s="3"/>
      <c r="UJT73" s="3"/>
      <c r="UJU73" s="3"/>
      <c r="UJV73" s="3"/>
      <c r="UJW73" s="3"/>
      <c r="UJX73" s="3"/>
      <c r="UJY73" s="3"/>
      <c r="UJZ73" s="3"/>
      <c r="UKA73" s="3"/>
      <c r="UKB73" s="3"/>
      <c r="UKC73" s="3"/>
      <c r="UKD73" s="3"/>
      <c r="UKE73" s="3"/>
      <c r="UKF73" s="3"/>
      <c r="UKG73" s="3"/>
      <c r="UKH73" s="3"/>
      <c r="UKI73" s="3"/>
      <c r="UKJ73" s="3"/>
      <c r="UKK73" s="3"/>
      <c r="UKL73" s="3"/>
      <c r="UKM73" s="3"/>
      <c r="UKN73" s="3"/>
      <c r="UKO73" s="3"/>
      <c r="UKP73" s="3"/>
      <c r="UKQ73" s="3"/>
      <c r="UKR73" s="3"/>
      <c r="UKS73" s="3"/>
      <c r="UKT73" s="3"/>
      <c r="UKU73" s="3"/>
      <c r="UKV73" s="3"/>
      <c r="UKW73" s="3"/>
      <c r="UKX73" s="3"/>
      <c r="UKY73" s="3"/>
      <c r="UKZ73" s="3"/>
      <c r="ULA73" s="3"/>
      <c r="ULB73" s="3"/>
      <c r="ULC73" s="3"/>
      <c r="ULD73" s="3"/>
      <c r="ULE73" s="3"/>
      <c r="ULF73" s="3"/>
      <c r="ULG73" s="3"/>
      <c r="ULH73" s="3"/>
      <c r="ULI73" s="3"/>
      <c r="ULJ73" s="3"/>
      <c r="ULK73" s="3"/>
      <c r="ULL73" s="3"/>
      <c r="ULM73" s="3"/>
      <c r="ULN73" s="3"/>
      <c r="ULO73" s="3"/>
      <c r="ULP73" s="3"/>
      <c r="ULQ73" s="3"/>
      <c r="ULR73" s="3"/>
      <c r="ULS73" s="3"/>
      <c r="ULT73" s="3"/>
      <c r="ULU73" s="3"/>
      <c r="ULV73" s="3"/>
      <c r="ULW73" s="3"/>
      <c r="ULX73" s="3"/>
      <c r="ULY73" s="3"/>
      <c r="ULZ73" s="3"/>
      <c r="UMA73" s="3"/>
      <c r="UMB73" s="3"/>
      <c r="UMC73" s="3"/>
      <c r="UMD73" s="3"/>
      <c r="UME73" s="3"/>
      <c r="UMF73" s="3"/>
      <c r="UMG73" s="3"/>
      <c r="UMH73" s="3"/>
      <c r="UMI73" s="3"/>
      <c r="UMJ73" s="3"/>
      <c r="UMK73" s="3"/>
      <c r="UML73" s="3"/>
      <c r="UMM73" s="3"/>
      <c r="UMN73" s="3"/>
      <c r="UMO73" s="3"/>
      <c r="UMP73" s="3"/>
      <c r="UMQ73" s="3"/>
      <c r="UMR73" s="3"/>
      <c r="UMS73" s="3"/>
      <c r="UMT73" s="3"/>
      <c r="UMU73" s="3"/>
      <c r="UMV73" s="3"/>
      <c r="UMW73" s="3"/>
      <c r="UMX73" s="3"/>
      <c r="UMY73" s="3"/>
      <c r="UMZ73" s="3"/>
      <c r="UNA73" s="3"/>
      <c r="UNB73" s="3"/>
      <c r="UNC73" s="3"/>
      <c r="UND73" s="3"/>
      <c r="UNE73" s="3"/>
      <c r="UNF73" s="3"/>
      <c r="UNG73" s="3"/>
      <c r="UNH73" s="3"/>
      <c r="UNI73" s="3"/>
      <c r="UNJ73" s="3"/>
      <c r="UNK73" s="3"/>
      <c r="UNL73" s="3"/>
      <c r="UNM73" s="3"/>
      <c r="UNN73" s="3"/>
      <c r="UNO73" s="3"/>
      <c r="UNP73" s="3"/>
      <c r="UNQ73" s="3"/>
      <c r="UNR73" s="3"/>
      <c r="UNS73" s="3"/>
      <c r="UNT73" s="3"/>
      <c r="UNU73" s="3"/>
      <c r="UNV73" s="3"/>
      <c r="UNW73" s="3"/>
      <c r="UNX73" s="3"/>
      <c r="UNY73" s="3"/>
      <c r="UNZ73" s="3"/>
      <c r="UOA73" s="3"/>
      <c r="UOB73" s="3"/>
      <c r="UOC73" s="3"/>
      <c r="UOD73" s="3"/>
      <c r="UOE73" s="3"/>
      <c r="UOF73" s="3"/>
      <c r="UOG73" s="3"/>
      <c r="UOH73" s="3"/>
      <c r="UOI73" s="3"/>
      <c r="UOJ73" s="3"/>
      <c r="UOK73" s="3"/>
      <c r="UOL73" s="3"/>
      <c r="UOM73" s="3"/>
      <c r="UON73" s="3"/>
      <c r="UOO73" s="3"/>
      <c r="UOP73" s="3"/>
      <c r="UOQ73" s="3"/>
      <c r="UOR73" s="3"/>
      <c r="UOS73" s="3"/>
      <c r="UOT73" s="3"/>
      <c r="UOU73" s="3"/>
      <c r="UOV73" s="3"/>
      <c r="UOW73" s="3"/>
      <c r="UOX73" s="3"/>
      <c r="UOY73" s="3"/>
      <c r="UOZ73" s="3"/>
      <c r="UPA73" s="3"/>
      <c r="UPB73" s="3"/>
      <c r="UPC73" s="3"/>
      <c r="UPD73" s="3"/>
      <c r="UPE73" s="3"/>
      <c r="UPF73" s="3"/>
      <c r="UPG73" s="3"/>
      <c r="UPH73" s="3"/>
      <c r="UPI73" s="3"/>
      <c r="UPJ73" s="3"/>
      <c r="UPK73" s="3"/>
      <c r="UPL73" s="3"/>
      <c r="UPM73" s="3"/>
      <c r="UPN73" s="3"/>
      <c r="UPO73" s="3"/>
      <c r="UPP73" s="3"/>
      <c r="UPQ73" s="3"/>
      <c r="UPR73" s="3"/>
      <c r="UPS73" s="3"/>
      <c r="UPT73" s="3"/>
      <c r="UPU73" s="3"/>
      <c r="UPV73" s="3"/>
      <c r="UPW73" s="3"/>
      <c r="UPX73" s="3"/>
      <c r="UPY73" s="3"/>
      <c r="UPZ73" s="3"/>
      <c r="UQA73" s="3"/>
      <c r="UQB73" s="3"/>
      <c r="UQC73" s="3"/>
      <c r="UQD73" s="3"/>
      <c r="UQE73" s="3"/>
      <c r="UQF73" s="3"/>
      <c r="UQG73" s="3"/>
      <c r="UQH73" s="3"/>
      <c r="UQI73" s="3"/>
      <c r="UQJ73" s="3"/>
      <c r="UQK73" s="3"/>
      <c r="UQL73" s="3"/>
      <c r="UQM73" s="3"/>
      <c r="UQN73" s="3"/>
      <c r="UQO73" s="3"/>
      <c r="UQP73" s="3"/>
      <c r="UQQ73" s="3"/>
      <c r="UQR73" s="3"/>
      <c r="UQS73" s="3"/>
      <c r="UQT73" s="3"/>
      <c r="UQU73" s="3"/>
      <c r="UQV73" s="3"/>
      <c r="UQW73" s="3"/>
      <c r="UQX73" s="3"/>
      <c r="UQY73" s="3"/>
      <c r="UQZ73" s="3"/>
      <c r="URA73" s="3"/>
      <c r="URB73" s="3"/>
      <c r="URC73" s="3"/>
      <c r="URD73" s="3"/>
      <c r="URE73" s="3"/>
      <c r="URF73" s="3"/>
      <c r="URG73" s="3"/>
      <c r="URH73" s="3"/>
      <c r="URI73" s="3"/>
      <c r="URJ73" s="3"/>
      <c r="URK73" s="3"/>
      <c r="URL73" s="3"/>
      <c r="URM73" s="3"/>
      <c r="URN73" s="3"/>
      <c r="URO73" s="3"/>
      <c r="URP73" s="3"/>
      <c r="URQ73" s="3"/>
      <c r="URR73" s="3"/>
      <c r="URS73" s="3"/>
      <c r="URT73" s="3"/>
      <c r="URU73" s="3"/>
      <c r="URV73" s="3"/>
      <c r="URW73" s="3"/>
      <c r="URX73" s="3"/>
      <c r="URY73" s="3"/>
      <c r="URZ73" s="3"/>
      <c r="USA73" s="3"/>
      <c r="USB73" s="3"/>
      <c r="USC73" s="3"/>
      <c r="USD73" s="3"/>
      <c r="USE73" s="3"/>
      <c r="USF73" s="3"/>
      <c r="USG73" s="3"/>
      <c r="USH73" s="3"/>
      <c r="USI73" s="3"/>
      <c r="USJ73" s="3"/>
      <c r="USK73" s="3"/>
      <c r="USL73" s="3"/>
      <c r="USM73" s="3"/>
      <c r="USN73" s="3"/>
      <c r="USO73" s="3"/>
      <c r="USP73" s="3"/>
      <c r="USQ73" s="3"/>
      <c r="USR73" s="3"/>
      <c r="USS73" s="3"/>
      <c r="UST73" s="3"/>
      <c r="USU73" s="3"/>
      <c r="USV73" s="3"/>
      <c r="USW73" s="3"/>
      <c r="USX73" s="3"/>
      <c r="USY73" s="3"/>
      <c r="USZ73" s="3"/>
      <c r="UTA73" s="3"/>
      <c r="UTB73" s="3"/>
      <c r="UTC73" s="3"/>
      <c r="UTD73" s="3"/>
      <c r="UTE73" s="3"/>
      <c r="UTF73" s="3"/>
      <c r="UTG73" s="3"/>
      <c r="UTH73" s="3"/>
      <c r="UTI73" s="3"/>
      <c r="UTJ73" s="3"/>
      <c r="UTK73" s="3"/>
      <c r="UTL73" s="3"/>
      <c r="UTM73" s="3"/>
      <c r="UTN73" s="3"/>
      <c r="UTO73" s="3"/>
      <c r="UTP73" s="3"/>
      <c r="UTQ73" s="3"/>
      <c r="UTR73" s="3"/>
      <c r="UTS73" s="3"/>
      <c r="UTT73" s="3"/>
      <c r="UTU73" s="3"/>
      <c r="UTV73" s="3"/>
      <c r="UTW73" s="3"/>
      <c r="UTX73" s="3"/>
      <c r="UTY73" s="3"/>
      <c r="UTZ73" s="3"/>
      <c r="UUA73" s="3"/>
      <c r="UUB73" s="3"/>
      <c r="UUC73" s="3"/>
      <c r="UUD73" s="3"/>
      <c r="UUE73" s="3"/>
      <c r="UUF73" s="3"/>
      <c r="UUG73" s="3"/>
      <c r="UUH73" s="3"/>
      <c r="UUI73" s="3"/>
      <c r="UUJ73" s="3"/>
      <c r="UUK73" s="3"/>
      <c r="UUL73" s="3"/>
      <c r="UUM73" s="3"/>
      <c r="UUN73" s="3"/>
      <c r="UUO73" s="3"/>
      <c r="UUP73" s="3"/>
      <c r="UUQ73" s="3"/>
      <c r="UUR73" s="3"/>
      <c r="UUS73" s="3"/>
      <c r="UUT73" s="3"/>
      <c r="UUU73" s="3"/>
      <c r="UUV73" s="3"/>
      <c r="UUW73" s="3"/>
      <c r="UUX73" s="3"/>
      <c r="UUY73" s="3"/>
      <c r="UUZ73" s="3"/>
      <c r="UVA73" s="3"/>
      <c r="UVB73" s="3"/>
      <c r="UVC73" s="3"/>
      <c r="UVD73" s="3"/>
      <c r="UVE73" s="3"/>
      <c r="UVF73" s="3"/>
      <c r="UVG73" s="3"/>
      <c r="UVH73" s="3"/>
      <c r="UVI73" s="3"/>
      <c r="UVJ73" s="3"/>
      <c r="UVK73" s="3"/>
      <c r="UVL73" s="3"/>
      <c r="UVM73" s="3"/>
      <c r="UVN73" s="3"/>
      <c r="UVO73" s="3"/>
      <c r="UVP73" s="3"/>
      <c r="UVQ73" s="3"/>
      <c r="UVR73" s="3"/>
      <c r="UVS73" s="3"/>
      <c r="UVT73" s="3"/>
      <c r="UVU73" s="3"/>
      <c r="UVV73" s="3"/>
      <c r="UVW73" s="3"/>
      <c r="UVX73" s="3"/>
      <c r="UVY73" s="3"/>
      <c r="UVZ73" s="3"/>
      <c r="UWA73" s="3"/>
      <c r="UWB73" s="3"/>
      <c r="UWC73" s="3"/>
      <c r="UWD73" s="3"/>
      <c r="UWE73" s="3"/>
      <c r="UWF73" s="3"/>
      <c r="UWG73" s="3"/>
      <c r="UWH73" s="3"/>
      <c r="UWI73" s="3"/>
      <c r="UWJ73" s="3"/>
      <c r="UWK73" s="3"/>
      <c r="UWL73" s="3"/>
      <c r="UWM73" s="3"/>
      <c r="UWN73" s="3"/>
      <c r="UWO73" s="3"/>
      <c r="UWP73" s="3"/>
      <c r="UWQ73" s="3"/>
      <c r="UWR73" s="3"/>
      <c r="UWS73" s="3"/>
      <c r="UWT73" s="3"/>
      <c r="UWU73" s="3"/>
      <c r="UWV73" s="3"/>
      <c r="UWW73" s="3"/>
      <c r="UWX73" s="3"/>
      <c r="UWY73" s="3"/>
      <c r="UWZ73" s="3"/>
      <c r="UXA73" s="3"/>
      <c r="UXB73" s="3"/>
      <c r="UXC73" s="3"/>
      <c r="UXD73" s="3"/>
      <c r="UXE73" s="3"/>
      <c r="UXF73" s="3"/>
      <c r="UXG73" s="3"/>
      <c r="UXH73" s="3"/>
      <c r="UXI73" s="3"/>
      <c r="UXJ73" s="3"/>
      <c r="UXK73" s="3"/>
      <c r="UXL73" s="3"/>
      <c r="UXM73" s="3"/>
      <c r="UXN73" s="3"/>
      <c r="UXO73" s="3"/>
      <c r="UXP73" s="3"/>
      <c r="UXQ73" s="3"/>
      <c r="UXR73" s="3"/>
      <c r="UXS73" s="3"/>
      <c r="UXT73" s="3"/>
      <c r="UXU73" s="3"/>
      <c r="UXV73" s="3"/>
      <c r="UXW73" s="3"/>
      <c r="UXX73" s="3"/>
      <c r="UXY73" s="3"/>
      <c r="UXZ73" s="3"/>
      <c r="UYA73" s="3"/>
      <c r="UYB73" s="3"/>
      <c r="UYC73" s="3"/>
      <c r="UYD73" s="3"/>
      <c r="UYE73" s="3"/>
      <c r="UYF73" s="3"/>
      <c r="UYG73" s="3"/>
      <c r="UYH73" s="3"/>
      <c r="UYI73" s="3"/>
      <c r="UYJ73" s="3"/>
      <c r="UYK73" s="3"/>
      <c r="UYL73" s="3"/>
      <c r="UYM73" s="3"/>
      <c r="UYN73" s="3"/>
      <c r="UYO73" s="3"/>
      <c r="UYP73" s="3"/>
      <c r="UYQ73" s="3"/>
      <c r="UYR73" s="3"/>
      <c r="UYS73" s="3"/>
      <c r="UYT73" s="3"/>
      <c r="UYU73" s="3"/>
      <c r="UYV73" s="3"/>
      <c r="UYW73" s="3"/>
      <c r="UYX73" s="3"/>
      <c r="UYY73" s="3"/>
      <c r="UYZ73" s="3"/>
      <c r="UZA73" s="3"/>
      <c r="UZB73" s="3"/>
      <c r="UZC73" s="3"/>
      <c r="UZD73" s="3"/>
      <c r="UZE73" s="3"/>
      <c r="UZF73" s="3"/>
      <c r="UZG73" s="3"/>
      <c r="UZH73" s="3"/>
      <c r="UZI73" s="3"/>
      <c r="UZJ73" s="3"/>
      <c r="UZK73" s="3"/>
      <c r="UZL73" s="3"/>
      <c r="UZM73" s="3"/>
      <c r="UZN73" s="3"/>
      <c r="UZO73" s="3"/>
      <c r="UZP73" s="3"/>
      <c r="UZQ73" s="3"/>
      <c r="UZR73" s="3"/>
      <c r="UZS73" s="3"/>
      <c r="UZT73" s="3"/>
      <c r="UZU73" s="3"/>
      <c r="UZV73" s="3"/>
      <c r="UZW73" s="3"/>
      <c r="UZX73" s="3"/>
      <c r="UZY73" s="3"/>
      <c r="UZZ73" s="3"/>
      <c r="VAA73" s="3"/>
      <c r="VAB73" s="3"/>
      <c r="VAC73" s="3"/>
      <c r="VAD73" s="3"/>
      <c r="VAE73" s="3"/>
      <c r="VAF73" s="3"/>
      <c r="VAG73" s="3"/>
      <c r="VAH73" s="3"/>
      <c r="VAI73" s="3"/>
      <c r="VAJ73" s="3"/>
      <c r="VAK73" s="3"/>
      <c r="VAL73" s="3"/>
      <c r="VAM73" s="3"/>
      <c r="VAN73" s="3"/>
      <c r="VAO73" s="3"/>
      <c r="VAP73" s="3"/>
      <c r="VAQ73" s="3"/>
      <c r="VAR73" s="3"/>
      <c r="VAS73" s="3"/>
      <c r="VAT73" s="3"/>
      <c r="VAU73" s="3"/>
      <c r="VAV73" s="3"/>
      <c r="VAW73" s="3"/>
      <c r="VAX73" s="3"/>
      <c r="VAY73" s="3"/>
      <c r="VAZ73" s="3"/>
      <c r="VBA73" s="3"/>
      <c r="VBB73" s="3"/>
      <c r="VBC73" s="3"/>
      <c r="VBD73" s="3"/>
      <c r="VBE73" s="3"/>
      <c r="VBF73" s="3"/>
      <c r="VBG73" s="3"/>
      <c r="VBH73" s="3"/>
      <c r="VBI73" s="3"/>
      <c r="VBJ73" s="3"/>
      <c r="VBK73" s="3"/>
      <c r="VBL73" s="3"/>
      <c r="VBM73" s="3"/>
      <c r="VBN73" s="3"/>
      <c r="VBO73" s="3"/>
      <c r="VBP73" s="3"/>
      <c r="VBQ73" s="3"/>
      <c r="VBR73" s="3"/>
      <c r="VBS73" s="3"/>
      <c r="VBT73" s="3"/>
      <c r="VBU73" s="3"/>
      <c r="VBV73" s="3"/>
      <c r="VBW73" s="3"/>
      <c r="VBX73" s="3"/>
      <c r="VBY73" s="3"/>
      <c r="VBZ73" s="3"/>
      <c r="VCA73" s="3"/>
      <c r="VCB73" s="3"/>
      <c r="VCC73" s="3"/>
      <c r="VCD73" s="3"/>
      <c r="VCE73" s="3"/>
      <c r="VCF73" s="3"/>
      <c r="VCG73" s="3"/>
      <c r="VCH73" s="3"/>
      <c r="VCI73" s="3"/>
      <c r="VCJ73" s="3"/>
      <c r="VCK73" s="3"/>
      <c r="VCL73" s="3"/>
      <c r="VCM73" s="3"/>
      <c r="VCN73" s="3"/>
      <c r="VCO73" s="3"/>
      <c r="VCP73" s="3"/>
      <c r="VCQ73" s="3"/>
      <c r="VCR73" s="3"/>
      <c r="VCS73" s="3"/>
      <c r="VCT73" s="3"/>
      <c r="VCU73" s="3"/>
      <c r="VCV73" s="3"/>
      <c r="VCW73" s="3"/>
      <c r="VCX73" s="3"/>
      <c r="VCY73" s="3"/>
      <c r="VCZ73" s="3"/>
      <c r="VDA73" s="3"/>
      <c r="VDB73" s="3"/>
      <c r="VDC73" s="3"/>
      <c r="VDD73" s="3"/>
      <c r="VDE73" s="3"/>
      <c r="VDF73" s="3"/>
      <c r="VDG73" s="3"/>
      <c r="VDH73" s="3"/>
      <c r="VDI73" s="3"/>
      <c r="VDJ73" s="3"/>
      <c r="VDK73" s="3"/>
      <c r="VDL73" s="3"/>
      <c r="VDM73" s="3"/>
      <c r="VDN73" s="3"/>
      <c r="VDO73" s="3"/>
      <c r="VDP73" s="3"/>
      <c r="VDQ73" s="3"/>
      <c r="VDR73" s="3"/>
      <c r="VDS73" s="3"/>
      <c r="VDT73" s="3"/>
      <c r="VDU73" s="3"/>
      <c r="VDV73" s="3"/>
      <c r="VDW73" s="3"/>
      <c r="VDX73" s="3"/>
      <c r="VDY73" s="3"/>
      <c r="VDZ73" s="3"/>
      <c r="VEA73" s="3"/>
      <c r="VEB73" s="3"/>
      <c r="VEC73" s="3"/>
      <c r="VED73" s="3"/>
      <c r="VEE73" s="3"/>
      <c r="VEF73" s="3"/>
      <c r="VEG73" s="3"/>
      <c r="VEH73" s="3"/>
      <c r="VEI73" s="3"/>
      <c r="VEJ73" s="3"/>
      <c r="VEK73" s="3"/>
      <c r="VEL73" s="3"/>
      <c r="VEM73" s="3"/>
      <c r="VEN73" s="3"/>
      <c r="VEO73" s="3"/>
      <c r="VEP73" s="3"/>
      <c r="VEQ73" s="3"/>
      <c r="VER73" s="3"/>
      <c r="VES73" s="3"/>
      <c r="VET73" s="3"/>
      <c r="VEU73" s="3"/>
      <c r="VEV73" s="3"/>
      <c r="VEW73" s="3"/>
      <c r="VEX73" s="3"/>
      <c r="VEY73" s="3"/>
      <c r="VEZ73" s="3"/>
      <c r="VFA73" s="3"/>
      <c r="VFB73" s="3"/>
      <c r="VFC73" s="3"/>
      <c r="VFD73" s="3"/>
      <c r="VFE73" s="3"/>
      <c r="VFF73" s="3"/>
      <c r="VFG73" s="3"/>
      <c r="VFH73" s="3"/>
      <c r="VFI73" s="3"/>
      <c r="VFJ73" s="3"/>
      <c r="VFK73" s="3"/>
      <c r="VFL73" s="3"/>
      <c r="VFM73" s="3"/>
      <c r="VFN73" s="3"/>
      <c r="VFO73" s="3"/>
      <c r="VFP73" s="3"/>
      <c r="VFQ73" s="3"/>
      <c r="VFR73" s="3"/>
      <c r="VFS73" s="3"/>
      <c r="VFT73" s="3"/>
      <c r="VFU73" s="3"/>
      <c r="VFV73" s="3"/>
      <c r="VFW73" s="3"/>
      <c r="VFX73" s="3"/>
      <c r="VFY73" s="3"/>
      <c r="VFZ73" s="3"/>
      <c r="VGA73" s="3"/>
      <c r="VGB73" s="3"/>
      <c r="VGC73" s="3"/>
      <c r="VGD73" s="3"/>
      <c r="VGE73" s="3"/>
      <c r="VGF73" s="3"/>
      <c r="VGG73" s="3"/>
      <c r="VGH73" s="3"/>
      <c r="VGI73" s="3"/>
      <c r="VGJ73" s="3"/>
      <c r="VGK73" s="3"/>
      <c r="VGL73" s="3"/>
      <c r="VGM73" s="3"/>
      <c r="VGN73" s="3"/>
      <c r="VGO73" s="3"/>
      <c r="VGP73" s="3"/>
      <c r="VGQ73" s="3"/>
      <c r="VGR73" s="3"/>
      <c r="VGS73" s="3"/>
      <c r="VGT73" s="3"/>
      <c r="VGU73" s="3"/>
      <c r="VGV73" s="3"/>
      <c r="VGW73" s="3"/>
      <c r="VGX73" s="3"/>
      <c r="VGY73" s="3"/>
      <c r="VGZ73" s="3"/>
      <c r="VHA73" s="3"/>
      <c r="VHB73" s="3"/>
      <c r="VHC73" s="3"/>
      <c r="VHD73" s="3"/>
      <c r="VHE73" s="3"/>
      <c r="VHF73" s="3"/>
      <c r="VHG73" s="3"/>
      <c r="VHH73" s="3"/>
      <c r="VHI73" s="3"/>
      <c r="VHJ73" s="3"/>
      <c r="VHK73" s="3"/>
      <c r="VHL73" s="3"/>
      <c r="VHM73" s="3"/>
      <c r="VHN73" s="3"/>
      <c r="VHO73" s="3"/>
      <c r="VHP73" s="3"/>
      <c r="VHQ73" s="3"/>
      <c r="VHR73" s="3"/>
      <c r="VHS73" s="3"/>
      <c r="VHT73" s="3"/>
      <c r="VHU73" s="3"/>
      <c r="VHV73" s="3"/>
      <c r="VHW73" s="3"/>
      <c r="VHX73" s="3"/>
      <c r="VHY73" s="3"/>
      <c r="VHZ73" s="3"/>
      <c r="VIA73" s="3"/>
      <c r="VIB73" s="3"/>
      <c r="VIC73" s="3"/>
      <c r="VID73" s="3"/>
      <c r="VIE73" s="3"/>
      <c r="VIF73" s="3"/>
      <c r="VIG73" s="3"/>
      <c r="VIH73" s="3"/>
      <c r="VII73" s="3"/>
      <c r="VIJ73" s="3"/>
      <c r="VIK73" s="3"/>
      <c r="VIL73" s="3"/>
      <c r="VIM73" s="3"/>
      <c r="VIN73" s="3"/>
      <c r="VIO73" s="3"/>
      <c r="VIP73" s="3"/>
      <c r="VIQ73" s="3"/>
      <c r="VIR73" s="3"/>
      <c r="VIS73" s="3"/>
      <c r="VIT73" s="3"/>
      <c r="VIU73" s="3"/>
      <c r="VIV73" s="3"/>
      <c r="VIW73" s="3"/>
      <c r="VIX73" s="3"/>
      <c r="VIY73" s="3"/>
      <c r="VIZ73" s="3"/>
      <c r="VJA73" s="3"/>
      <c r="VJB73" s="3"/>
      <c r="VJC73" s="3"/>
      <c r="VJD73" s="3"/>
      <c r="VJE73" s="3"/>
      <c r="VJF73" s="3"/>
      <c r="VJG73" s="3"/>
      <c r="VJH73" s="3"/>
      <c r="VJI73" s="3"/>
      <c r="VJJ73" s="3"/>
      <c r="VJK73" s="3"/>
      <c r="VJL73" s="3"/>
      <c r="VJM73" s="3"/>
      <c r="VJN73" s="3"/>
      <c r="VJO73" s="3"/>
      <c r="VJP73" s="3"/>
      <c r="VJQ73" s="3"/>
      <c r="VJR73" s="3"/>
      <c r="VJS73" s="3"/>
      <c r="VJT73" s="3"/>
      <c r="VJU73" s="3"/>
      <c r="VJV73" s="3"/>
      <c r="VJW73" s="3"/>
      <c r="VJX73" s="3"/>
      <c r="VJY73" s="3"/>
      <c r="VJZ73" s="3"/>
      <c r="VKA73" s="3"/>
      <c r="VKB73" s="3"/>
      <c r="VKC73" s="3"/>
      <c r="VKD73" s="3"/>
      <c r="VKE73" s="3"/>
      <c r="VKF73" s="3"/>
      <c r="VKG73" s="3"/>
      <c r="VKH73" s="3"/>
      <c r="VKI73" s="3"/>
      <c r="VKJ73" s="3"/>
      <c r="VKK73" s="3"/>
      <c r="VKL73" s="3"/>
      <c r="VKM73" s="3"/>
      <c r="VKN73" s="3"/>
      <c r="VKO73" s="3"/>
      <c r="VKP73" s="3"/>
      <c r="VKQ73" s="3"/>
      <c r="VKR73" s="3"/>
      <c r="VKS73" s="3"/>
      <c r="VKT73" s="3"/>
      <c r="VKU73" s="3"/>
      <c r="VKV73" s="3"/>
      <c r="VKW73" s="3"/>
      <c r="VKX73" s="3"/>
      <c r="VKY73" s="3"/>
      <c r="VKZ73" s="3"/>
      <c r="VLA73" s="3"/>
      <c r="VLB73" s="3"/>
      <c r="VLC73" s="3"/>
      <c r="VLD73" s="3"/>
      <c r="VLE73" s="3"/>
      <c r="VLF73" s="3"/>
      <c r="VLG73" s="3"/>
      <c r="VLH73" s="3"/>
      <c r="VLI73" s="3"/>
      <c r="VLJ73" s="3"/>
      <c r="VLK73" s="3"/>
      <c r="VLL73" s="3"/>
      <c r="VLM73" s="3"/>
      <c r="VLN73" s="3"/>
      <c r="VLO73" s="3"/>
      <c r="VLP73" s="3"/>
      <c r="VLQ73" s="3"/>
      <c r="VLR73" s="3"/>
      <c r="VLS73" s="3"/>
      <c r="VLT73" s="3"/>
      <c r="VLU73" s="3"/>
      <c r="VLV73" s="3"/>
      <c r="VLW73" s="3"/>
      <c r="VLX73" s="3"/>
      <c r="VLY73" s="3"/>
      <c r="VLZ73" s="3"/>
      <c r="VMA73" s="3"/>
      <c r="VMB73" s="3"/>
      <c r="VMC73" s="3"/>
      <c r="VMD73" s="3"/>
      <c r="VME73" s="3"/>
      <c r="VMF73" s="3"/>
      <c r="VMG73" s="3"/>
      <c r="VMH73" s="3"/>
      <c r="VMI73" s="3"/>
      <c r="VMJ73" s="3"/>
      <c r="VMK73" s="3"/>
      <c r="VML73" s="3"/>
      <c r="VMM73" s="3"/>
      <c r="VMN73" s="3"/>
      <c r="VMO73" s="3"/>
      <c r="VMP73" s="3"/>
      <c r="VMQ73" s="3"/>
      <c r="VMR73" s="3"/>
      <c r="VMS73" s="3"/>
      <c r="VMT73" s="3"/>
      <c r="VMU73" s="3"/>
      <c r="VMV73" s="3"/>
      <c r="VMW73" s="3"/>
      <c r="VMX73" s="3"/>
      <c r="VMY73" s="3"/>
      <c r="VMZ73" s="3"/>
      <c r="VNA73" s="3"/>
      <c r="VNB73" s="3"/>
      <c r="VNC73" s="3"/>
      <c r="VND73" s="3"/>
      <c r="VNE73" s="3"/>
      <c r="VNF73" s="3"/>
      <c r="VNG73" s="3"/>
      <c r="VNH73" s="3"/>
      <c r="VNI73" s="3"/>
      <c r="VNJ73" s="3"/>
      <c r="VNK73" s="3"/>
      <c r="VNL73" s="3"/>
      <c r="VNM73" s="3"/>
      <c r="VNN73" s="3"/>
      <c r="VNO73" s="3"/>
      <c r="VNP73" s="3"/>
      <c r="VNQ73" s="3"/>
      <c r="VNR73" s="3"/>
      <c r="VNS73" s="3"/>
      <c r="VNT73" s="3"/>
      <c r="VNU73" s="3"/>
      <c r="VNV73" s="3"/>
      <c r="VNW73" s="3"/>
      <c r="VNX73" s="3"/>
      <c r="VNY73" s="3"/>
      <c r="VNZ73" s="3"/>
      <c r="VOA73" s="3"/>
      <c r="VOB73" s="3"/>
      <c r="VOC73" s="3"/>
      <c r="VOD73" s="3"/>
      <c r="VOE73" s="3"/>
      <c r="VOF73" s="3"/>
      <c r="VOG73" s="3"/>
      <c r="VOH73" s="3"/>
      <c r="VOI73" s="3"/>
      <c r="VOJ73" s="3"/>
      <c r="VOK73" s="3"/>
      <c r="VOL73" s="3"/>
      <c r="VOM73" s="3"/>
      <c r="VON73" s="3"/>
      <c r="VOO73" s="3"/>
      <c r="VOP73" s="3"/>
      <c r="VOQ73" s="3"/>
      <c r="VOR73" s="3"/>
      <c r="VOS73" s="3"/>
      <c r="VOT73" s="3"/>
      <c r="VOU73" s="3"/>
      <c r="VOV73" s="3"/>
      <c r="VOW73" s="3"/>
      <c r="VOX73" s="3"/>
      <c r="VOY73" s="3"/>
      <c r="VOZ73" s="3"/>
      <c r="VPA73" s="3"/>
      <c r="VPB73" s="3"/>
      <c r="VPC73" s="3"/>
      <c r="VPD73" s="3"/>
      <c r="VPE73" s="3"/>
      <c r="VPF73" s="3"/>
      <c r="VPG73" s="3"/>
      <c r="VPH73" s="3"/>
      <c r="VPI73" s="3"/>
      <c r="VPJ73" s="3"/>
      <c r="VPK73" s="3"/>
      <c r="VPL73" s="3"/>
      <c r="VPM73" s="3"/>
      <c r="VPN73" s="3"/>
      <c r="VPO73" s="3"/>
      <c r="VPP73" s="3"/>
      <c r="VPQ73" s="3"/>
      <c r="VPR73" s="3"/>
      <c r="VPS73" s="3"/>
      <c r="VPT73" s="3"/>
      <c r="VPU73" s="3"/>
      <c r="VPV73" s="3"/>
      <c r="VPW73" s="3"/>
      <c r="VPX73" s="3"/>
      <c r="VPY73" s="3"/>
      <c r="VPZ73" s="3"/>
      <c r="VQA73" s="3"/>
      <c r="VQB73" s="3"/>
      <c r="VQC73" s="3"/>
      <c r="VQD73" s="3"/>
      <c r="VQE73" s="3"/>
      <c r="VQF73" s="3"/>
      <c r="VQG73" s="3"/>
      <c r="VQH73" s="3"/>
      <c r="VQI73" s="3"/>
      <c r="VQJ73" s="3"/>
      <c r="VQK73" s="3"/>
      <c r="VQL73" s="3"/>
      <c r="VQM73" s="3"/>
      <c r="VQN73" s="3"/>
      <c r="VQO73" s="3"/>
      <c r="VQP73" s="3"/>
      <c r="VQQ73" s="3"/>
      <c r="VQR73" s="3"/>
      <c r="VQS73" s="3"/>
      <c r="VQT73" s="3"/>
      <c r="VQU73" s="3"/>
      <c r="VQV73" s="3"/>
      <c r="VQW73" s="3"/>
      <c r="VQX73" s="3"/>
      <c r="VQY73" s="3"/>
      <c r="VQZ73" s="3"/>
      <c r="VRA73" s="3"/>
      <c r="VRB73" s="3"/>
      <c r="VRC73" s="3"/>
      <c r="VRD73" s="3"/>
      <c r="VRE73" s="3"/>
      <c r="VRF73" s="3"/>
      <c r="VRG73" s="3"/>
      <c r="VRH73" s="3"/>
      <c r="VRI73" s="3"/>
      <c r="VRJ73" s="3"/>
      <c r="VRK73" s="3"/>
      <c r="VRL73" s="3"/>
      <c r="VRM73" s="3"/>
      <c r="VRN73" s="3"/>
      <c r="VRO73" s="3"/>
      <c r="VRP73" s="3"/>
      <c r="VRQ73" s="3"/>
      <c r="VRR73" s="3"/>
      <c r="VRS73" s="3"/>
      <c r="VRT73" s="3"/>
      <c r="VRU73" s="3"/>
      <c r="VRV73" s="3"/>
      <c r="VRW73" s="3"/>
      <c r="VRX73" s="3"/>
      <c r="VRY73" s="3"/>
      <c r="VRZ73" s="3"/>
      <c r="VSA73" s="3"/>
      <c r="VSB73" s="3"/>
      <c r="VSC73" s="3"/>
      <c r="VSD73" s="3"/>
      <c r="VSE73" s="3"/>
      <c r="VSF73" s="3"/>
      <c r="VSG73" s="3"/>
      <c r="VSH73" s="3"/>
      <c r="VSI73" s="3"/>
      <c r="VSJ73" s="3"/>
      <c r="VSK73" s="3"/>
      <c r="VSL73" s="3"/>
      <c r="VSM73" s="3"/>
      <c r="VSN73" s="3"/>
      <c r="VSO73" s="3"/>
      <c r="VSP73" s="3"/>
      <c r="VSQ73" s="3"/>
      <c r="VSR73" s="3"/>
      <c r="VSS73" s="3"/>
      <c r="VST73" s="3"/>
      <c r="VSU73" s="3"/>
      <c r="VSV73" s="3"/>
      <c r="VSW73" s="3"/>
      <c r="VSX73" s="3"/>
      <c r="VSY73" s="3"/>
      <c r="VSZ73" s="3"/>
      <c r="VTA73" s="3"/>
      <c r="VTB73" s="3"/>
      <c r="VTC73" s="3"/>
      <c r="VTD73" s="3"/>
      <c r="VTE73" s="3"/>
      <c r="VTF73" s="3"/>
      <c r="VTG73" s="3"/>
      <c r="VTH73" s="3"/>
      <c r="VTI73" s="3"/>
      <c r="VTJ73" s="3"/>
      <c r="VTK73" s="3"/>
      <c r="VTL73" s="3"/>
      <c r="VTM73" s="3"/>
      <c r="VTN73" s="3"/>
      <c r="VTO73" s="3"/>
      <c r="VTP73" s="3"/>
      <c r="VTQ73" s="3"/>
      <c r="VTR73" s="3"/>
      <c r="VTS73" s="3"/>
      <c r="VTT73" s="3"/>
      <c r="VTU73" s="3"/>
      <c r="VTV73" s="3"/>
      <c r="VTW73" s="3"/>
      <c r="VTX73" s="3"/>
      <c r="VTY73" s="3"/>
      <c r="VTZ73" s="3"/>
      <c r="VUA73" s="3"/>
      <c r="VUB73" s="3"/>
      <c r="VUC73" s="3"/>
      <c r="VUD73" s="3"/>
      <c r="VUE73" s="3"/>
      <c r="VUF73" s="3"/>
      <c r="VUG73" s="3"/>
      <c r="VUH73" s="3"/>
      <c r="VUI73" s="3"/>
      <c r="VUJ73" s="3"/>
      <c r="VUK73" s="3"/>
      <c r="VUL73" s="3"/>
      <c r="VUM73" s="3"/>
      <c r="VUN73" s="3"/>
      <c r="VUO73" s="3"/>
      <c r="VUP73" s="3"/>
      <c r="VUQ73" s="3"/>
      <c r="VUR73" s="3"/>
      <c r="VUS73" s="3"/>
      <c r="VUT73" s="3"/>
      <c r="VUU73" s="3"/>
      <c r="VUV73" s="3"/>
      <c r="VUW73" s="3"/>
      <c r="VUX73" s="3"/>
      <c r="VUY73" s="3"/>
      <c r="VUZ73" s="3"/>
      <c r="VVA73" s="3"/>
      <c r="VVB73" s="3"/>
      <c r="VVC73" s="3"/>
      <c r="VVD73" s="3"/>
      <c r="VVE73" s="3"/>
      <c r="VVF73" s="3"/>
      <c r="VVG73" s="3"/>
      <c r="VVH73" s="3"/>
      <c r="VVI73" s="3"/>
      <c r="VVJ73" s="3"/>
      <c r="VVK73" s="3"/>
      <c r="VVL73" s="3"/>
      <c r="VVM73" s="3"/>
      <c r="VVN73" s="3"/>
      <c r="VVO73" s="3"/>
      <c r="VVP73" s="3"/>
      <c r="VVQ73" s="3"/>
      <c r="VVR73" s="3"/>
      <c r="VVS73" s="3"/>
      <c r="VVT73" s="3"/>
      <c r="VVU73" s="3"/>
      <c r="VVV73" s="3"/>
      <c r="VVW73" s="3"/>
      <c r="VVX73" s="3"/>
      <c r="VVY73" s="3"/>
      <c r="VVZ73" s="3"/>
      <c r="VWA73" s="3"/>
      <c r="VWB73" s="3"/>
      <c r="VWC73" s="3"/>
      <c r="VWD73" s="3"/>
      <c r="VWE73" s="3"/>
      <c r="VWF73" s="3"/>
      <c r="VWG73" s="3"/>
      <c r="VWH73" s="3"/>
      <c r="VWI73" s="3"/>
      <c r="VWJ73" s="3"/>
      <c r="VWK73" s="3"/>
      <c r="VWL73" s="3"/>
      <c r="VWM73" s="3"/>
      <c r="VWN73" s="3"/>
      <c r="VWO73" s="3"/>
      <c r="VWP73" s="3"/>
      <c r="VWQ73" s="3"/>
      <c r="VWR73" s="3"/>
      <c r="VWS73" s="3"/>
      <c r="VWT73" s="3"/>
      <c r="VWU73" s="3"/>
      <c r="VWV73" s="3"/>
      <c r="VWW73" s="3"/>
      <c r="VWX73" s="3"/>
      <c r="VWY73" s="3"/>
      <c r="VWZ73" s="3"/>
      <c r="VXA73" s="3"/>
      <c r="VXB73" s="3"/>
      <c r="VXC73" s="3"/>
      <c r="VXD73" s="3"/>
      <c r="VXE73" s="3"/>
      <c r="VXF73" s="3"/>
      <c r="VXG73" s="3"/>
      <c r="VXH73" s="3"/>
      <c r="VXI73" s="3"/>
      <c r="VXJ73" s="3"/>
      <c r="VXK73" s="3"/>
      <c r="VXL73" s="3"/>
      <c r="VXM73" s="3"/>
      <c r="VXN73" s="3"/>
      <c r="VXO73" s="3"/>
      <c r="VXP73" s="3"/>
      <c r="VXQ73" s="3"/>
      <c r="VXR73" s="3"/>
      <c r="VXS73" s="3"/>
      <c r="VXT73" s="3"/>
      <c r="VXU73" s="3"/>
      <c r="VXV73" s="3"/>
      <c r="VXW73" s="3"/>
      <c r="VXX73" s="3"/>
      <c r="VXY73" s="3"/>
      <c r="VXZ73" s="3"/>
      <c r="VYA73" s="3"/>
      <c r="VYB73" s="3"/>
      <c r="VYC73" s="3"/>
      <c r="VYD73" s="3"/>
      <c r="VYE73" s="3"/>
      <c r="VYF73" s="3"/>
      <c r="VYG73" s="3"/>
      <c r="VYH73" s="3"/>
      <c r="VYI73" s="3"/>
      <c r="VYJ73" s="3"/>
      <c r="VYK73" s="3"/>
      <c r="VYL73" s="3"/>
      <c r="VYM73" s="3"/>
      <c r="VYN73" s="3"/>
      <c r="VYO73" s="3"/>
      <c r="VYP73" s="3"/>
      <c r="VYQ73" s="3"/>
      <c r="VYR73" s="3"/>
      <c r="VYS73" s="3"/>
      <c r="VYT73" s="3"/>
      <c r="VYU73" s="3"/>
      <c r="VYV73" s="3"/>
      <c r="VYW73" s="3"/>
      <c r="VYX73" s="3"/>
      <c r="VYY73" s="3"/>
      <c r="VYZ73" s="3"/>
      <c r="VZA73" s="3"/>
      <c r="VZB73" s="3"/>
      <c r="VZC73" s="3"/>
      <c r="VZD73" s="3"/>
      <c r="VZE73" s="3"/>
      <c r="VZF73" s="3"/>
      <c r="VZG73" s="3"/>
      <c r="VZH73" s="3"/>
      <c r="VZI73" s="3"/>
      <c r="VZJ73" s="3"/>
      <c r="VZK73" s="3"/>
      <c r="VZL73" s="3"/>
      <c r="VZM73" s="3"/>
      <c r="VZN73" s="3"/>
      <c r="VZO73" s="3"/>
      <c r="VZP73" s="3"/>
      <c r="VZQ73" s="3"/>
      <c r="VZR73" s="3"/>
      <c r="VZS73" s="3"/>
      <c r="VZT73" s="3"/>
      <c r="VZU73" s="3"/>
      <c r="VZV73" s="3"/>
      <c r="VZW73" s="3"/>
      <c r="VZX73" s="3"/>
      <c r="VZY73" s="3"/>
      <c r="VZZ73" s="3"/>
      <c r="WAA73" s="3"/>
      <c r="WAB73" s="3"/>
      <c r="WAC73" s="3"/>
      <c r="WAD73" s="3"/>
      <c r="WAE73" s="3"/>
      <c r="WAF73" s="3"/>
      <c r="WAG73" s="3"/>
      <c r="WAH73" s="3"/>
      <c r="WAI73" s="3"/>
      <c r="WAJ73" s="3"/>
      <c r="WAK73" s="3"/>
      <c r="WAL73" s="3"/>
      <c r="WAM73" s="3"/>
      <c r="WAN73" s="3"/>
      <c r="WAO73" s="3"/>
      <c r="WAP73" s="3"/>
      <c r="WAQ73" s="3"/>
      <c r="WAR73" s="3"/>
      <c r="WAS73" s="3"/>
      <c r="WAT73" s="3"/>
      <c r="WAU73" s="3"/>
      <c r="WAV73" s="3"/>
      <c r="WAW73" s="3"/>
      <c r="WAX73" s="3"/>
      <c r="WAY73" s="3"/>
      <c r="WAZ73" s="3"/>
      <c r="WBA73" s="3"/>
      <c r="WBB73" s="3"/>
      <c r="WBC73" s="3"/>
      <c r="WBD73" s="3"/>
      <c r="WBE73" s="3"/>
      <c r="WBF73" s="3"/>
      <c r="WBG73" s="3"/>
      <c r="WBH73" s="3"/>
      <c r="WBI73" s="3"/>
      <c r="WBJ73" s="3"/>
      <c r="WBK73" s="3"/>
      <c r="WBL73" s="3"/>
      <c r="WBM73" s="3"/>
      <c r="WBN73" s="3"/>
      <c r="WBO73" s="3"/>
      <c r="WBP73" s="3"/>
      <c r="WBQ73" s="3"/>
      <c r="WBR73" s="3"/>
      <c r="WBS73" s="3"/>
      <c r="WBT73" s="3"/>
      <c r="WBU73" s="3"/>
      <c r="WBV73" s="3"/>
      <c r="WBW73" s="3"/>
      <c r="WBX73" s="3"/>
      <c r="WBY73" s="3"/>
      <c r="WBZ73" s="3"/>
      <c r="WCA73" s="3"/>
      <c r="WCB73" s="3"/>
      <c r="WCC73" s="3"/>
      <c r="WCD73" s="3"/>
      <c r="WCE73" s="3"/>
      <c r="WCF73" s="3"/>
      <c r="WCG73" s="3"/>
      <c r="WCH73" s="3"/>
      <c r="WCI73" s="3"/>
      <c r="WCJ73" s="3"/>
      <c r="WCK73" s="3"/>
      <c r="WCL73" s="3"/>
      <c r="WCM73" s="3"/>
      <c r="WCN73" s="3"/>
      <c r="WCO73" s="3"/>
      <c r="WCP73" s="3"/>
      <c r="WCQ73" s="3"/>
      <c r="WCR73" s="3"/>
      <c r="WCS73" s="3"/>
      <c r="WCT73" s="3"/>
      <c r="WCU73" s="3"/>
      <c r="WCV73" s="3"/>
      <c r="WCW73" s="3"/>
      <c r="WCX73" s="3"/>
      <c r="WCY73" s="3"/>
      <c r="WCZ73" s="3"/>
      <c r="WDA73" s="3"/>
      <c r="WDB73" s="3"/>
      <c r="WDC73" s="3"/>
      <c r="WDD73" s="3"/>
      <c r="WDE73" s="3"/>
      <c r="WDF73" s="3"/>
      <c r="WDG73" s="3"/>
      <c r="WDH73" s="3"/>
      <c r="WDI73" s="3"/>
      <c r="WDJ73" s="3"/>
      <c r="WDK73" s="3"/>
      <c r="WDL73" s="3"/>
      <c r="WDM73" s="3"/>
      <c r="WDN73" s="3"/>
      <c r="WDO73" s="3"/>
      <c r="WDP73" s="3"/>
      <c r="WDQ73" s="3"/>
      <c r="WDR73" s="3"/>
      <c r="WDS73" s="3"/>
      <c r="WDT73" s="3"/>
      <c r="WDU73" s="3"/>
      <c r="WDV73" s="3"/>
      <c r="WDW73" s="3"/>
      <c r="WDX73" s="3"/>
      <c r="WDY73" s="3"/>
      <c r="WDZ73" s="3"/>
      <c r="WEA73" s="3"/>
      <c r="WEB73" s="3"/>
      <c r="WEC73" s="3"/>
      <c r="WED73" s="3"/>
      <c r="WEE73" s="3"/>
      <c r="WEF73" s="3"/>
      <c r="WEG73" s="3"/>
      <c r="WEH73" s="3"/>
      <c r="WEI73" s="3"/>
      <c r="WEJ73" s="3"/>
      <c r="WEK73" s="3"/>
      <c r="WEL73" s="3"/>
      <c r="WEM73" s="3"/>
      <c r="WEN73" s="3"/>
      <c r="WEO73" s="3"/>
      <c r="WEP73" s="3"/>
      <c r="WEQ73" s="3"/>
      <c r="WER73" s="3"/>
      <c r="WES73" s="3"/>
      <c r="WET73" s="3"/>
      <c r="WEU73" s="3"/>
      <c r="WEV73" s="3"/>
      <c r="WEW73" s="3"/>
      <c r="WEX73" s="3"/>
      <c r="WEY73" s="3"/>
      <c r="WEZ73" s="3"/>
      <c r="WFA73" s="3"/>
      <c r="WFB73" s="3"/>
      <c r="WFC73" s="3"/>
      <c r="WFD73" s="3"/>
      <c r="WFE73" s="3"/>
      <c r="WFF73" s="3"/>
      <c r="WFG73" s="3"/>
      <c r="WFH73" s="3"/>
      <c r="WFI73" s="3"/>
      <c r="WFJ73" s="3"/>
      <c r="WFK73" s="3"/>
      <c r="WFL73" s="3"/>
      <c r="WFM73" s="3"/>
      <c r="WFN73" s="3"/>
      <c r="WFO73" s="3"/>
      <c r="WFP73" s="3"/>
      <c r="WFQ73" s="3"/>
      <c r="WFR73" s="3"/>
      <c r="WFS73" s="3"/>
      <c r="WFT73" s="3"/>
      <c r="WFU73" s="3"/>
      <c r="WFV73" s="3"/>
      <c r="WFW73" s="3"/>
      <c r="WFX73" s="3"/>
      <c r="WFY73" s="3"/>
      <c r="WFZ73" s="3"/>
      <c r="WGA73" s="3"/>
      <c r="WGB73" s="3"/>
      <c r="WGC73" s="3"/>
      <c r="WGD73" s="3"/>
      <c r="WGE73" s="3"/>
      <c r="WGF73" s="3"/>
      <c r="WGG73" s="3"/>
      <c r="WGH73" s="3"/>
      <c r="WGI73" s="3"/>
      <c r="WGJ73" s="3"/>
      <c r="WGK73" s="3"/>
      <c r="WGL73" s="3"/>
      <c r="WGM73" s="3"/>
      <c r="WGN73" s="3"/>
      <c r="WGO73" s="3"/>
      <c r="WGP73" s="3"/>
      <c r="WGQ73" s="3"/>
      <c r="WGR73" s="3"/>
      <c r="WGS73" s="3"/>
      <c r="WGT73" s="3"/>
      <c r="WGU73" s="3"/>
      <c r="WGV73" s="3"/>
      <c r="WGW73" s="3"/>
      <c r="WGX73" s="3"/>
      <c r="WGY73" s="3"/>
      <c r="WGZ73" s="3"/>
      <c r="WHA73" s="3"/>
      <c r="WHB73" s="3"/>
      <c r="WHC73" s="3"/>
      <c r="WHD73" s="3"/>
      <c r="WHE73" s="3"/>
      <c r="WHF73" s="3"/>
      <c r="WHG73" s="3"/>
      <c r="WHH73" s="3"/>
      <c r="WHI73" s="3"/>
      <c r="WHJ73" s="3"/>
      <c r="WHK73" s="3"/>
      <c r="WHL73" s="3"/>
      <c r="WHM73" s="3"/>
      <c r="WHN73" s="3"/>
      <c r="WHO73" s="3"/>
      <c r="WHP73" s="3"/>
      <c r="WHQ73" s="3"/>
      <c r="WHR73" s="3"/>
      <c r="WHS73" s="3"/>
      <c r="WHT73" s="3"/>
      <c r="WHU73" s="3"/>
      <c r="WHV73" s="3"/>
      <c r="WHW73" s="3"/>
      <c r="WHX73" s="3"/>
      <c r="WHY73" s="3"/>
      <c r="WHZ73" s="3"/>
      <c r="WIA73" s="3"/>
      <c r="WIB73" s="3"/>
      <c r="WIC73" s="3"/>
      <c r="WID73" s="3"/>
      <c r="WIE73" s="3"/>
      <c r="WIF73" s="3"/>
      <c r="WIG73" s="3"/>
      <c r="WIH73" s="3"/>
      <c r="WII73" s="3"/>
      <c r="WIJ73" s="3"/>
      <c r="WIK73" s="3"/>
      <c r="WIL73" s="3"/>
      <c r="WIM73" s="3"/>
      <c r="WIN73" s="3"/>
      <c r="WIO73" s="3"/>
      <c r="WIP73" s="3"/>
      <c r="WIQ73" s="3"/>
      <c r="WIR73" s="3"/>
      <c r="WIS73" s="3"/>
      <c r="WIT73" s="3"/>
      <c r="WIU73" s="3"/>
      <c r="WIV73" s="3"/>
      <c r="WIW73" s="3"/>
      <c r="WIX73" s="3"/>
      <c r="WIY73" s="3"/>
      <c r="WIZ73" s="3"/>
      <c r="WJA73" s="3"/>
      <c r="WJB73" s="3"/>
      <c r="WJC73" s="3"/>
      <c r="WJD73" s="3"/>
      <c r="WJE73" s="3"/>
      <c r="WJF73" s="3"/>
      <c r="WJG73" s="3"/>
      <c r="WJH73" s="3"/>
      <c r="WJI73" s="3"/>
      <c r="WJJ73" s="3"/>
      <c r="WJK73" s="3"/>
      <c r="WJL73" s="3"/>
      <c r="WJM73" s="3"/>
      <c r="WJN73" s="3"/>
      <c r="WJO73" s="3"/>
      <c r="WJP73" s="3"/>
      <c r="WJQ73" s="3"/>
      <c r="WJR73" s="3"/>
      <c r="WJS73" s="3"/>
      <c r="WJT73" s="3"/>
      <c r="WJU73" s="3"/>
      <c r="WJV73" s="3"/>
      <c r="WJW73" s="3"/>
      <c r="WJX73" s="3"/>
      <c r="WJY73" s="3"/>
      <c r="WJZ73" s="3"/>
      <c r="WKA73" s="3"/>
      <c r="WKB73" s="3"/>
      <c r="WKC73" s="3"/>
      <c r="WKD73" s="3"/>
      <c r="WKE73" s="3"/>
      <c r="WKF73" s="3"/>
      <c r="WKG73" s="3"/>
      <c r="WKH73" s="3"/>
      <c r="WKI73" s="3"/>
      <c r="WKJ73" s="3"/>
      <c r="WKK73" s="3"/>
      <c r="WKL73" s="3"/>
      <c r="WKM73" s="3"/>
      <c r="WKN73" s="3"/>
      <c r="WKO73" s="3"/>
      <c r="WKP73" s="3"/>
      <c r="WKQ73" s="3"/>
      <c r="WKR73" s="3"/>
      <c r="WKS73" s="3"/>
      <c r="WKT73" s="3"/>
      <c r="WKU73" s="3"/>
      <c r="WKV73" s="3"/>
      <c r="WKW73" s="3"/>
      <c r="WKX73" s="3"/>
      <c r="WKY73" s="3"/>
      <c r="WKZ73" s="3"/>
      <c r="WLA73" s="3"/>
      <c r="WLB73" s="3"/>
      <c r="WLC73" s="3"/>
      <c r="WLD73" s="3"/>
      <c r="WLE73" s="3"/>
      <c r="WLF73" s="3"/>
      <c r="WLG73" s="3"/>
      <c r="WLH73" s="3"/>
      <c r="WLI73" s="3"/>
      <c r="WLJ73" s="3"/>
      <c r="WLK73" s="3"/>
      <c r="WLL73" s="3"/>
      <c r="WLM73" s="3"/>
      <c r="WLN73" s="3"/>
      <c r="WLO73" s="3"/>
      <c r="WLP73" s="3"/>
      <c r="WLQ73" s="3"/>
      <c r="WLR73" s="3"/>
      <c r="WLS73" s="3"/>
      <c r="WLT73" s="3"/>
      <c r="WLU73" s="3"/>
      <c r="WLV73" s="3"/>
      <c r="WLW73" s="3"/>
      <c r="WLX73" s="3"/>
      <c r="WLY73" s="3"/>
      <c r="WLZ73" s="3"/>
      <c r="WMA73" s="3"/>
      <c r="WMB73" s="3"/>
      <c r="WMC73" s="3"/>
      <c r="WMD73" s="3"/>
      <c r="WME73" s="3"/>
      <c r="WMF73" s="3"/>
      <c r="WMG73" s="3"/>
      <c r="WMH73" s="3"/>
      <c r="WMI73" s="3"/>
      <c r="WMJ73" s="3"/>
      <c r="WMK73" s="3"/>
      <c r="WML73" s="3"/>
      <c r="WMM73" s="3"/>
      <c r="WMN73" s="3"/>
      <c r="WMO73" s="3"/>
      <c r="WMP73" s="3"/>
      <c r="WMQ73" s="3"/>
      <c r="WMR73" s="3"/>
      <c r="WMS73" s="3"/>
      <c r="WMT73" s="3"/>
      <c r="WMU73" s="3"/>
      <c r="WMV73" s="3"/>
      <c r="WMW73" s="3"/>
      <c r="WMX73" s="3"/>
      <c r="WMY73" s="3"/>
      <c r="WMZ73" s="3"/>
      <c r="WNA73" s="3"/>
      <c r="WNB73" s="3"/>
      <c r="WNC73" s="3"/>
      <c r="WND73" s="3"/>
      <c r="WNE73" s="3"/>
      <c r="WNF73" s="3"/>
      <c r="WNG73" s="3"/>
      <c r="WNH73" s="3"/>
      <c r="WNI73" s="3"/>
      <c r="WNJ73" s="3"/>
      <c r="WNK73" s="3"/>
      <c r="WNL73" s="3"/>
      <c r="WNM73" s="3"/>
      <c r="WNN73" s="3"/>
      <c r="WNO73" s="3"/>
      <c r="WNP73" s="3"/>
      <c r="WNQ73" s="3"/>
      <c r="WNR73" s="3"/>
      <c r="WNS73" s="3"/>
      <c r="WNT73" s="3"/>
      <c r="WNU73" s="3"/>
      <c r="WNV73" s="3"/>
      <c r="WNW73" s="3"/>
      <c r="WNX73" s="3"/>
      <c r="WNY73" s="3"/>
      <c r="WNZ73" s="3"/>
      <c r="WOA73" s="3"/>
      <c r="WOB73" s="3"/>
      <c r="WOC73" s="3"/>
      <c r="WOD73" s="3"/>
      <c r="WOE73" s="3"/>
      <c r="WOF73" s="3"/>
      <c r="WOG73" s="3"/>
      <c r="WOH73" s="3"/>
      <c r="WOI73" s="3"/>
      <c r="WOJ73" s="3"/>
      <c r="WOK73" s="3"/>
      <c r="WOL73" s="3"/>
      <c r="WOM73" s="3"/>
      <c r="WON73" s="3"/>
      <c r="WOO73" s="3"/>
      <c r="WOP73" s="3"/>
      <c r="WOQ73" s="3"/>
      <c r="WOR73" s="3"/>
      <c r="WOS73" s="3"/>
      <c r="WOT73" s="3"/>
      <c r="WOU73" s="3"/>
      <c r="WOV73" s="3"/>
      <c r="WOW73" s="3"/>
      <c r="WOX73" s="3"/>
      <c r="WOY73" s="3"/>
      <c r="WOZ73" s="3"/>
      <c r="WPA73" s="3"/>
      <c r="WPB73" s="3"/>
      <c r="WPC73" s="3"/>
      <c r="WPD73" s="3"/>
      <c r="WPE73" s="3"/>
      <c r="WPF73" s="3"/>
      <c r="WPG73" s="3"/>
      <c r="WPH73" s="3"/>
      <c r="WPI73" s="3"/>
      <c r="WPJ73" s="3"/>
      <c r="WPK73" s="3"/>
      <c r="WPL73" s="3"/>
      <c r="WPM73" s="3"/>
      <c r="WPN73" s="3"/>
      <c r="WPO73" s="3"/>
      <c r="WPP73" s="3"/>
      <c r="WPQ73" s="3"/>
      <c r="WPR73" s="3"/>
      <c r="WPS73" s="3"/>
      <c r="WPT73" s="3"/>
      <c r="WPU73" s="3"/>
      <c r="WPV73" s="3"/>
      <c r="WPW73" s="3"/>
      <c r="WPX73" s="3"/>
      <c r="WPY73" s="3"/>
      <c r="WPZ73" s="3"/>
      <c r="WQA73" s="3"/>
      <c r="WQB73" s="3"/>
      <c r="WQC73" s="3"/>
      <c r="WQD73" s="3"/>
      <c r="WQE73" s="3"/>
      <c r="WQF73" s="3"/>
      <c r="WQG73" s="3"/>
      <c r="WQH73" s="3"/>
      <c r="WQI73" s="3"/>
      <c r="WQJ73" s="3"/>
      <c r="WQK73" s="3"/>
      <c r="WQL73" s="3"/>
      <c r="WQM73" s="3"/>
      <c r="WQN73" s="3"/>
      <c r="WQO73" s="3"/>
      <c r="WQP73" s="3"/>
      <c r="WQQ73" s="3"/>
      <c r="WQR73" s="3"/>
      <c r="WQS73" s="3"/>
      <c r="WQT73" s="3"/>
      <c r="WQU73" s="3"/>
      <c r="WQV73" s="3"/>
      <c r="WQW73" s="3"/>
      <c r="WQX73" s="3"/>
      <c r="WQY73" s="3"/>
      <c r="WQZ73" s="3"/>
      <c r="WRA73" s="3"/>
      <c r="WRB73" s="3"/>
      <c r="WRC73" s="3"/>
      <c r="WRD73" s="3"/>
      <c r="WRE73" s="3"/>
      <c r="WRF73" s="3"/>
      <c r="WRG73" s="3"/>
      <c r="WRH73" s="3"/>
      <c r="WRI73" s="3"/>
      <c r="WRJ73" s="3"/>
      <c r="WRK73" s="3"/>
      <c r="WRL73" s="3"/>
      <c r="WRM73" s="3"/>
      <c r="WRN73" s="3"/>
      <c r="WRO73" s="3"/>
      <c r="WRP73" s="3"/>
      <c r="WRQ73" s="3"/>
      <c r="WRR73" s="3"/>
      <c r="WRS73" s="3"/>
      <c r="WRT73" s="3"/>
      <c r="WRU73" s="3"/>
      <c r="WRV73" s="3"/>
      <c r="WRW73" s="3"/>
      <c r="WRX73" s="3"/>
      <c r="WRY73" s="3"/>
      <c r="WRZ73" s="3"/>
      <c r="WSA73" s="3"/>
      <c r="WSB73" s="3"/>
      <c r="WSC73" s="3"/>
      <c r="WSD73" s="3"/>
      <c r="WSE73" s="3"/>
      <c r="WSF73" s="3"/>
      <c r="WSG73" s="3"/>
      <c r="WSH73" s="3"/>
      <c r="WSI73" s="3"/>
      <c r="WSJ73" s="3"/>
      <c r="WSK73" s="3"/>
      <c r="WSL73" s="3"/>
      <c r="WSM73" s="3"/>
      <c r="WSN73" s="3"/>
      <c r="WSO73" s="3"/>
      <c r="WSP73" s="3"/>
      <c r="WSQ73" s="3"/>
      <c r="WSR73" s="3"/>
      <c r="WSS73" s="3"/>
      <c r="WST73" s="3"/>
      <c r="WSU73" s="3"/>
      <c r="WSV73" s="3"/>
      <c r="WSW73" s="3"/>
      <c r="WSX73" s="3"/>
      <c r="WSY73" s="3"/>
      <c r="WSZ73" s="3"/>
      <c r="WTA73" s="3"/>
      <c r="WTB73" s="3"/>
      <c r="WTC73" s="3"/>
      <c r="WTD73" s="3"/>
      <c r="WTE73" s="3"/>
      <c r="WTF73" s="3"/>
      <c r="WTG73" s="3"/>
      <c r="WTH73" s="3"/>
      <c r="WTI73" s="3"/>
      <c r="WTJ73" s="3"/>
      <c r="WTK73" s="3"/>
      <c r="WTL73" s="3"/>
      <c r="WTM73" s="3"/>
      <c r="WTN73" s="3"/>
      <c r="WTO73" s="3"/>
      <c r="WTP73" s="3"/>
      <c r="WTQ73" s="3"/>
      <c r="WTR73" s="3"/>
      <c r="WTS73" s="3"/>
      <c r="WTT73" s="3"/>
      <c r="WTU73" s="3"/>
      <c r="WTV73" s="3"/>
      <c r="WTW73" s="3"/>
      <c r="WTX73" s="3"/>
      <c r="WTY73" s="3"/>
      <c r="WTZ73" s="3"/>
      <c r="WUA73" s="3"/>
      <c r="WUB73" s="3"/>
      <c r="WUC73" s="3"/>
      <c r="WUD73" s="3"/>
      <c r="WUE73" s="3"/>
      <c r="WUF73" s="3"/>
      <c r="WUG73" s="3"/>
      <c r="WUH73" s="3"/>
      <c r="WUI73" s="3"/>
      <c r="WUJ73" s="3"/>
      <c r="WUK73" s="3"/>
      <c r="WUL73" s="3"/>
      <c r="WUM73" s="3"/>
      <c r="WUN73" s="3"/>
      <c r="WUO73" s="3"/>
      <c r="WUP73" s="3"/>
      <c r="WUQ73" s="3"/>
      <c r="WUR73" s="3"/>
      <c r="WUS73" s="3"/>
      <c r="WUT73" s="3"/>
      <c r="WUU73" s="3"/>
      <c r="WUV73" s="3"/>
      <c r="WUW73" s="3"/>
      <c r="WUX73" s="3"/>
      <c r="WUY73" s="3"/>
      <c r="WUZ73" s="3"/>
      <c r="WVA73" s="3"/>
      <c r="WVB73" s="3"/>
      <c r="WVC73" s="3"/>
      <c r="WVD73" s="3"/>
      <c r="WVE73" s="3"/>
      <c r="WVF73" s="3"/>
      <c r="WVG73" s="3"/>
      <c r="WVH73" s="3"/>
      <c r="WVI73" s="3"/>
      <c r="WVJ73" s="3"/>
      <c r="WVK73" s="3"/>
      <c r="WVL73" s="3"/>
      <c r="WVM73" s="3"/>
      <c r="WVN73" s="3"/>
      <c r="WVO73" s="3"/>
      <c r="WVP73" s="3"/>
      <c r="WVQ73" s="3"/>
      <c r="WVR73" s="3"/>
      <c r="WVS73" s="3"/>
      <c r="WVT73" s="3"/>
      <c r="WVU73" s="3"/>
      <c r="WVV73" s="3"/>
      <c r="WVW73" s="3"/>
      <c r="WVX73" s="3"/>
      <c r="WVY73" s="3"/>
      <c r="WVZ73" s="3"/>
      <c r="WWA73" s="3"/>
      <c r="WWB73" s="3"/>
      <c r="WWC73" s="3"/>
      <c r="WWD73" s="3"/>
      <c r="WWE73" s="3"/>
      <c r="WWF73" s="3"/>
      <c r="WWG73" s="3"/>
      <c r="WWH73" s="3"/>
      <c r="WWI73" s="3"/>
      <c r="WWJ73" s="3"/>
      <c r="WWK73" s="3"/>
      <c r="WWL73" s="3"/>
      <c r="WWM73" s="3"/>
      <c r="WWN73" s="3"/>
      <c r="WWO73" s="3"/>
      <c r="WWP73" s="3"/>
      <c r="WWQ73" s="3"/>
      <c r="WWR73" s="3"/>
      <c r="WWS73" s="3"/>
      <c r="WWT73" s="3"/>
      <c r="WWU73" s="3"/>
      <c r="WWV73" s="3"/>
      <c r="WWW73" s="3"/>
      <c r="WWX73" s="3"/>
      <c r="WWY73" s="3"/>
      <c r="WWZ73" s="3"/>
      <c r="WXA73" s="3"/>
      <c r="WXB73" s="3"/>
      <c r="WXC73" s="3"/>
      <c r="WXD73" s="3"/>
      <c r="WXE73" s="3"/>
      <c r="WXF73" s="3"/>
      <c r="WXG73" s="3"/>
      <c r="WXH73" s="3"/>
      <c r="WXI73" s="3"/>
      <c r="WXJ73" s="3"/>
      <c r="WXK73" s="3"/>
      <c r="WXL73" s="3"/>
      <c r="WXM73" s="3"/>
      <c r="WXN73" s="3"/>
      <c r="WXO73" s="3"/>
      <c r="WXP73" s="3"/>
      <c r="WXQ73" s="3"/>
      <c r="WXR73" s="3"/>
      <c r="WXS73" s="3"/>
      <c r="WXT73" s="3"/>
      <c r="WXU73" s="3"/>
      <c r="WXV73" s="3"/>
      <c r="WXW73" s="3"/>
      <c r="WXX73" s="3"/>
      <c r="WXY73" s="3"/>
      <c r="WXZ73" s="3"/>
      <c r="WYA73" s="3"/>
      <c r="WYB73" s="3"/>
      <c r="WYC73" s="3"/>
      <c r="WYD73" s="3"/>
      <c r="WYE73" s="3"/>
      <c r="WYF73" s="3"/>
      <c r="WYG73" s="3"/>
      <c r="WYH73" s="3"/>
      <c r="WYI73" s="3"/>
      <c r="WYJ73" s="3"/>
      <c r="WYK73" s="3"/>
      <c r="WYL73" s="3"/>
      <c r="WYM73" s="3"/>
      <c r="WYN73" s="3"/>
      <c r="WYO73" s="3"/>
      <c r="WYP73" s="3"/>
      <c r="WYQ73" s="3"/>
      <c r="WYR73" s="3"/>
      <c r="WYS73" s="3"/>
      <c r="WYT73" s="3"/>
      <c r="WYU73" s="3"/>
      <c r="WYV73" s="3"/>
      <c r="WYW73" s="3"/>
      <c r="WYX73" s="3"/>
      <c r="WYY73" s="3"/>
      <c r="WYZ73" s="3"/>
      <c r="WZA73" s="3"/>
      <c r="WZB73" s="3"/>
      <c r="WZC73" s="3"/>
      <c r="WZD73" s="3"/>
      <c r="WZE73" s="3"/>
      <c r="WZF73" s="3"/>
      <c r="WZG73" s="3"/>
      <c r="WZH73" s="3"/>
      <c r="WZI73" s="3"/>
      <c r="WZJ73" s="3"/>
      <c r="WZK73" s="3"/>
      <c r="WZL73" s="3"/>
      <c r="WZM73" s="3"/>
      <c r="WZN73" s="3"/>
      <c r="WZO73" s="3"/>
      <c r="WZP73" s="3"/>
      <c r="WZQ73" s="3"/>
      <c r="WZR73" s="3"/>
      <c r="WZS73" s="3"/>
      <c r="WZT73" s="3"/>
      <c r="WZU73" s="3"/>
      <c r="WZV73" s="3"/>
      <c r="WZW73" s="3"/>
      <c r="WZX73" s="3"/>
      <c r="WZY73" s="3"/>
      <c r="WZZ73" s="3"/>
      <c r="XAA73" s="3"/>
      <c r="XAB73" s="3"/>
      <c r="XAC73" s="3"/>
      <c r="XAD73" s="3"/>
      <c r="XAE73" s="3"/>
      <c r="XAF73" s="3"/>
      <c r="XAG73" s="3"/>
      <c r="XAH73" s="3"/>
      <c r="XAI73" s="3"/>
      <c r="XAJ73" s="3"/>
      <c r="XAK73" s="3"/>
      <c r="XAL73" s="3"/>
      <c r="XAM73" s="3"/>
      <c r="XAN73" s="3"/>
      <c r="XAO73" s="3"/>
      <c r="XAP73" s="3"/>
      <c r="XAQ73" s="3"/>
      <c r="XAR73" s="3"/>
      <c r="XAS73" s="3"/>
      <c r="XAT73" s="3"/>
      <c r="XAU73" s="3"/>
      <c r="XAV73" s="3"/>
      <c r="XAW73" s="3"/>
      <c r="XAX73" s="3"/>
      <c r="XAY73" s="3"/>
      <c r="XAZ73" s="3"/>
      <c r="XBA73" s="3"/>
      <c r="XBB73" s="3"/>
      <c r="XBC73" s="3"/>
      <c r="XBD73" s="3"/>
      <c r="XBE73" s="3"/>
      <c r="XBF73" s="3"/>
      <c r="XBG73" s="3"/>
      <c r="XBH73" s="3"/>
      <c r="XBI73" s="3"/>
      <c r="XBJ73" s="3"/>
      <c r="XBK73" s="3"/>
      <c r="XBL73" s="3"/>
      <c r="XBM73" s="3"/>
      <c r="XBN73" s="3"/>
      <c r="XBO73" s="3"/>
      <c r="XBP73" s="3"/>
      <c r="XBQ73" s="3"/>
      <c r="XBR73" s="3"/>
      <c r="XBS73" s="3"/>
      <c r="XBT73" s="3"/>
      <c r="XBU73" s="3"/>
      <c r="XBV73" s="3"/>
      <c r="XBW73" s="3"/>
      <c r="XBX73" s="3"/>
      <c r="XBY73" s="3"/>
      <c r="XBZ73" s="3"/>
      <c r="XCA73" s="3"/>
      <c r="XCB73" s="3"/>
      <c r="XCC73" s="3"/>
      <c r="XCD73" s="3"/>
      <c r="XCE73" s="3"/>
      <c r="XCF73" s="3"/>
      <c r="XCG73" s="3"/>
      <c r="XCH73" s="3"/>
      <c r="XCI73" s="3"/>
      <c r="XCJ73" s="3"/>
      <c r="XCK73" s="3"/>
      <c r="XCL73" s="3"/>
      <c r="XCM73" s="3"/>
      <c r="XCN73" s="3"/>
      <c r="XCO73" s="3"/>
      <c r="XCP73" s="3"/>
      <c r="XCQ73" s="3"/>
      <c r="XCR73" s="3"/>
      <c r="XCS73" s="3"/>
      <c r="XCT73" s="3"/>
      <c r="XCU73" s="3"/>
      <c r="XCV73" s="3"/>
      <c r="XCW73" s="3"/>
      <c r="XCX73" s="3"/>
      <c r="XCY73" s="3"/>
      <c r="XCZ73" s="3"/>
      <c r="XDA73" s="3"/>
      <c r="XDB73" s="3"/>
      <c r="XDC73" s="3"/>
      <c r="XDD73" s="3"/>
      <c r="XDE73" s="3"/>
      <c r="XDF73" s="3"/>
      <c r="XDG73" s="3"/>
      <c r="XDH73" s="3"/>
      <c r="XDI73" s="3"/>
      <c r="XDJ73" s="3"/>
      <c r="XDK73" s="3"/>
      <c r="XDL73" s="3"/>
      <c r="XDM73" s="3"/>
      <c r="XDN73" s="3"/>
      <c r="XDO73" s="3"/>
      <c r="XDP73" s="3"/>
      <c r="XDQ73" s="3"/>
      <c r="XDR73" s="3"/>
      <c r="XDS73" s="3"/>
      <c r="XDT73" s="3"/>
      <c r="XDU73" s="3"/>
      <c r="XDV73" s="3"/>
      <c r="XDW73" s="3"/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3"/>
      <c r="XEJ73" s="3"/>
      <c r="XEK73" s="3"/>
      <c r="XEL73" s="3"/>
      <c r="XEM73" s="3"/>
      <c r="XEN73" s="3"/>
      <c r="XEO73" s="3"/>
      <c r="XEP73" s="3"/>
      <c r="XEQ73" s="3"/>
      <c r="XER73" s="3"/>
      <c r="XES73" s="3"/>
      <c r="XET73" s="3"/>
      <c r="XEU73" s="3"/>
      <c r="XEV73" s="3"/>
      <c r="XEW73" s="3"/>
      <c r="XEX73" s="3"/>
      <c r="XEY73" s="3"/>
      <c r="XEZ73" s="3"/>
      <c r="XFA73" s="3"/>
      <c r="XFB73" s="3"/>
      <c r="XFC73" s="3"/>
      <c r="XFD73" s="3"/>
    </row>
    <row r="75" spans="1:16384" x14ac:dyDescent="0.2">
      <c r="D75" s="151">
        <f>D54/D53*D58*D62*D70</f>
        <v>1.02185548608</v>
      </c>
      <c r="E75" s="151">
        <f t="shared" ref="E75:G75" si="12">E54/E53*E58*E62*E70</f>
        <v>1.02185548608</v>
      </c>
      <c r="F75" s="151">
        <f>F54/F53*F58*F62*F70</f>
        <v>1.2149258931683167</v>
      </c>
      <c r="G75" s="151">
        <f t="shared" si="12"/>
        <v>1.0985382965743071</v>
      </c>
    </row>
    <row r="77" spans="1:16384" x14ac:dyDescent="0.2">
      <c r="D77" s="4">
        <f>D54/D53*D58*D62</f>
        <v>1.053459264</v>
      </c>
    </row>
    <row r="78" spans="1:16384" x14ac:dyDescent="0.2">
      <c r="D78" s="176"/>
    </row>
  </sheetData>
  <mergeCells count="14">
    <mergeCell ref="D17:D18"/>
    <mergeCell ref="E17:E18"/>
    <mergeCell ref="F17:F18"/>
    <mergeCell ref="G17:G18"/>
    <mergeCell ref="C4:J4"/>
    <mergeCell ref="A5:H5"/>
    <mergeCell ref="A11:H11"/>
    <mergeCell ref="A16:A18"/>
    <mergeCell ref="B16:B18"/>
    <mergeCell ref="C16:C18"/>
    <mergeCell ref="D16:G16"/>
    <mergeCell ref="H16:H18"/>
    <mergeCell ref="A13:H13"/>
    <mergeCell ref="A14:H14"/>
  </mergeCells>
  <pageMargins left="0.78740157480314965" right="0" top="0.39370078740157483" bottom="0.39370078740157483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tabSelected="1" view="pageBreakPreview" topLeftCell="A10" zoomScaleNormal="100" zoomScaleSheetLayoutView="100" workbookViewId="0">
      <selection activeCell="C33" sqref="C33"/>
    </sheetView>
  </sheetViews>
  <sheetFormatPr defaultColWidth="9.140625" defaultRowHeight="11.25" outlineLevelRow="1" x14ac:dyDescent="0.2"/>
  <cols>
    <col min="1" max="1" width="4.7109375" style="3" customWidth="1"/>
    <col min="2" max="2" width="19" style="3" customWidth="1"/>
    <col min="3" max="3" width="54.28515625" style="3" customWidth="1"/>
    <col min="4" max="4" width="14.85546875" style="4" customWidth="1"/>
    <col min="5" max="5" width="11.85546875" style="4" customWidth="1"/>
    <col min="6" max="6" width="11.28515625" style="4" customWidth="1"/>
    <col min="7" max="7" width="12.85546875" style="4" customWidth="1"/>
    <col min="8" max="8" width="16.85546875" style="4" customWidth="1"/>
    <col min="9" max="9" width="8" style="14" customWidth="1"/>
    <col min="10" max="10" width="8.28515625" style="13" customWidth="1"/>
    <col min="11" max="11" width="4.140625" style="12" customWidth="1"/>
    <col min="12" max="12" width="9.140625" style="13"/>
    <col min="13" max="13" width="13" style="13" customWidth="1"/>
    <col min="14" max="73" width="9.140625" style="13"/>
    <col min="74" max="16384" width="9.140625" style="3"/>
  </cols>
  <sheetData>
    <row r="1" spans="1:13" s="14" customFormat="1" hidden="1" outlineLevel="1" x14ac:dyDescent="0.2">
      <c r="A1" s="2"/>
      <c r="B1" s="2"/>
      <c r="C1" s="2"/>
      <c r="D1" s="1"/>
      <c r="E1" s="1"/>
      <c r="F1" s="1"/>
      <c r="G1" s="1" t="s">
        <v>0</v>
      </c>
      <c r="H1" s="1"/>
      <c r="I1" s="10"/>
      <c r="J1" s="11"/>
      <c r="K1" s="12"/>
      <c r="L1" s="13"/>
      <c r="M1" s="13"/>
    </row>
    <row r="2" spans="1:13" s="14" customFormat="1" hidden="1" outlineLevel="1" x14ac:dyDescent="0.2">
      <c r="A2" s="2"/>
      <c r="B2" s="2"/>
      <c r="C2" s="2"/>
      <c r="D2" s="1"/>
      <c r="E2" s="1"/>
      <c r="F2" s="1"/>
      <c r="G2" s="1" t="s">
        <v>1</v>
      </c>
      <c r="H2" s="1"/>
      <c r="I2" s="10"/>
      <c r="J2" s="11"/>
      <c r="K2" s="12"/>
      <c r="L2" s="13"/>
      <c r="M2" s="13"/>
    </row>
    <row r="3" spans="1:13" s="14" customFormat="1" hidden="1" outlineLevel="1" x14ac:dyDescent="0.2">
      <c r="A3" s="2"/>
      <c r="B3" s="2"/>
      <c r="C3" s="2"/>
      <c r="D3" s="1"/>
      <c r="E3" s="1"/>
      <c r="F3" s="1"/>
      <c r="G3" s="1"/>
      <c r="H3" s="1"/>
      <c r="I3" s="10"/>
      <c r="J3" s="11"/>
      <c r="K3" s="12"/>
      <c r="L3" s="13"/>
      <c r="M3" s="13"/>
    </row>
    <row r="4" spans="1:13" s="14" customFormat="1" hidden="1" outlineLevel="1" x14ac:dyDescent="0.2">
      <c r="A4" s="2" t="s">
        <v>2</v>
      </c>
      <c r="B4" s="2"/>
      <c r="C4" s="223"/>
      <c r="D4" s="223"/>
      <c r="E4" s="223"/>
      <c r="F4" s="223"/>
      <c r="G4" s="223"/>
      <c r="H4" s="223"/>
      <c r="I4" s="223"/>
      <c r="J4" s="223"/>
      <c r="K4" s="12"/>
      <c r="L4" s="13"/>
      <c r="M4" s="13"/>
    </row>
    <row r="5" spans="1:13" s="14" customFormat="1" hidden="1" outlineLevel="1" x14ac:dyDescent="0.2">
      <c r="A5" s="224" t="s">
        <v>3</v>
      </c>
      <c r="B5" s="224"/>
      <c r="C5" s="224"/>
      <c r="D5" s="224"/>
      <c r="E5" s="224"/>
      <c r="F5" s="224"/>
      <c r="G5" s="224"/>
      <c r="H5" s="224"/>
      <c r="I5" s="10"/>
      <c r="J5" s="11"/>
      <c r="K5" s="12"/>
      <c r="L5" s="13"/>
      <c r="M5" s="13"/>
    </row>
    <row r="6" spans="1:13" s="14" customFormat="1" hidden="1" outlineLevel="1" x14ac:dyDescent="0.2">
      <c r="A6" s="2"/>
      <c r="B6" s="2"/>
      <c r="C6" s="2"/>
      <c r="D6" s="1"/>
      <c r="E6" s="1"/>
      <c r="F6" s="1"/>
      <c r="G6" s="1"/>
      <c r="H6" s="1"/>
      <c r="I6" s="10"/>
      <c r="J6" s="11"/>
      <c r="K6" s="12"/>
      <c r="L6" s="13"/>
      <c r="M6" s="13"/>
    </row>
    <row r="7" spans="1:13" s="14" customFormat="1" hidden="1" outlineLevel="1" x14ac:dyDescent="0.2">
      <c r="A7" s="15" t="s">
        <v>4</v>
      </c>
      <c r="B7" s="2"/>
      <c r="C7" s="16"/>
      <c r="D7" s="1"/>
      <c r="E7" s="1"/>
      <c r="F7" s="1"/>
      <c r="G7" s="1"/>
      <c r="H7" s="1"/>
      <c r="I7" s="10"/>
      <c r="J7" s="11"/>
      <c r="K7" s="12"/>
      <c r="L7" s="13"/>
      <c r="M7" s="13"/>
    </row>
    <row r="8" spans="1:13" s="14" customFormat="1" hidden="1" outlineLevel="1" x14ac:dyDescent="0.2">
      <c r="A8" s="2"/>
      <c r="B8" s="2"/>
      <c r="C8" s="2"/>
      <c r="D8" s="1"/>
      <c r="E8" s="1"/>
      <c r="F8" s="1"/>
      <c r="G8" s="1"/>
      <c r="H8" s="1"/>
      <c r="I8" s="10"/>
      <c r="J8" s="11"/>
      <c r="K8" s="12"/>
      <c r="L8" s="13"/>
      <c r="M8" s="13"/>
    </row>
    <row r="9" spans="1:13" s="14" customFormat="1" hidden="1" outlineLevel="1" x14ac:dyDescent="0.2">
      <c r="A9" s="2" t="s">
        <v>5</v>
      </c>
      <c r="B9" s="2"/>
      <c r="C9" s="2"/>
      <c r="D9" s="17" t="e">
        <f>#REF!</f>
        <v>#REF!</v>
      </c>
      <c r="E9" s="1" t="s">
        <v>6</v>
      </c>
      <c r="F9" s="1"/>
      <c r="G9" s="1"/>
      <c r="H9" s="1"/>
      <c r="I9" s="10"/>
      <c r="J9" s="11"/>
      <c r="K9" s="12"/>
      <c r="L9" s="13"/>
      <c r="M9" s="13"/>
    </row>
    <row r="10" spans="1:13" ht="22.5" collapsed="1" x14ac:dyDescent="0.2">
      <c r="A10" s="2"/>
      <c r="B10" s="2"/>
      <c r="C10" s="2"/>
      <c r="D10" s="1"/>
      <c r="E10" s="1"/>
      <c r="F10" s="1"/>
      <c r="G10" s="1"/>
      <c r="H10" s="134" t="s">
        <v>344</v>
      </c>
      <c r="I10" s="10"/>
      <c r="J10" s="11"/>
    </row>
    <row r="11" spans="1:13" s="14" customFormat="1" x14ac:dyDescent="0.2">
      <c r="A11" s="225" t="s">
        <v>298</v>
      </c>
      <c r="B11" s="225"/>
      <c r="C11" s="225"/>
      <c r="D11" s="225"/>
      <c r="E11" s="225"/>
      <c r="F11" s="225"/>
      <c r="G11" s="225"/>
      <c r="H11" s="225"/>
      <c r="I11" s="10"/>
      <c r="J11" s="11"/>
      <c r="K11" s="12"/>
      <c r="L11" s="13"/>
      <c r="M11" s="13"/>
    </row>
    <row r="12" spans="1:13" s="14" customFormat="1" ht="15.75" customHeight="1" x14ac:dyDescent="0.2">
      <c r="A12" s="2"/>
      <c r="B12" s="2"/>
      <c r="C12" s="2"/>
      <c r="D12" s="1"/>
      <c r="E12" s="1"/>
      <c r="F12" s="1"/>
      <c r="G12" s="1"/>
      <c r="H12" s="1"/>
      <c r="I12" s="10"/>
      <c r="J12" s="11"/>
      <c r="K12" s="12"/>
      <c r="L12" s="13"/>
      <c r="M12" s="13"/>
    </row>
    <row r="13" spans="1:13" ht="18.600000000000001" customHeight="1" x14ac:dyDescent="0.2">
      <c r="A13" s="227" t="s">
        <v>325</v>
      </c>
      <c r="B13" s="227"/>
      <c r="C13" s="227"/>
      <c r="D13" s="227"/>
      <c r="E13" s="227"/>
      <c r="F13" s="227"/>
      <c r="G13" s="227"/>
      <c r="H13" s="227"/>
      <c r="I13" s="10"/>
      <c r="J13" s="11"/>
    </row>
    <row r="14" spans="1:13" x14ac:dyDescent="0.2">
      <c r="A14" s="228" t="s">
        <v>7</v>
      </c>
      <c r="B14" s="228"/>
      <c r="C14" s="228"/>
      <c r="D14" s="228"/>
      <c r="E14" s="228"/>
      <c r="F14" s="228"/>
      <c r="G14" s="228"/>
      <c r="H14" s="228"/>
    </row>
    <row r="15" spans="1:13" x14ac:dyDescent="0.2">
      <c r="B15" s="3" t="s">
        <v>134</v>
      </c>
    </row>
    <row r="16" spans="1:13" ht="16.5" customHeight="1" x14ac:dyDescent="0.2">
      <c r="A16" s="221" t="s">
        <v>18</v>
      </c>
      <c r="B16" s="221" t="s">
        <v>19</v>
      </c>
      <c r="C16" s="221" t="s">
        <v>20</v>
      </c>
      <c r="D16" s="226" t="s">
        <v>8</v>
      </c>
      <c r="E16" s="226"/>
      <c r="F16" s="226"/>
      <c r="G16" s="226"/>
      <c r="H16" s="222" t="s">
        <v>21</v>
      </c>
    </row>
    <row r="17" spans="1:16384" ht="15.75" customHeight="1" x14ac:dyDescent="0.2">
      <c r="A17" s="221"/>
      <c r="B17" s="221"/>
      <c r="C17" s="221"/>
      <c r="D17" s="221" t="s">
        <v>22</v>
      </c>
      <c r="E17" s="222" t="s">
        <v>23</v>
      </c>
      <c r="F17" s="222" t="s">
        <v>25</v>
      </c>
      <c r="G17" s="221" t="s">
        <v>24</v>
      </c>
      <c r="H17" s="222"/>
    </row>
    <row r="18" spans="1:16384" x14ac:dyDescent="0.2">
      <c r="A18" s="221"/>
      <c r="B18" s="221"/>
      <c r="C18" s="221"/>
      <c r="D18" s="221"/>
      <c r="E18" s="222"/>
      <c r="F18" s="222"/>
      <c r="G18" s="221"/>
      <c r="H18" s="222"/>
    </row>
    <row r="19" spans="1:16384" ht="18.75" customHeight="1" x14ac:dyDescent="0.2">
      <c r="A19" s="138">
        <v>1</v>
      </c>
      <c r="B19" s="138">
        <v>2</v>
      </c>
      <c r="C19" s="138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</row>
    <row r="20" spans="1:16384" x14ac:dyDescent="0.2">
      <c r="A20" s="138">
        <v>1</v>
      </c>
      <c r="B20" s="20"/>
      <c r="C20" s="21" t="s">
        <v>9</v>
      </c>
      <c r="D20" s="22"/>
      <c r="E20" s="22"/>
      <c r="F20" s="22"/>
      <c r="G20" s="22"/>
      <c r="H20" s="23"/>
      <c r="I20" s="24"/>
      <c r="J20" s="25"/>
      <c r="K20" s="25"/>
      <c r="L20" s="25"/>
      <c r="M20" s="25"/>
      <c r="N20" s="25"/>
      <c r="P20" s="24"/>
      <c r="Q20" s="25"/>
      <c r="R20" s="25"/>
      <c r="S20" s="25"/>
      <c r="T20" s="25"/>
      <c r="U20" s="25"/>
      <c r="W20" s="24"/>
      <c r="X20" s="25"/>
      <c r="Y20" s="25"/>
      <c r="Z20" s="25"/>
      <c r="AA20" s="25"/>
      <c r="AB20" s="25"/>
      <c r="AD20" s="24"/>
      <c r="AE20" s="25"/>
      <c r="AF20" s="25"/>
      <c r="AG20" s="25"/>
      <c r="AH20" s="25"/>
      <c r="AI20" s="25"/>
      <c r="AK20" s="24"/>
      <c r="AL20" s="25"/>
      <c r="AM20" s="25"/>
      <c r="AN20" s="25"/>
      <c r="AO20" s="25"/>
      <c r="AP20" s="25"/>
      <c r="AR20" s="24"/>
      <c r="AS20" s="25"/>
      <c r="AT20" s="25"/>
      <c r="AU20" s="25"/>
      <c r="AV20" s="25"/>
      <c r="AW20" s="25"/>
      <c r="AY20" s="26"/>
      <c r="AZ20" s="22"/>
      <c r="BA20" s="22"/>
      <c r="BB20" s="22"/>
      <c r="BC20" s="22"/>
      <c r="BD20" s="22"/>
      <c r="BE20" s="23"/>
      <c r="BF20" s="20"/>
      <c r="BG20" s="22"/>
      <c r="BH20" s="22"/>
      <c r="BI20" s="22"/>
      <c r="BJ20" s="22"/>
      <c r="BK20" s="22"/>
      <c r="BL20" s="23"/>
      <c r="BM20" s="20"/>
      <c r="BN20" s="22"/>
      <c r="BO20" s="22"/>
      <c r="BP20" s="22"/>
      <c r="BQ20" s="22"/>
      <c r="BR20" s="22"/>
      <c r="BS20" s="23"/>
      <c r="BT20" s="20"/>
      <c r="BU20" s="22"/>
      <c r="BV20" s="22"/>
      <c r="BW20" s="22"/>
      <c r="BX20" s="22"/>
      <c r="BY20" s="22"/>
      <c r="BZ20" s="23"/>
      <c r="CA20" s="20"/>
      <c r="CB20" s="22"/>
      <c r="CC20" s="22"/>
      <c r="CD20" s="22"/>
      <c r="CE20" s="22"/>
      <c r="CF20" s="22"/>
      <c r="CG20" s="23"/>
      <c r="CH20" s="20"/>
      <c r="CI20" s="22"/>
      <c r="CJ20" s="22"/>
      <c r="CK20" s="22"/>
      <c r="CL20" s="22"/>
      <c r="CM20" s="22"/>
      <c r="CN20" s="23"/>
      <c r="CO20" s="20"/>
      <c r="CP20" s="22"/>
      <c r="CQ20" s="22"/>
      <c r="CR20" s="22"/>
      <c r="CS20" s="22"/>
      <c r="CT20" s="22"/>
      <c r="CU20" s="23"/>
      <c r="CV20" s="20"/>
      <c r="CW20" s="22"/>
      <c r="CX20" s="22"/>
      <c r="CY20" s="22"/>
      <c r="CZ20" s="22"/>
      <c r="DA20" s="22"/>
      <c r="DB20" s="23"/>
      <c r="DC20" s="20"/>
      <c r="DD20" s="22"/>
      <c r="DE20" s="22"/>
      <c r="DF20" s="22"/>
      <c r="DG20" s="22"/>
      <c r="DH20" s="22"/>
      <c r="DI20" s="23"/>
      <c r="DJ20" s="20"/>
      <c r="DK20" s="22"/>
      <c r="DL20" s="22"/>
      <c r="DM20" s="22"/>
      <c r="DN20" s="22"/>
      <c r="DO20" s="22"/>
      <c r="DP20" s="23"/>
      <c r="DQ20" s="20"/>
      <c r="DR20" s="22"/>
      <c r="DS20" s="22"/>
      <c r="DT20" s="22"/>
      <c r="DU20" s="22"/>
      <c r="DV20" s="22"/>
      <c r="DW20" s="23"/>
      <c r="DX20" s="20"/>
      <c r="DY20" s="22"/>
      <c r="DZ20" s="22"/>
      <c r="EA20" s="22"/>
      <c r="EB20" s="22"/>
      <c r="EC20" s="22"/>
      <c r="ED20" s="23"/>
      <c r="EE20" s="20"/>
      <c r="EF20" s="22"/>
      <c r="EG20" s="22"/>
      <c r="EH20" s="22"/>
      <c r="EI20" s="22"/>
      <c r="EJ20" s="22"/>
      <c r="EK20" s="23"/>
      <c r="EL20" s="20"/>
      <c r="EM20" s="22"/>
      <c r="EN20" s="22"/>
      <c r="EO20" s="22"/>
      <c r="EP20" s="22"/>
      <c r="EQ20" s="22"/>
      <c r="ER20" s="23"/>
      <c r="ES20" s="20"/>
      <c r="ET20" s="22"/>
      <c r="EU20" s="22"/>
      <c r="EV20" s="22"/>
      <c r="EW20" s="22"/>
      <c r="EX20" s="22"/>
      <c r="EY20" s="23"/>
      <c r="EZ20" s="20"/>
      <c r="FA20" s="22"/>
      <c r="FB20" s="22"/>
      <c r="FC20" s="22"/>
      <c r="FD20" s="22"/>
      <c r="FE20" s="22"/>
      <c r="FF20" s="23"/>
      <c r="FG20" s="20"/>
      <c r="FH20" s="22"/>
      <c r="FI20" s="22"/>
      <c r="FJ20" s="22"/>
      <c r="FK20" s="22"/>
      <c r="FL20" s="22"/>
      <c r="FM20" s="23"/>
      <c r="FN20" s="20"/>
      <c r="FO20" s="22"/>
      <c r="FP20" s="22"/>
      <c r="FQ20" s="22"/>
      <c r="FR20" s="22"/>
      <c r="FS20" s="22"/>
      <c r="FT20" s="23"/>
      <c r="FU20" s="20"/>
      <c r="FV20" s="22"/>
      <c r="FW20" s="22"/>
      <c r="FX20" s="22"/>
      <c r="FY20" s="22"/>
      <c r="FZ20" s="22"/>
      <c r="GA20" s="23"/>
      <c r="GB20" s="20"/>
      <c r="GC20" s="22"/>
      <c r="GD20" s="22"/>
      <c r="GE20" s="22"/>
      <c r="GF20" s="22"/>
      <c r="GG20" s="22"/>
      <c r="GH20" s="23"/>
      <c r="GI20" s="20"/>
      <c r="GJ20" s="22"/>
      <c r="GK20" s="22"/>
      <c r="GL20" s="22"/>
      <c r="GM20" s="22"/>
      <c r="GN20" s="22"/>
      <c r="GO20" s="23"/>
      <c r="GP20" s="20"/>
      <c r="GQ20" s="22"/>
      <c r="GR20" s="22"/>
      <c r="GS20" s="22"/>
      <c r="GT20" s="22"/>
      <c r="GU20" s="22"/>
      <c r="GV20" s="23"/>
      <c r="GW20" s="20"/>
      <c r="GX20" s="22"/>
      <c r="GY20" s="22"/>
      <c r="GZ20" s="22"/>
      <c r="HA20" s="22"/>
      <c r="HB20" s="22"/>
      <c r="HC20" s="23"/>
      <c r="HD20" s="20"/>
      <c r="HE20" s="22"/>
      <c r="HF20" s="22"/>
      <c r="HG20" s="22"/>
      <c r="HH20" s="22"/>
      <c r="HI20" s="22"/>
      <c r="HJ20" s="23"/>
      <c r="HK20" s="20"/>
      <c r="HL20" s="22"/>
      <c r="HM20" s="22"/>
      <c r="HN20" s="22"/>
      <c r="HO20" s="22"/>
      <c r="HP20" s="22"/>
      <c r="HQ20" s="23"/>
      <c r="HR20" s="20"/>
      <c r="HS20" s="22"/>
      <c r="HT20" s="22"/>
      <c r="HU20" s="22"/>
      <c r="HV20" s="22"/>
      <c r="HW20" s="22"/>
      <c r="HX20" s="23"/>
      <c r="HY20" s="20"/>
      <c r="HZ20" s="22"/>
      <c r="IA20" s="22"/>
      <c r="IB20" s="22"/>
      <c r="IC20" s="22"/>
      <c r="ID20" s="22"/>
      <c r="IE20" s="23"/>
      <c r="IF20" s="20"/>
      <c r="IG20" s="22"/>
      <c r="IH20" s="22"/>
      <c r="II20" s="22"/>
      <c r="IJ20" s="22"/>
      <c r="IK20" s="22"/>
      <c r="IL20" s="23"/>
      <c r="IM20" s="20"/>
      <c r="IN20" s="22"/>
      <c r="IO20" s="22"/>
      <c r="IP20" s="22"/>
      <c r="IQ20" s="22"/>
      <c r="IR20" s="22"/>
      <c r="IS20" s="23"/>
      <c r="IT20" s="20"/>
      <c r="IU20" s="22"/>
      <c r="IV20" s="22"/>
      <c r="IW20" s="22"/>
      <c r="IX20" s="22"/>
      <c r="IY20" s="22"/>
      <c r="IZ20" s="23"/>
      <c r="JA20" s="20"/>
      <c r="JB20" s="22"/>
      <c r="JC20" s="22"/>
      <c r="JD20" s="22"/>
      <c r="JE20" s="22"/>
      <c r="JF20" s="22"/>
      <c r="JG20" s="23"/>
      <c r="JH20" s="20"/>
      <c r="JI20" s="22"/>
      <c r="JJ20" s="22"/>
      <c r="JK20" s="22"/>
      <c r="JL20" s="22"/>
      <c r="JM20" s="22"/>
      <c r="JN20" s="23"/>
      <c r="JO20" s="20"/>
      <c r="JP20" s="22"/>
      <c r="JQ20" s="22"/>
      <c r="JR20" s="22"/>
      <c r="JS20" s="22"/>
      <c r="JT20" s="22"/>
      <c r="JU20" s="23"/>
      <c r="JV20" s="20"/>
      <c r="JW20" s="22"/>
      <c r="JX20" s="22"/>
      <c r="JY20" s="22"/>
      <c r="JZ20" s="22"/>
      <c r="KA20" s="22"/>
      <c r="KB20" s="23"/>
      <c r="KC20" s="20"/>
      <c r="KD20" s="22"/>
      <c r="KE20" s="22"/>
      <c r="KF20" s="22"/>
      <c r="KG20" s="22"/>
      <c r="KH20" s="22"/>
      <c r="KI20" s="23"/>
      <c r="KJ20" s="20"/>
      <c r="KK20" s="22"/>
      <c r="KL20" s="22"/>
      <c r="KM20" s="22"/>
      <c r="KN20" s="22"/>
      <c r="KO20" s="22"/>
      <c r="KP20" s="23"/>
      <c r="KQ20" s="20"/>
      <c r="KR20" s="22"/>
      <c r="KS20" s="22"/>
      <c r="KT20" s="22"/>
      <c r="KU20" s="22"/>
      <c r="KV20" s="22"/>
      <c r="KW20" s="23"/>
      <c r="KX20" s="20"/>
      <c r="KY20" s="22"/>
      <c r="KZ20" s="22"/>
      <c r="LA20" s="22"/>
      <c r="LB20" s="22"/>
      <c r="LC20" s="22"/>
      <c r="LD20" s="23"/>
      <c r="LE20" s="20"/>
      <c r="LF20" s="22"/>
      <c r="LG20" s="22"/>
      <c r="LH20" s="22"/>
      <c r="LI20" s="22"/>
      <c r="LJ20" s="22"/>
      <c r="LK20" s="23"/>
      <c r="LL20" s="20"/>
      <c r="LM20" s="22"/>
      <c r="LN20" s="22"/>
      <c r="LO20" s="22"/>
      <c r="LP20" s="22"/>
      <c r="LQ20" s="22"/>
      <c r="LR20" s="23"/>
      <c r="LS20" s="20"/>
      <c r="LT20" s="22"/>
      <c r="LU20" s="22"/>
      <c r="LV20" s="22"/>
      <c r="LW20" s="22"/>
      <c r="LX20" s="22"/>
      <c r="LY20" s="23"/>
      <c r="LZ20" s="20"/>
      <c r="MA20" s="22"/>
      <c r="MB20" s="22"/>
      <c r="MC20" s="22"/>
      <c r="MD20" s="22"/>
      <c r="ME20" s="22"/>
      <c r="MF20" s="23"/>
      <c r="MG20" s="20"/>
      <c r="MH20" s="22"/>
      <c r="MI20" s="22"/>
      <c r="MJ20" s="22"/>
      <c r="MK20" s="22"/>
      <c r="ML20" s="22"/>
      <c r="MM20" s="23"/>
      <c r="MN20" s="20"/>
      <c r="MO20" s="22"/>
      <c r="MP20" s="22"/>
      <c r="MQ20" s="22"/>
      <c r="MR20" s="22"/>
      <c r="MS20" s="22"/>
      <c r="MT20" s="23"/>
      <c r="MU20" s="20"/>
      <c r="MV20" s="22"/>
      <c r="MW20" s="22"/>
      <c r="MX20" s="22"/>
      <c r="MY20" s="22"/>
      <c r="MZ20" s="22"/>
      <c r="NA20" s="23"/>
      <c r="NB20" s="20"/>
      <c r="NC20" s="22"/>
      <c r="ND20" s="22"/>
      <c r="NE20" s="22"/>
      <c r="NF20" s="22"/>
      <c r="NG20" s="22"/>
      <c r="NH20" s="23"/>
      <c r="NI20" s="20"/>
      <c r="NJ20" s="22"/>
      <c r="NK20" s="22"/>
      <c r="NL20" s="22"/>
      <c r="NM20" s="22"/>
      <c r="NN20" s="22"/>
      <c r="NO20" s="23"/>
      <c r="NP20" s="20"/>
      <c r="NQ20" s="22"/>
      <c r="NR20" s="22"/>
      <c r="NS20" s="22"/>
      <c r="NT20" s="22"/>
      <c r="NU20" s="22"/>
      <c r="NV20" s="23"/>
      <c r="NW20" s="20"/>
      <c r="NX20" s="22"/>
      <c r="NY20" s="22"/>
      <c r="NZ20" s="22"/>
      <c r="OA20" s="22"/>
      <c r="OB20" s="22"/>
      <c r="OC20" s="23"/>
      <c r="OD20" s="20"/>
      <c r="OE20" s="22"/>
      <c r="OF20" s="22"/>
      <c r="OG20" s="22"/>
      <c r="OH20" s="22"/>
      <c r="OI20" s="22"/>
      <c r="OJ20" s="23"/>
      <c r="OK20" s="20"/>
      <c r="OL20" s="22"/>
      <c r="OM20" s="22"/>
      <c r="ON20" s="22"/>
      <c r="OO20" s="22"/>
      <c r="OP20" s="22"/>
      <c r="OQ20" s="23"/>
      <c r="OR20" s="20"/>
      <c r="OS20" s="22"/>
      <c r="OT20" s="22"/>
      <c r="OU20" s="22"/>
      <c r="OV20" s="22"/>
      <c r="OW20" s="22"/>
      <c r="OX20" s="23"/>
      <c r="OY20" s="20"/>
      <c r="OZ20" s="22"/>
      <c r="PA20" s="22"/>
      <c r="PB20" s="22"/>
      <c r="PC20" s="22"/>
      <c r="PD20" s="22"/>
      <c r="PE20" s="23"/>
      <c r="PF20" s="20"/>
      <c r="PG20" s="22"/>
      <c r="PH20" s="22"/>
      <c r="PI20" s="22"/>
      <c r="PJ20" s="22"/>
      <c r="PK20" s="22"/>
      <c r="PL20" s="23"/>
      <c r="PM20" s="20"/>
      <c r="PN20" s="22"/>
      <c r="PO20" s="22"/>
      <c r="PP20" s="22"/>
      <c r="PQ20" s="22"/>
      <c r="PR20" s="22"/>
      <c r="PS20" s="23"/>
      <c r="PT20" s="20"/>
      <c r="PU20" s="22"/>
      <c r="PV20" s="22"/>
      <c r="PW20" s="22"/>
      <c r="PX20" s="22"/>
      <c r="PY20" s="22"/>
      <c r="PZ20" s="23"/>
      <c r="QA20" s="20"/>
      <c r="QB20" s="22"/>
      <c r="QC20" s="22"/>
      <c r="QD20" s="22"/>
      <c r="QE20" s="22"/>
      <c r="QF20" s="22"/>
      <c r="QG20" s="23"/>
      <c r="QH20" s="20"/>
      <c r="QI20" s="22"/>
      <c r="QJ20" s="22"/>
      <c r="QK20" s="22"/>
      <c r="QL20" s="22"/>
      <c r="QM20" s="22"/>
      <c r="QN20" s="23"/>
      <c r="QO20" s="20"/>
      <c r="QP20" s="22"/>
      <c r="QQ20" s="22"/>
      <c r="QR20" s="22"/>
      <c r="QS20" s="22"/>
      <c r="QT20" s="22"/>
      <c r="QU20" s="23"/>
      <c r="QV20" s="20"/>
      <c r="QW20" s="22"/>
      <c r="QX20" s="22"/>
      <c r="QY20" s="22"/>
      <c r="QZ20" s="22"/>
      <c r="RA20" s="22"/>
      <c r="RB20" s="23"/>
      <c r="RC20" s="20"/>
      <c r="RD20" s="22"/>
      <c r="RE20" s="22"/>
      <c r="RF20" s="22"/>
      <c r="RG20" s="22"/>
      <c r="RH20" s="22"/>
      <c r="RI20" s="23"/>
      <c r="RJ20" s="20"/>
      <c r="RK20" s="22"/>
      <c r="RL20" s="22"/>
      <c r="RM20" s="22"/>
      <c r="RN20" s="22"/>
      <c r="RO20" s="22"/>
      <c r="RP20" s="23"/>
      <c r="RQ20" s="20"/>
      <c r="RR20" s="22"/>
      <c r="RS20" s="22"/>
      <c r="RT20" s="22"/>
      <c r="RU20" s="22"/>
      <c r="RV20" s="22"/>
      <c r="RW20" s="23"/>
      <c r="RX20" s="20"/>
      <c r="RY20" s="22"/>
      <c r="RZ20" s="22"/>
      <c r="SA20" s="22"/>
      <c r="SB20" s="22"/>
      <c r="SC20" s="22"/>
      <c r="SD20" s="23"/>
      <c r="SE20" s="20"/>
      <c r="SF20" s="22"/>
      <c r="SG20" s="22"/>
      <c r="SH20" s="22"/>
      <c r="SI20" s="22"/>
      <c r="SJ20" s="22"/>
      <c r="SK20" s="23"/>
      <c r="SL20" s="20"/>
      <c r="SM20" s="22"/>
      <c r="SN20" s="22"/>
      <c r="SO20" s="22"/>
      <c r="SP20" s="22"/>
      <c r="SQ20" s="22"/>
      <c r="SR20" s="23"/>
      <c r="SS20" s="20"/>
      <c r="ST20" s="22"/>
      <c r="SU20" s="22"/>
      <c r="SV20" s="22"/>
      <c r="SW20" s="22"/>
      <c r="SX20" s="22"/>
      <c r="SY20" s="23"/>
      <c r="SZ20" s="20"/>
      <c r="TA20" s="22"/>
      <c r="TB20" s="22"/>
      <c r="TC20" s="22"/>
      <c r="TD20" s="22"/>
      <c r="TE20" s="22"/>
      <c r="TF20" s="23"/>
      <c r="TG20" s="20"/>
      <c r="TH20" s="22"/>
      <c r="TI20" s="22"/>
      <c r="TJ20" s="22"/>
      <c r="TK20" s="22"/>
      <c r="TL20" s="22"/>
      <c r="TM20" s="23"/>
      <c r="TN20" s="20"/>
      <c r="TO20" s="22"/>
      <c r="TP20" s="22"/>
      <c r="TQ20" s="22"/>
      <c r="TR20" s="22"/>
      <c r="TS20" s="22"/>
      <c r="TT20" s="23"/>
      <c r="TU20" s="20"/>
      <c r="TV20" s="22"/>
      <c r="TW20" s="22"/>
      <c r="TX20" s="22"/>
      <c r="TY20" s="22"/>
      <c r="TZ20" s="22"/>
      <c r="UA20" s="23"/>
      <c r="UB20" s="20"/>
      <c r="UC20" s="22"/>
      <c r="UD20" s="22"/>
      <c r="UE20" s="22"/>
      <c r="UF20" s="22"/>
      <c r="UG20" s="22"/>
      <c r="UH20" s="23"/>
      <c r="UI20" s="20"/>
      <c r="UJ20" s="22"/>
      <c r="UK20" s="22"/>
      <c r="UL20" s="22"/>
      <c r="UM20" s="22"/>
      <c r="UN20" s="22"/>
      <c r="UO20" s="23"/>
      <c r="UP20" s="20"/>
      <c r="UQ20" s="22"/>
      <c r="UR20" s="22"/>
      <c r="US20" s="22"/>
      <c r="UT20" s="22"/>
      <c r="UU20" s="22"/>
      <c r="UV20" s="23"/>
      <c r="UW20" s="20"/>
      <c r="UX20" s="22"/>
      <c r="UY20" s="22"/>
      <c r="UZ20" s="22"/>
      <c r="VA20" s="22"/>
      <c r="VB20" s="22"/>
      <c r="VC20" s="23"/>
      <c r="VD20" s="20"/>
      <c r="VE20" s="22"/>
      <c r="VF20" s="22"/>
      <c r="VG20" s="22"/>
      <c r="VH20" s="22"/>
      <c r="VI20" s="22"/>
      <c r="VJ20" s="23"/>
      <c r="VK20" s="20"/>
      <c r="VL20" s="22"/>
      <c r="VM20" s="22"/>
      <c r="VN20" s="22"/>
      <c r="VO20" s="22"/>
      <c r="VP20" s="22"/>
      <c r="VQ20" s="23"/>
      <c r="VR20" s="20"/>
      <c r="VS20" s="22"/>
      <c r="VT20" s="22"/>
      <c r="VU20" s="22"/>
      <c r="VV20" s="22"/>
      <c r="VW20" s="22"/>
      <c r="VX20" s="23"/>
      <c r="VY20" s="20"/>
      <c r="VZ20" s="22"/>
      <c r="WA20" s="22"/>
      <c r="WB20" s="22"/>
      <c r="WC20" s="22"/>
      <c r="WD20" s="22"/>
      <c r="WE20" s="23"/>
      <c r="WF20" s="20"/>
      <c r="WG20" s="22"/>
      <c r="WH20" s="22"/>
      <c r="WI20" s="22"/>
      <c r="WJ20" s="22"/>
      <c r="WK20" s="22"/>
      <c r="WL20" s="23"/>
      <c r="WM20" s="20"/>
      <c r="WN20" s="22"/>
      <c r="WO20" s="22"/>
      <c r="WP20" s="22"/>
      <c r="WQ20" s="22"/>
      <c r="WR20" s="22"/>
      <c r="WS20" s="23"/>
      <c r="WT20" s="20"/>
      <c r="WU20" s="22"/>
      <c r="WV20" s="22"/>
      <c r="WW20" s="22"/>
      <c r="WX20" s="22"/>
      <c r="WY20" s="22"/>
      <c r="WZ20" s="23"/>
      <c r="XA20" s="20"/>
      <c r="XB20" s="22"/>
      <c r="XC20" s="22"/>
      <c r="XD20" s="22"/>
      <c r="XE20" s="22"/>
      <c r="XF20" s="22"/>
      <c r="XG20" s="23"/>
      <c r="XH20" s="20"/>
      <c r="XI20" s="22"/>
      <c r="XJ20" s="22"/>
      <c r="XK20" s="22"/>
      <c r="XL20" s="22"/>
      <c r="XM20" s="22"/>
      <c r="XN20" s="23"/>
      <c r="XO20" s="20"/>
      <c r="XP20" s="22"/>
      <c r="XQ20" s="22"/>
      <c r="XR20" s="22"/>
      <c r="XS20" s="22"/>
      <c r="XT20" s="22"/>
      <c r="XU20" s="23"/>
      <c r="XV20" s="20"/>
      <c r="XW20" s="22"/>
      <c r="XX20" s="22"/>
      <c r="XY20" s="22"/>
      <c r="XZ20" s="22"/>
      <c r="YA20" s="22"/>
      <c r="YB20" s="23"/>
      <c r="YC20" s="20"/>
      <c r="YD20" s="22"/>
      <c r="YE20" s="22"/>
      <c r="YF20" s="22"/>
      <c r="YG20" s="22"/>
      <c r="YH20" s="22"/>
      <c r="YI20" s="23"/>
      <c r="YJ20" s="20"/>
      <c r="YK20" s="22"/>
      <c r="YL20" s="22"/>
      <c r="YM20" s="22"/>
      <c r="YN20" s="22"/>
      <c r="YO20" s="22"/>
      <c r="YP20" s="23"/>
      <c r="YQ20" s="20"/>
      <c r="YR20" s="22"/>
      <c r="YS20" s="22"/>
      <c r="YT20" s="22"/>
      <c r="YU20" s="22"/>
      <c r="YV20" s="22"/>
      <c r="YW20" s="23"/>
      <c r="YX20" s="20"/>
      <c r="YY20" s="22"/>
      <c r="YZ20" s="22"/>
      <c r="ZA20" s="22"/>
      <c r="ZB20" s="22"/>
      <c r="ZC20" s="22"/>
      <c r="ZD20" s="23"/>
      <c r="ZE20" s="20"/>
      <c r="ZF20" s="22"/>
      <c r="ZG20" s="22"/>
      <c r="ZH20" s="22"/>
      <c r="ZI20" s="22"/>
      <c r="ZJ20" s="22"/>
      <c r="ZK20" s="23"/>
      <c r="ZL20" s="20"/>
      <c r="ZM20" s="22"/>
      <c r="ZN20" s="22"/>
      <c r="ZO20" s="22"/>
      <c r="ZP20" s="22"/>
      <c r="ZQ20" s="22"/>
      <c r="ZR20" s="23"/>
      <c r="ZS20" s="20"/>
      <c r="ZT20" s="22"/>
      <c r="ZU20" s="22"/>
      <c r="ZV20" s="22"/>
      <c r="ZW20" s="22"/>
      <c r="ZX20" s="22"/>
      <c r="ZY20" s="23"/>
      <c r="ZZ20" s="20"/>
      <c r="AAA20" s="22"/>
      <c r="AAB20" s="22"/>
      <c r="AAC20" s="22"/>
      <c r="AAD20" s="22"/>
      <c r="AAE20" s="22"/>
      <c r="AAF20" s="23"/>
      <c r="AAG20" s="20"/>
      <c r="AAH20" s="22"/>
      <c r="AAI20" s="22"/>
      <c r="AAJ20" s="22"/>
      <c r="AAK20" s="22"/>
      <c r="AAL20" s="22"/>
      <c r="AAM20" s="23"/>
      <c r="AAN20" s="20"/>
      <c r="AAO20" s="22"/>
      <c r="AAP20" s="22"/>
      <c r="AAQ20" s="22"/>
      <c r="AAR20" s="22"/>
      <c r="AAS20" s="22"/>
      <c r="AAT20" s="23"/>
      <c r="AAU20" s="20"/>
      <c r="AAV20" s="22"/>
      <c r="AAW20" s="22"/>
      <c r="AAX20" s="22"/>
      <c r="AAY20" s="22"/>
      <c r="AAZ20" s="22"/>
      <c r="ABA20" s="23"/>
      <c r="ABB20" s="20"/>
      <c r="ABC20" s="22"/>
      <c r="ABD20" s="22"/>
      <c r="ABE20" s="22"/>
      <c r="ABF20" s="22"/>
      <c r="ABG20" s="22"/>
      <c r="ABH20" s="23"/>
      <c r="ABI20" s="20"/>
      <c r="ABJ20" s="22"/>
      <c r="ABK20" s="22"/>
      <c r="ABL20" s="22"/>
      <c r="ABM20" s="22"/>
      <c r="ABN20" s="22"/>
      <c r="ABO20" s="23"/>
      <c r="ABP20" s="20"/>
      <c r="ABQ20" s="22"/>
      <c r="ABR20" s="22"/>
      <c r="ABS20" s="22"/>
      <c r="ABT20" s="22"/>
      <c r="ABU20" s="22"/>
      <c r="ABV20" s="23"/>
      <c r="ABW20" s="20"/>
      <c r="ABX20" s="22"/>
      <c r="ABY20" s="22"/>
      <c r="ABZ20" s="22"/>
      <c r="ACA20" s="22"/>
      <c r="ACB20" s="22"/>
      <c r="ACC20" s="23"/>
      <c r="ACD20" s="20"/>
      <c r="ACE20" s="22"/>
      <c r="ACF20" s="22"/>
      <c r="ACG20" s="22"/>
      <c r="ACH20" s="22"/>
      <c r="ACI20" s="22"/>
      <c r="ACJ20" s="23"/>
      <c r="ACK20" s="20"/>
      <c r="ACL20" s="22"/>
      <c r="ACM20" s="22"/>
      <c r="ACN20" s="22"/>
      <c r="ACO20" s="22"/>
      <c r="ACP20" s="22"/>
      <c r="ACQ20" s="23"/>
      <c r="ACR20" s="20"/>
      <c r="ACS20" s="22"/>
      <c r="ACT20" s="22"/>
      <c r="ACU20" s="22"/>
      <c r="ACV20" s="22"/>
      <c r="ACW20" s="22"/>
      <c r="ACX20" s="23"/>
      <c r="ACY20" s="20"/>
      <c r="ACZ20" s="22"/>
      <c r="ADA20" s="22"/>
      <c r="ADB20" s="22"/>
      <c r="ADC20" s="22"/>
      <c r="ADD20" s="22"/>
      <c r="ADE20" s="23"/>
      <c r="ADF20" s="20"/>
      <c r="ADG20" s="22"/>
      <c r="ADH20" s="22"/>
      <c r="ADI20" s="22"/>
      <c r="ADJ20" s="22"/>
      <c r="ADK20" s="22"/>
      <c r="ADL20" s="23"/>
      <c r="ADM20" s="20"/>
      <c r="ADN20" s="22"/>
      <c r="ADO20" s="22"/>
      <c r="ADP20" s="22"/>
      <c r="ADQ20" s="22"/>
      <c r="ADR20" s="22"/>
      <c r="ADS20" s="23"/>
      <c r="ADT20" s="20"/>
      <c r="ADU20" s="22"/>
      <c r="ADV20" s="22"/>
      <c r="ADW20" s="22"/>
      <c r="ADX20" s="22"/>
      <c r="ADY20" s="22"/>
      <c r="ADZ20" s="23"/>
      <c r="AEA20" s="20"/>
      <c r="AEB20" s="22"/>
      <c r="AEC20" s="22"/>
      <c r="AED20" s="22"/>
      <c r="AEE20" s="22"/>
      <c r="AEF20" s="22"/>
      <c r="AEG20" s="23"/>
      <c r="AEH20" s="20"/>
      <c r="AEI20" s="22"/>
      <c r="AEJ20" s="22"/>
      <c r="AEK20" s="22"/>
      <c r="AEL20" s="22"/>
      <c r="AEM20" s="22"/>
      <c r="AEN20" s="23"/>
      <c r="AEO20" s="20"/>
      <c r="AEP20" s="22"/>
      <c r="AEQ20" s="22"/>
      <c r="AER20" s="22"/>
      <c r="AES20" s="22"/>
      <c r="AET20" s="22"/>
      <c r="AEU20" s="23"/>
      <c r="AEV20" s="20"/>
      <c r="AEW20" s="22"/>
      <c r="AEX20" s="22"/>
      <c r="AEY20" s="22"/>
      <c r="AEZ20" s="22"/>
      <c r="AFA20" s="22"/>
      <c r="AFB20" s="23"/>
      <c r="AFC20" s="20"/>
      <c r="AFD20" s="22"/>
      <c r="AFE20" s="22"/>
      <c r="AFF20" s="22"/>
      <c r="AFG20" s="22"/>
      <c r="AFH20" s="22"/>
      <c r="AFI20" s="23"/>
      <c r="AFJ20" s="20"/>
      <c r="AFK20" s="22"/>
      <c r="AFL20" s="22"/>
      <c r="AFM20" s="22"/>
      <c r="AFN20" s="22"/>
      <c r="AFO20" s="22"/>
      <c r="AFP20" s="23"/>
      <c r="AFQ20" s="20"/>
      <c r="AFR20" s="22"/>
      <c r="AFS20" s="22"/>
      <c r="AFT20" s="22"/>
      <c r="AFU20" s="22"/>
      <c r="AFV20" s="22"/>
      <c r="AFW20" s="23"/>
      <c r="AFX20" s="20"/>
      <c r="AFY20" s="22"/>
      <c r="AFZ20" s="22"/>
      <c r="AGA20" s="22"/>
      <c r="AGB20" s="22"/>
      <c r="AGC20" s="22"/>
      <c r="AGD20" s="23"/>
      <c r="AGE20" s="20"/>
      <c r="AGF20" s="22"/>
      <c r="AGG20" s="22"/>
      <c r="AGH20" s="22"/>
      <c r="AGI20" s="22"/>
      <c r="AGJ20" s="22"/>
      <c r="AGK20" s="23"/>
      <c r="AGL20" s="20"/>
      <c r="AGM20" s="22"/>
      <c r="AGN20" s="22"/>
      <c r="AGO20" s="22"/>
      <c r="AGP20" s="22"/>
      <c r="AGQ20" s="22"/>
      <c r="AGR20" s="23"/>
      <c r="AGS20" s="20"/>
      <c r="AGT20" s="22"/>
      <c r="AGU20" s="22"/>
      <c r="AGV20" s="22"/>
      <c r="AGW20" s="22"/>
      <c r="AGX20" s="22"/>
      <c r="AGY20" s="23"/>
      <c r="AGZ20" s="20"/>
      <c r="AHA20" s="22"/>
      <c r="AHB20" s="22"/>
      <c r="AHC20" s="22"/>
      <c r="AHD20" s="22"/>
      <c r="AHE20" s="22"/>
      <c r="AHF20" s="23"/>
      <c r="AHG20" s="20"/>
      <c r="AHH20" s="22"/>
      <c r="AHI20" s="22"/>
      <c r="AHJ20" s="22"/>
      <c r="AHK20" s="22"/>
      <c r="AHL20" s="22"/>
      <c r="AHM20" s="23"/>
      <c r="AHN20" s="20"/>
      <c r="AHO20" s="22"/>
      <c r="AHP20" s="22"/>
      <c r="AHQ20" s="22"/>
      <c r="AHR20" s="22"/>
      <c r="AHS20" s="22"/>
      <c r="AHT20" s="23"/>
      <c r="AHU20" s="20"/>
      <c r="AHV20" s="22"/>
      <c r="AHW20" s="22"/>
      <c r="AHX20" s="22"/>
      <c r="AHY20" s="22"/>
      <c r="AHZ20" s="22"/>
      <c r="AIA20" s="23"/>
      <c r="AIB20" s="20"/>
      <c r="AIC20" s="22"/>
      <c r="AID20" s="22"/>
      <c r="AIE20" s="22"/>
      <c r="AIF20" s="22"/>
      <c r="AIG20" s="22"/>
      <c r="AIH20" s="23"/>
      <c r="AII20" s="20"/>
      <c r="AIJ20" s="22"/>
      <c r="AIK20" s="22"/>
      <c r="AIL20" s="22"/>
      <c r="AIM20" s="22"/>
      <c r="AIN20" s="22"/>
      <c r="AIO20" s="23"/>
      <c r="AIP20" s="20"/>
      <c r="AIQ20" s="22"/>
      <c r="AIR20" s="22"/>
      <c r="AIS20" s="22"/>
      <c r="AIT20" s="22"/>
      <c r="AIU20" s="22"/>
      <c r="AIV20" s="23"/>
      <c r="AIW20" s="20"/>
      <c r="AIX20" s="22"/>
      <c r="AIY20" s="22"/>
      <c r="AIZ20" s="22"/>
      <c r="AJA20" s="22"/>
      <c r="AJB20" s="22"/>
      <c r="AJC20" s="23"/>
      <c r="AJD20" s="20"/>
      <c r="AJE20" s="22"/>
      <c r="AJF20" s="22"/>
      <c r="AJG20" s="22"/>
      <c r="AJH20" s="22"/>
      <c r="AJI20" s="22"/>
      <c r="AJJ20" s="23"/>
      <c r="AJK20" s="20"/>
      <c r="AJL20" s="22"/>
      <c r="AJM20" s="22"/>
      <c r="AJN20" s="22"/>
      <c r="AJO20" s="22"/>
      <c r="AJP20" s="22"/>
      <c r="AJQ20" s="23"/>
      <c r="AJR20" s="20"/>
      <c r="AJS20" s="22"/>
      <c r="AJT20" s="22"/>
      <c r="AJU20" s="22"/>
      <c r="AJV20" s="22"/>
      <c r="AJW20" s="22"/>
      <c r="AJX20" s="23"/>
      <c r="AJY20" s="20"/>
      <c r="AJZ20" s="22"/>
      <c r="AKA20" s="22"/>
      <c r="AKB20" s="22"/>
      <c r="AKC20" s="22"/>
      <c r="AKD20" s="22"/>
      <c r="AKE20" s="23"/>
      <c r="AKF20" s="20"/>
      <c r="AKG20" s="22"/>
      <c r="AKH20" s="22"/>
      <c r="AKI20" s="22"/>
      <c r="AKJ20" s="22"/>
      <c r="AKK20" s="22"/>
      <c r="AKL20" s="23"/>
      <c r="AKM20" s="20"/>
      <c r="AKN20" s="22"/>
      <c r="AKO20" s="22"/>
      <c r="AKP20" s="22"/>
      <c r="AKQ20" s="22"/>
      <c r="AKR20" s="22"/>
      <c r="AKS20" s="23"/>
      <c r="AKT20" s="20"/>
      <c r="AKU20" s="22"/>
      <c r="AKV20" s="22"/>
      <c r="AKW20" s="22"/>
      <c r="AKX20" s="22"/>
      <c r="AKY20" s="22"/>
      <c r="AKZ20" s="23"/>
      <c r="ALA20" s="20"/>
      <c r="ALB20" s="22"/>
      <c r="ALC20" s="22"/>
      <c r="ALD20" s="22"/>
      <c r="ALE20" s="22"/>
      <c r="ALF20" s="22"/>
      <c r="ALG20" s="23"/>
      <c r="ALH20" s="20"/>
      <c r="ALI20" s="22"/>
      <c r="ALJ20" s="22"/>
      <c r="ALK20" s="22"/>
      <c r="ALL20" s="22"/>
      <c r="ALM20" s="22"/>
      <c r="ALN20" s="23"/>
      <c r="ALO20" s="20"/>
      <c r="ALP20" s="22"/>
      <c r="ALQ20" s="22"/>
      <c r="ALR20" s="22"/>
      <c r="ALS20" s="22"/>
      <c r="ALT20" s="22"/>
      <c r="ALU20" s="23"/>
      <c r="ALV20" s="20"/>
      <c r="ALW20" s="22"/>
      <c r="ALX20" s="22"/>
      <c r="ALY20" s="22"/>
      <c r="ALZ20" s="22"/>
      <c r="AMA20" s="22"/>
      <c r="AMB20" s="23"/>
      <c r="AMC20" s="20"/>
      <c r="AMD20" s="22"/>
      <c r="AME20" s="22"/>
      <c r="AMF20" s="22"/>
      <c r="AMG20" s="22"/>
      <c r="AMH20" s="22"/>
      <c r="AMI20" s="23"/>
      <c r="AMJ20" s="20"/>
      <c r="AMK20" s="22"/>
      <c r="AML20" s="22"/>
      <c r="AMM20" s="22"/>
      <c r="AMN20" s="22"/>
      <c r="AMO20" s="22"/>
      <c r="AMP20" s="23"/>
      <c r="AMQ20" s="20"/>
      <c r="AMR20" s="22"/>
      <c r="AMS20" s="22"/>
      <c r="AMT20" s="22"/>
      <c r="AMU20" s="22"/>
      <c r="AMV20" s="22"/>
      <c r="AMW20" s="23"/>
      <c r="AMX20" s="20"/>
      <c r="AMY20" s="22"/>
      <c r="AMZ20" s="22"/>
      <c r="ANA20" s="22"/>
      <c r="ANB20" s="22"/>
      <c r="ANC20" s="22"/>
      <c r="AND20" s="23"/>
      <c r="ANE20" s="20"/>
      <c r="ANF20" s="22"/>
      <c r="ANG20" s="22"/>
      <c r="ANH20" s="22"/>
      <c r="ANI20" s="22"/>
      <c r="ANJ20" s="22"/>
      <c r="ANK20" s="23"/>
      <c r="ANL20" s="20"/>
      <c r="ANM20" s="22"/>
      <c r="ANN20" s="22"/>
      <c r="ANO20" s="22"/>
      <c r="ANP20" s="22"/>
      <c r="ANQ20" s="22"/>
      <c r="ANR20" s="23"/>
      <c r="ANS20" s="20"/>
      <c r="ANT20" s="22"/>
      <c r="ANU20" s="22"/>
      <c r="ANV20" s="22"/>
      <c r="ANW20" s="22"/>
      <c r="ANX20" s="22"/>
      <c r="ANY20" s="23"/>
      <c r="ANZ20" s="20"/>
      <c r="AOA20" s="22"/>
      <c r="AOB20" s="22"/>
      <c r="AOC20" s="22"/>
      <c r="AOD20" s="22"/>
      <c r="AOE20" s="22"/>
      <c r="AOF20" s="23"/>
      <c r="AOG20" s="20"/>
      <c r="AOH20" s="22"/>
      <c r="AOI20" s="22"/>
      <c r="AOJ20" s="22"/>
      <c r="AOK20" s="22"/>
      <c r="AOL20" s="22"/>
      <c r="AOM20" s="23"/>
      <c r="AON20" s="20"/>
      <c r="AOO20" s="22"/>
      <c r="AOP20" s="22"/>
      <c r="AOQ20" s="22"/>
      <c r="AOR20" s="22"/>
      <c r="AOS20" s="22"/>
      <c r="AOT20" s="23"/>
      <c r="AOU20" s="20"/>
      <c r="AOV20" s="22"/>
      <c r="AOW20" s="22"/>
      <c r="AOX20" s="22"/>
      <c r="AOY20" s="22"/>
      <c r="AOZ20" s="22"/>
      <c r="APA20" s="23"/>
      <c r="APB20" s="20"/>
      <c r="APC20" s="22"/>
      <c r="APD20" s="22"/>
      <c r="APE20" s="22"/>
      <c r="APF20" s="22"/>
      <c r="APG20" s="22"/>
      <c r="APH20" s="23"/>
      <c r="API20" s="20"/>
      <c r="APJ20" s="22"/>
      <c r="APK20" s="22"/>
      <c r="APL20" s="22"/>
      <c r="APM20" s="22"/>
      <c r="APN20" s="22"/>
      <c r="APO20" s="23"/>
      <c r="APP20" s="20"/>
      <c r="APQ20" s="22"/>
      <c r="APR20" s="22"/>
      <c r="APS20" s="22"/>
      <c r="APT20" s="22"/>
      <c r="APU20" s="22"/>
      <c r="APV20" s="23"/>
      <c r="APW20" s="20"/>
      <c r="APX20" s="22"/>
      <c r="APY20" s="22"/>
      <c r="APZ20" s="22"/>
      <c r="AQA20" s="22"/>
      <c r="AQB20" s="22"/>
      <c r="AQC20" s="23"/>
      <c r="AQD20" s="20"/>
      <c r="AQE20" s="22"/>
      <c r="AQF20" s="22"/>
      <c r="AQG20" s="22"/>
      <c r="AQH20" s="22"/>
      <c r="AQI20" s="22"/>
      <c r="AQJ20" s="23"/>
      <c r="AQK20" s="20"/>
      <c r="AQL20" s="22"/>
      <c r="AQM20" s="22"/>
      <c r="AQN20" s="22"/>
      <c r="AQO20" s="22"/>
      <c r="AQP20" s="22"/>
      <c r="AQQ20" s="23"/>
      <c r="AQR20" s="20"/>
      <c r="AQS20" s="22"/>
      <c r="AQT20" s="22"/>
      <c r="AQU20" s="22"/>
      <c r="AQV20" s="22"/>
      <c r="AQW20" s="22"/>
      <c r="AQX20" s="23"/>
      <c r="AQY20" s="20"/>
      <c r="AQZ20" s="22"/>
      <c r="ARA20" s="22"/>
      <c r="ARB20" s="22"/>
      <c r="ARC20" s="22"/>
      <c r="ARD20" s="22"/>
      <c r="ARE20" s="23"/>
      <c r="ARF20" s="20"/>
      <c r="ARG20" s="22"/>
      <c r="ARH20" s="22"/>
      <c r="ARI20" s="22"/>
      <c r="ARJ20" s="22"/>
      <c r="ARK20" s="22"/>
      <c r="ARL20" s="23"/>
      <c r="ARM20" s="20"/>
      <c r="ARN20" s="22"/>
      <c r="ARO20" s="22"/>
      <c r="ARP20" s="22"/>
      <c r="ARQ20" s="22"/>
      <c r="ARR20" s="22"/>
      <c r="ARS20" s="23"/>
      <c r="ART20" s="20"/>
      <c r="ARU20" s="22"/>
      <c r="ARV20" s="22"/>
      <c r="ARW20" s="22"/>
      <c r="ARX20" s="22"/>
      <c r="ARY20" s="22"/>
      <c r="ARZ20" s="23"/>
      <c r="ASA20" s="20"/>
      <c r="ASB20" s="22"/>
      <c r="ASC20" s="22"/>
      <c r="ASD20" s="22"/>
      <c r="ASE20" s="22"/>
      <c r="ASF20" s="22"/>
      <c r="ASG20" s="23"/>
      <c r="ASH20" s="20"/>
      <c r="ASI20" s="22"/>
      <c r="ASJ20" s="22"/>
      <c r="ASK20" s="22"/>
      <c r="ASL20" s="22"/>
      <c r="ASM20" s="22"/>
      <c r="ASN20" s="23"/>
      <c r="ASO20" s="20"/>
      <c r="ASP20" s="22"/>
      <c r="ASQ20" s="22"/>
      <c r="ASR20" s="22"/>
      <c r="ASS20" s="22"/>
      <c r="AST20" s="22"/>
      <c r="ASU20" s="23"/>
      <c r="ASV20" s="20"/>
      <c r="ASW20" s="22"/>
      <c r="ASX20" s="22"/>
      <c r="ASY20" s="22"/>
      <c r="ASZ20" s="22"/>
      <c r="ATA20" s="22"/>
      <c r="ATB20" s="23"/>
      <c r="ATC20" s="20"/>
      <c r="ATD20" s="22"/>
      <c r="ATE20" s="22"/>
      <c r="ATF20" s="22"/>
      <c r="ATG20" s="22"/>
      <c r="ATH20" s="22"/>
      <c r="ATI20" s="23"/>
      <c r="ATJ20" s="20"/>
      <c r="ATK20" s="22"/>
      <c r="ATL20" s="22"/>
      <c r="ATM20" s="22"/>
      <c r="ATN20" s="22"/>
      <c r="ATO20" s="22"/>
      <c r="ATP20" s="23"/>
      <c r="ATQ20" s="20"/>
      <c r="ATR20" s="22"/>
      <c r="ATS20" s="22"/>
      <c r="ATT20" s="22"/>
      <c r="ATU20" s="22"/>
      <c r="ATV20" s="22"/>
      <c r="ATW20" s="23"/>
      <c r="ATX20" s="20"/>
      <c r="ATY20" s="22"/>
      <c r="ATZ20" s="22"/>
      <c r="AUA20" s="22"/>
      <c r="AUB20" s="22"/>
      <c r="AUC20" s="22"/>
      <c r="AUD20" s="23"/>
      <c r="AUE20" s="20"/>
      <c r="AUF20" s="22"/>
      <c r="AUG20" s="22"/>
      <c r="AUH20" s="22"/>
      <c r="AUI20" s="22"/>
      <c r="AUJ20" s="22"/>
      <c r="AUK20" s="23"/>
      <c r="AUL20" s="20"/>
      <c r="AUM20" s="22"/>
      <c r="AUN20" s="22"/>
      <c r="AUO20" s="22"/>
      <c r="AUP20" s="22"/>
      <c r="AUQ20" s="22"/>
      <c r="AUR20" s="23"/>
      <c r="AUS20" s="20"/>
      <c r="AUT20" s="22"/>
      <c r="AUU20" s="22"/>
      <c r="AUV20" s="22"/>
      <c r="AUW20" s="22"/>
      <c r="AUX20" s="22"/>
      <c r="AUY20" s="23"/>
      <c r="AUZ20" s="20"/>
      <c r="AVA20" s="22"/>
      <c r="AVB20" s="22"/>
      <c r="AVC20" s="22"/>
      <c r="AVD20" s="22"/>
      <c r="AVE20" s="22"/>
      <c r="AVF20" s="23"/>
      <c r="AVG20" s="20"/>
      <c r="AVH20" s="22"/>
      <c r="AVI20" s="22"/>
      <c r="AVJ20" s="22"/>
      <c r="AVK20" s="22"/>
      <c r="AVL20" s="22"/>
      <c r="AVM20" s="23"/>
      <c r="AVN20" s="20"/>
      <c r="AVO20" s="22"/>
      <c r="AVP20" s="22"/>
      <c r="AVQ20" s="22"/>
      <c r="AVR20" s="22"/>
      <c r="AVS20" s="22"/>
      <c r="AVT20" s="23"/>
      <c r="AVU20" s="20"/>
      <c r="AVV20" s="22"/>
      <c r="AVW20" s="22"/>
      <c r="AVX20" s="22"/>
      <c r="AVY20" s="22"/>
      <c r="AVZ20" s="22"/>
      <c r="AWA20" s="23"/>
      <c r="AWB20" s="20"/>
      <c r="AWC20" s="22"/>
      <c r="AWD20" s="22"/>
      <c r="AWE20" s="22"/>
      <c r="AWF20" s="22"/>
      <c r="AWG20" s="22"/>
      <c r="AWH20" s="23"/>
      <c r="AWI20" s="20"/>
      <c r="AWJ20" s="22"/>
      <c r="AWK20" s="22"/>
      <c r="AWL20" s="22"/>
      <c r="AWM20" s="22"/>
      <c r="AWN20" s="22"/>
      <c r="AWO20" s="23"/>
      <c r="AWP20" s="20"/>
      <c r="AWQ20" s="22"/>
      <c r="AWR20" s="22"/>
      <c r="AWS20" s="22"/>
      <c r="AWT20" s="22"/>
      <c r="AWU20" s="22"/>
      <c r="AWV20" s="23"/>
      <c r="AWW20" s="20"/>
      <c r="AWX20" s="22"/>
      <c r="AWY20" s="22"/>
      <c r="AWZ20" s="22"/>
      <c r="AXA20" s="22"/>
      <c r="AXB20" s="22"/>
      <c r="AXC20" s="23"/>
      <c r="AXD20" s="20"/>
      <c r="AXE20" s="22"/>
      <c r="AXF20" s="22"/>
      <c r="AXG20" s="22"/>
      <c r="AXH20" s="22"/>
      <c r="AXI20" s="22"/>
      <c r="AXJ20" s="23"/>
      <c r="AXK20" s="20"/>
      <c r="AXL20" s="22"/>
      <c r="AXM20" s="22"/>
      <c r="AXN20" s="22"/>
      <c r="AXO20" s="22"/>
      <c r="AXP20" s="22"/>
      <c r="AXQ20" s="23"/>
      <c r="AXR20" s="20"/>
      <c r="AXS20" s="22"/>
      <c r="AXT20" s="22"/>
      <c r="AXU20" s="22"/>
      <c r="AXV20" s="22"/>
      <c r="AXW20" s="22"/>
      <c r="AXX20" s="23"/>
      <c r="AXY20" s="20"/>
      <c r="AXZ20" s="22"/>
      <c r="AYA20" s="22"/>
      <c r="AYB20" s="22"/>
      <c r="AYC20" s="22"/>
      <c r="AYD20" s="22"/>
      <c r="AYE20" s="23"/>
      <c r="AYF20" s="20"/>
      <c r="AYG20" s="22"/>
      <c r="AYH20" s="22"/>
      <c r="AYI20" s="22"/>
      <c r="AYJ20" s="22"/>
      <c r="AYK20" s="22"/>
      <c r="AYL20" s="23"/>
      <c r="AYM20" s="20"/>
      <c r="AYN20" s="22"/>
      <c r="AYO20" s="22"/>
      <c r="AYP20" s="22"/>
      <c r="AYQ20" s="22"/>
      <c r="AYR20" s="22"/>
      <c r="AYS20" s="23"/>
      <c r="AYT20" s="20"/>
      <c r="AYU20" s="22"/>
      <c r="AYV20" s="22"/>
      <c r="AYW20" s="22"/>
      <c r="AYX20" s="22"/>
      <c r="AYY20" s="22"/>
      <c r="AYZ20" s="23"/>
      <c r="AZA20" s="20"/>
      <c r="AZB20" s="22"/>
      <c r="AZC20" s="22"/>
      <c r="AZD20" s="22"/>
      <c r="AZE20" s="22"/>
      <c r="AZF20" s="22"/>
      <c r="AZG20" s="23"/>
      <c r="AZH20" s="20"/>
      <c r="AZI20" s="22"/>
      <c r="AZJ20" s="22"/>
      <c r="AZK20" s="22"/>
      <c r="AZL20" s="22"/>
      <c r="AZM20" s="22"/>
      <c r="AZN20" s="23"/>
      <c r="AZO20" s="20"/>
      <c r="AZP20" s="22"/>
      <c r="AZQ20" s="22"/>
      <c r="AZR20" s="22"/>
      <c r="AZS20" s="22"/>
      <c r="AZT20" s="22"/>
      <c r="AZU20" s="23"/>
      <c r="AZV20" s="20"/>
      <c r="AZW20" s="22"/>
      <c r="AZX20" s="22"/>
      <c r="AZY20" s="22"/>
      <c r="AZZ20" s="22"/>
      <c r="BAA20" s="22"/>
      <c r="BAB20" s="23"/>
      <c r="BAC20" s="20"/>
      <c r="BAD20" s="22"/>
      <c r="BAE20" s="22"/>
      <c r="BAF20" s="22"/>
      <c r="BAG20" s="22"/>
      <c r="BAH20" s="22"/>
      <c r="BAI20" s="23"/>
      <c r="BAJ20" s="20"/>
      <c r="BAK20" s="22"/>
      <c r="BAL20" s="22"/>
      <c r="BAM20" s="22"/>
      <c r="BAN20" s="22"/>
      <c r="BAO20" s="22"/>
      <c r="BAP20" s="23"/>
      <c r="BAQ20" s="20"/>
      <c r="BAR20" s="22"/>
      <c r="BAS20" s="22"/>
      <c r="BAT20" s="22"/>
      <c r="BAU20" s="22"/>
      <c r="BAV20" s="22"/>
      <c r="BAW20" s="23"/>
      <c r="BAX20" s="20"/>
      <c r="BAY20" s="22"/>
      <c r="BAZ20" s="22"/>
      <c r="BBA20" s="22"/>
      <c r="BBB20" s="22"/>
      <c r="BBC20" s="22"/>
      <c r="BBD20" s="23"/>
      <c r="BBE20" s="20"/>
      <c r="BBF20" s="22"/>
      <c r="BBG20" s="22"/>
      <c r="BBH20" s="22"/>
      <c r="BBI20" s="22"/>
      <c r="BBJ20" s="22"/>
      <c r="BBK20" s="23"/>
      <c r="BBL20" s="20"/>
      <c r="BBM20" s="22"/>
      <c r="BBN20" s="22"/>
      <c r="BBO20" s="22"/>
      <c r="BBP20" s="22"/>
      <c r="BBQ20" s="22"/>
      <c r="BBR20" s="23"/>
      <c r="BBS20" s="20"/>
      <c r="BBT20" s="22"/>
      <c r="BBU20" s="22"/>
      <c r="BBV20" s="22"/>
      <c r="BBW20" s="22"/>
      <c r="BBX20" s="22"/>
      <c r="BBY20" s="23"/>
      <c r="BBZ20" s="20"/>
      <c r="BCA20" s="22"/>
      <c r="BCB20" s="22"/>
      <c r="BCC20" s="22"/>
      <c r="BCD20" s="22"/>
      <c r="BCE20" s="22"/>
      <c r="BCF20" s="23"/>
      <c r="BCG20" s="20"/>
      <c r="BCH20" s="22"/>
      <c r="BCI20" s="22"/>
      <c r="BCJ20" s="22"/>
      <c r="BCK20" s="22"/>
      <c r="BCL20" s="22"/>
      <c r="BCM20" s="23"/>
      <c r="BCN20" s="20"/>
      <c r="BCO20" s="22"/>
      <c r="BCP20" s="22"/>
      <c r="BCQ20" s="22"/>
      <c r="BCR20" s="22"/>
      <c r="BCS20" s="22"/>
      <c r="BCT20" s="23"/>
      <c r="BCU20" s="20"/>
      <c r="BCV20" s="22"/>
      <c r="BCW20" s="22"/>
      <c r="BCX20" s="22"/>
      <c r="BCY20" s="22"/>
      <c r="BCZ20" s="22"/>
      <c r="BDA20" s="23"/>
      <c r="BDB20" s="20"/>
      <c r="BDC20" s="22"/>
      <c r="BDD20" s="22"/>
      <c r="BDE20" s="22"/>
      <c r="BDF20" s="22"/>
      <c r="BDG20" s="22"/>
      <c r="BDH20" s="23"/>
      <c r="BDI20" s="20"/>
      <c r="BDJ20" s="22"/>
      <c r="BDK20" s="22"/>
      <c r="BDL20" s="22"/>
      <c r="BDM20" s="22"/>
      <c r="BDN20" s="22"/>
      <c r="BDO20" s="23"/>
      <c r="BDP20" s="20"/>
      <c r="BDQ20" s="22"/>
      <c r="BDR20" s="22"/>
      <c r="BDS20" s="22"/>
      <c r="BDT20" s="22"/>
      <c r="BDU20" s="22"/>
      <c r="BDV20" s="23"/>
      <c r="BDW20" s="20"/>
      <c r="BDX20" s="22"/>
      <c r="BDY20" s="22"/>
      <c r="BDZ20" s="22"/>
      <c r="BEA20" s="22"/>
      <c r="BEB20" s="22"/>
      <c r="BEC20" s="23"/>
      <c r="BED20" s="20"/>
      <c r="BEE20" s="22"/>
      <c r="BEF20" s="22"/>
      <c r="BEG20" s="22"/>
      <c r="BEH20" s="22"/>
      <c r="BEI20" s="22"/>
      <c r="BEJ20" s="23"/>
      <c r="BEK20" s="20"/>
      <c r="BEL20" s="22"/>
      <c r="BEM20" s="22"/>
      <c r="BEN20" s="22"/>
      <c r="BEO20" s="22"/>
      <c r="BEP20" s="22"/>
      <c r="BEQ20" s="23"/>
      <c r="BER20" s="20"/>
      <c r="BES20" s="22"/>
      <c r="BET20" s="22"/>
      <c r="BEU20" s="22"/>
      <c r="BEV20" s="22"/>
      <c r="BEW20" s="22"/>
      <c r="BEX20" s="23"/>
      <c r="BEY20" s="20"/>
      <c r="BEZ20" s="22"/>
      <c r="BFA20" s="22"/>
      <c r="BFB20" s="22"/>
      <c r="BFC20" s="22"/>
      <c r="BFD20" s="22"/>
      <c r="BFE20" s="23"/>
      <c r="BFF20" s="20"/>
      <c r="BFG20" s="22"/>
      <c r="BFH20" s="22"/>
      <c r="BFI20" s="22"/>
      <c r="BFJ20" s="22"/>
      <c r="BFK20" s="22"/>
      <c r="BFL20" s="23"/>
      <c r="BFM20" s="20"/>
      <c r="BFN20" s="22"/>
      <c r="BFO20" s="22"/>
      <c r="BFP20" s="22"/>
      <c r="BFQ20" s="22"/>
      <c r="BFR20" s="22"/>
      <c r="BFS20" s="23"/>
      <c r="BFT20" s="20"/>
      <c r="BFU20" s="22"/>
      <c r="BFV20" s="22"/>
      <c r="BFW20" s="22"/>
      <c r="BFX20" s="22"/>
      <c r="BFY20" s="22"/>
      <c r="BFZ20" s="23"/>
      <c r="BGA20" s="20"/>
      <c r="BGB20" s="22"/>
      <c r="BGC20" s="22"/>
      <c r="BGD20" s="22"/>
      <c r="BGE20" s="22"/>
      <c r="BGF20" s="22"/>
      <c r="BGG20" s="23"/>
      <c r="BGH20" s="20"/>
      <c r="BGI20" s="22"/>
      <c r="BGJ20" s="22"/>
      <c r="BGK20" s="22"/>
      <c r="BGL20" s="22"/>
      <c r="BGM20" s="22"/>
      <c r="BGN20" s="23"/>
      <c r="BGO20" s="20"/>
      <c r="BGP20" s="22"/>
      <c r="BGQ20" s="22"/>
      <c r="BGR20" s="22"/>
      <c r="BGS20" s="22"/>
      <c r="BGT20" s="22"/>
      <c r="BGU20" s="23"/>
      <c r="BGV20" s="20"/>
      <c r="BGW20" s="22"/>
      <c r="BGX20" s="22"/>
      <c r="BGY20" s="22"/>
      <c r="BGZ20" s="22"/>
      <c r="BHA20" s="22"/>
      <c r="BHB20" s="23"/>
      <c r="BHC20" s="20"/>
      <c r="BHD20" s="22"/>
      <c r="BHE20" s="22"/>
      <c r="BHF20" s="22"/>
      <c r="BHG20" s="22"/>
      <c r="BHH20" s="22"/>
      <c r="BHI20" s="23"/>
      <c r="BHJ20" s="20"/>
      <c r="BHK20" s="22"/>
      <c r="BHL20" s="22"/>
      <c r="BHM20" s="22"/>
      <c r="BHN20" s="22"/>
      <c r="BHO20" s="22"/>
      <c r="BHP20" s="23"/>
      <c r="BHQ20" s="20"/>
      <c r="BHR20" s="22"/>
      <c r="BHS20" s="22"/>
      <c r="BHT20" s="22"/>
      <c r="BHU20" s="22"/>
      <c r="BHV20" s="22"/>
      <c r="BHW20" s="23"/>
      <c r="BHX20" s="20"/>
      <c r="BHY20" s="22"/>
      <c r="BHZ20" s="22"/>
      <c r="BIA20" s="22"/>
      <c r="BIB20" s="22"/>
      <c r="BIC20" s="22"/>
      <c r="BID20" s="23"/>
      <c r="BIE20" s="20"/>
      <c r="BIF20" s="22"/>
      <c r="BIG20" s="22"/>
      <c r="BIH20" s="22"/>
      <c r="BII20" s="22"/>
      <c r="BIJ20" s="22"/>
      <c r="BIK20" s="23"/>
      <c r="BIL20" s="20"/>
      <c r="BIM20" s="22"/>
      <c r="BIN20" s="22"/>
      <c r="BIO20" s="22"/>
      <c r="BIP20" s="22"/>
      <c r="BIQ20" s="22"/>
      <c r="BIR20" s="23"/>
      <c r="BIS20" s="20"/>
      <c r="BIT20" s="22"/>
      <c r="BIU20" s="22"/>
      <c r="BIV20" s="22"/>
      <c r="BIW20" s="22"/>
      <c r="BIX20" s="22"/>
      <c r="BIY20" s="23"/>
      <c r="BIZ20" s="20"/>
      <c r="BJA20" s="22"/>
      <c r="BJB20" s="22"/>
      <c r="BJC20" s="22"/>
      <c r="BJD20" s="22"/>
      <c r="BJE20" s="22"/>
      <c r="BJF20" s="23"/>
      <c r="BJG20" s="20"/>
      <c r="BJH20" s="22"/>
      <c r="BJI20" s="22"/>
      <c r="BJJ20" s="22"/>
      <c r="BJK20" s="22"/>
      <c r="BJL20" s="22"/>
      <c r="BJM20" s="23"/>
      <c r="BJN20" s="20"/>
      <c r="BJO20" s="22"/>
      <c r="BJP20" s="22"/>
      <c r="BJQ20" s="22"/>
      <c r="BJR20" s="22"/>
      <c r="BJS20" s="22"/>
      <c r="BJT20" s="23"/>
      <c r="BJU20" s="20"/>
      <c r="BJV20" s="22"/>
      <c r="BJW20" s="22"/>
      <c r="BJX20" s="22"/>
      <c r="BJY20" s="22"/>
      <c r="BJZ20" s="22"/>
      <c r="BKA20" s="23"/>
      <c r="BKB20" s="20"/>
      <c r="BKC20" s="22"/>
      <c r="BKD20" s="22"/>
      <c r="BKE20" s="22"/>
      <c r="BKF20" s="22"/>
      <c r="BKG20" s="22"/>
      <c r="BKH20" s="23"/>
      <c r="BKI20" s="20"/>
      <c r="BKJ20" s="22"/>
      <c r="BKK20" s="22"/>
      <c r="BKL20" s="22"/>
      <c r="BKM20" s="22"/>
      <c r="BKN20" s="22"/>
      <c r="BKO20" s="23"/>
      <c r="BKP20" s="20"/>
      <c r="BKQ20" s="22"/>
      <c r="BKR20" s="22"/>
      <c r="BKS20" s="22"/>
      <c r="BKT20" s="22"/>
      <c r="BKU20" s="22"/>
      <c r="BKV20" s="23"/>
      <c r="BKW20" s="20"/>
      <c r="BKX20" s="22"/>
      <c r="BKY20" s="22"/>
      <c r="BKZ20" s="22"/>
      <c r="BLA20" s="22"/>
      <c r="BLB20" s="22"/>
      <c r="BLC20" s="23"/>
      <c r="BLD20" s="20"/>
      <c r="BLE20" s="22"/>
      <c r="BLF20" s="22"/>
      <c r="BLG20" s="22"/>
      <c r="BLH20" s="22"/>
      <c r="BLI20" s="22"/>
      <c r="BLJ20" s="23"/>
      <c r="BLK20" s="20"/>
      <c r="BLL20" s="22"/>
      <c r="BLM20" s="22"/>
      <c r="BLN20" s="22"/>
      <c r="BLO20" s="22"/>
      <c r="BLP20" s="22"/>
      <c r="BLQ20" s="23"/>
      <c r="BLR20" s="20"/>
      <c r="BLS20" s="22"/>
      <c r="BLT20" s="22"/>
      <c r="BLU20" s="22"/>
      <c r="BLV20" s="22"/>
      <c r="BLW20" s="22"/>
      <c r="BLX20" s="23"/>
      <c r="BLY20" s="20"/>
      <c r="BLZ20" s="22"/>
      <c r="BMA20" s="22"/>
      <c r="BMB20" s="22"/>
      <c r="BMC20" s="22"/>
      <c r="BMD20" s="22"/>
      <c r="BME20" s="23"/>
      <c r="BMF20" s="20"/>
      <c r="BMG20" s="22"/>
      <c r="BMH20" s="22"/>
      <c r="BMI20" s="22"/>
      <c r="BMJ20" s="22"/>
      <c r="BMK20" s="22"/>
      <c r="BML20" s="23"/>
      <c r="BMM20" s="20"/>
      <c r="BMN20" s="22"/>
      <c r="BMO20" s="22"/>
      <c r="BMP20" s="22"/>
      <c r="BMQ20" s="22"/>
      <c r="BMR20" s="22"/>
      <c r="BMS20" s="23"/>
      <c r="BMT20" s="20"/>
      <c r="BMU20" s="22"/>
      <c r="BMV20" s="22"/>
      <c r="BMW20" s="22"/>
      <c r="BMX20" s="22"/>
      <c r="BMY20" s="22"/>
      <c r="BMZ20" s="23"/>
      <c r="BNA20" s="20"/>
      <c r="BNB20" s="22"/>
      <c r="BNC20" s="22"/>
      <c r="BND20" s="22"/>
      <c r="BNE20" s="22"/>
      <c r="BNF20" s="22"/>
      <c r="BNG20" s="23"/>
      <c r="BNH20" s="20"/>
      <c r="BNI20" s="22"/>
      <c r="BNJ20" s="22"/>
      <c r="BNK20" s="22"/>
      <c r="BNL20" s="22"/>
      <c r="BNM20" s="22"/>
      <c r="BNN20" s="23"/>
      <c r="BNO20" s="20"/>
      <c r="BNP20" s="22"/>
      <c r="BNQ20" s="22"/>
      <c r="BNR20" s="22"/>
      <c r="BNS20" s="22"/>
      <c r="BNT20" s="22"/>
      <c r="BNU20" s="23"/>
      <c r="BNV20" s="20"/>
      <c r="BNW20" s="22"/>
      <c r="BNX20" s="22"/>
      <c r="BNY20" s="22"/>
      <c r="BNZ20" s="22"/>
      <c r="BOA20" s="22"/>
      <c r="BOB20" s="23"/>
      <c r="BOC20" s="20"/>
      <c r="BOD20" s="22"/>
      <c r="BOE20" s="22"/>
      <c r="BOF20" s="22"/>
      <c r="BOG20" s="22"/>
      <c r="BOH20" s="22"/>
      <c r="BOI20" s="23"/>
      <c r="BOJ20" s="20"/>
      <c r="BOK20" s="22"/>
      <c r="BOL20" s="22"/>
      <c r="BOM20" s="22"/>
      <c r="BON20" s="22"/>
      <c r="BOO20" s="22"/>
      <c r="BOP20" s="23"/>
      <c r="BOQ20" s="20"/>
      <c r="BOR20" s="22"/>
      <c r="BOS20" s="22"/>
      <c r="BOT20" s="22"/>
      <c r="BOU20" s="22"/>
      <c r="BOV20" s="22"/>
      <c r="BOW20" s="23"/>
      <c r="BOX20" s="20"/>
      <c r="BOY20" s="22"/>
      <c r="BOZ20" s="22"/>
      <c r="BPA20" s="22"/>
      <c r="BPB20" s="22"/>
      <c r="BPC20" s="22"/>
      <c r="BPD20" s="23"/>
      <c r="BPE20" s="20"/>
      <c r="BPF20" s="22"/>
      <c r="BPG20" s="22"/>
      <c r="BPH20" s="22"/>
      <c r="BPI20" s="22"/>
      <c r="BPJ20" s="22"/>
      <c r="BPK20" s="23"/>
      <c r="BPL20" s="20"/>
      <c r="BPM20" s="22"/>
      <c r="BPN20" s="22"/>
      <c r="BPO20" s="22"/>
      <c r="BPP20" s="22"/>
      <c r="BPQ20" s="22"/>
      <c r="BPR20" s="23"/>
      <c r="BPS20" s="20"/>
      <c r="BPT20" s="22"/>
      <c r="BPU20" s="22"/>
      <c r="BPV20" s="22"/>
      <c r="BPW20" s="22"/>
      <c r="BPX20" s="22"/>
      <c r="BPY20" s="23"/>
      <c r="BPZ20" s="20"/>
      <c r="BQA20" s="22"/>
      <c r="BQB20" s="22"/>
      <c r="BQC20" s="22"/>
      <c r="BQD20" s="22"/>
      <c r="BQE20" s="22"/>
      <c r="BQF20" s="23"/>
      <c r="BQG20" s="20"/>
      <c r="BQH20" s="22"/>
      <c r="BQI20" s="22"/>
      <c r="BQJ20" s="22"/>
      <c r="BQK20" s="22"/>
      <c r="BQL20" s="22"/>
      <c r="BQM20" s="23"/>
      <c r="BQN20" s="20"/>
      <c r="BQO20" s="22"/>
      <c r="BQP20" s="22"/>
      <c r="BQQ20" s="22"/>
      <c r="BQR20" s="22"/>
      <c r="BQS20" s="22"/>
      <c r="BQT20" s="23"/>
      <c r="BQU20" s="20"/>
      <c r="BQV20" s="22"/>
      <c r="BQW20" s="22"/>
      <c r="BQX20" s="22"/>
      <c r="BQY20" s="22"/>
      <c r="BQZ20" s="22"/>
      <c r="BRA20" s="23"/>
      <c r="BRB20" s="20"/>
      <c r="BRC20" s="22"/>
      <c r="BRD20" s="22"/>
      <c r="BRE20" s="22"/>
      <c r="BRF20" s="22"/>
      <c r="BRG20" s="22"/>
      <c r="BRH20" s="23"/>
      <c r="BRI20" s="20"/>
      <c r="BRJ20" s="22"/>
      <c r="BRK20" s="22"/>
      <c r="BRL20" s="22"/>
      <c r="BRM20" s="22"/>
      <c r="BRN20" s="22"/>
      <c r="BRO20" s="23"/>
      <c r="BRP20" s="20"/>
      <c r="BRQ20" s="22"/>
      <c r="BRR20" s="22"/>
      <c r="BRS20" s="22"/>
      <c r="BRT20" s="22"/>
      <c r="BRU20" s="22"/>
      <c r="BRV20" s="23"/>
      <c r="BRW20" s="20"/>
      <c r="BRX20" s="22"/>
      <c r="BRY20" s="22"/>
      <c r="BRZ20" s="22"/>
      <c r="BSA20" s="22"/>
      <c r="BSB20" s="22"/>
      <c r="BSC20" s="23"/>
      <c r="BSD20" s="20"/>
      <c r="BSE20" s="22"/>
      <c r="BSF20" s="22"/>
      <c r="BSG20" s="22"/>
      <c r="BSH20" s="22"/>
      <c r="BSI20" s="22"/>
      <c r="BSJ20" s="23"/>
      <c r="BSK20" s="20"/>
      <c r="BSL20" s="22"/>
      <c r="BSM20" s="22"/>
      <c r="BSN20" s="22"/>
      <c r="BSO20" s="22"/>
      <c r="BSP20" s="22"/>
      <c r="BSQ20" s="23"/>
      <c r="BSR20" s="20"/>
      <c r="BSS20" s="22"/>
      <c r="BST20" s="22"/>
      <c r="BSU20" s="22"/>
      <c r="BSV20" s="22"/>
      <c r="BSW20" s="22"/>
      <c r="BSX20" s="23"/>
      <c r="BSY20" s="20"/>
      <c r="BSZ20" s="22"/>
      <c r="BTA20" s="22"/>
      <c r="BTB20" s="22"/>
      <c r="BTC20" s="22"/>
      <c r="BTD20" s="22"/>
      <c r="BTE20" s="23"/>
      <c r="BTF20" s="20"/>
      <c r="BTG20" s="22"/>
      <c r="BTH20" s="22"/>
      <c r="BTI20" s="22"/>
      <c r="BTJ20" s="22"/>
      <c r="BTK20" s="22"/>
      <c r="BTL20" s="23"/>
      <c r="BTM20" s="20"/>
      <c r="BTN20" s="22"/>
      <c r="BTO20" s="22"/>
      <c r="BTP20" s="22"/>
      <c r="BTQ20" s="22"/>
      <c r="BTR20" s="22"/>
      <c r="BTS20" s="23"/>
      <c r="BTT20" s="20"/>
      <c r="BTU20" s="22"/>
      <c r="BTV20" s="22"/>
      <c r="BTW20" s="22"/>
      <c r="BTX20" s="22"/>
      <c r="BTY20" s="22"/>
      <c r="BTZ20" s="23"/>
      <c r="BUA20" s="20"/>
      <c r="BUB20" s="22"/>
      <c r="BUC20" s="22"/>
      <c r="BUD20" s="22"/>
      <c r="BUE20" s="22"/>
      <c r="BUF20" s="22"/>
      <c r="BUG20" s="23"/>
      <c r="BUH20" s="20"/>
      <c r="BUI20" s="22"/>
      <c r="BUJ20" s="22"/>
      <c r="BUK20" s="22"/>
      <c r="BUL20" s="22"/>
      <c r="BUM20" s="22"/>
      <c r="BUN20" s="23"/>
      <c r="BUO20" s="20"/>
      <c r="BUP20" s="22"/>
      <c r="BUQ20" s="22"/>
      <c r="BUR20" s="22"/>
      <c r="BUS20" s="22"/>
      <c r="BUT20" s="22"/>
      <c r="BUU20" s="23"/>
      <c r="BUV20" s="20"/>
      <c r="BUW20" s="22"/>
      <c r="BUX20" s="22"/>
      <c r="BUY20" s="22"/>
      <c r="BUZ20" s="22"/>
      <c r="BVA20" s="22"/>
      <c r="BVB20" s="23"/>
      <c r="BVC20" s="20"/>
      <c r="BVD20" s="22"/>
      <c r="BVE20" s="22"/>
      <c r="BVF20" s="22"/>
      <c r="BVG20" s="22"/>
      <c r="BVH20" s="22"/>
      <c r="BVI20" s="23"/>
      <c r="BVJ20" s="20"/>
      <c r="BVK20" s="22"/>
      <c r="BVL20" s="22"/>
      <c r="BVM20" s="22"/>
      <c r="BVN20" s="22"/>
      <c r="BVO20" s="22"/>
      <c r="BVP20" s="23"/>
      <c r="BVQ20" s="20"/>
      <c r="BVR20" s="22"/>
      <c r="BVS20" s="22"/>
      <c r="BVT20" s="22"/>
      <c r="BVU20" s="22"/>
      <c r="BVV20" s="22"/>
      <c r="BVW20" s="23"/>
      <c r="BVX20" s="20"/>
      <c r="BVY20" s="22"/>
      <c r="BVZ20" s="22"/>
      <c r="BWA20" s="22"/>
      <c r="BWB20" s="22"/>
      <c r="BWC20" s="22"/>
      <c r="BWD20" s="23"/>
      <c r="BWE20" s="20"/>
      <c r="BWF20" s="22"/>
      <c r="BWG20" s="22"/>
      <c r="BWH20" s="22"/>
      <c r="BWI20" s="22"/>
      <c r="BWJ20" s="22"/>
      <c r="BWK20" s="23"/>
      <c r="BWL20" s="20"/>
      <c r="BWM20" s="22"/>
      <c r="BWN20" s="22"/>
      <c r="BWO20" s="22"/>
      <c r="BWP20" s="22"/>
      <c r="BWQ20" s="22"/>
      <c r="BWR20" s="23"/>
      <c r="BWS20" s="20"/>
      <c r="BWT20" s="22"/>
      <c r="BWU20" s="22"/>
      <c r="BWV20" s="22"/>
      <c r="BWW20" s="22"/>
      <c r="BWX20" s="22"/>
      <c r="BWY20" s="23"/>
      <c r="BWZ20" s="20"/>
      <c r="BXA20" s="22"/>
      <c r="BXB20" s="22"/>
      <c r="BXC20" s="22"/>
      <c r="BXD20" s="22"/>
      <c r="BXE20" s="22"/>
      <c r="BXF20" s="23"/>
      <c r="BXG20" s="20"/>
      <c r="BXH20" s="22"/>
      <c r="BXI20" s="22"/>
      <c r="BXJ20" s="22"/>
      <c r="BXK20" s="22"/>
      <c r="BXL20" s="22"/>
      <c r="BXM20" s="23"/>
      <c r="BXN20" s="20"/>
      <c r="BXO20" s="22"/>
      <c r="BXP20" s="22"/>
      <c r="BXQ20" s="22"/>
      <c r="BXR20" s="22"/>
      <c r="BXS20" s="22"/>
      <c r="BXT20" s="23"/>
      <c r="BXU20" s="20"/>
      <c r="BXV20" s="22"/>
      <c r="BXW20" s="22"/>
      <c r="BXX20" s="22"/>
      <c r="BXY20" s="22"/>
      <c r="BXZ20" s="22"/>
      <c r="BYA20" s="23"/>
      <c r="BYB20" s="20"/>
      <c r="BYC20" s="22"/>
      <c r="BYD20" s="22"/>
      <c r="BYE20" s="22"/>
      <c r="BYF20" s="22"/>
      <c r="BYG20" s="22"/>
      <c r="BYH20" s="23"/>
      <c r="BYI20" s="20"/>
      <c r="BYJ20" s="22"/>
      <c r="BYK20" s="22"/>
      <c r="BYL20" s="22"/>
      <c r="BYM20" s="22"/>
      <c r="BYN20" s="22"/>
      <c r="BYO20" s="23"/>
      <c r="BYP20" s="20"/>
      <c r="BYQ20" s="22"/>
      <c r="BYR20" s="22"/>
      <c r="BYS20" s="22"/>
      <c r="BYT20" s="22"/>
      <c r="BYU20" s="22"/>
      <c r="BYV20" s="23"/>
      <c r="BYW20" s="20"/>
      <c r="BYX20" s="22"/>
      <c r="BYY20" s="22"/>
      <c r="BYZ20" s="22"/>
      <c r="BZA20" s="22"/>
      <c r="BZB20" s="22"/>
      <c r="BZC20" s="23"/>
      <c r="BZD20" s="20"/>
      <c r="BZE20" s="22"/>
      <c r="BZF20" s="22"/>
      <c r="BZG20" s="22"/>
      <c r="BZH20" s="22"/>
      <c r="BZI20" s="22"/>
      <c r="BZJ20" s="23"/>
      <c r="BZK20" s="20"/>
      <c r="BZL20" s="22"/>
      <c r="BZM20" s="22"/>
      <c r="BZN20" s="22"/>
      <c r="BZO20" s="22"/>
      <c r="BZP20" s="22"/>
      <c r="BZQ20" s="23"/>
      <c r="BZR20" s="20"/>
      <c r="BZS20" s="22"/>
      <c r="BZT20" s="22"/>
      <c r="BZU20" s="22"/>
      <c r="BZV20" s="22"/>
      <c r="BZW20" s="22"/>
      <c r="BZX20" s="23"/>
      <c r="BZY20" s="20"/>
      <c r="BZZ20" s="22"/>
      <c r="CAA20" s="22"/>
      <c r="CAB20" s="22"/>
      <c r="CAC20" s="22"/>
      <c r="CAD20" s="22"/>
      <c r="CAE20" s="23"/>
      <c r="CAF20" s="20"/>
      <c r="CAG20" s="22"/>
      <c r="CAH20" s="22"/>
      <c r="CAI20" s="22"/>
      <c r="CAJ20" s="22"/>
      <c r="CAK20" s="22"/>
      <c r="CAL20" s="23"/>
      <c r="CAM20" s="20"/>
      <c r="CAN20" s="22"/>
      <c r="CAO20" s="22"/>
      <c r="CAP20" s="22"/>
      <c r="CAQ20" s="22"/>
      <c r="CAR20" s="22"/>
      <c r="CAS20" s="23"/>
      <c r="CAT20" s="20"/>
      <c r="CAU20" s="22"/>
      <c r="CAV20" s="22"/>
      <c r="CAW20" s="22"/>
      <c r="CAX20" s="22"/>
      <c r="CAY20" s="22"/>
      <c r="CAZ20" s="23"/>
      <c r="CBA20" s="20"/>
      <c r="CBB20" s="22"/>
      <c r="CBC20" s="22"/>
      <c r="CBD20" s="22"/>
      <c r="CBE20" s="22"/>
      <c r="CBF20" s="22"/>
      <c r="CBG20" s="23"/>
      <c r="CBH20" s="20"/>
      <c r="CBI20" s="22"/>
      <c r="CBJ20" s="22"/>
      <c r="CBK20" s="22"/>
      <c r="CBL20" s="22"/>
      <c r="CBM20" s="22"/>
      <c r="CBN20" s="23"/>
      <c r="CBO20" s="20"/>
      <c r="CBP20" s="22"/>
      <c r="CBQ20" s="22"/>
      <c r="CBR20" s="22"/>
      <c r="CBS20" s="22"/>
      <c r="CBT20" s="22"/>
      <c r="CBU20" s="23"/>
      <c r="CBV20" s="20"/>
      <c r="CBW20" s="22"/>
      <c r="CBX20" s="22"/>
      <c r="CBY20" s="22"/>
      <c r="CBZ20" s="22"/>
      <c r="CCA20" s="22"/>
      <c r="CCB20" s="23"/>
      <c r="CCC20" s="20"/>
      <c r="CCD20" s="22"/>
      <c r="CCE20" s="22"/>
      <c r="CCF20" s="22"/>
      <c r="CCG20" s="22"/>
      <c r="CCH20" s="22"/>
      <c r="CCI20" s="23"/>
      <c r="CCJ20" s="20"/>
      <c r="CCK20" s="22"/>
      <c r="CCL20" s="22"/>
      <c r="CCM20" s="22"/>
      <c r="CCN20" s="22"/>
      <c r="CCO20" s="22"/>
      <c r="CCP20" s="23"/>
      <c r="CCQ20" s="20"/>
      <c r="CCR20" s="22"/>
      <c r="CCS20" s="22"/>
      <c r="CCT20" s="22"/>
      <c r="CCU20" s="22"/>
      <c r="CCV20" s="22"/>
      <c r="CCW20" s="23"/>
      <c r="CCX20" s="20"/>
      <c r="CCY20" s="22"/>
      <c r="CCZ20" s="22"/>
      <c r="CDA20" s="22"/>
      <c r="CDB20" s="22"/>
      <c r="CDC20" s="22"/>
      <c r="CDD20" s="23"/>
      <c r="CDE20" s="20"/>
      <c r="CDF20" s="22"/>
      <c r="CDG20" s="22"/>
      <c r="CDH20" s="22"/>
      <c r="CDI20" s="22"/>
      <c r="CDJ20" s="22"/>
      <c r="CDK20" s="23"/>
      <c r="CDL20" s="20"/>
      <c r="CDM20" s="22"/>
      <c r="CDN20" s="22"/>
      <c r="CDO20" s="22"/>
      <c r="CDP20" s="22"/>
      <c r="CDQ20" s="22"/>
      <c r="CDR20" s="23"/>
      <c r="CDS20" s="20"/>
      <c r="CDT20" s="22"/>
      <c r="CDU20" s="22"/>
      <c r="CDV20" s="22"/>
      <c r="CDW20" s="22"/>
      <c r="CDX20" s="22"/>
      <c r="CDY20" s="23"/>
      <c r="CDZ20" s="20"/>
      <c r="CEA20" s="22"/>
      <c r="CEB20" s="22"/>
      <c r="CEC20" s="22"/>
      <c r="CED20" s="22"/>
      <c r="CEE20" s="22"/>
      <c r="CEF20" s="23"/>
      <c r="CEG20" s="20"/>
      <c r="CEH20" s="22"/>
      <c r="CEI20" s="22"/>
      <c r="CEJ20" s="22"/>
      <c r="CEK20" s="22"/>
      <c r="CEL20" s="22"/>
      <c r="CEM20" s="23"/>
      <c r="CEN20" s="20"/>
      <c r="CEO20" s="22"/>
      <c r="CEP20" s="22"/>
      <c r="CEQ20" s="22"/>
      <c r="CER20" s="22"/>
      <c r="CES20" s="22"/>
      <c r="CET20" s="23"/>
      <c r="CEU20" s="20"/>
      <c r="CEV20" s="22"/>
      <c r="CEW20" s="22"/>
      <c r="CEX20" s="22"/>
      <c r="CEY20" s="22"/>
      <c r="CEZ20" s="22"/>
      <c r="CFA20" s="23"/>
      <c r="CFB20" s="20"/>
      <c r="CFC20" s="22"/>
      <c r="CFD20" s="22"/>
      <c r="CFE20" s="22"/>
      <c r="CFF20" s="22"/>
      <c r="CFG20" s="22"/>
      <c r="CFH20" s="23"/>
      <c r="CFI20" s="20"/>
      <c r="CFJ20" s="22"/>
      <c r="CFK20" s="22"/>
      <c r="CFL20" s="22"/>
      <c r="CFM20" s="22"/>
      <c r="CFN20" s="22"/>
      <c r="CFO20" s="23"/>
      <c r="CFP20" s="20"/>
      <c r="CFQ20" s="22"/>
      <c r="CFR20" s="22"/>
      <c r="CFS20" s="22"/>
      <c r="CFT20" s="22"/>
      <c r="CFU20" s="22"/>
      <c r="CFV20" s="23"/>
      <c r="CFW20" s="20"/>
      <c r="CFX20" s="22"/>
      <c r="CFY20" s="22"/>
      <c r="CFZ20" s="22"/>
      <c r="CGA20" s="22"/>
      <c r="CGB20" s="22"/>
      <c r="CGC20" s="23"/>
      <c r="CGD20" s="20"/>
      <c r="CGE20" s="22"/>
      <c r="CGF20" s="22"/>
      <c r="CGG20" s="22"/>
      <c r="CGH20" s="22"/>
      <c r="CGI20" s="22"/>
      <c r="CGJ20" s="23"/>
      <c r="CGK20" s="20"/>
      <c r="CGL20" s="22"/>
      <c r="CGM20" s="22"/>
      <c r="CGN20" s="22"/>
      <c r="CGO20" s="22"/>
      <c r="CGP20" s="22"/>
      <c r="CGQ20" s="23"/>
      <c r="CGR20" s="20"/>
      <c r="CGS20" s="22"/>
      <c r="CGT20" s="22"/>
      <c r="CGU20" s="22"/>
      <c r="CGV20" s="22"/>
      <c r="CGW20" s="22"/>
      <c r="CGX20" s="23"/>
      <c r="CGY20" s="20"/>
      <c r="CGZ20" s="22"/>
      <c r="CHA20" s="22"/>
      <c r="CHB20" s="22"/>
      <c r="CHC20" s="22"/>
      <c r="CHD20" s="22"/>
      <c r="CHE20" s="23"/>
      <c r="CHF20" s="20"/>
      <c r="CHG20" s="22"/>
      <c r="CHH20" s="22"/>
      <c r="CHI20" s="22"/>
      <c r="CHJ20" s="22"/>
      <c r="CHK20" s="22"/>
      <c r="CHL20" s="23"/>
      <c r="CHM20" s="20"/>
      <c r="CHN20" s="22"/>
      <c r="CHO20" s="22"/>
      <c r="CHP20" s="22"/>
      <c r="CHQ20" s="22"/>
      <c r="CHR20" s="22"/>
      <c r="CHS20" s="23"/>
      <c r="CHT20" s="20"/>
      <c r="CHU20" s="22"/>
      <c r="CHV20" s="22"/>
      <c r="CHW20" s="22"/>
      <c r="CHX20" s="22"/>
      <c r="CHY20" s="22"/>
      <c r="CHZ20" s="23"/>
      <c r="CIA20" s="20"/>
      <c r="CIB20" s="22"/>
      <c r="CIC20" s="22"/>
      <c r="CID20" s="22"/>
      <c r="CIE20" s="22"/>
      <c r="CIF20" s="22"/>
      <c r="CIG20" s="23"/>
      <c r="CIH20" s="20"/>
      <c r="CII20" s="22"/>
      <c r="CIJ20" s="22"/>
      <c r="CIK20" s="22"/>
      <c r="CIL20" s="22"/>
      <c r="CIM20" s="22"/>
      <c r="CIN20" s="23"/>
      <c r="CIO20" s="20"/>
      <c r="CIP20" s="22"/>
      <c r="CIQ20" s="22"/>
      <c r="CIR20" s="22"/>
      <c r="CIS20" s="22"/>
      <c r="CIT20" s="22"/>
      <c r="CIU20" s="23"/>
      <c r="CIV20" s="20"/>
      <c r="CIW20" s="22"/>
      <c r="CIX20" s="22"/>
      <c r="CIY20" s="22"/>
      <c r="CIZ20" s="22"/>
      <c r="CJA20" s="22"/>
      <c r="CJB20" s="23"/>
      <c r="CJC20" s="20"/>
      <c r="CJD20" s="22"/>
      <c r="CJE20" s="22"/>
      <c r="CJF20" s="22"/>
      <c r="CJG20" s="22"/>
      <c r="CJH20" s="22"/>
      <c r="CJI20" s="23"/>
      <c r="CJJ20" s="20"/>
      <c r="CJK20" s="22"/>
      <c r="CJL20" s="22"/>
      <c r="CJM20" s="22"/>
      <c r="CJN20" s="22"/>
      <c r="CJO20" s="22"/>
      <c r="CJP20" s="23"/>
      <c r="CJQ20" s="20"/>
      <c r="CJR20" s="22"/>
      <c r="CJS20" s="22"/>
      <c r="CJT20" s="22"/>
      <c r="CJU20" s="22"/>
      <c r="CJV20" s="22"/>
      <c r="CJW20" s="23"/>
      <c r="CJX20" s="20"/>
      <c r="CJY20" s="22"/>
      <c r="CJZ20" s="22"/>
      <c r="CKA20" s="22"/>
      <c r="CKB20" s="22"/>
      <c r="CKC20" s="22"/>
      <c r="CKD20" s="23"/>
      <c r="CKE20" s="20"/>
      <c r="CKF20" s="22"/>
      <c r="CKG20" s="22"/>
      <c r="CKH20" s="22"/>
      <c r="CKI20" s="22"/>
      <c r="CKJ20" s="22"/>
      <c r="CKK20" s="23"/>
      <c r="CKL20" s="20"/>
      <c r="CKM20" s="22"/>
      <c r="CKN20" s="22"/>
      <c r="CKO20" s="22"/>
      <c r="CKP20" s="22"/>
      <c r="CKQ20" s="22"/>
      <c r="CKR20" s="23"/>
      <c r="CKS20" s="20"/>
      <c r="CKT20" s="22"/>
      <c r="CKU20" s="22"/>
      <c r="CKV20" s="22"/>
      <c r="CKW20" s="22"/>
      <c r="CKX20" s="22"/>
      <c r="CKY20" s="23"/>
      <c r="CKZ20" s="20"/>
      <c r="CLA20" s="22"/>
      <c r="CLB20" s="22"/>
      <c r="CLC20" s="22"/>
      <c r="CLD20" s="22"/>
      <c r="CLE20" s="22"/>
      <c r="CLF20" s="23"/>
      <c r="CLG20" s="20"/>
      <c r="CLH20" s="22"/>
      <c r="CLI20" s="22"/>
      <c r="CLJ20" s="22"/>
      <c r="CLK20" s="22"/>
      <c r="CLL20" s="22"/>
      <c r="CLM20" s="23"/>
      <c r="CLN20" s="20"/>
      <c r="CLO20" s="22"/>
      <c r="CLP20" s="22"/>
      <c r="CLQ20" s="22"/>
      <c r="CLR20" s="22"/>
      <c r="CLS20" s="22"/>
      <c r="CLT20" s="23"/>
      <c r="CLU20" s="20"/>
      <c r="CLV20" s="22"/>
      <c r="CLW20" s="22"/>
      <c r="CLX20" s="22"/>
      <c r="CLY20" s="22"/>
      <c r="CLZ20" s="22"/>
      <c r="CMA20" s="23"/>
      <c r="CMB20" s="20"/>
      <c r="CMC20" s="22"/>
      <c r="CMD20" s="22"/>
      <c r="CME20" s="22"/>
      <c r="CMF20" s="22"/>
      <c r="CMG20" s="22"/>
      <c r="CMH20" s="23"/>
      <c r="CMI20" s="20"/>
      <c r="CMJ20" s="22"/>
      <c r="CMK20" s="22"/>
      <c r="CML20" s="22"/>
      <c r="CMM20" s="22"/>
      <c r="CMN20" s="22"/>
      <c r="CMO20" s="23"/>
      <c r="CMP20" s="20"/>
      <c r="CMQ20" s="22"/>
      <c r="CMR20" s="22"/>
      <c r="CMS20" s="22"/>
      <c r="CMT20" s="22"/>
      <c r="CMU20" s="22"/>
      <c r="CMV20" s="23"/>
      <c r="CMW20" s="20"/>
      <c r="CMX20" s="22"/>
      <c r="CMY20" s="22"/>
      <c r="CMZ20" s="22"/>
      <c r="CNA20" s="22"/>
      <c r="CNB20" s="22"/>
      <c r="CNC20" s="23"/>
      <c r="CND20" s="20"/>
      <c r="CNE20" s="22"/>
      <c r="CNF20" s="22"/>
      <c r="CNG20" s="22"/>
      <c r="CNH20" s="22"/>
      <c r="CNI20" s="22"/>
      <c r="CNJ20" s="23"/>
      <c r="CNK20" s="20"/>
      <c r="CNL20" s="22"/>
      <c r="CNM20" s="22"/>
      <c r="CNN20" s="22"/>
      <c r="CNO20" s="22"/>
      <c r="CNP20" s="22"/>
      <c r="CNQ20" s="23"/>
      <c r="CNR20" s="20"/>
      <c r="CNS20" s="22"/>
      <c r="CNT20" s="22"/>
      <c r="CNU20" s="22"/>
      <c r="CNV20" s="22"/>
      <c r="CNW20" s="22"/>
      <c r="CNX20" s="23"/>
      <c r="CNY20" s="20"/>
      <c r="CNZ20" s="22"/>
      <c r="COA20" s="22"/>
      <c r="COB20" s="22"/>
      <c r="COC20" s="22"/>
      <c r="COD20" s="22"/>
      <c r="COE20" s="23"/>
      <c r="COF20" s="20"/>
      <c r="COG20" s="22"/>
      <c r="COH20" s="22"/>
      <c r="COI20" s="22"/>
      <c r="COJ20" s="22"/>
      <c r="COK20" s="22"/>
      <c r="COL20" s="23"/>
      <c r="COM20" s="20"/>
      <c r="CON20" s="22"/>
      <c r="COO20" s="22"/>
      <c r="COP20" s="22"/>
      <c r="COQ20" s="22"/>
      <c r="COR20" s="22"/>
      <c r="COS20" s="23"/>
      <c r="COT20" s="20"/>
      <c r="COU20" s="22"/>
      <c r="COV20" s="22"/>
      <c r="COW20" s="22"/>
      <c r="COX20" s="22"/>
      <c r="COY20" s="22"/>
      <c r="COZ20" s="23"/>
      <c r="CPA20" s="20"/>
      <c r="CPB20" s="22"/>
      <c r="CPC20" s="22"/>
      <c r="CPD20" s="22"/>
      <c r="CPE20" s="22"/>
      <c r="CPF20" s="22"/>
      <c r="CPG20" s="23"/>
      <c r="CPH20" s="20"/>
      <c r="CPI20" s="22"/>
      <c r="CPJ20" s="22"/>
      <c r="CPK20" s="22"/>
      <c r="CPL20" s="22"/>
      <c r="CPM20" s="22"/>
      <c r="CPN20" s="23"/>
      <c r="CPO20" s="20"/>
      <c r="CPP20" s="22"/>
      <c r="CPQ20" s="22"/>
      <c r="CPR20" s="22"/>
      <c r="CPS20" s="22"/>
      <c r="CPT20" s="22"/>
      <c r="CPU20" s="23"/>
      <c r="CPV20" s="20"/>
      <c r="CPW20" s="22"/>
      <c r="CPX20" s="22"/>
      <c r="CPY20" s="22"/>
      <c r="CPZ20" s="22"/>
      <c r="CQA20" s="22"/>
      <c r="CQB20" s="23"/>
      <c r="CQC20" s="20"/>
      <c r="CQD20" s="22"/>
      <c r="CQE20" s="22"/>
      <c r="CQF20" s="22"/>
      <c r="CQG20" s="22"/>
      <c r="CQH20" s="22"/>
      <c r="CQI20" s="23"/>
      <c r="CQJ20" s="20"/>
      <c r="CQK20" s="22"/>
      <c r="CQL20" s="22"/>
      <c r="CQM20" s="22"/>
      <c r="CQN20" s="22"/>
      <c r="CQO20" s="22"/>
      <c r="CQP20" s="23"/>
      <c r="CQQ20" s="20"/>
      <c r="CQR20" s="22"/>
      <c r="CQS20" s="22"/>
      <c r="CQT20" s="22"/>
      <c r="CQU20" s="22"/>
      <c r="CQV20" s="22"/>
      <c r="CQW20" s="23"/>
      <c r="CQX20" s="20"/>
      <c r="CQY20" s="22"/>
      <c r="CQZ20" s="22"/>
      <c r="CRA20" s="22"/>
      <c r="CRB20" s="22"/>
      <c r="CRC20" s="22"/>
      <c r="CRD20" s="23"/>
      <c r="CRE20" s="20"/>
      <c r="CRF20" s="22"/>
      <c r="CRG20" s="22"/>
      <c r="CRH20" s="22"/>
      <c r="CRI20" s="22"/>
      <c r="CRJ20" s="22"/>
      <c r="CRK20" s="23"/>
      <c r="CRL20" s="20"/>
      <c r="CRM20" s="22"/>
      <c r="CRN20" s="22"/>
      <c r="CRO20" s="22"/>
      <c r="CRP20" s="22"/>
      <c r="CRQ20" s="22"/>
      <c r="CRR20" s="23"/>
      <c r="CRS20" s="20"/>
      <c r="CRT20" s="22"/>
      <c r="CRU20" s="22"/>
      <c r="CRV20" s="22"/>
      <c r="CRW20" s="22"/>
      <c r="CRX20" s="22"/>
      <c r="CRY20" s="23"/>
      <c r="CRZ20" s="20"/>
      <c r="CSA20" s="22"/>
      <c r="CSB20" s="22"/>
      <c r="CSC20" s="22"/>
      <c r="CSD20" s="22"/>
      <c r="CSE20" s="22"/>
      <c r="CSF20" s="23"/>
      <c r="CSG20" s="20"/>
      <c r="CSH20" s="22"/>
      <c r="CSI20" s="22"/>
      <c r="CSJ20" s="22"/>
      <c r="CSK20" s="22"/>
      <c r="CSL20" s="22"/>
      <c r="CSM20" s="23"/>
      <c r="CSN20" s="20"/>
      <c r="CSO20" s="22"/>
      <c r="CSP20" s="22"/>
      <c r="CSQ20" s="22"/>
      <c r="CSR20" s="22"/>
      <c r="CSS20" s="22"/>
      <c r="CST20" s="23"/>
      <c r="CSU20" s="20"/>
      <c r="CSV20" s="22"/>
      <c r="CSW20" s="22"/>
      <c r="CSX20" s="22"/>
      <c r="CSY20" s="22"/>
      <c r="CSZ20" s="22"/>
      <c r="CTA20" s="23"/>
      <c r="CTB20" s="20"/>
      <c r="CTC20" s="22"/>
      <c r="CTD20" s="22"/>
      <c r="CTE20" s="22"/>
      <c r="CTF20" s="22"/>
      <c r="CTG20" s="22"/>
      <c r="CTH20" s="23"/>
      <c r="CTI20" s="20"/>
      <c r="CTJ20" s="22"/>
      <c r="CTK20" s="22"/>
      <c r="CTL20" s="22"/>
      <c r="CTM20" s="22"/>
      <c r="CTN20" s="22"/>
      <c r="CTO20" s="23"/>
      <c r="CTP20" s="20"/>
      <c r="CTQ20" s="22"/>
      <c r="CTR20" s="22"/>
      <c r="CTS20" s="22"/>
      <c r="CTT20" s="22"/>
      <c r="CTU20" s="22"/>
      <c r="CTV20" s="23"/>
      <c r="CTW20" s="20"/>
      <c r="CTX20" s="22"/>
      <c r="CTY20" s="22"/>
      <c r="CTZ20" s="22"/>
      <c r="CUA20" s="22"/>
      <c r="CUB20" s="22"/>
      <c r="CUC20" s="23"/>
      <c r="CUD20" s="20"/>
      <c r="CUE20" s="22"/>
      <c r="CUF20" s="22"/>
      <c r="CUG20" s="22"/>
      <c r="CUH20" s="22"/>
      <c r="CUI20" s="22"/>
      <c r="CUJ20" s="23"/>
      <c r="CUK20" s="20"/>
      <c r="CUL20" s="22"/>
      <c r="CUM20" s="22"/>
      <c r="CUN20" s="22"/>
      <c r="CUO20" s="22"/>
      <c r="CUP20" s="22"/>
      <c r="CUQ20" s="23"/>
      <c r="CUR20" s="20"/>
      <c r="CUS20" s="22"/>
      <c r="CUT20" s="22"/>
      <c r="CUU20" s="22"/>
      <c r="CUV20" s="22"/>
      <c r="CUW20" s="22"/>
      <c r="CUX20" s="23"/>
      <c r="CUY20" s="20"/>
      <c r="CUZ20" s="22"/>
      <c r="CVA20" s="22"/>
      <c r="CVB20" s="22"/>
      <c r="CVC20" s="22"/>
      <c r="CVD20" s="22"/>
      <c r="CVE20" s="23"/>
      <c r="CVF20" s="20"/>
      <c r="CVG20" s="22"/>
      <c r="CVH20" s="22"/>
      <c r="CVI20" s="22"/>
      <c r="CVJ20" s="22"/>
      <c r="CVK20" s="22"/>
      <c r="CVL20" s="23"/>
      <c r="CVM20" s="20"/>
      <c r="CVN20" s="22"/>
      <c r="CVO20" s="22"/>
      <c r="CVP20" s="22"/>
      <c r="CVQ20" s="22"/>
      <c r="CVR20" s="22"/>
      <c r="CVS20" s="23"/>
      <c r="CVT20" s="20"/>
      <c r="CVU20" s="22"/>
      <c r="CVV20" s="22"/>
      <c r="CVW20" s="22"/>
      <c r="CVX20" s="22"/>
      <c r="CVY20" s="22"/>
      <c r="CVZ20" s="23"/>
      <c r="CWA20" s="20"/>
      <c r="CWB20" s="22"/>
      <c r="CWC20" s="22"/>
      <c r="CWD20" s="22"/>
      <c r="CWE20" s="22"/>
      <c r="CWF20" s="22"/>
      <c r="CWG20" s="23"/>
      <c r="CWH20" s="20"/>
      <c r="CWI20" s="22"/>
      <c r="CWJ20" s="22"/>
      <c r="CWK20" s="22"/>
      <c r="CWL20" s="22"/>
      <c r="CWM20" s="22"/>
      <c r="CWN20" s="23"/>
      <c r="CWO20" s="20"/>
      <c r="CWP20" s="22"/>
      <c r="CWQ20" s="22"/>
      <c r="CWR20" s="22"/>
      <c r="CWS20" s="22"/>
      <c r="CWT20" s="22"/>
      <c r="CWU20" s="23"/>
      <c r="CWV20" s="20"/>
      <c r="CWW20" s="22"/>
      <c r="CWX20" s="22"/>
      <c r="CWY20" s="22"/>
      <c r="CWZ20" s="22"/>
      <c r="CXA20" s="22"/>
      <c r="CXB20" s="23"/>
      <c r="CXC20" s="20"/>
      <c r="CXD20" s="22"/>
      <c r="CXE20" s="22"/>
      <c r="CXF20" s="22"/>
      <c r="CXG20" s="22"/>
      <c r="CXH20" s="22"/>
      <c r="CXI20" s="23"/>
      <c r="CXJ20" s="20"/>
      <c r="CXK20" s="22"/>
      <c r="CXL20" s="22"/>
      <c r="CXM20" s="22"/>
      <c r="CXN20" s="22"/>
      <c r="CXO20" s="22"/>
      <c r="CXP20" s="23"/>
      <c r="CXQ20" s="20"/>
      <c r="CXR20" s="22"/>
      <c r="CXS20" s="22"/>
      <c r="CXT20" s="22"/>
      <c r="CXU20" s="22"/>
      <c r="CXV20" s="22"/>
      <c r="CXW20" s="23"/>
      <c r="CXX20" s="20"/>
      <c r="CXY20" s="22"/>
      <c r="CXZ20" s="22"/>
      <c r="CYA20" s="22"/>
      <c r="CYB20" s="22"/>
      <c r="CYC20" s="22"/>
      <c r="CYD20" s="23"/>
      <c r="CYE20" s="20"/>
      <c r="CYF20" s="22"/>
      <c r="CYG20" s="22"/>
      <c r="CYH20" s="22"/>
      <c r="CYI20" s="22"/>
      <c r="CYJ20" s="22"/>
      <c r="CYK20" s="23"/>
      <c r="CYL20" s="20"/>
      <c r="CYM20" s="22"/>
      <c r="CYN20" s="22"/>
      <c r="CYO20" s="22"/>
      <c r="CYP20" s="22"/>
      <c r="CYQ20" s="22"/>
      <c r="CYR20" s="23"/>
      <c r="CYS20" s="20"/>
      <c r="CYT20" s="22"/>
      <c r="CYU20" s="22"/>
      <c r="CYV20" s="22"/>
      <c r="CYW20" s="22"/>
      <c r="CYX20" s="22"/>
      <c r="CYY20" s="23"/>
      <c r="CYZ20" s="20"/>
      <c r="CZA20" s="22"/>
      <c r="CZB20" s="22"/>
      <c r="CZC20" s="22"/>
      <c r="CZD20" s="22"/>
      <c r="CZE20" s="22"/>
      <c r="CZF20" s="23"/>
      <c r="CZG20" s="20"/>
      <c r="CZH20" s="22"/>
      <c r="CZI20" s="22"/>
      <c r="CZJ20" s="22"/>
      <c r="CZK20" s="22"/>
      <c r="CZL20" s="22"/>
      <c r="CZM20" s="23"/>
      <c r="CZN20" s="20"/>
      <c r="CZO20" s="22"/>
      <c r="CZP20" s="22"/>
      <c r="CZQ20" s="22"/>
      <c r="CZR20" s="22"/>
      <c r="CZS20" s="22"/>
      <c r="CZT20" s="23"/>
      <c r="CZU20" s="20"/>
      <c r="CZV20" s="22"/>
      <c r="CZW20" s="22"/>
      <c r="CZX20" s="22"/>
      <c r="CZY20" s="22"/>
      <c r="CZZ20" s="22"/>
      <c r="DAA20" s="23"/>
      <c r="DAB20" s="20"/>
      <c r="DAC20" s="22"/>
      <c r="DAD20" s="22"/>
      <c r="DAE20" s="22"/>
      <c r="DAF20" s="22"/>
      <c r="DAG20" s="22"/>
      <c r="DAH20" s="23"/>
      <c r="DAI20" s="20"/>
      <c r="DAJ20" s="22"/>
      <c r="DAK20" s="22"/>
      <c r="DAL20" s="22"/>
      <c r="DAM20" s="22"/>
      <c r="DAN20" s="22"/>
      <c r="DAO20" s="23"/>
      <c r="DAP20" s="20"/>
      <c r="DAQ20" s="22"/>
      <c r="DAR20" s="22"/>
      <c r="DAS20" s="22"/>
      <c r="DAT20" s="22"/>
      <c r="DAU20" s="22"/>
      <c r="DAV20" s="23"/>
      <c r="DAW20" s="20"/>
      <c r="DAX20" s="22"/>
      <c r="DAY20" s="22"/>
      <c r="DAZ20" s="22"/>
      <c r="DBA20" s="22"/>
      <c r="DBB20" s="22"/>
      <c r="DBC20" s="23"/>
      <c r="DBD20" s="20"/>
      <c r="DBE20" s="22"/>
      <c r="DBF20" s="22"/>
      <c r="DBG20" s="22"/>
      <c r="DBH20" s="22"/>
      <c r="DBI20" s="22"/>
      <c r="DBJ20" s="23"/>
      <c r="DBK20" s="20"/>
      <c r="DBL20" s="22"/>
      <c r="DBM20" s="22"/>
      <c r="DBN20" s="22"/>
      <c r="DBO20" s="22"/>
      <c r="DBP20" s="22"/>
      <c r="DBQ20" s="23"/>
      <c r="DBR20" s="20"/>
      <c r="DBS20" s="22"/>
      <c r="DBT20" s="22"/>
      <c r="DBU20" s="22"/>
      <c r="DBV20" s="22"/>
      <c r="DBW20" s="22"/>
      <c r="DBX20" s="23"/>
      <c r="DBY20" s="20"/>
      <c r="DBZ20" s="22"/>
      <c r="DCA20" s="22"/>
      <c r="DCB20" s="22"/>
      <c r="DCC20" s="22"/>
      <c r="DCD20" s="22"/>
      <c r="DCE20" s="23"/>
      <c r="DCF20" s="20"/>
      <c r="DCG20" s="22"/>
      <c r="DCH20" s="22"/>
      <c r="DCI20" s="22"/>
      <c r="DCJ20" s="22"/>
      <c r="DCK20" s="22"/>
      <c r="DCL20" s="23"/>
      <c r="DCM20" s="20"/>
      <c r="DCN20" s="22"/>
      <c r="DCO20" s="22"/>
      <c r="DCP20" s="22"/>
      <c r="DCQ20" s="22"/>
      <c r="DCR20" s="22"/>
      <c r="DCS20" s="23"/>
      <c r="DCT20" s="20"/>
      <c r="DCU20" s="22"/>
      <c r="DCV20" s="22"/>
      <c r="DCW20" s="22"/>
      <c r="DCX20" s="22"/>
      <c r="DCY20" s="22"/>
      <c r="DCZ20" s="23"/>
      <c r="DDA20" s="20"/>
      <c r="DDB20" s="22"/>
      <c r="DDC20" s="22"/>
      <c r="DDD20" s="22"/>
      <c r="DDE20" s="22"/>
      <c r="DDF20" s="22"/>
      <c r="DDG20" s="23"/>
      <c r="DDH20" s="20"/>
      <c r="DDI20" s="22"/>
      <c r="DDJ20" s="22"/>
      <c r="DDK20" s="22"/>
      <c r="DDL20" s="22"/>
      <c r="DDM20" s="22"/>
      <c r="DDN20" s="23"/>
      <c r="DDO20" s="20"/>
      <c r="DDP20" s="22"/>
      <c r="DDQ20" s="22"/>
      <c r="DDR20" s="22"/>
      <c r="DDS20" s="22"/>
      <c r="DDT20" s="22"/>
      <c r="DDU20" s="23"/>
      <c r="DDV20" s="20"/>
      <c r="DDW20" s="22"/>
      <c r="DDX20" s="22"/>
      <c r="DDY20" s="22"/>
      <c r="DDZ20" s="22"/>
      <c r="DEA20" s="22"/>
      <c r="DEB20" s="23"/>
      <c r="DEC20" s="20"/>
      <c r="DED20" s="22"/>
      <c r="DEE20" s="22"/>
      <c r="DEF20" s="22"/>
      <c r="DEG20" s="22"/>
      <c r="DEH20" s="22"/>
      <c r="DEI20" s="23"/>
      <c r="DEJ20" s="20"/>
      <c r="DEK20" s="22"/>
      <c r="DEL20" s="22"/>
      <c r="DEM20" s="22"/>
      <c r="DEN20" s="22"/>
      <c r="DEO20" s="22"/>
      <c r="DEP20" s="23"/>
      <c r="DEQ20" s="20"/>
      <c r="DER20" s="22"/>
      <c r="DES20" s="22"/>
      <c r="DET20" s="22"/>
      <c r="DEU20" s="22"/>
      <c r="DEV20" s="22"/>
      <c r="DEW20" s="23"/>
      <c r="DEX20" s="20"/>
      <c r="DEY20" s="22"/>
      <c r="DEZ20" s="22"/>
      <c r="DFA20" s="22"/>
      <c r="DFB20" s="22"/>
      <c r="DFC20" s="22"/>
      <c r="DFD20" s="23"/>
      <c r="DFE20" s="20"/>
      <c r="DFF20" s="22"/>
      <c r="DFG20" s="22"/>
      <c r="DFH20" s="22"/>
      <c r="DFI20" s="22"/>
      <c r="DFJ20" s="22"/>
      <c r="DFK20" s="23"/>
      <c r="DFL20" s="20"/>
      <c r="DFM20" s="22"/>
      <c r="DFN20" s="22"/>
      <c r="DFO20" s="22"/>
      <c r="DFP20" s="22"/>
      <c r="DFQ20" s="22"/>
      <c r="DFR20" s="23"/>
      <c r="DFS20" s="20"/>
      <c r="DFT20" s="22"/>
      <c r="DFU20" s="22"/>
      <c r="DFV20" s="22"/>
      <c r="DFW20" s="22"/>
      <c r="DFX20" s="22"/>
      <c r="DFY20" s="23"/>
      <c r="DFZ20" s="20"/>
      <c r="DGA20" s="22"/>
      <c r="DGB20" s="22"/>
      <c r="DGC20" s="22"/>
      <c r="DGD20" s="22"/>
      <c r="DGE20" s="22"/>
      <c r="DGF20" s="23"/>
      <c r="DGG20" s="20"/>
      <c r="DGH20" s="22"/>
      <c r="DGI20" s="22"/>
      <c r="DGJ20" s="22"/>
      <c r="DGK20" s="22"/>
      <c r="DGL20" s="22"/>
      <c r="DGM20" s="23"/>
      <c r="DGN20" s="20"/>
      <c r="DGO20" s="22"/>
      <c r="DGP20" s="22"/>
      <c r="DGQ20" s="22"/>
      <c r="DGR20" s="22"/>
      <c r="DGS20" s="22"/>
      <c r="DGT20" s="23"/>
      <c r="DGU20" s="20"/>
      <c r="DGV20" s="22"/>
      <c r="DGW20" s="22"/>
      <c r="DGX20" s="22"/>
      <c r="DGY20" s="22"/>
      <c r="DGZ20" s="22"/>
      <c r="DHA20" s="23"/>
      <c r="DHB20" s="20"/>
      <c r="DHC20" s="22"/>
      <c r="DHD20" s="22"/>
      <c r="DHE20" s="22"/>
      <c r="DHF20" s="22"/>
      <c r="DHG20" s="22"/>
      <c r="DHH20" s="23"/>
      <c r="DHI20" s="20"/>
      <c r="DHJ20" s="22"/>
      <c r="DHK20" s="22"/>
      <c r="DHL20" s="22"/>
      <c r="DHM20" s="22"/>
      <c r="DHN20" s="22"/>
      <c r="DHO20" s="23"/>
      <c r="DHP20" s="20"/>
      <c r="DHQ20" s="22"/>
      <c r="DHR20" s="22"/>
      <c r="DHS20" s="22"/>
      <c r="DHT20" s="22"/>
      <c r="DHU20" s="22"/>
      <c r="DHV20" s="23"/>
      <c r="DHW20" s="20"/>
      <c r="DHX20" s="22"/>
      <c r="DHY20" s="22"/>
      <c r="DHZ20" s="22"/>
      <c r="DIA20" s="22"/>
      <c r="DIB20" s="22"/>
      <c r="DIC20" s="23"/>
      <c r="DID20" s="20"/>
      <c r="DIE20" s="22"/>
      <c r="DIF20" s="22"/>
      <c r="DIG20" s="22"/>
      <c r="DIH20" s="22"/>
      <c r="DII20" s="22"/>
      <c r="DIJ20" s="23"/>
      <c r="DIK20" s="20"/>
      <c r="DIL20" s="22"/>
      <c r="DIM20" s="22"/>
      <c r="DIN20" s="22"/>
      <c r="DIO20" s="22"/>
      <c r="DIP20" s="22"/>
      <c r="DIQ20" s="23"/>
      <c r="DIR20" s="20"/>
      <c r="DIS20" s="22"/>
      <c r="DIT20" s="22"/>
      <c r="DIU20" s="22"/>
      <c r="DIV20" s="22"/>
      <c r="DIW20" s="22"/>
      <c r="DIX20" s="23"/>
      <c r="DIY20" s="20"/>
      <c r="DIZ20" s="22"/>
      <c r="DJA20" s="22"/>
      <c r="DJB20" s="22"/>
      <c r="DJC20" s="22"/>
      <c r="DJD20" s="22"/>
      <c r="DJE20" s="23"/>
      <c r="DJF20" s="20"/>
      <c r="DJG20" s="22"/>
      <c r="DJH20" s="22"/>
      <c r="DJI20" s="22"/>
      <c r="DJJ20" s="22"/>
      <c r="DJK20" s="22"/>
      <c r="DJL20" s="23"/>
      <c r="DJM20" s="20"/>
      <c r="DJN20" s="22"/>
      <c r="DJO20" s="22"/>
      <c r="DJP20" s="22"/>
      <c r="DJQ20" s="22"/>
      <c r="DJR20" s="22"/>
      <c r="DJS20" s="23"/>
      <c r="DJT20" s="20"/>
      <c r="DJU20" s="22"/>
      <c r="DJV20" s="22"/>
      <c r="DJW20" s="22"/>
      <c r="DJX20" s="22"/>
      <c r="DJY20" s="22"/>
      <c r="DJZ20" s="23"/>
      <c r="DKA20" s="20"/>
      <c r="DKB20" s="22"/>
      <c r="DKC20" s="22"/>
      <c r="DKD20" s="22"/>
      <c r="DKE20" s="22"/>
      <c r="DKF20" s="22"/>
      <c r="DKG20" s="23"/>
      <c r="DKH20" s="20"/>
      <c r="DKI20" s="22"/>
      <c r="DKJ20" s="22"/>
      <c r="DKK20" s="22"/>
      <c r="DKL20" s="22"/>
      <c r="DKM20" s="22"/>
      <c r="DKN20" s="23"/>
      <c r="DKO20" s="20"/>
      <c r="DKP20" s="22"/>
      <c r="DKQ20" s="22"/>
      <c r="DKR20" s="22"/>
      <c r="DKS20" s="22"/>
      <c r="DKT20" s="22"/>
      <c r="DKU20" s="23"/>
      <c r="DKV20" s="20"/>
      <c r="DKW20" s="22"/>
      <c r="DKX20" s="22"/>
      <c r="DKY20" s="22"/>
      <c r="DKZ20" s="22"/>
      <c r="DLA20" s="22"/>
      <c r="DLB20" s="23"/>
      <c r="DLC20" s="20"/>
      <c r="DLD20" s="22"/>
      <c r="DLE20" s="22"/>
      <c r="DLF20" s="22"/>
      <c r="DLG20" s="22"/>
      <c r="DLH20" s="22"/>
      <c r="DLI20" s="23"/>
      <c r="DLJ20" s="20"/>
      <c r="DLK20" s="22"/>
      <c r="DLL20" s="22"/>
      <c r="DLM20" s="22"/>
      <c r="DLN20" s="22"/>
      <c r="DLO20" s="22"/>
      <c r="DLP20" s="23"/>
      <c r="DLQ20" s="20"/>
      <c r="DLR20" s="22"/>
      <c r="DLS20" s="22"/>
      <c r="DLT20" s="22"/>
      <c r="DLU20" s="22"/>
      <c r="DLV20" s="22"/>
      <c r="DLW20" s="23"/>
      <c r="DLX20" s="20"/>
      <c r="DLY20" s="22"/>
      <c r="DLZ20" s="22"/>
      <c r="DMA20" s="22"/>
      <c r="DMB20" s="22"/>
      <c r="DMC20" s="22"/>
      <c r="DMD20" s="23"/>
      <c r="DME20" s="20"/>
      <c r="DMF20" s="22"/>
      <c r="DMG20" s="22"/>
      <c r="DMH20" s="22"/>
      <c r="DMI20" s="22"/>
      <c r="DMJ20" s="22"/>
      <c r="DMK20" s="23"/>
      <c r="DML20" s="20"/>
      <c r="DMM20" s="22"/>
      <c r="DMN20" s="22"/>
      <c r="DMO20" s="22"/>
      <c r="DMP20" s="22"/>
      <c r="DMQ20" s="22"/>
      <c r="DMR20" s="23"/>
      <c r="DMS20" s="20"/>
      <c r="DMT20" s="22"/>
      <c r="DMU20" s="22"/>
      <c r="DMV20" s="22"/>
      <c r="DMW20" s="22"/>
      <c r="DMX20" s="22"/>
      <c r="DMY20" s="23"/>
      <c r="DMZ20" s="20"/>
      <c r="DNA20" s="22"/>
      <c r="DNB20" s="22"/>
      <c r="DNC20" s="22"/>
      <c r="DND20" s="22"/>
      <c r="DNE20" s="22"/>
      <c r="DNF20" s="23"/>
      <c r="DNG20" s="20"/>
      <c r="DNH20" s="22"/>
      <c r="DNI20" s="22"/>
      <c r="DNJ20" s="22"/>
      <c r="DNK20" s="22"/>
      <c r="DNL20" s="22"/>
      <c r="DNM20" s="23"/>
      <c r="DNN20" s="20"/>
      <c r="DNO20" s="22"/>
      <c r="DNP20" s="22"/>
      <c r="DNQ20" s="22"/>
      <c r="DNR20" s="22"/>
      <c r="DNS20" s="22"/>
      <c r="DNT20" s="23"/>
      <c r="DNU20" s="20"/>
      <c r="DNV20" s="22"/>
      <c r="DNW20" s="22"/>
      <c r="DNX20" s="22"/>
      <c r="DNY20" s="22"/>
      <c r="DNZ20" s="22"/>
      <c r="DOA20" s="23"/>
      <c r="DOB20" s="20"/>
      <c r="DOC20" s="22"/>
      <c r="DOD20" s="22"/>
      <c r="DOE20" s="22"/>
      <c r="DOF20" s="22"/>
      <c r="DOG20" s="22"/>
      <c r="DOH20" s="23"/>
      <c r="DOI20" s="20"/>
      <c r="DOJ20" s="22"/>
      <c r="DOK20" s="22"/>
      <c r="DOL20" s="22"/>
      <c r="DOM20" s="22"/>
      <c r="DON20" s="22"/>
      <c r="DOO20" s="23"/>
      <c r="DOP20" s="20"/>
      <c r="DOQ20" s="22"/>
      <c r="DOR20" s="22"/>
      <c r="DOS20" s="22"/>
      <c r="DOT20" s="22"/>
      <c r="DOU20" s="22"/>
      <c r="DOV20" s="23"/>
      <c r="DOW20" s="20"/>
      <c r="DOX20" s="22"/>
      <c r="DOY20" s="22"/>
      <c r="DOZ20" s="22"/>
      <c r="DPA20" s="22"/>
      <c r="DPB20" s="22"/>
      <c r="DPC20" s="23"/>
      <c r="DPD20" s="20"/>
      <c r="DPE20" s="22"/>
      <c r="DPF20" s="22"/>
      <c r="DPG20" s="22"/>
      <c r="DPH20" s="22"/>
      <c r="DPI20" s="22"/>
      <c r="DPJ20" s="23"/>
      <c r="DPK20" s="20"/>
      <c r="DPL20" s="22"/>
      <c r="DPM20" s="22"/>
      <c r="DPN20" s="22"/>
      <c r="DPO20" s="22"/>
      <c r="DPP20" s="22"/>
      <c r="DPQ20" s="23"/>
      <c r="DPR20" s="20"/>
      <c r="DPS20" s="22"/>
      <c r="DPT20" s="22"/>
      <c r="DPU20" s="22"/>
      <c r="DPV20" s="22"/>
      <c r="DPW20" s="22"/>
      <c r="DPX20" s="23"/>
      <c r="DPY20" s="20"/>
      <c r="DPZ20" s="22"/>
      <c r="DQA20" s="22"/>
      <c r="DQB20" s="22"/>
      <c r="DQC20" s="22"/>
      <c r="DQD20" s="22"/>
      <c r="DQE20" s="23"/>
      <c r="DQF20" s="20"/>
      <c r="DQG20" s="22"/>
      <c r="DQH20" s="22"/>
      <c r="DQI20" s="22"/>
      <c r="DQJ20" s="22"/>
      <c r="DQK20" s="22"/>
      <c r="DQL20" s="23"/>
      <c r="DQM20" s="20"/>
      <c r="DQN20" s="22"/>
      <c r="DQO20" s="22"/>
      <c r="DQP20" s="22"/>
      <c r="DQQ20" s="22"/>
      <c r="DQR20" s="22"/>
      <c r="DQS20" s="23"/>
      <c r="DQT20" s="20"/>
      <c r="DQU20" s="22"/>
      <c r="DQV20" s="22"/>
      <c r="DQW20" s="22"/>
      <c r="DQX20" s="22"/>
      <c r="DQY20" s="22"/>
      <c r="DQZ20" s="23"/>
      <c r="DRA20" s="20"/>
      <c r="DRB20" s="22"/>
      <c r="DRC20" s="22"/>
      <c r="DRD20" s="22"/>
      <c r="DRE20" s="22"/>
      <c r="DRF20" s="22"/>
      <c r="DRG20" s="23"/>
      <c r="DRH20" s="20"/>
      <c r="DRI20" s="22"/>
      <c r="DRJ20" s="22"/>
      <c r="DRK20" s="22"/>
      <c r="DRL20" s="22"/>
      <c r="DRM20" s="22"/>
      <c r="DRN20" s="23"/>
      <c r="DRO20" s="20"/>
      <c r="DRP20" s="22"/>
      <c r="DRQ20" s="22"/>
      <c r="DRR20" s="22"/>
      <c r="DRS20" s="22"/>
      <c r="DRT20" s="22"/>
      <c r="DRU20" s="23"/>
      <c r="DRV20" s="20"/>
      <c r="DRW20" s="22"/>
      <c r="DRX20" s="22"/>
      <c r="DRY20" s="22"/>
      <c r="DRZ20" s="22"/>
      <c r="DSA20" s="22"/>
      <c r="DSB20" s="23"/>
      <c r="DSC20" s="20"/>
      <c r="DSD20" s="22"/>
      <c r="DSE20" s="22"/>
      <c r="DSF20" s="22"/>
      <c r="DSG20" s="22"/>
      <c r="DSH20" s="22"/>
      <c r="DSI20" s="23"/>
      <c r="DSJ20" s="20"/>
      <c r="DSK20" s="22"/>
      <c r="DSL20" s="22"/>
      <c r="DSM20" s="22"/>
      <c r="DSN20" s="22"/>
      <c r="DSO20" s="22"/>
      <c r="DSP20" s="23"/>
      <c r="DSQ20" s="20"/>
      <c r="DSR20" s="22"/>
      <c r="DSS20" s="22"/>
      <c r="DST20" s="22"/>
      <c r="DSU20" s="22"/>
      <c r="DSV20" s="22"/>
      <c r="DSW20" s="23"/>
      <c r="DSX20" s="20"/>
      <c r="DSY20" s="22"/>
      <c r="DSZ20" s="22"/>
      <c r="DTA20" s="22"/>
      <c r="DTB20" s="22"/>
      <c r="DTC20" s="22"/>
      <c r="DTD20" s="23"/>
      <c r="DTE20" s="20"/>
      <c r="DTF20" s="22"/>
      <c r="DTG20" s="22"/>
      <c r="DTH20" s="22"/>
      <c r="DTI20" s="22"/>
      <c r="DTJ20" s="22"/>
      <c r="DTK20" s="23"/>
      <c r="DTL20" s="20"/>
      <c r="DTM20" s="22"/>
      <c r="DTN20" s="22"/>
      <c r="DTO20" s="22"/>
      <c r="DTP20" s="22"/>
      <c r="DTQ20" s="22"/>
      <c r="DTR20" s="23"/>
      <c r="DTS20" s="20"/>
      <c r="DTT20" s="22"/>
      <c r="DTU20" s="22"/>
      <c r="DTV20" s="22"/>
      <c r="DTW20" s="22"/>
      <c r="DTX20" s="22"/>
      <c r="DTY20" s="23"/>
      <c r="DTZ20" s="20"/>
      <c r="DUA20" s="22"/>
      <c r="DUB20" s="22"/>
      <c r="DUC20" s="22"/>
      <c r="DUD20" s="22"/>
      <c r="DUE20" s="22"/>
      <c r="DUF20" s="23"/>
      <c r="DUG20" s="20"/>
      <c r="DUH20" s="22"/>
      <c r="DUI20" s="22"/>
      <c r="DUJ20" s="22"/>
      <c r="DUK20" s="22"/>
      <c r="DUL20" s="22"/>
      <c r="DUM20" s="23"/>
      <c r="DUN20" s="20"/>
      <c r="DUO20" s="22"/>
      <c r="DUP20" s="22"/>
      <c r="DUQ20" s="22"/>
      <c r="DUR20" s="22"/>
      <c r="DUS20" s="22"/>
      <c r="DUT20" s="23"/>
      <c r="DUU20" s="20"/>
      <c r="DUV20" s="22"/>
      <c r="DUW20" s="22"/>
      <c r="DUX20" s="22"/>
      <c r="DUY20" s="22"/>
      <c r="DUZ20" s="22"/>
      <c r="DVA20" s="23"/>
      <c r="DVB20" s="20"/>
      <c r="DVC20" s="22"/>
      <c r="DVD20" s="22"/>
      <c r="DVE20" s="22"/>
      <c r="DVF20" s="22"/>
      <c r="DVG20" s="22"/>
      <c r="DVH20" s="23"/>
      <c r="DVI20" s="20"/>
      <c r="DVJ20" s="22"/>
      <c r="DVK20" s="22"/>
      <c r="DVL20" s="22"/>
      <c r="DVM20" s="22"/>
      <c r="DVN20" s="22"/>
      <c r="DVO20" s="23"/>
      <c r="DVP20" s="20"/>
      <c r="DVQ20" s="22"/>
      <c r="DVR20" s="22"/>
      <c r="DVS20" s="22"/>
      <c r="DVT20" s="22"/>
      <c r="DVU20" s="22"/>
      <c r="DVV20" s="23"/>
      <c r="DVW20" s="20"/>
      <c r="DVX20" s="22"/>
      <c r="DVY20" s="22"/>
      <c r="DVZ20" s="22"/>
      <c r="DWA20" s="22"/>
      <c r="DWB20" s="22"/>
      <c r="DWC20" s="23"/>
      <c r="DWD20" s="20"/>
      <c r="DWE20" s="22"/>
      <c r="DWF20" s="22"/>
      <c r="DWG20" s="22"/>
      <c r="DWH20" s="22"/>
      <c r="DWI20" s="22"/>
      <c r="DWJ20" s="23"/>
      <c r="DWK20" s="20"/>
      <c r="DWL20" s="22"/>
      <c r="DWM20" s="22"/>
      <c r="DWN20" s="22"/>
      <c r="DWO20" s="22"/>
      <c r="DWP20" s="22"/>
      <c r="DWQ20" s="23"/>
      <c r="DWR20" s="20"/>
      <c r="DWS20" s="22"/>
      <c r="DWT20" s="22"/>
      <c r="DWU20" s="22"/>
      <c r="DWV20" s="22"/>
      <c r="DWW20" s="22"/>
      <c r="DWX20" s="23"/>
      <c r="DWY20" s="20"/>
      <c r="DWZ20" s="22"/>
      <c r="DXA20" s="22"/>
      <c r="DXB20" s="22"/>
      <c r="DXC20" s="22"/>
      <c r="DXD20" s="22"/>
      <c r="DXE20" s="23"/>
      <c r="DXF20" s="20"/>
      <c r="DXG20" s="22"/>
      <c r="DXH20" s="22"/>
      <c r="DXI20" s="22"/>
      <c r="DXJ20" s="22"/>
      <c r="DXK20" s="22"/>
      <c r="DXL20" s="23"/>
      <c r="DXM20" s="20"/>
      <c r="DXN20" s="22"/>
      <c r="DXO20" s="22"/>
      <c r="DXP20" s="22"/>
      <c r="DXQ20" s="22"/>
      <c r="DXR20" s="22"/>
      <c r="DXS20" s="23"/>
      <c r="DXT20" s="20"/>
      <c r="DXU20" s="22"/>
      <c r="DXV20" s="22"/>
      <c r="DXW20" s="22"/>
      <c r="DXX20" s="22"/>
      <c r="DXY20" s="22"/>
      <c r="DXZ20" s="23"/>
      <c r="DYA20" s="20"/>
      <c r="DYB20" s="22"/>
      <c r="DYC20" s="22"/>
      <c r="DYD20" s="22"/>
      <c r="DYE20" s="22"/>
      <c r="DYF20" s="22"/>
      <c r="DYG20" s="23"/>
      <c r="DYH20" s="20"/>
      <c r="DYI20" s="22"/>
      <c r="DYJ20" s="22"/>
      <c r="DYK20" s="22"/>
      <c r="DYL20" s="22"/>
      <c r="DYM20" s="22"/>
      <c r="DYN20" s="23"/>
      <c r="DYO20" s="20"/>
      <c r="DYP20" s="22"/>
      <c r="DYQ20" s="22"/>
      <c r="DYR20" s="22"/>
      <c r="DYS20" s="22"/>
      <c r="DYT20" s="22"/>
      <c r="DYU20" s="23"/>
      <c r="DYV20" s="20"/>
      <c r="DYW20" s="22"/>
      <c r="DYX20" s="22"/>
      <c r="DYY20" s="22"/>
      <c r="DYZ20" s="22"/>
      <c r="DZA20" s="22"/>
      <c r="DZB20" s="23"/>
      <c r="DZC20" s="20"/>
      <c r="DZD20" s="22"/>
      <c r="DZE20" s="22"/>
      <c r="DZF20" s="22"/>
      <c r="DZG20" s="22"/>
      <c r="DZH20" s="22"/>
      <c r="DZI20" s="23"/>
      <c r="DZJ20" s="20"/>
      <c r="DZK20" s="22"/>
      <c r="DZL20" s="22"/>
      <c r="DZM20" s="22"/>
      <c r="DZN20" s="22"/>
      <c r="DZO20" s="22"/>
      <c r="DZP20" s="23"/>
      <c r="DZQ20" s="20"/>
      <c r="DZR20" s="22"/>
      <c r="DZS20" s="22"/>
      <c r="DZT20" s="22"/>
      <c r="DZU20" s="22"/>
      <c r="DZV20" s="22"/>
      <c r="DZW20" s="23"/>
      <c r="DZX20" s="20"/>
      <c r="DZY20" s="22"/>
      <c r="DZZ20" s="22"/>
      <c r="EAA20" s="22"/>
      <c r="EAB20" s="22"/>
      <c r="EAC20" s="22"/>
      <c r="EAD20" s="23"/>
      <c r="EAE20" s="20"/>
      <c r="EAF20" s="22"/>
      <c r="EAG20" s="22"/>
      <c r="EAH20" s="22"/>
      <c r="EAI20" s="22"/>
      <c r="EAJ20" s="22"/>
      <c r="EAK20" s="23"/>
      <c r="EAL20" s="20"/>
      <c r="EAM20" s="22"/>
      <c r="EAN20" s="22"/>
      <c r="EAO20" s="22"/>
      <c r="EAP20" s="22"/>
      <c r="EAQ20" s="22"/>
      <c r="EAR20" s="23"/>
      <c r="EAS20" s="20"/>
      <c r="EAT20" s="22"/>
      <c r="EAU20" s="22"/>
      <c r="EAV20" s="22"/>
      <c r="EAW20" s="22"/>
      <c r="EAX20" s="22"/>
      <c r="EAY20" s="23"/>
      <c r="EAZ20" s="20"/>
      <c r="EBA20" s="22"/>
      <c r="EBB20" s="22"/>
      <c r="EBC20" s="22"/>
      <c r="EBD20" s="22"/>
      <c r="EBE20" s="22"/>
      <c r="EBF20" s="23"/>
      <c r="EBG20" s="20"/>
      <c r="EBH20" s="22"/>
      <c r="EBI20" s="22"/>
      <c r="EBJ20" s="22"/>
      <c r="EBK20" s="22"/>
      <c r="EBL20" s="22"/>
      <c r="EBM20" s="23"/>
      <c r="EBN20" s="20"/>
      <c r="EBO20" s="22"/>
      <c r="EBP20" s="22"/>
      <c r="EBQ20" s="22"/>
      <c r="EBR20" s="22"/>
      <c r="EBS20" s="22"/>
      <c r="EBT20" s="23"/>
      <c r="EBU20" s="20"/>
      <c r="EBV20" s="22"/>
      <c r="EBW20" s="22"/>
      <c r="EBX20" s="22"/>
      <c r="EBY20" s="22"/>
      <c r="EBZ20" s="22"/>
      <c r="ECA20" s="23"/>
      <c r="ECB20" s="20"/>
      <c r="ECC20" s="22"/>
      <c r="ECD20" s="22"/>
      <c r="ECE20" s="22"/>
      <c r="ECF20" s="22"/>
      <c r="ECG20" s="22"/>
      <c r="ECH20" s="23"/>
      <c r="ECI20" s="20"/>
      <c r="ECJ20" s="22"/>
      <c r="ECK20" s="22"/>
      <c r="ECL20" s="22"/>
      <c r="ECM20" s="22"/>
      <c r="ECN20" s="22"/>
      <c r="ECO20" s="23"/>
      <c r="ECP20" s="20"/>
      <c r="ECQ20" s="22"/>
      <c r="ECR20" s="22"/>
      <c r="ECS20" s="22"/>
      <c r="ECT20" s="22"/>
      <c r="ECU20" s="22"/>
      <c r="ECV20" s="23"/>
      <c r="ECW20" s="20"/>
      <c r="ECX20" s="22"/>
      <c r="ECY20" s="22"/>
      <c r="ECZ20" s="22"/>
      <c r="EDA20" s="22"/>
      <c r="EDB20" s="22"/>
      <c r="EDC20" s="23"/>
      <c r="EDD20" s="20"/>
      <c r="EDE20" s="22"/>
      <c r="EDF20" s="22"/>
      <c r="EDG20" s="22"/>
      <c r="EDH20" s="22"/>
      <c r="EDI20" s="22"/>
      <c r="EDJ20" s="23"/>
      <c r="EDK20" s="20"/>
      <c r="EDL20" s="22"/>
      <c r="EDM20" s="22"/>
      <c r="EDN20" s="22"/>
      <c r="EDO20" s="22"/>
      <c r="EDP20" s="22"/>
      <c r="EDQ20" s="23"/>
      <c r="EDR20" s="20"/>
      <c r="EDS20" s="22"/>
      <c r="EDT20" s="22"/>
      <c r="EDU20" s="22"/>
      <c r="EDV20" s="22"/>
      <c r="EDW20" s="22"/>
      <c r="EDX20" s="23"/>
      <c r="EDY20" s="20"/>
      <c r="EDZ20" s="22"/>
      <c r="EEA20" s="22"/>
      <c r="EEB20" s="22"/>
      <c r="EEC20" s="22"/>
      <c r="EED20" s="22"/>
      <c r="EEE20" s="23"/>
      <c r="EEF20" s="20"/>
      <c r="EEG20" s="22"/>
      <c r="EEH20" s="22"/>
      <c r="EEI20" s="22"/>
      <c r="EEJ20" s="22"/>
      <c r="EEK20" s="22"/>
      <c r="EEL20" s="23"/>
      <c r="EEM20" s="20"/>
      <c r="EEN20" s="22"/>
      <c r="EEO20" s="22"/>
      <c r="EEP20" s="22"/>
      <c r="EEQ20" s="22"/>
      <c r="EER20" s="22"/>
      <c r="EES20" s="23"/>
      <c r="EET20" s="20"/>
      <c r="EEU20" s="22"/>
      <c r="EEV20" s="22"/>
      <c r="EEW20" s="22"/>
      <c r="EEX20" s="22"/>
      <c r="EEY20" s="22"/>
      <c r="EEZ20" s="23"/>
      <c r="EFA20" s="20"/>
      <c r="EFB20" s="22"/>
      <c r="EFC20" s="22"/>
      <c r="EFD20" s="22"/>
      <c r="EFE20" s="22"/>
      <c r="EFF20" s="22"/>
      <c r="EFG20" s="23"/>
      <c r="EFH20" s="20"/>
      <c r="EFI20" s="22"/>
      <c r="EFJ20" s="22"/>
      <c r="EFK20" s="22"/>
      <c r="EFL20" s="22"/>
      <c r="EFM20" s="22"/>
      <c r="EFN20" s="23"/>
      <c r="EFO20" s="20"/>
      <c r="EFP20" s="22"/>
      <c r="EFQ20" s="22"/>
      <c r="EFR20" s="22"/>
      <c r="EFS20" s="22"/>
      <c r="EFT20" s="22"/>
      <c r="EFU20" s="23"/>
      <c r="EFV20" s="20"/>
      <c r="EFW20" s="22"/>
      <c r="EFX20" s="22"/>
      <c r="EFY20" s="22"/>
      <c r="EFZ20" s="22"/>
      <c r="EGA20" s="22"/>
      <c r="EGB20" s="23"/>
      <c r="EGC20" s="20"/>
      <c r="EGD20" s="22"/>
      <c r="EGE20" s="22"/>
      <c r="EGF20" s="22"/>
      <c r="EGG20" s="22"/>
      <c r="EGH20" s="22"/>
      <c r="EGI20" s="23"/>
      <c r="EGJ20" s="20"/>
      <c r="EGK20" s="22"/>
      <c r="EGL20" s="22"/>
      <c r="EGM20" s="22"/>
      <c r="EGN20" s="22"/>
      <c r="EGO20" s="22"/>
      <c r="EGP20" s="23"/>
      <c r="EGQ20" s="20"/>
      <c r="EGR20" s="22"/>
      <c r="EGS20" s="22"/>
      <c r="EGT20" s="22"/>
      <c r="EGU20" s="22"/>
      <c r="EGV20" s="22"/>
      <c r="EGW20" s="23"/>
      <c r="EGX20" s="20"/>
      <c r="EGY20" s="22"/>
      <c r="EGZ20" s="22"/>
      <c r="EHA20" s="22"/>
      <c r="EHB20" s="22"/>
      <c r="EHC20" s="22"/>
      <c r="EHD20" s="23"/>
      <c r="EHE20" s="20"/>
      <c r="EHF20" s="22"/>
      <c r="EHG20" s="22"/>
      <c r="EHH20" s="22"/>
      <c r="EHI20" s="22"/>
      <c r="EHJ20" s="22"/>
      <c r="EHK20" s="23"/>
      <c r="EHL20" s="20"/>
      <c r="EHM20" s="22"/>
      <c r="EHN20" s="22"/>
      <c r="EHO20" s="22"/>
      <c r="EHP20" s="22"/>
      <c r="EHQ20" s="22"/>
      <c r="EHR20" s="23"/>
      <c r="EHS20" s="20"/>
      <c r="EHT20" s="22"/>
      <c r="EHU20" s="22"/>
      <c r="EHV20" s="22"/>
      <c r="EHW20" s="22"/>
      <c r="EHX20" s="22"/>
      <c r="EHY20" s="23"/>
      <c r="EHZ20" s="20"/>
      <c r="EIA20" s="22"/>
      <c r="EIB20" s="22"/>
      <c r="EIC20" s="22"/>
      <c r="EID20" s="22"/>
      <c r="EIE20" s="22"/>
      <c r="EIF20" s="23"/>
      <c r="EIG20" s="20"/>
      <c r="EIH20" s="22"/>
      <c r="EII20" s="22"/>
      <c r="EIJ20" s="22"/>
      <c r="EIK20" s="22"/>
      <c r="EIL20" s="22"/>
      <c r="EIM20" s="23"/>
      <c r="EIN20" s="20"/>
      <c r="EIO20" s="22"/>
      <c r="EIP20" s="22"/>
      <c r="EIQ20" s="22"/>
      <c r="EIR20" s="22"/>
      <c r="EIS20" s="22"/>
      <c r="EIT20" s="23"/>
      <c r="EIU20" s="20"/>
      <c r="EIV20" s="22"/>
      <c r="EIW20" s="22"/>
      <c r="EIX20" s="22"/>
      <c r="EIY20" s="22"/>
      <c r="EIZ20" s="22"/>
      <c r="EJA20" s="23"/>
      <c r="EJB20" s="20"/>
      <c r="EJC20" s="22"/>
      <c r="EJD20" s="22"/>
      <c r="EJE20" s="22"/>
      <c r="EJF20" s="22"/>
      <c r="EJG20" s="22"/>
      <c r="EJH20" s="23"/>
      <c r="EJI20" s="20"/>
      <c r="EJJ20" s="22"/>
      <c r="EJK20" s="22"/>
      <c r="EJL20" s="22"/>
      <c r="EJM20" s="22"/>
      <c r="EJN20" s="22"/>
      <c r="EJO20" s="23"/>
      <c r="EJP20" s="20"/>
      <c r="EJQ20" s="22"/>
      <c r="EJR20" s="22"/>
      <c r="EJS20" s="22"/>
      <c r="EJT20" s="22"/>
      <c r="EJU20" s="22"/>
      <c r="EJV20" s="23"/>
      <c r="EJW20" s="20"/>
      <c r="EJX20" s="22"/>
      <c r="EJY20" s="22"/>
      <c r="EJZ20" s="22"/>
      <c r="EKA20" s="22"/>
      <c r="EKB20" s="22"/>
      <c r="EKC20" s="23"/>
      <c r="EKD20" s="20"/>
      <c r="EKE20" s="22"/>
      <c r="EKF20" s="22"/>
      <c r="EKG20" s="22"/>
      <c r="EKH20" s="22"/>
      <c r="EKI20" s="22"/>
      <c r="EKJ20" s="23"/>
      <c r="EKK20" s="20"/>
      <c r="EKL20" s="22"/>
      <c r="EKM20" s="22"/>
      <c r="EKN20" s="22"/>
      <c r="EKO20" s="22"/>
      <c r="EKP20" s="22"/>
      <c r="EKQ20" s="23"/>
      <c r="EKR20" s="20"/>
      <c r="EKS20" s="22"/>
      <c r="EKT20" s="22"/>
      <c r="EKU20" s="22"/>
      <c r="EKV20" s="22"/>
      <c r="EKW20" s="22"/>
      <c r="EKX20" s="23"/>
      <c r="EKY20" s="20"/>
      <c r="EKZ20" s="22"/>
      <c r="ELA20" s="22"/>
      <c r="ELB20" s="22"/>
      <c r="ELC20" s="22"/>
      <c r="ELD20" s="22"/>
      <c r="ELE20" s="23"/>
      <c r="ELF20" s="20"/>
      <c r="ELG20" s="22"/>
      <c r="ELH20" s="22"/>
      <c r="ELI20" s="22"/>
      <c r="ELJ20" s="22"/>
      <c r="ELK20" s="22"/>
      <c r="ELL20" s="23"/>
      <c r="ELM20" s="20"/>
      <c r="ELN20" s="22"/>
      <c r="ELO20" s="22"/>
      <c r="ELP20" s="22"/>
      <c r="ELQ20" s="22"/>
      <c r="ELR20" s="22"/>
      <c r="ELS20" s="23"/>
      <c r="ELT20" s="20"/>
      <c r="ELU20" s="22"/>
      <c r="ELV20" s="22"/>
      <c r="ELW20" s="22"/>
      <c r="ELX20" s="22"/>
      <c r="ELY20" s="22"/>
      <c r="ELZ20" s="23"/>
      <c r="EMA20" s="20"/>
      <c r="EMB20" s="22"/>
      <c r="EMC20" s="22"/>
      <c r="EMD20" s="22"/>
      <c r="EME20" s="22"/>
      <c r="EMF20" s="22"/>
      <c r="EMG20" s="23"/>
      <c r="EMH20" s="20"/>
      <c r="EMI20" s="22"/>
      <c r="EMJ20" s="22"/>
      <c r="EMK20" s="22"/>
      <c r="EML20" s="22"/>
      <c r="EMM20" s="22"/>
      <c r="EMN20" s="23"/>
      <c r="EMO20" s="20"/>
      <c r="EMP20" s="22"/>
      <c r="EMQ20" s="22"/>
      <c r="EMR20" s="22"/>
      <c r="EMS20" s="22"/>
      <c r="EMT20" s="22"/>
      <c r="EMU20" s="23"/>
      <c r="EMV20" s="20"/>
      <c r="EMW20" s="22"/>
      <c r="EMX20" s="22"/>
      <c r="EMY20" s="22"/>
      <c r="EMZ20" s="22"/>
      <c r="ENA20" s="22"/>
      <c r="ENB20" s="23"/>
      <c r="ENC20" s="20"/>
      <c r="END20" s="22"/>
      <c r="ENE20" s="22"/>
      <c r="ENF20" s="22"/>
      <c r="ENG20" s="22"/>
      <c r="ENH20" s="22"/>
      <c r="ENI20" s="23"/>
      <c r="ENJ20" s="20"/>
      <c r="ENK20" s="22"/>
      <c r="ENL20" s="22"/>
      <c r="ENM20" s="22"/>
      <c r="ENN20" s="22"/>
      <c r="ENO20" s="22"/>
      <c r="ENP20" s="23"/>
      <c r="ENQ20" s="20"/>
      <c r="ENR20" s="22"/>
      <c r="ENS20" s="22"/>
      <c r="ENT20" s="22"/>
      <c r="ENU20" s="22"/>
      <c r="ENV20" s="22"/>
      <c r="ENW20" s="23"/>
      <c r="ENX20" s="20"/>
      <c r="ENY20" s="22"/>
      <c r="ENZ20" s="22"/>
      <c r="EOA20" s="22"/>
      <c r="EOB20" s="22"/>
      <c r="EOC20" s="22"/>
      <c r="EOD20" s="23"/>
      <c r="EOE20" s="20"/>
      <c r="EOF20" s="22"/>
      <c r="EOG20" s="22"/>
      <c r="EOH20" s="22"/>
      <c r="EOI20" s="22"/>
      <c r="EOJ20" s="22"/>
      <c r="EOK20" s="23"/>
      <c r="EOL20" s="20"/>
      <c r="EOM20" s="22"/>
      <c r="EON20" s="22"/>
      <c r="EOO20" s="22"/>
      <c r="EOP20" s="22"/>
      <c r="EOQ20" s="22"/>
      <c r="EOR20" s="23"/>
      <c r="EOS20" s="20"/>
      <c r="EOT20" s="22"/>
      <c r="EOU20" s="22"/>
      <c r="EOV20" s="22"/>
      <c r="EOW20" s="22"/>
      <c r="EOX20" s="22"/>
      <c r="EOY20" s="23"/>
      <c r="EOZ20" s="20"/>
      <c r="EPA20" s="22"/>
      <c r="EPB20" s="22"/>
      <c r="EPC20" s="22"/>
      <c r="EPD20" s="22"/>
      <c r="EPE20" s="22"/>
      <c r="EPF20" s="23"/>
      <c r="EPG20" s="20"/>
      <c r="EPH20" s="22"/>
      <c r="EPI20" s="22"/>
      <c r="EPJ20" s="22"/>
      <c r="EPK20" s="22"/>
      <c r="EPL20" s="22"/>
      <c r="EPM20" s="23"/>
      <c r="EPN20" s="20"/>
      <c r="EPO20" s="22"/>
      <c r="EPP20" s="22"/>
      <c r="EPQ20" s="22"/>
      <c r="EPR20" s="22"/>
      <c r="EPS20" s="22"/>
      <c r="EPT20" s="23"/>
      <c r="EPU20" s="20"/>
      <c r="EPV20" s="22"/>
      <c r="EPW20" s="22"/>
      <c r="EPX20" s="22"/>
      <c r="EPY20" s="22"/>
      <c r="EPZ20" s="22"/>
      <c r="EQA20" s="23"/>
      <c r="EQB20" s="20"/>
      <c r="EQC20" s="22"/>
      <c r="EQD20" s="22"/>
      <c r="EQE20" s="22"/>
      <c r="EQF20" s="22"/>
      <c r="EQG20" s="22"/>
      <c r="EQH20" s="23"/>
      <c r="EQI20" s="20"/>
      <c r="EQJ20" s="22"/>
      <c r="EQK20" s="22"/>
      <c r="EQL20" s="22"/>
      <c r="EQM20" s="22"/>
      <c r="EQN20" s="22"/>
      <c r="EQO20" s="23"/>
      <c r="EQP20" s="20"/>
      <c r="EQQ20" s="22"/>
      <c r="EQR20" s="22"/>
      <c r="EQS20" s="22"/>
      <c r="EQT20" s="22"/>
      <c r="EQU20" s="22"/>
      <c r="EQV20" s="23"/>
      <c r="EQW20" s="20"/>
      <c r="EQX20" s="22"/>
      <c r="EQY20" s="22"/>
      <c r="EQZ20" s="22"/>
      <c r="ERA20" s="22"/>
      <c r="ERB20" s="22"/>
      <c r="ERC20" s="23"/>
      <c r="ERD20" s="20"/>
      <c r="ERE20" s="22"/>
      <c r="ERF20" s="22"/>
      <c r="ERG20" s="22"/>
      <c r="ERH20" s="22"/>
      <c r="ERI20" s="22"/>
      <c r="ERJ20" s="23"/>
      <c r="ERK20" s="20"/>
      <c r="ERL20" s="22"/>
      <c r="ERM20" s="22"/>
      <c r="ERN20" s="22"/>
      <c r="ERO20" s="22"/>
      <c r="ERP20" s="22"/>
      <c r="ERQ20" s="23"/>
      <c r="ERR20" s="20"/>
      <c r="ERS20" s="22"/>
      <c r="ERT20" s="22"/>
      <c r="ERU20" s="22"/>
      <c r="ERV20" s="22"/>
      <c r="ERW20" s="22"/>
      <c r="ERX20" s="23"/>
      <c r="ERY20" s="20"/>
      <c r="ERZ20" s="22"/>
      <c r="ESA20" s="22"/>
      <c r="ESB20" s="22"/>
      <c r="ESC20" s="22"/>
      <c r="ESD20" s="22"/>
      <c r="ESE20" s="23"/>
      <c r="ESF20" s="20"/>
      <c r="ESG20" s="22"/>
      <c r="ESH20" s="22"/>
      <c r="ESI20" s="22"/>
      <c r="ESJ20" s="22"/>
      <c r="ESK20" s="22"/>
      <c r="ESL20" s="23"/>
      <c r="ESM20" s="20"/>
      <c r="ESN20" s="22"/>
      <c r="ESO20" s="22"/>
      <c r="ESP20" s="22"/>
      <c r="ESQ20" s="22"/>
      <c r="ESR20" s="22"/>
      <c r="ESS20" s="23"/>
      <c r="EST20" s="20"/>
      <c r="ESU20" s="22"/>
      <c r="ESV20" s="22"/>
      <c r="ESW20" s="22"/>
      <c r="ESX20" s="22"/>
      <c r="ESY20" s="22"/>
      <c r="ESZ20" s="23"/>
      <c r="ETA20" s="20"/>
      <c r="ETB20" s="22"/>
      <c r="ETC20" s="22"/>
      <c r="ETD20" s="22"/>
      <c r="ETE20" s="22"/>
      <c r="ETF20" s="22"/>
      <c r="ETG20" s="23"/>
      <c r="ETH20" s="20"/>
      <c r="ETI20" s="22"/>
      <c r="ETJ20" s="22"/>
      <c r="ETK20" s="22"/>
      <c r="ETL20" s="22"/>
      <c r="ETM20" s="22"/>
      <c r="ETN20" s="23"/>
      <c r="ETO20" s="20"/>
      <c r="ETP20" s="22"/>
      <c r="ETQ20" s="22"/>
      <c r="ETR20" s="22"/>
      <c r="ETS20" s="22"/>
      <c r="ETT20" s="22"/>
      <c r="ETU20" s="23"/>
      <c r="ETV20" s="20"/>
      <c r="ETW20" s="22"/>
      <c r="ETX20" s="22"/>
      <c r="ETY20" s="22"/>
      <c r="ETZ20" s="22"/>
      <c r="EUA20" s="22"/>
      <c r="EUB20" s="23"/>
      <c r="EUC20" s="20"/>
      <c r="EUD20" s="22"/>
      <c r="EUE20" s="22"/>
      <c r="EUF20" s="22"/>
      <c r="EUG20" s="22"/>
      <c r="EUH20" s="22"/>
      <c r="EUI20" s="23"/>
      <c r="EUJ20" s="20"/>
      <c r="EUK20" s="22"/>
      <c r="EUL20" s="22"/>
      <c r="EUM20" s="22"/>
      <c r="EUN20" s="22"/>
      <c r="EUO20" s="22"/>
      <c r="EUP20" s="23"/>
      <c r="EUQ20" s="20"/>
      <c r="EUR20" s="22"/>
      <c r="EUS20" s="22"/>
      <c r="EUT20" s="22"/>
      <c r="EUU20" s="22"/>
      <c r="EUV20" s="22"/>
      <c r="EUW20" s="23"/>
      <c r="EUX20" s="20"/>
      <c r="EUY20" s="22"/>
      <c r="EUZ20" s="22"/>
      <c r="EVA20" s="22"/>
      <c r="EVB20" s="22"/>
      <c r="EVC20" s="22"/>
      <c r="EVD20" s="23"/>
      <c r="EVE20" s="20"/>
      <c r="EVF20" s="22"/>
      <c r="EVG20" s="22"/>
      <c r="EVH20" s="22"/>
      <c r="EVI20" s="22"/>
      <c r="EVJ20" s="22"/>
      <c r="EVK20" s="23"/>
      <c r="EVL20" s="20"/>
      <c r="EVM20" s="22"/>
      <c r="EVN20" s="22"/>
      <c r="EVO20" s="22"/>
      <c r="EVP20" s="22"/>
      <c r="EVQ20" s="22"/>
      <c r="EVR20" s="23"/>
      <c r="EVS20" s="20"/>
      <c r="EVT20" s="22"/>
      <c r="EVU20" s="22"/>
      <c r="EVV20" s="22"/>
      <c r="EVW20" s="22"/>
      <c r="EVX20" s="22"/>
      <c r="EVY20" s="23"/>
      <c r="EVZ20" s="20"/>
      <c r="EWA20" s="22"/>
      <c r="EWB20" s="22"/>
      <c r="EWC20" s="22"/>
      <c r="EWD20" s="22"/>
      <c r="EWE20" s="22"/>
      <c r="EWF20" s="23"/>
      <c r="EWG20" s="20"/>
      <c r="EWH20" s="22"/>
      <c r="EWI20" s="22"/>
      <c r="EWJ20" s="22"/>
      <c r="EWK20" s="22"/>
      <c r="EWL20" s="22"/>
      <c r="EWM20" s="23"/>
      <c r="EWN20" s="20"/>
      <c r="EWO20" s="22"/>
      <c r="EWP20" s="22"/>
      <c r="EWQ20" s="22"/>
      <c r="EWR20" s="22"/>
      <c r="EWS20" s="22"/>
      <c r="EWT20" s="23"/>
      <c r="EWU20" s="20"/>
      <c r="EWV20" s="22"/>
      <c r="EWW20" s="22"/>
      <c r="EWX20" s="22"/>
      <c r="EWY20" s="22"/>
      <c r="EWZ20" s="22"/>
      <c r="EXA20" s="23"/>
      <c r="EXB20" s="20"/>
      <c r="EXC20" s="22"/>
      <c r="EXD20" s="22"/>
      <c r="EXE20" s="22"/>
      <c r="EXF20" s="22"/>
      <c r="EXG20" s="22"/>
      <c r="EXH20" s="23"/>
      <c r="EXI20" s="20"/>
      <c r="EXJ20" s="22"/>
      <c r="EXK20" s="22"/>
      <c r="EXL20" s="22"/>
      <c r="EXM20" s="22"/>
      <c r="EXN20" s="22"/>
      <c r="EXO20" s="23"/>
      <c r="EXP20" s="20"/>
      <c r="EXQ20" s="22"/>
      <c r="EXR20" s="22"/>
      <c r="EXS20" s="22"/>
      <c r="EXT20" s="22"/>
      <c r="EXU20" s="22"/>
      <c r="EXV20" s="23"/>
      <c r="EXW20" s="20"/>
      <c r="EXX20" s="22"/>
      <c r="EXY20" s="22"/>
      <c r="EXZ20" s="22"/>
      <c r="EYA20" s="22"/>
      <c r="EYB20" s="22"/>
      <c r="EYC20" s="23"/>
      <c r="EYD20" s="20"/>
      <c r="EYE20" s="22"/>
      <c r="EYF20" s="22"/>
      <c r="EYG20" s="22"/>
      <c r="EYH20" s="22"/>
      <c r="EYI20" s="22"/>
      <c r="EYJ20" s="23"/>
      <c r="EYK20" s="20"/>
      <c r="EYL20" s="22"/>
      <c r="EYM20" s="22"/>
      <c r="EYN20" s="22"/>
      <c r="EYO20" s="22"/>
      <c r="EYP20" s="22"/>
      <c r="EYQ20" s="23"/>
      <c r="EYR20" s="20"/>
      <c r="EYS20" s="22"/>
      <c r="EYT20" s="22"/>
      <c r="EYU20" s="22"/>
      <c r="EYV20" s="22"/>
      <c r="EYW20" s="22"/>
      <c r="EYX20" s="23"/>
      <c r="EYY20" s="20"/>
      <c r="EYZ20" s="22"/>
      <c r="EZA20" s="22"/>
      <c r="EZB20" s="22"/>
      <c r="EZC20" s="22"/>
      <c r="EZD20" s="22"/>
      <c r="EZE20" s="23"/>
      <c r="EZF20" s="20"/>
      <c r="EZG20" s="22"/>
      <c r="EZH20" s="22"/>
      <c r="EZI20" s="22"/>
      <c r="EZJ20" s="22"/>
      <c r="EZK20" s="22"/>
      <c r="EZL20" s="23"/>
      <c r="EZM20" s="20"/>
      <c r="EZN20" s="22"/>
      <c r="EZO20" s="22"/>
      <c r="EZP20" s="22"/>
      <c r="EZQ20" s="22"/>
      <c r="EZR20" s="22"/>
      <c r="EZS20" s="23"/>
      <c r="EZT20" s="20"/>
      <c r="EZU20" s="22"/>
      <c r="EZV20" s="22"/>
      <c r="EZW20" s="22"/>
      <c r="EZX20" s="22"/>
      <c r="EZY20" s="22"/>
      <c r="EZZ20" s="23"/>
      <c r="FAA20" s="20"/>
      <c r="FAB20" s="22"/>
      <c r="FAC20" s="22"/>
      <c r="FAD20" s="22"/>
      <c r="FAE20" s="22"/>
      <c r="FAF20" s="22"/>
      <c r="FAG20" s="23"/>
      <c r="FAH20" s="20"/>
      <c r="FAI20" s="22"/>
      <c r="FAJ20" s="22"/>
      <c r="FAK20" s="22"/>
      <c r="FAL20" s="22"/>
      <c r="FAM20" s="22"/>
      <c r="FAN20" s="23"/>
      <c r="FAO20" s="20"/>
      <c r="FAP20" s="22"/>
      <c r="FAQ20" s="22"/>
      <c r="FAR20" s="22"/>
      <c r="FAS20" s="22"/>
      <c r="FAT20" s="22"/>
      <c r="FAU20" s="23"/>
      <c r="FAV20" s="20"/>
      <c r="FAW20" s="22"/>
      <c r="FAX20" s="22"/>
      <c r="FAY20" s="22"/>
      <c r="FAZ20" s="22"/>
      <c r="FBA20" s="22"/>
      <c r="FBB20" s="23"/>
      <c r="FBC20" s="20"/>
      <c r="FBD20" s="22"/>
      <c r="FBE20" s="22"/>
      <c r="FBF20" s="22"/>
      <c r="FBG20" s="22"/>
      <c r="FBH20" s="22"/>
      <c r="FBI20" s="23"/>
      <c r="FBJ20" s="20"/>
      <c r="FBK20" s="22"/>
      <c r="FBL20" s="22"/>
      <c r="FBM20" s="22"/>
      <c r="FBN20" s="22"/>
      <c r="FBO20" s="22"/>
      <c r="FBP20" s="23"/>
      <c r="FBQ20" s="20"/>
      <c r="FBR20" s="22"/>
      <c r="FBS20" s="22"/>
      <c r="FBT20" s="22"/>
      <c r="FBU20" s="22"/>
      <c r="FBV20" s="22"/>
      <c r="FBW20" s="23"/>
      <c r="FBX20" s="20"/>
      <c r="FBY20" s="22"/>
      <c r="FBZ20" s="22"/>
      <c r="FCA20" s="22"/>
      <c r="FCB20" s="22"/>
      <c r="FCC20" s="22"/>
      <c r="FCD20" s="23"/>
      <c r="FCE20" s="20"/>
      <c r="FCF20" s="22"/>
      <c r="FCG20" s="22"/>
      <c r="FCH20" s="22"/>
      <c r="FCI20" s="22"/>
      <c r="FCJ20" s="22"/>
      <c r="FCK20" s="23"/>
      <c r="FCL20" s="20"/>
      <c r="FCM20" s="22"/>
      <c r="FCN20" s="22"/>
      <c r="FCO20" s="22"/>
      <c r="FCP20" s="22"/>
      <c r="FCQ20" s="22"/>
      <c r="FCR20" s="23"/>
      <c r="FCS20" s="20"/>
      <c r="FCT20" s="22"/>
      <c r="FCU20" s="22"/>
      <c r="FCV20" s="22"/>
      <c r="FCW20" s="22"/>
      <c r="FCX20" s="22"/>
      <c r="FCY20" s="23"/>
      <c r="FCZ20" s="20"/>
      <c r="FDA20" s="22"/>
      <c r="FDB20" s="22"/>
      <c r="FDC20" s="22"/>
      <c r="FDD20" s="22"/>
      <c r="FDE20" s="22"/>
      <c r="FDF20" s="23"/>
      <c r="FDG20" s="20"/>
      <c r="FDH20" s="22"/>
      <c r="FDI20" s="22"/>
      <c r="FDJ20" s="22"/>
      <c r="FDK20" s="22"/>
      <c r="FDL20" s="22"/>
      <c r="FDM20" s="23"/>
      <c r="FDN20" s="20"/>
      <c r="FDO20" s="22"/>
      <c r="FDP20" s="22"/>
      <c r="FDQ20" s="22"/>
      <c r="FDR20" s="22"/>
      <c r="FDS20" s="22"/>
      <c r="FDT20" s="23"/>
      <c r="FDU20" s="20"/>
      <c r="FDV20" s="22"/>
      <c r="FDW20" s="22"/>
      <c r="FDX20" s="22"/>
      <c r="FDY20" s="22"/>
      <c r="FDZ20" s="22"/>
      <c r="FEA20" s="23"/>
      <c r="FEB20" s="20"/>
      <c r="FEC20" s="22"/>
      <c r="FED20" s="22"/>
      <c r="FEE20" s="22"/>
      <c r="FEF20" s="22"/>
      <c r="FEG20" s="22"/>
      <c r="FEH20" s="23"/>
      <c r="FEI20" s="20"/>
      <c r="FEJ20" s="22"/>
      <c r="FEK20" s="22"/>
      <c r="FEL20" s="22"/>
      <c r="FEM20" s="22"/>
      <c r="FEN20" s="22"/>
      <c r="FEO20" s="23"/>
      <c r="FEP20" s="20"/>
      <c r="FEQ20" s="22"/>
      <c r="FER20" s="22"/>
      <c r="FES20" s="22"/>
      <c r="FET20" s="22"/>
      <c r="FEU20" s="22"/>
      <c r="FEV20" s="23"/>
      <c r="FEW20" s="20"/>
      <c r="FEX20" s="22"/>
      <c r="FEY20" s="22"/>
      <c r="FEZ20" s="22"/>
      <c r="FFA20" s="22"/>
      <c r="FFB20" s="22"/>
      <c r="FFC20" s="23"/>
      <c r="FFD20" s="20"/>
      <c r="FFE20" s="22"/>
      <c r="FFF20" s="22"/>
      <c r="FFG20" s="22"/>
      <c r="FFH20" s="22"/>
      <c r="FFI20" s="22"/>
      <c r="FFJ20" s="23"/>
      <c r="FFK20" s="20"/>
      <c r="FFL20" s="22"/>
      <c r="FFM20" s="22"/>
      <c r="FFN20" s="22"/>
      <c r="FFO20" s="22"/>
      <c r="FFP20" s="22"/>
      <c r="FFQ20" s="23"/>
      <c r="FFR20" s="20"/>
      <c r="FFS20" s="22"/>
      <c r="FFT20" s="22"/>
      <c r="FFU20" s="22"/>
      <c r="FFV20" s="22"/>
      <c r="FFW20" s="22"/>
      <c r="FFX20" s="23"/>
      <c r="FFY20" s="20"/>
      <c r="FFZ20" s="22"/>
      <c r="FGA20" s="22"/>
      <c r="FGB20" s="22"/>
      <c r="FGC20" s="22"/>
      <c r="FGD20" s="22"/>
      <c r="FGE20" s="23"/>
      <c r="FGF20" s="20"/>
      <c r="FGG20" s="22"/>
      <c r="FGH20" s="22"/>
      <c r="FGI20" s="22"/>
      <c r="FGJ20" s="22"/>
      <c r="FGK20" s="22"/>
      <c r="FGL20" s="23"/>
      <c r="FGM20" s="20"/>
      <c r="FGN20" s="22"/>
      <c r="FGO20" s="22"/>
      <c r="FGP20" s="22"/>
      <c r="FGQ20" s="22"/>
      <c r="FGR20" s="22"/>
      <c r="FGS20" s="23"/>
      <c r="FGT20" s="20"/>
      <c r="FGU20" s="22"/>
      <c r="FGV20" s="22"/>
      <c r="FGW20" s="22"/>
      <c r="FGX20" s="22"/>
      <c r="FGY20" s="22"/>
      <c r="FGZ20" s="23"/>
      <c r="FHA20" s="20"/>
      <c r="FHB20" s="22"/>
      <c r="FHC20" s="22"/>
      <c r="FHD20" s="22"/>
      <c r="FHE20" s="22"/>
      <c r="FHF20" s="22"/>
      <c r="FHG20" s="23"/>
      <c r="FHH20" s="20"/>
      <c r="FHI20" s="22"/>
      <c r="FHJ20" s="22"/>
      <c r="FHK20" s="22"/>
      <c r="FHL20" s="22"/>
      <c r="FHM20" s="22"/>
      <c r="FHN20" s="23"/>
      <c r="FHO20" s="20"/>
      <c r="FHP20" s="22"/>
      <c r="FHQ20" s="22"/>
      <c r="FHR20" s="22"/>
      <c r="FHS20" s="22"/>
      <c r="FHT20" s="22"/>
      <c r="FHU20" s="23"/>
      <c r="FHV20" s="20"/>
      <c r="FHW20" s="22"/>
      <c r="FHX20" s="22"/>
      <c r="FHY20" s="22"/>
      <c r="FHZ20" s="22"/>
      <c r="FIA20" s="22"/>
      <c r="FIB20" s="23"/>
      <c r="FIC20" s="20"/>
      <c r="FID20" s="22"/>
      <c r="FIE20" s="22"/>
      <c r="FIF20" s="22"/>
      <c r="FIG20" s="22"/>
      <c r="FIH20" s="22"/>
      <c r="FII20" s="23"/>
      <c r="FIJ20" s="20"/>
      <c r="FIK20" s="22"/>
      <c r="FIL20" s="22"/>
      <c r="FIM20" s="22"/>
      <c r="FIN20" s="22"/>
      <c r="FIO20" s="22"/>
      <c r="FIP20" s="23"/>
      <c r="FIQ20" s="20"/>
      <c r="FIR20" s="22"/>
      <c r="FIS20" s="22"/>
      <c r="FIT20" s="22"/>
      <c r="FIU20" s="22"/>
      <c r="FIV20" s="22"/>
      <c r="FIW20" s="23"/>
      <c r="FIX20" s="20"/>
      <c r="FIY20" s="22"/>
      <c r="FIZ20" s="22"/>
      <c r="FJA20" s="22"/>
      <c r="FJB20" s="22"/>
      <c r="FJC20" s="22"/>
      <c r="FJD20" s="23"/>
      <c r="FJE20" s="20"/>
      <c r="FJF20" s="22"/>
      <c r="FJG20" s="22"/>
      <c r="FJH20" s="22"/>
      <c r="FJI20" s="22"/>
      <c r="FJJ20" s="22"/>
      <c r="FJK20" s="23"/>
      <c r="FJL20" s="20"/>
      <c r="FJM20" s="22"/>
      <c r="FJN20" s="22"/>
      <c r="FJO20" s="22"/>
      <c r="FJP20" s="22"/>
      <c r="FJQ20" s="22"/>
      <c r="FJR20" s="23"/>
      <c r="FJS20" s="20"/>
      <c r="FJT20" s="22"/>
      <c r="FJU20" s="22"/>
      <c r="FJV20" s="22"/>
      <c r="FJW20" s="22"/>
      <c r="FJX20" s="22"/>
      <c r="FJY20" s="23"/>
      <c r="FJZ20" s="20"/>
      <c r="FKA20" s="22"/>
      <c r="FKB20" s="22"/>
      <c r="FKC20" s="22"/>
      <c r="FKD20" s="22"/>
      <c r="FKE20" s="22"/>
      <c r="FKF20" s="23"/>
      <c r="FKG20" s="20"/>
      <c r="FKH20" s="22"/>
      <c r="FKI20" s="22"/>
      <c r="FKJ20" s="22"/>
      <c r="FKK20" s="22"/>
      <c r="FKL20" s="22"/>
      <c r="FKM20" s="23"/>
      <c r="FKN20" s="20"/>
      <c r="FKO20" s="22"/>
      <c r="FKP20" s="22"/>
      <c r="FKQ20" s="22"/>
      <c r="FKR20" s="22"/>
      <c r="FKS20" s="22"/>
      <c r="FKT20" s="23"/>
      <c r="FKU20" s="20"/>
      <c r="FKV20" s="22"/>
      <c r="FKW20" s="22"/>
      <c r="FKX20" s="22"/>
      <c r="FKY20" s="22"/>
      <c r="FKZ20" s="22"/>
      <c r="FLA20" s="23"/>
      <c r="FLB20" s="20"/>
      <c r="FLC20" s="22"/>
      <c r="FLD20" s="22"/>
      <c r="FLE20" s="22"/>
      <c r="FLF20" s="22"/>
      <c r="FLG20" s="22"/>
      <c r="FLH20" s="23"/>
      <c r="FLI20" s="20"/>
      <c r="FLJ20" s="22"/>
      <c r="FLK20" s="22"/>
      <c r="FLL20" s="22"/>
      <c r="FLM20" s="22"/>
      <c r="FLN20" s="22"/>
      <c r="FLO20" s="23"/>
      <c r="FLP20" s="20"/>
      <c r="FLQ20" s="22"/>
      <c r="FLR20" s="22"/>
      <c r="FLS20" s="22"/>
      <c r="FLT20" s="22"/>
      <c r="FLU20" s="22"/>
      <c r="FLV20" s="23"/>
      <c r="FLW20" s="20"/>
      <c r="FLX20" s="22"/>
      <c r="FLY20" s="22"/>
      <c r="FLZ20" s="22"/>
      <c r="FMA20" s="22"/>
      <c r="FMB20" s="22"/>
      <c r="FMC20" s="23"/>
      <c r="FMD20" s="20"/>
      <c r="FME20" s="22"/>
      <c r="FMF20" s="22"/>
      <c r="FMG20" s="22"/>
      <c r="FMH20" s="22"/>
      <c r="FMI20" s="22"/>
      <c r="FMJ20" s="23"/>
      <c r="FMK20" s="20"/>
      <c r="FML20" s="22"/>
      <c r="FMM20" s="22"/>
      <c r="FMN20" s="22"/>
      <c r="FMO20" s="22"/>
      <c r="FMP20" s="22"/>
      <c r="FMQ20" s="23"/>
      <c r="FMR20" s="20"/>
      <c r="FMS20" s="22"/>
      <c r="FMT20" s="22"/>
      <c r="FMU20" s="22"/>
      <c r="FMV20" s="22"/>
      <c r="FMW20" s="22"/>
      <c r="FMX20" s="23"/>
      <c r="FMY20" s="20"/>
      <c r="FMZ20" s="22"/>
      <c r="FNA20" s="22"/>
      <c r="FNB20" s="22"/>
      <c r="FNC20" s="22"/>
      <c r="FND20" s="22"/>
      <c r="FNE20" s="23"/>
      <c r="FNF20" s="20"/>
      <c r="FNG20" s="22"/>
      <c r="FNH20" s="22"/>
      <c r="FNI20" s="22"/>
      <c r="FNJ20" s="22"/>
      <c r="FNK20" s="22"/>
      <c r="FNL20" s="23"/>
      <c r="FNM20" s="20"/>
      <c r="FNN20" s="22"/>
      <c r="FNO20" s="22"/>
      <c r="FNP20" s="22"/>
      <c r="FNQ20" s="22"/>
      <c r="FNR20" s="22"/>
      <c r="FNS20" s="23"/>
      <c r="FNT20" s="20"/>
      <c r="FNU20" s="22"/>
      <c r="FNV20" s="22"/>
      <c r="FNW20" s="22"/>
      <c r="FNX20" s="22"/>
      <c r="FNY20" s="22"/>
      <c r="FNZ20" s="23"/>
      <c r="FOA20" s="20"/>
      <c r="FOB20" s="22"/>
      <c r="FOC20" s="22"/>
      <c r="FOD20" s="22"/>
      <c r="FOE20" s="22"/>
      <c r="FOF20" s="22"/>
      <c r="FOG20" s="23"/>
      <c r="FOH20" s="20"/>
      <c r="FOI20" s="22"/>
      <c r="FOJ20" s="22"/>
      <c r="FOK20" s="22"/>
      <c r="FOL20" s="22"/>
      <c r="FOM20" s="22"/>
      <c r="FON20" s="23"/>
      <c r="FOO20" s="20"/>
      <c r="FOP20" s="22"/>
      <c r="FOQ20" s="22"/>
      <c r="FOR20" s="22"/>
      <c r="FOS20" s="22"/>
      <c r="FOT20" s="22"/>
      <c r="FOU20" s="23"/>
      <c r="FOV20" s="20"/>
      <c r="FOW20" s="22"/>
      <c r="FOX20" s="22"/>
      <c r="FOY20" s="22"/>
      <c r="FOZ20" s="22"/>
      <c r="FPA20" s="22"/>
      <c r="FPB20" s="23"/>
      <c r="FPC20" s="20"/>
      <c r="FPD20" s="22"/>
      <c r="FPE20" s="22"/>
      <c r="FPF20" s="22"/>
      <c r="FPG20" s="22"/>
      <c r="FPH20" s="22"/>
      <c r="FPI20" s="23"/>
      <c r="FPJ20" s="20"/>
      <c r="FPK20" s="22"/>
      <c r="FPL20" s="22"/>
      <c r="FPM20" s="22"/>
      <c r="FPN20" s="22"/>
      <c r="FPO20" s="22"/>
      <c r="FPP20" s="23"/>
      <c r="FPQ20" s="20"/>
      <c r="FPR20" s="22"/>
      <c r="FPS20" s="22"/>
      <c r="FPT20" s="22"/>
      <c r="FPU20" s="22"/>
      <c r="FPV20" s="22"/>
      <c r="FPW20" s="23"/>
      <c r="FPX20" s="20"/>
      <c r="FPY20" s="22"/>
      <c r="FPZ20" s="22"/>
      <c r="FQA20" s="22"/>
      <c r="FQB20" s="22"/>
      <c r="FQC20" s="22"/>
      <c r="FQD20" s="23"/>
      <c r="FQE20" s="20"/>
      <c r="FQF20" s="22"/>
      <c r="FQG20" s="22"/>
      <c r="FQH20" s="22"/>
      <c r="FQI20" s="22"/>
      <c r="FQJ20" s="22"/>
      <c r="FQK20" s="23"/>
      <c r="FQL20" s="20"/>
      <c r="FQM20" s="22"/>
      <c r="FQN20" s="22"/>
      <c r="FQO20" s="22"/>
      <c r="FQP20" s="22"/>
      <c r="FQQ20" s="22"/>
      <c r="FQR20" s="23"/>
      <c r="FQS20" s="20"/>
      <c r="FQT20" s="22"/>
      <c r="FQU20" s="22"/>
      <c r="FQV20" s="22"/>
      <c r="FQW20" s="22"/>
      <c r="FQX20" s="22"/>
      <c r="FQY20" s="23"/>
      <c r="FQZ20" s="20"/>
      <c r="FRA20" s="22"/>
      <c r="FRB20" s="22"/>
      <c r="FRC20" s="22"/>
      <c r="FRD20" s="22"/>
      <c r="FRE20" s="22"/>
      <c r="FRF20" s="23"/>
      <c r="FRG20" s="20"/>
      <c r="FRH20" s="22"/>
      <c r="FRI20" s="22"/>
      <c r="FRJ20" s="22"/>
      <c r="FRK20" s="22"/>
      <c r="FRL20" s="22"/>
      <c r="FRM20" s="23"/>
      <c r="FRN20" s="20"/>
      <c r="FRO20" s="22"/>
      <c r="FRP20" s="22"/>
      <c r="FRQ20" s="22"/>
      <c r="FRR20" s="22"/>
      <c r="FRS20" s="22"/>
      <c r="FRT20" s="23"/>
      <c r="FRU20" s="20"/>
      <c r="FRV20" s="22"/>
      <c r="FRW20" s="22"/>
      <c r="FRX20" s="22"/>
      <c r="FRY20" s="22"/>
      <c r="FRZ20" s="22"/>
      <c r="FSA20" s="23"/>
      <c r="FSB20" s="20"/>
      <c r="FSC20" s="22"/>
      <c r="FSD20" s="22"/>
      <c r="FSE20" s="22"/>
      <c r="FSF20" s="22"/>
      <c r="FSG20" s="22"/>
      <c r="FSH20" s="23"/>
      <c r="FSI20" s="20"/>
      <c r="FSJ20" s="22"/>
      <c r="FSK20" s="22"/>
      <c r="FSL20" s="22"/>
      <c r="FSM20" s="22"/>
      <c r="FSN20" s="22"/>
      <c r="FSO20" s="23"/>
      <c r="FSP20" s="20"/>
      <c r="FSQ20" s="22"/>
      <c r="FSR20" s="22"/>
      <c r="FSS20" s="22"/>
      <c r="FST20" s="22"/>
      <c r="FSU20" s="22"/>
      <c r="FSV20" s="23"/>
      <c r="FSW20" s="20"/>
      <c r="FSX20" s="22"/>
      <c r="FSY20" s="22"/>
      <c r="FSZ20" s="22"/>
      <c r="FTA20" s="22"/>
      <c r="FTB20" s="22"/>
      <c r="FTC20" s="23"/>
      <c r="FTD20" s="20"/>
      <c r="FTE20" s="22"/>
      <c r="FTF20" s="22"/>
      <c r="FTG20" s="22"/>
      <c r="FTH20" s="22"/>
      <c r="FTI20" s="22"/>
      <c r="FTJ20" s="23"/>
      <c r="FTK20" s="20"/>
      <c r="FTL20" s="22"/>
      <c r="FTM20" s="22"/>
      <c r="FTN20" s="22"/>
      <c r="FTO20" s="22"/>
      <c r="FTP20" s="22"/>
      <c r="FTQ20" s="23"/>
      <c r="FTR20" s="20"/>
      <c r="FTS20" s="22"/>
      <c r="FTT20" s="22"/>
      <c r="FTU20" s="22"/>
      <c r="FTV20" s="22"/>
      <c r="FTW20" s="22"/>
      <c r="FTX20" s="23"/>
      <c r="FTY20" s="20"/>
      <c r="FTZ20" s="22"/>
      <c r="FUA20" s="22"/>
      <c r="FUB20" s="22"/>
      <c r="FUC20" s="22"/>
      <c r="FUD20" s="22"/>
      <c r="FUE20" s="23"/>
      <c r="FUF20" s="20"/>
      <c r="FUG20" s="22"/>
      <c r="FUH20" s="22"/>
      <c r="FUI20" s="22"/>
      <c r="FUJ20" s="22"/>
      <c r="FUK20" s="22"/>
      <c r="FUL20" s="23"/>
      <c r="FUM20" s="20"/>
      <c r="FUN20" s="22"/>
      <c r="FUO20" s="22"/>
      <c r="FUP20" s="22"/>
      <c r="FUQ20" s="22"/>
      <c r="FUR20" s="22"/>
      <c r="FUS20" s="23"/>
      <c r="FUT20" s="20"/>
      <c r="FUU20" s="22"/>
      <c r="FUV20" s="22"/>
      <c r="FUW20" s="22"/>
      <c r="FUX20" s="22"/>
      <c r="FUY20" s="22"/>
      <c r="FUZ20" s="23"/>
      <c r="FVA20" s="20"/>
      <c r="FVB20" s="22"/>
      <c r="FVC20" s="22"/>
      <c r="FVD20" s="22"/>
      <c r="FVE20" s="22"/>
      <c r="FVF20" s="22"/>
      <c r="FVG20" s="23"/>
      <c r="FVH20" s="20"/>
      <c r="FVI20" s="22"/>
      <c r="FVJ20" s="22"/>
      <c r="FVK20" s="22"/>
      <c r="FVL20" s="22"/>
      <c r="FVM20" s="22"/>
      <c r="FVN20" s="23"/>
      <c r="FVO20" s="20"/>
      <c r="FVP20" s="22"/>
      <c r="FVQ20" s="22"/>
      <c r="FVR20" s="22"/>
      <c r="FVS20" s="22"/>
      <c r="FVT20" s="22"/>
      <c r="FVU20" s="23"/>
      <c r="FVV20" s="20"/>
      <c r="FVW20" s="22"/>
      <c r="FVX20" s="22"/>
      <c r="FVY20" s="22"/>
      <c r="FVZ20" s="22"/>
      <c r="FWA20" s="22"/>
      <c r="FWB20" s="23"/>
      <c r="FWC20" s="20"/>
      <c r="FWD20" s="22"/>
      <c r="FWE20" s="22"/>
      <c r="FWF20" s="22"/>
      <c r="FWG20" s="22"/>
      <c r="FWH20" s="22"/>
      <c r="FWI20" s="23"/>
      <c r="FWJ20" s="20"/>
      <c r="FWK20" s="22"/>
      <c r="FWL20" s="22"/>
      <c r="FWM20" s="22"/>
      <c r="FWN20" s="22"/>
      <c r="FWO20" s="22"/>
      <c r="FWP20" s="23"/>
      <c r="FWQ20" s="20"/>
      <c r="FWR20" s="22"/>
      <c r="FWS20" s="22"/>
      <c r="FWT20" s="22"/>
      <c r="FWU20" s="22"/>
      <c r="FWV20" s="22"/>
      <c r="FWW20" s="23"/>
      <c r="FWX20" s="20"/>
      <c r="FWY20" s="22"/>
      <c r="FWZ20" s="22"/>
      <c r="FXA20" s="22"/>
      <c r="FXB20" s="22"/>
      <c r="FXC20" s="22"/>
      <c r="FXD20" s="23"/>
      <c r="FXE20" s="20"/>
      <c r="FXF20" s="22"/>
      <c r="FXG20" s="22"/>
      <c r="FXH20" s="22"/>
      <c r="FXI20" s="22"/>
      <c r="FXJ20" s="22"/>
      <c r="FXK20" s="23"/>
      <c r="FXL20" s="20"/>
      <c r="FXM20" s="22"/>
      <c r="FXN20" s="22"/>
      <c r="FXO20" s="22"/>
      <c r="FXP20" s="22"/>
      <c r="FXQ20" s="22"/>
      <c r="FXR20" s="23"/>
      <c r="FXS20" s="20"/>
      <c r="FXT20" s="22"/>
      <c r="FXU20" s="22"/>
      <c r="FXV20" s="22"/>
      <c r="FXW20" s="22"/>
      <c r="FXX20" s="22"/>
      <c r="FXY20" s="23"/>
      <c r="FXZ20" s="20"/>
      <c r="FYA20" s="22"/>
      <c r="FYB20" s="22"/>
      <c r="FYC20" s="22"/>
      <c r="FYD20" s="22"/>
      <c r="FYE20" s="22"/>
      <c r="FYF20" s="23"/>
      <c r="FYG20" s="20"/>
      <c r="FYH20" s="22"/>
      <c r="FYI20" s="22"/>
      <c r="FYJ20" s="22"/>
      <c r="FYK20" s="22"/>
      <c r="FYL20" s="22"/>
      <c r="FYM20" s="23"/>
      <c r="FYN20" s="20"/>
      <c r="FYO20" s="22"/>
      <c r="FYP20" s="22"/>
      <c r="FYQ20" s="22"/>
      <c r="FYR20" s="22"/>
      <c r="FYS20" s="22"/>
      <c r="FYT20" s="23"/>
      <c r="FYU20" s="20"/>
      <c r="FYV20" s="22"/>
      <c r="FYW20" s="22"/>
      <c r="FYX20" s="22"/>
      <c r="FYY20" s="22"/>
      <c r="FYZ20" s="22"/>
      <c r="FZA20" s="23"/>
      <c r="FZB20" s="20"/>
      <c r="FZC20" s="22"/>
      <c r="FZD20" s="22"/>
      <c r="FZE20" s="22"/>
      <c r="FZF20" s="22"/>
      <c r="FZG20" s="22"/>
      <c r="FZH20" s="23"/>
      <c r="FZI20" s="20"/>
      <c r="FZJ20" s="22"/>
      <c r="FZK20" s="22"/>
      <c r="FZL20" s="22"/>
      <c r="FZM20" s="22"/>
      <c r="FZN20" s="22"/>
      <c r="FZO20" s="23"/>
      <c r="FZP20" s="20"/>
      <c r="FZQ20" s="22"/>
      <c r="FZR20" s="22"/>
      <c r="FZS20" s="22"/>
      <c r="FZT20" s="22"/>
      <c r="FZU20" s="22"/>
      <c r="FZV20" s="23"/>
      <c r="FZW20" s="20"/>
      <c r="FZX20" s="22"/>
      <c r="FZY20" s="22"/>
      <c r="FZZ20" s="22"/>
      <c r="GAA20" s="22"/>
      <c r="GAB20" s="22"/>
      <c r="GAC20" s="23"/>
      <c r="GAD20" s="20"/>
      <c r="GAE20" s="22"/>
      <c r="GAF20" s="22"/>
      <c r="GAG20" s="22"/>
      <c r="GAH20" s="22"/>
      <c r="GAI20" s="22"/>
      <c r="GAJ20" s="23"/>
      <c r="GAK20" s="20"/>
      <c r="GAL20" s="22"/>
      <c r="GAM20" s="22"/>
      <c r="GAN20" s="22"/>
      <c r="GAO20" s="22"/>
      <c r="GAP20" s="22"/>
      <c r="GAQ20" s="23"/>
      <c r="GAR20" s="20"/>
      <c r="GAS20" s="22"/>
      <c r="GAT20" s="22"/>
      <c r="GAU20" s="22"/>
      <c r="GAV20" s="22"/>
      <c r="GAW20" s="22"/>
      <c r="GAX20" s="23"/>
      <c r="GAY20" s="20"/>
      <c r="GAZ20" s="22"/>
      <c r="GBA20" s="22"/>
      <c r="GBB20" s="22"/>
      <c r="GBC20" s="22"/>
      <c r="GBD20" s="22"/>
      <c r="GBE20" s="23"/>
      <c r="GBF20" s="20"/>
      <c r="GBG20" s="22"/>
      <c r="GBH20" s="22"/>
      <c r="GBI20" s="22"/>
      <c r="GBJ20" s="22"/>
      <c r="GBK20" s="22"/>
      <c r="GBL20" s="23"/>
      <c r="GBM20" s="20"/>
      <c r="GBN20" s="22"/>
      <c r="GBO20" s="22"/>
      <c r="GBP20" s="22"/>
      <c r="GBQ20" s="22"/>
      <c r="GBR20" s="22"/>
      <c r="GBS20" s="23"/>
      <c r="GBT20" s="20"/>
      <c r="GBU20" s="22"/>
      <c r="GBV20" s="22"/>
      <c r="GBW20" s="22"/>
      <c r="GBX20" s="22"/>
      <c r="GBY20" s="22"/>
      <c r="GBZ20" s="23"/>
      <c r="GCA20" s="20"/>
      <c r="GCB20" s="22"/>
      <c r="GCC20" s="22"/>
      <c r="GCD20" s="22"/>
      <c r="GCE20" s="22"/>
      <c r="GCF20" s="22"/>
      <c r="GCG20" s="23"/>
      <c r="GCH20" s="20"/>
      <c r="GCI20" s="22"/>
      <c r="GCJ20" s="22"/>
      <c r="GCK20" s="22"/>
      <c r="GCL20" s="22"/>
      <c r="GCM20" s="22"/>
      <c r="GCN20" s="23"/>
      <c r="GCO20" s="20"/>
      <c r="GCP20" s="22"/>
      <c r="GCQ20" s="22"/>
      <c r="GCR20" s="22"/>
      <c r="GCS20" s="22"/>
      <c r="GCT20" s="22"/>
      <c r="GCU20" s="23"/>
      <c r="GCV20" s="20"/>
      <c r="GCW20" s="22"/>
      <c r="GCX20" s="22"/>
      <c r="GCY20" s="22"/>
      <c r="GCZ20" s="22"/>
      <c r="GDA20" s="22"/>
      <c r="GDB20" s="23"/>
      <c r="GDC20" s="20"/>
      <c r="GDD20" s="22"/>
      <c r="GDE20" s="22"/>
      <c r="GDF20" s="22"/>
      <c r="GDG20" s="22"/>
      <c r="GDH20" s="22"/>
      <c r="GDI20" s="23"/>
      <c r="GDJ20" s="20"/>
      <c r="GDK20" s="22"/>
      <c r="GDL20" s="22"/>
      <c r="GDM20" s="22"/>
      <c r="GDN20" s="22"/>
      <c r="GDO20" s="22"/>
      <c r="GDP20" s="23"/>
      <c r="GDQ20" s="20"/>
      <c r="GDR20" s="22"/>
      <c r="GDS20" s="22"/>
      <c r="GDT20" s="22"/>
      <c r="GDU20" s="22"/>
      <c r="GDV20" s="22"/>
      <c r="GDW20" s="23"/>
      <c r="GDX20" s="20"/>
      <c r="GDY20" s="22"/>
      <c r="GDZ20" s="22"/>
      <c r="GEA20" s="22"/>
      <c r="GEB20" s="22"/>
      <c r="GEC20" s="22"/>
      <c r="GED20" s="23"/>
      <c r="GEE20" s="20"/>
      <c r="GEF20" s="22"/>
      <c r="GEG20" s="22"/>
      <c r="GEH20" s="22"/>
      <c r="GEI20" s="22"/>
      <c r="GEJ20" s="22"/>
      <c r="GEK20" s="23"/>
      <c r="GEL20" s="20"/>
      <c r="GEM20" s="22"/>
      <c r="GEN20" s="22"/>
      <c r="GEO20" s="22"/>
      <c r="GEP20" s="22"/>
      <c r="GEQ20" s="22"/>
      <c r="GER20" s="23"/>
      <c r="GES20" s="20"/>
      <c r="GET20" s="22"/>
      <c r="GEU20" s="22"/>
      <c r="GEV20" s="22"/>
      <c r="GEW20" s="22"/>
      <c r="GEX20" s="22"/>
      <c r="GEY20" s="23"/>
      <c r="GEZ20" s="20"/>
      <c r="GFA20" s="22"/>
      <c r="GFB20" s="22"/>
      <c r="GFC20" s="22"/>
      <c r="GFD20" s="22"/>
      <c r="GFE20" s="22"/>
      <c r="GFF20" s="23"/>
      <c r="GFG20" s="20"/>
      <c r="GFH20" s="22"/>
      <c r="GFI20" s="22"/>
      <c r="GFJ20" s="22"/>
      <c r="GFK20" s="22"/>
      <c r="GFL20" s="22"/>
      <c r="GFM20" s="23"/>
      <c r="GFN20" s="20"/>
      <c r="GFO20" s="22"/>
      <c r="GFP20" s="22"/>
      <c r="GFQ20" s="22"/>
      <c r="GFR20" s="22"/>
      <c r="GFS20" s="22"/>
      <c r="GFT20" s="23"/>
      <c r="GFU20" s="20"/>
      <c r="GFV20" s="22"/>
      <c r="GFW20" s="22"/>
      <c r="GFX20" s="22"/>
      <c r="GFY20" s="22"/>
      <c r="GFZ20" s="22"/>
      <c r="GGA20" s="23"/>
      <c r="GGB20" s="20"/>
      <c r="GGC20" s="22"/>
      <c r="GGD20" s="22"/>
      <c r="GGE20" s="22"/>
      <c r="GGF20" s="22"/>
      <c r="GGG20" s="22"/>
      <c r="GGH20" s="23"/>
      <c r="GGI20" s="20"/>
      <c r="GGJ20" s="22"/>
      <c r="GGK20" s="22"/>
      <c r="GGL20" s="22"/>
      <c r="GGM20" s="22"/>
      <c r="GGN20" s="22"/>
      <c r="GGO20" s="23"/>
      <c r="GGP20" s="20"/>
      <c r="GGQ20" s="22"/>
      <c r="GGR20" s="22"/>
      <c r="GGS20" s="22"/>
      <c r="GGT20" s="22"/>
      <c r="GGU20" s="22"/>
      <c r="GGV20" s="23"/>
      <c r="GGW20" s="20"/>
      <c r="GGX20" s="22"/>
      <c r="GGY20" s="22"/>
      <c r="GGZ20" s="22"/>
      <c r="GHA20" s="22"/>
      <c r="GHB20" s="22"/>
      <c r="GHC20" s="23"/>
      <c r="GHD20" s="20"/>
      <c r="GHE20" s="22"/>
      <c r="GHF20" s="22"/>
      <c r="GHG20" s="22"/>
      <c r="GHH20" s="22"/>
      <c r="GHI20" s="22"/>
      <c r="GHJ20" s="23"/>
      <c r="GHK20" s="20"/>
      <c r="GHL20" s="22"/>
      <c r="GHM20" s="22"/>
      <c r="GHN20" s="22"/>
      <c r="GHO20" s="22"/>
      <c r="GHP20" s="22"/>
      <c r="GHQ20" s="23"/>
      <c r="GHR20" s="20"/>
      <c r="GHS20" s="22"/>
      <c r="GHT20" s="22"/>
      <c r="GHU20" s="22"/>
      <c r="GHV20" s="22"/>
      <c r="GHW20" s="22"/>
      <c r="GHX20" s="23"/>
      <c r="GHY20" s="20"/>
      <c r="GHZ20" s="22"/>
      <c r="GIA20" s="22"/>
      <c r="GIB20" s="22"/>
      <c r="GIC20" s="22"/>
      <c r="GID20" s="22"/>
      <c r="GIE20" s="23"/>
      <c r="GIF20" s="20"/>
      <c r="GIG20" s="22"/>
      <c r="GIH20" s="22"/>
      <c r="GII20" s="22"/>
      <c r="GIJ20" s="22"/>
      <c r="GIK20" s="22"/>
      <c r="GIL20" s="23"/>
      <c r="GIM20" s="20"/>
      <c r="GIN20" s="22"/>
      <c r="GIO20" s="22"/>
      <c r="GIP20" s="22"/>
      <c r="GIQ20" s="22"/>
      <c r="GIR20" s="22"/>
      <c r="GIS20" s="23"/>
      <c r="GIT20" s="20"/>
      <c r="GIU20" s="22"/>
      <c r="GIV20" s="22"/>
      <c r="GIW20" s="22"/>
      <c r="GIX20" s="22"/>
      <c r="GIY20" s="22"/>
      <c r="GIZ20" s="23"/>
      <c r="GJA20" s="20"/>
      <c r="GJB20" s="22"/>
      <c r="GJC20" s="22"/>
      <c r="GJD20" s="22"/>
      <c r="GJE20" s="22"/>
      <c r="GJF20" s="22"/>
      <c r="GJG20" s="23"/>
      <c r="GJH20" s="20"/>
      <c r="GJI20" s="22"/>
      <c r="GJJ20" s="22"/>
      <c r="GJK20" s="22"/>
      <c r="GJL20" s="22"/>
      <c r="GJM20" s="22"/>
      <c r="GJN20" s="23"/>
      <c r="GJO20" s="20"/>
      <c r="GJP20" s="22"/>
      <c r="GJQ20" s="22"/>
      <c r="GJR20" s="22"/>
      <c r="GJS20" s="22"/>
      <c r="GJT20" s="22"/>
      <c r="GJU20" s="23"/>
      <c r="GJV20" s="20"/>
      <c r="GJW20" s="22"/>
      <c r="GJX20" s="22"/>
      <c r="GJY20" s="22"/>
      <c r="GJZ20" s="22"/>
      <c r="GKA20" s="22"/>
      <c r="GKB20" s="23"/>
      <c r="GKC20" s="20"/>
      <c r="GKD20" s="22"/>
      <c r="GKE20" s="22"/>
      <c r="GKF20" s="22"/>
      <c r="GKG20" s="22"/>
      <c r="GKH20" s="22"/>
      <c r="GKI20" s="23"/>
      <c r="GKJ20" s="20"/>
      <c r="GKK20" s="22"/>
      <c r="GKL20" s="22"/>
      <c r="GKM20" s="22"/>
      <c r="GKN20" s="22"/>
      <c r="GKO20" s="22"/>
      <c r="GKP20" s="23"/>
      <c r="GKQ20" s="20"/>
      <c r="GKR20" s="22"/>
      <c r="GKS20" s="22"/>
      <c r="GKT20" s="22"/>
      <c r="GKU20" s="22"/>
      <c r="GKV20" s="22"/>
      <c r="GKW20" s="23"/>
      <c r="GKX20" s="20"/>
      <c r="GKY20" s="22"/>
      <c r="GKZ20" s="22"/>
      <c r="GLA20" s="22"/>
      <c r="GLB20" s="22"/>
      <c r="GLC20" s="22"/>
      <c r="GLD20" s="23"/>
      <c r="GLE20" s="20"/>
      <c r="GLF20" s="22"/>
      <c r="GLG20" s="22"/>
      <c r="GLH20" s="22"/>
      <c r="GLI20" s="22"/>
      <c r="GLJ20" s="22"/>
      <c r="GLK20" s="23"/>
      <c r="GLL20" s="20"/>
      <c r="GLM20" s="22"/>
      <c r="GLN20" s="22"/>
      <c r="GLO20" s="22"/>
      <c r="GLP20" s="22"/>
      <c r="GLQ20" s="22"/>
      <c r="GLR20" s="23"/>
      <c r="GLS20" s="20"/>
      <c r="GLT20" s="22"/>
      <c r="GLU20" s="22"/>
      <c r="GLV20" s="22"/>
      <c r="GLW20" s="22"/>
      <c r="GLX20" s="22"/>
      <c r="GLY20" s="23"/>
      <c r="GLZ20" s="20"/>
      <c r="GMA20" s="22"/>
      <c r="GMB20" s="22"/>
      <c r="GMC20" s="22"/>
      <c r="GMD20" s="22"/>
      <c r="GME20" s="22"/>
      <c r="GMF20" s="23"/>
      <c r="GMG20" s="20"/>
      <c r="GMH20" s="22"/>
      <c r="GMI20" s="22"/>
      <c r="GMJ20" s="22"/>
      <c r="GMK20" s="22"/>
      <c r="GML20" s="22"/>
      <c r="GMM20" s="23"/>
      <c r="GMN20" s="20"/>
      <c r="GMO20" s="22"/>
      <c r="GMP20" s="22"/>
      <c r="GMQ20" s="22"/>
      <c r="GMR20" s="22"/>
      <c r="GMS20" s="22"/>
      <c r="GMT20" s="23"/>
      <c r="GMU20" s="20"/>
      <c r="GMV20" s="22"/>
      <c r="GMW20" s="22"/>
      <c r="GMX20" s="22"/>
      <c r="GMY20" s="22"/>
      <c r="GMZ20" s="22"/>
      <c r="GNA20" s="23"/>
      <c r="GNB20" s="20"/>
      <c r="GNC20" s="22"/>
      <c r="GND20" s="22"/>
      <c r="GNE20" s="22"/>
      <c r="GNF20" s="22"/>
      <c r="GNG20" s="22"/>
      <c r="GNH20" s="23"/>
      <c r="GNI20" s="20"/>
      <c r="GNJ20" s="22"/>
      <c r="GNK20" s="22"/>
      <c r="GNL20" s="22"/>
      <c r="GNM20" s="22"/>
      <c r="GNN20" s="22"/>
      <c r="GNO20" s="23"/>
      <c r="GNP20" s="20"/>
      <c r="GNQ20" s="22"/>
      <c r="GNR20" s="22"/>
      <c r="GNS20" s="22"/>
      <c r="GNT20" s="22"/>
      <c r="GNU20" s="22"/>
      <c r="GNV20" s="23"/>
      <c r="GNW20" s="20"/>
      <c r="GNX20" s="22"/>
      <c r="GNY20" s="22"/>
      <c r="GNZ20" s="22"/>
      <c r="GOA20" s="22"/>
      <c r="GOB20" s="22"/>
      <c r="GOC20" s="23"/>
      <c r="GOD20" s="20"/>
      <c r="GOE20" s="22"/>
      <c r="GOF20" s="22"/>
      <c r="GOG20" s="22"/>
      <c r="GOH20" s="22"/>
      <c r="GOI20" s="22"/>
      <c r="GOJ20" s="23"/>
      <c r="GOK20" s="20"/>
      <c r="GOL20" s="22"/>
      <c r="GOM20" s="22"/>
      <c r="GON20" s="22"/>
      <c r="GOO20" s="22"/>
      <c r="GOP20" s="22"/>
      <c r="GOQ20" s="23"/>
      <c r="GOR20" s="20"/>
      <c r="GOS20" s="22"/>
      <c r="GOT20" s="22"/>
      <c r="GOU20" s="22"/>
      <c r="GOV20" s="22"/>
      <c r="GOW20" s="22"/>
      <c r="GOX20" s="23"/>
      <c r="GOY20" s="20"/>
      <c r="GOZ20" s="22"/>
      <c r="GPA20" s="22"/>
      <c r="GPB20" s="22"/>
      <c r="GPC20" s="22"/>
      <c r="GPD20" s="22"/>
      <c r="GPE20" s="23"/>
      <c r="GPF20" s="20"/>
      <c r="GPG20" s="22"/>
      <c r="GPH20" s="22"/>
      <c r="GPI20" s="22"/>
      <c r="GPJ20" s="22"/>
      <c r="GPK20" s="22"/>
      <c r="GPL20" s="23"/>
      <c r="GPM20" s="20"/>
      <c r="GPN20" s="22"/>
      <c r="GPO20" s="22"/>
      <c r="GPP20" s="22"/>
      <c r="GPQ20" s="22"/>
      <c r="GPR20" s="22"/>
      <c r="GPS20" s="23"/>
      <c r="GPT20" s="20"/>
      <c r="GPU20" s="22"/>
      <c r="GPV20" s="22"/>
      <c r="GPW20" s="22"/>
      <c r="GPX20" s="22"/>
      <c r="GPY20" s="22"/>
      <c r="GPZ20" s="23"/>
      <c r="GQA20" s="20"/>
      <c r="GQB20" s="22"/>
      <c r="GQC20" s="22"/>
      <c r="GQD20" s="22"/>
      <c r="GQE20" s="22"/>
      <c r="GQF20" s="22"/>
      <c r="GQG20" s="23"/>
      <c r="GQH20" s="20"/>
      <c r="GQI20" s="22"/>
      <c r="GQJ20" s="22"/>
      <c r="GQK20" s="22"/>
      <c r="GQL20" s="22"/>
      <c r="GQM20" s="22"/>
      <c r="GQN20" s="23"/>
      <c r="GQO20" s="20"/>
      <c r="GQP20" s="22"/>
      <c r="GQQ20" s="22"/>
      <c r="GQR20" s="22"/>
      <c r="GQS20" s="22"/>
      <c r="GQT20" s="22"/>
      <c r="GQU20" s="23"/>
      <c r="GQV20" s="20"/>
      <c r="GQW20" s="22"/>
      <c r="GQX20" s="22"/>
      <c r="GQY20" s="22"/>
      <c r="GQZ20" s="22"/>
      <c r="GRA20" s="22"/>
      <c r="GRB20" s="23"/>
      <c r="GRC20" s="20"/>
      <c r="GRD20" s="22"/>
      <c r="GRE20" s="22"/>
      <c r="GRF20" s="22"/>
      <c r="GRG20" s="22"/>
      <c r="GRH20" s="22"/>
      <c r="GRI20" s="23"/>
      <c r="GRJ20" s="20"/>
      <c r="GRK20" s="22"/>
      <c r="GRL20" s="22"/>
      <c r="GRM20" s="22"/>
      <c r="GRN20" s="22"/>
      <c r="GRO20" s="22"/>
      <c r="GRP20" s="23"/>
      <c r="GRQ20" s="20"/>
      <c r="GRR20" s="22"/>
      <c r="GRS20" s="22"/>
      <c r="GRT20" s="22"/>
      <c r="GRU20" s="22"/>
      <c r="GRV20" s="22"/>
      <c r="GRW20" s="23"/>
      <c r="GRX20" s="20"/>
      <c r="GRY20" s="22"/>
      <c r="GRZ20" s="22"/>
      <c r="GSA20" s="22"/>
      <c r="GSB20" s="22"/>
      <c r="GSC20" s="22"/>
      <c r="GSD20" s="23"/>
      <c r="GSE20" s="20"/>
      <c r="GSF20" s="22"/>
      <c r="GSG20" s="22"/>
      <c r="GSH20" s="22"/>
      <c r="GSI20" s="22"/>
      <c r="GSJ20" s="22"/>
      <c r="GSK20" s="23"/>
      <c r="GSL20" s="20"/>
      <c r="GSM20" s="22"/>
      <c r="GSN20" s="22"/>
      <c r="GSO20" s="22"/>
      <c r="GSP20" s="22"/>
      <c r="GSQ20" s="22"/>
      <c r="GSR20" s="23"/>
      <c r="GSS20" s="20"/>
      <c r="GST20" s="22"/>
      <c r="GSU20" s="22"/>
      <c r="GSV20" s="22"/>
      <c r="GSW20" s="22"/>
      <c r="GSX20" s="22"/>
      <c r="GSY20" s="23"/>
      <c r="GSZ20" s="20"/>
      <c r="GTA20" s="22"/>
      <c r="GTB20" s="22"/>
      <c r="GTC20" s="22"/>
      <c r="GTD20" s="22"/>
      <c r="GTE20" s="22"/>
      <c r="GTF20" s="23"/>
      <c r="GTG20" s="20"/>
      <c r="GTH20" s="22"/>
      <c r="GTI20" s="22"/>
      <c r="GTJ20" s="22"/>
      <c r="GTK20" s="22"/>
      <c r="GTL20" s="22"/>
      <c r="GTM20" s="23"/>
      <c r="GTN20" s="20"/>
      <c r="GTO20" s="22"/>
      <c r="GTP20" s="22"/>
      <c r="GTQ20" s="22"/>
      <c r="GTR20" s="22"/>
      <c r="GTS20" s="22"/>
      <c r="GTT20" s="23"/>
      <c r="GTU20" s="20"/>
      <c r="GTV20" s="22"/>
      <c r="GTW20" s="22"/>
      <c r="GTX20" s="22"/>
      <c r="GTY20" s="22"/>
      <c r="GTZ20" s="22"/>
      <c r="GUA20" s="23"/>
      <c r="GUB20" s="20"/>
      <c r="GUC20" s="22"/>
      <c r="GUD20" s="22"/>
      <c r="GUE20" s="22"/>
      <c r="GUF20" s="22"/>
      <c r="GUG20" s="22"/>
      <c r="GUH20" s="23"/>
      <c r="GUI20" s="20"/>
      <c r="GUJ20" s="22"/>
      <c r="GUK20" s="22"/>
      <c r="GUL20" s="22"/>
      <c r="GUM20" s="22"/>
      <c r="GUN20" s="22"/>
      <c r="GUO20" s="23"/>
      <c r="GUP20" s="20"/>
      <c r="GUQ20" s="22"/>
      <c r="GUR20" s="22"/>
      <c r="GUS20" s="22"/>
      <c r="GUT20" s="22"/>
      <c r="GUU20" s="22"/>
      <c r="GUV20" s="23"/>
      <c r="GUW20" s="20"/>
      <c r="GUX20" s="22"/>
      <c r="GUY20" s="22"/>
      <c r="GUZ20" s="22"/>
      <c r="GVA20" s="22"/>
      <c r="GVB20" s="22"/>
      <c r="GVC20" s="23"/>
      <c r="GVD20" s="20"/>
      <c r="GVE20" s="22"/>
      <c r="GVF20" s="22"/>
      <c r="GVG20" s="22"/>
      <c r="GVH20" s="22"/>
      <c r="GVI20" s="22"/>
      <c r="GVJ20" s="23"/>
      <c r="GVK20" s="20"/>
      <c r="GVL20" s="22"/>
      <c r="GVM20" s="22"/>
      <c r="GVN20" s="22"/>
      <c r="GVO20" s="22"/>
      <c r="GVP20" s="22"/>
      <c r="GVQ20" s="23"/>
      <c r="GVR20" s="20"/>
      <c r="GVS20" s="22"/>
      <c r="GVT20" s="22"/>
      <c r="GVU20" s="22"/>
      <c r="GVV20" s="22"/>
      <c r="GVW20" s="22"/>
      <c r="GVX20" s="23"/>
      <c r="GVY20" s="20"/>
      <c r="GVZ20" s="22"/>
      <c r="GWA20" s="22"/>
      <c r="GWB20" s="22"/>
      <c r="GWC20" s="22"/>
      <c r="GWD20" s="22"/>
      <c r="GWE20" s="23"/>
      <c r="GWF20" s="20"/>
      <c r="GWG20" s="22"/>
      <c r="GWH20" s="22"/>
      <c r="GWI20" s="22"/>
      <c r="GWJ20" s="22"/>
      <c r="GWK20" s="22"/>
      <c r="GWL20" s="23"/>
      <c r="GWM20" s="20"/>
      <c r="GWN20" s="22"/>
      <c r="GWO20" s="22"/>
      <c r="GWP20" s="22"/>
      <c r="GWQ20" s="22"/>
      <c r="GWR20" s="22"/>
      <c r="GWS20" s="23"/>
      <c r="GWT20" s="20"/>
      <c r="GWU20" s="22"/>
      <c r="GWV20" s="22"/>
      <c r="GWW20" s="22"/>
      <c r="GWX20" s="22"/>
      <c r="GWY20" s="22"/>
      <c r="GWZ20" s="23"/>
      <c r="GXA20" s="20"/>
      <c r="GXB20" s="22"/>
      <c r="GXC20" s="22"/>
      <c r="GXD20" s="22"/>
      <c r="GXE20" s="22"/>
      <c r="GXF20" s="22"/>
      <c r="GXG20" s="23"/>
      <c r="GXH20" s="20"/>
      <c r="GXI20" s="22"/>
      <c r="GXJ20" s="22"/>
      <c r="GXK20" s="22"/>
      <c r="GXL20" s="22"/>
      <c r="GXM20" s="22"/>
      <c r="GXN20" s="23"/>
      <c r="GXO20" s="20"/>
      <c r="GXP20" s="22"/>
      <c r="GXQ20" s="22"/>
      <c r="GXR20" s="22"/>
      <c r="GXS20" s="22"/>
      <c r="GXT20" s="22"/>
      <c r="GXU20" s="23"/>
      <c r="GXV20" s="20"/>
      <c r="GXW20" s="22"/>
      <c r="GXX20" s="22"/>
      <c r="GXY20" s="22"/>
      <c r="GXZ20" s="22"/>
      <c r="GYA20" s="22"/>
      <c r="GYB20" s="23"/>
      <c r="GYC20" s="20"/>
      <c r="GYD20" s="22"/>
      <c r="GYE20" s="22"/>
      <c r="GYF20" s="22"/>
      <c r="GYG20" s="22"/>
      <c r="GYH20" s="22"/>
      <c r="GYI20" s="23"/>
      <c r="GYJ20" s="20"/>
      <c r="GYK20" s="22"/>
      <c r="GYL20" s="22"/>
      <c r="GYM20" s="22"/>
      <c r="GYN20" s="22"/>
      <c r="GYO20" s="22"/>
      <c r="GYP20" s="23"/>
      <c r="GYQ20" s="20"/>
      <c r="GYR20" s="22"/>
      <c r="GYS20" s="22"/>
      <c r="GYT20" s="22"/>
      <c r="GYU20" s="22"/>
      <c r="GYV20" s="22"/>
      <c r="GYW20" s="23"/>
      <c r="GYX20" s="20"/>
      <c r="GYY20" s="22"/>
      <c r="GYZ20" s="22"/>
      <c r="GZA20" s="22"/>
      <c r="GZB20" s="22"/>
      <c r="GZC20" s="22"/>
      <c r="GZD20" s="23"/>
      <c r="GZE20" s="20"/>
      <c r="GZF20" s="22"/>
      <c r="GZG20" s="22"/>
      <c r="GZH20" s="22"/>
      <c r="GZI20" s="22"/>
      <c r="GZJ20" s="22"/>
      <c r="GZK20" s="23"/>
      <c r="GZL20" s="20"/>
      <c r="GZM20" s="22"/>
      <c r="GZN20" s="22"/>
      <c r="GZO20" s="22"/>
      <c r="GZP20" s="22"/>
      <c r="GZQ20" s="22"/>
      <c r="GZR20" s="23"/>
      <c r="GZS20" s="20"/>
      <c r="GZT20" s="22"/>
      <c r="GZU20" s="22"/>
      <c r="GZV20" s="22"/>
      <c r="GZW20" s="22"/>
      <c r="GZX20" s="22"/>
      <c r="GZY20" s="23"/>
      <c r="GZZ20" s="20"/>
      <c r="HAA20" s="22"/>
      <c r="HAB20" s="22"/>
      <c r="HAC20" s="22"/>
      <c r="HAD20" s="22"/>
      <c r="HAE20" s="22"/>
      <c r="HAF20" s="23"/>
      <c r="HAG20" s="20"/>
      <c r="HAH20" s="22"/>
      <c r="HAI20" s="22"/>
      <c r="HAJ20" s="22"/>
      <c r="HAK20" s="22"/>
      <c r="HAL20" s="22"/>
      <c r="HAM20" s="23"/>
      <c r="HAN20" s="20"/>
      <c r="HAO20" s="22"/>
      <c r="HAP20" s="22"/>
      <c r="HAQ20" s="22"/>
      <c r="HAR20" s="22"/>
      <c r="HAS20" s="22"/>
      <c r="HAT20" s="23"/>
      <c r="HAU20" s="20"/>
      <c r="HAV20" s="22"/>
      <c r="HAW20" s="22"/>
      <c r="HAX20" s="22"/>
      <c r="HAY20" s="22"/>
      <c r="HAZ20" s="22"/>
      <c r="HBA20" s="23"/>
      <c r="HBB20" s="20"/>
      <c r="HBC20" s="22"/>
      <c r="HBD20" s="22"/>
      <c r="HBE20" s="22"/>
      <c r="HBF20" s="22"/>
      <c r="HBG20" s="22"/>
      <c r="HBH20" s="23"/>
      <c r="HBI20" s="20"/>
      <c r="HBJ20" s="22"/>
      <c r="HBK20" s="22"/>
      <c r="HBL20" s="22"/>
      <c r="HBM20" s="22"/>
      <c r="HBN20" s="22"/>
      <c r="HBO20" s="23"/>
      <c r="HBP20" s="20"/>
      <c r="HBQ20" s="22"/>
      <c r="HBR20" s="22"/>
      <c r="HBS20" s="22"/>
      <c r="HBT20" s="22"/>
      <c r="HBU20" s="22"/>
      <c r="HBV20" s="23"/>
      <c r="HBW20" s="20"/>
      <c r="HBX20" s="22"/>
      <c r="HBY20" s="22"/>
      <c r="HBZ20" s="22"/>
      <c r="HCA20" s="22"/>
      <c r="HCB20" s="22"/>
      <c r="HCC20" s="23"/>
      <c r="HCD20" s="20"/>
      <c r="HCE20" s="22"/>
      <c r="HCF20" s="22"/>
      <c r="HCG20" s="22"/>
      <c r="HCH20" s="22"/>
      <c r="HCI20" s="22"/>
      <c r="HCJ20" s="23"/>
      <c r="HCK20" s="20"/>
      <c r="HCL20" s="22"/>
      <c r="HCM20" s="22"/>
      <c r="HCN20" s="22"/>
      <c r="HCO20" s="22"/>
      <c r="HCP20" s="22"/>
      <c r="HCQ20" s="23"/>
      <c r="HCR20" s="20"/>
      <c r="HCS20" s="22"/>
      <c r="HCT20" s="22"/>
      <c r="HCU20" s="22"/>
      <c r="HCV20" s="22"/>
      <c r="HCW20" s="22"/>
      <c r="HCX20" s="23"/>
      <c r="HCY20" s="20"/>
      <c r="HCZ20" s="22"/>
      <c r="HDA20" s="22"/>
      <c r="HDB20" s="22"/>
      <c r="HDC20" s="22"/>
      <c r="HDD20" s="22"/>
      <c r="HDE20" s="23"/>
      <c r="HDF20" s="20"/>
      <c r="HDG20" s="22"/>
      <c r="HDH20" s="22"/>
      <c r="HDI20" s="22"/>
      <c r="HDJ20" s="22"/>
      <c r="HDK20" s="22"/>
      <c r="HDL20" s="23"/>
      <c r="HDM20" s="20"/>
      <c r="HDN20" s="22"/>
      <c r="HDO20" s="22"/>
      <c r="HDP20" s="22"/>
      <c r="HDQ20" s="22"/>
      <c r="HDR20" s="22"/>
      <c r="HDS20" s="23"/>
      <c r="HDT20" s="20"/>
      <c r="HDU20" s="22"/>
      <c r="HDV20" s="22"/>
      <c r="HDW20" s="22"/>
      <c r="HDX20" s="22"/>
      <c r="HDY20" s="22"/>
      <c r="HDZ20" s="23"/>
      <c r="HEA20" s="20"/>
      <c r="HEB20" s="22"/>
      <c r="HEC20" s="22"/>
      <c r="HED20" s="22"/>
      <c r="HEE20" s="22"/>
      <c r="HEF20" s="22"/>
      <c r="HEG20" s="23"/>
      <c r="HEH20" s="20"/>
      <c r="HEI20" s="22"/>
      <c r="HEJ20" s="22"/>
      <c r="HEK20" s="22"/>
      <c r="HEL20" s="22"/>
      <c r="HEM20" s="22"/>
      <c r="HEN20" s="23"/>
      <c r="HEO20" s="20"/>
      <c r="HEP20" s="22"/>
      <c r="HEQ20" s="22"/>
      <c r="HER20" s="22"/>
      <c r="HES20" s="22"/>
      <c r="HET20" s="22"/>
      <c r="HEU20" s="23"/>
      <c r="HEV20" s="20"/>
      <c r="HEW20" s="22"/>
      <c r="HEX20" s="22"/>
      <c r="HEY20" s="22"/>
      <c r="HEZ20" s="22"/>
      <c r="HFA20" s="22"/>
      <c r="HFB20" s="23"/>
      <c r="HFC20" s="20"/>
      <c r="HFD20" s="22"/>
      <c r="HFE20" s="22"/>
      <c r="HFF20" s="22"/>
      <c r="HFG20" s="22"/>
      <c r="HFH20" s="22"/>
      <c r="HFI20" s="23"/>
      <c r="HFJ20" s="20"/>
      <c r="HFK20" s="22"/>
      <c r="HFL20" s="22"/>
      <c r="HFM20" s="22"/>
      <c r="HFN20" s="22"/>
      <c r="HFO20" s="22"/>
      <c r="HFP20" s="23"/>
      <c r="HFQ20" s="20"/>
      <c r="HFR20" s="22"/>
      <c r="HFS20" s="22"/>
      <c r="HFT20" s="22"/>
      <c r="HFU20" s="22"/>
      <c r="HFV20" s="22"/>
      <c r="HFW20" s="23"/>
      <c r="HFX20" s="20"/>
      <c r="HFY20" s="22"/>
      <c r="HFZ20" s="22"/>
      <c r="HGA20" s="22"/>
      <c r="HGB20" s="22"/>
      <c r="HGC20" s="22"/>
      <c r="HGD20" s="23"/>
      <c r="HGE20" s="20"/>
      <c r="HGF20" s="22"/>
      <c r="HGG20" s="22"/>
      <c r="HGH20" s="22"/>
      <c r="HGI20" s="22"/>
      <c r="HGJ20" s="22"/>
      <c r="HGK20" s="23"/>
      <c r="HGL20" s="20"/>
      <c r="HGM20" s="22"/>
      <c r="HGN20" s="22"/>
      <c r="HGO20" s="22"/>
      <c r="HGP20" s="22"/>
      <c r="HGQ20" s="22"/>
      <c r="HGR20" s="23"/>
      <c r="HGS20" s="20"/>
      <c r="HGT20" s="22"/>
      <c r="HGU20" s="22"/>
      <c r="HGV20" s="22"/>
      <c r="HGW20" s="22"/>
      <c r="HGX20" s="22"/>
      <c r="HGY20" s="23"/>
      <c r="HGZ20" s="20"/>
      <c r="HHA20" s="22"/>
      <c r="HHB20" s="22"/>
      <c r="HHC20" s="22"/>
      <c r="HHD20" s="22"/>
      <c r="HHE20" s="22"/>
      <c r="HHF20" s="23"/>
      <c r="HHG20" s="20"/>
      <c r="HHH20" s="22"/>
      <c r="HHI20" s="22"/>
      <c r="HHJ20" s="22"/>
      <c r="HHK20" s="22"/>
      <c r="HHL20" s="22"/>
      <c r="HHM20" s="23"/>
      <c r="HHN20" s="20"/>
      <c r="HHO20" s="22"/>
      <c r="HHP20" s="22"/>
      <c r="HHQ20" s="22"/>
      <c r="HHR20" s="22"/>
      <c r="HHS20" s="22"/>
      <c r="HHT20" s="23"/>
      <c r="HHU20" s="20"/>
      <c r="HHV20" s="22"/>
      <c r="HHW20" s="22"/>
      <c r="HHX20" s="22"/>
      <c r="HHY20" s="22"/>
      <c r="HHZ20" s="22"/>
      <c r="HIA20" s="23"/>
      <c r="HIB20" s="20"/>
      <c r="HIC20" s="22"/>
      <c r="HID20" s="22"/>
      <c r="HIE20" s="22"/>
      <c r="HIF20" s="22"/>
      <c r="HIG20" s="22"/>
      <c r="HIH20" s="23"/>
      <c r="HII20" s="20"/>
      <c r="HIJ20" s="22"/>
      <c r="HIK20" s="22"/>
      <c r="HIL20" s="22"/>
      <c r="HIM20" s="22"/>
      <c r="HIN20" s="22"/>
      <c r="HIO20" s="23"/>
      <c r="HIP20" s="20"/>
      <c r="HIQ20" s="22"/>
      <c r="HIR20" s="22"/>
      <c r="HIS20" s="22"/>
      <c r="HIT20" s="22"/>
      <c r="HIU20" s="22"/>
      <c r="HIV20" s="23"/>
      <c r="HIW20" s="20"/>
      <c r="HIX20" s="22"/>
      <c r="HIY20" s="22"/>
      <c r="HIZ20" s="22"/>
      <c r="HJA20" s="22"/>
      <c r="HJB20" s="22"/>
      <c r="HJC20" s="23"/>
      <c r="HJD20" s="20"/>
      <c r="HJE20" s="22"/>
      <c r="HJF20" s="22"/>
      <c r="HJG20" s="22"/>
      <c r="HJH20" s="22"/>
      <c r="HJI20" s="22"/>
      <c r="HJJ20" s="23"/>
      <c r="HJK20" s="20"/>
      <c r="HJL20" s="22"/>
      <c r="HJM20" s="22"/>
      <c r="HJN20" s="22"/>
      <c r="HJO20" s="22"/>
      <c r="HJP20" s="22"/>
      <c r="HJQ20" s="23"/>
      <c r="HJR20" s="20"/>
      <c r="HJS20" s="22"/>
      <c r="HJT20" s="22"/>
      <c r="HJU20" s="22"/>
      <c r="HJV20" s="22"/>
      <c r="HJW20" s="22"/>
      <c r="HJX20" s="23"/>
      <c r="HJY20" s="20"/>
      <c r="HJZ20" s="22"/>
      <c r="HKA20" s="22"/>
      <c r="HKB20" s="22"/>
      <c r="HKC20" s="22"/>
      <c r="HKD20" s="22"/>
      <c r="HKE20" s="23"/>
      <c r="HKF20" s="20"/>
      <c r="HKG20" s="22"/>
      <c r="HKH20" s="22"/>
      <c r="HKI20" s="22"/>
      <c r="HKJ20" s="22"/>
      <c r="HKK20" s="22"/>
      <c r="HKL20" s="23"/>
      <c r="HKM20" s="20"/>
      <c r="HKN20" s="22"/>
      <c r="HKO20" s="22"/>
      <c r="HKP20" s="22"/>
      <c r="HKQ20" s="22"/>
      <c r="HKR20" s="22"/>
      <c r="HKS20" s="23"/>
      <c r="HKT20" s="20"/>
      <c r="HKU20" s="22"/>
      <c r="HKV20" s="22"/>
      <c r="HKW20" s="22"/>
      <c r="HKX20" s="22"/>
      <c r="HKY20" s="22"/>
      <c r="HKZ20" s="23"/>
      <c r="HLA20" s="20"/>
      <c r="HLB20" s="22"/>
      <c r="HLC20" s="22"/>
      <c r="HLD20" s="22"/>
      <c r="HLE20" s="22"/>
      <c r="HLF20" s="22"/>
      <c r="HLG20" s="23"/>
      <c r="HLH20" s="20"/>
      <c r="HLI20" s="22"/>
      <c r="HLJ20" s="22"/>
      <c r="HLK20" s="22"/>
      <c r="HLL20" s="22"/>
      <c r="HLM20" s="22"/>
      <c r="HLN20" s="23"/>
      <c r="HLO20" s="20"/>
      <c r="HLP20" s="22"/>
      <c r="HLQ20" s="22"/>
      <c r="HLR20" s="22"/>
      <c r="HLS20" s="22"/>
      <c r="HLT20" s="22"/>
      <c r="HLU20" s="23"/>
      <c r="HLV20" s="20"/>
      <c r="HLW20" s="22"/>
      <c r="HLX20" s="22"/>
      <c r="HLY20" s="22"/>
      <c r="HLZ20" s="22"/>
      <c r="HMA20" s="22"/>
      <c r="HMB20" s="23"/>
      <c r="HMC20" s="20"/>
      <c r="HMD20" s="22"/>
      <c r="HME20" s="22"/>
      <c r="HMF20" s="22"/>
      <c r="HMG20" s="22"/>
      <c r="HMH20" s="22"/>
      <c r="HMI20" s="23"/>
      <c r="HMJ20" s="20"/>
      <c r="HMK20" s="22"/>
      <c r="HML20" s="22"/>
      <c r="HMM20" s="22"/>
      <c r="HMN20" s="22"/>
      <c r="HMO20" s="22"/>
      <c r="HMP20" s="23"/>
      <c r="HMQ20" s="20"/>
      <c r="HMR20" s="22"/>
      <c r="HMS20" s="22"/>
      <c r="HMT20" s="22"/>
      <c r="HMU20" s="22"/>
      <c r="HMV20" s="22"/>
      <c r="HMW20" s="23"/>
      <c r="HMX20" s="20"/>
      <c r="HMY20" s="22"/>
      <c r="HMZ20" s="22"/>
      <c r="HNA20" s="22"/>
      <c r="HNB20" s="22"/>
      <c r="HNC20" s="22"/>
      <c r="HND20" s="23"/>
      <c r="HNE20" s="20"/>
      <c r="HNF20" s="22"/>
      <c r="HNG20" s="22"/>
      <c r="HNH20" s="22"/>
      <c r="HNI20" s="22"/>
      <c r="HNJ20" s="22"/>
      <c r="HNK20" s="23"/>
      <c r="HNL20" s="20"/>
      <c r="HNM20" s="22"/>
      <c r="HNN20" s="22"/>
      <c r="HNO20" s="22"/>
      <c r="HNP20" s="22"/>
      <c r="HNQ20" s="22"/>
      <c r="HNR20" s="23"/>
      <c r="HNS20" s="20"/>
      <c r="HNT20" s="22"/>
      <c r="HNU20" s="22"/>
      <c r="HNV20" s="22"/>
      <c r="HNW20" s="22"/>
      <c r="HNX20" s="22"/>
      <c r="HNY20" s="23"/>
      <c r="HNZ20" s="20"/>
      <c r="HOA20" s="22"/>
      <c r="HOB20" s="22"/>
      <c r="HOC20" s="22"/>
      <c r="HOD20" s="22"/>
      <c r="HOE20" s="22"/>
      <c r="HOF20" s="23"/>
      <c r="HOG20" s="20"/>
      <c r="HOH20" s="22"/>
      <c r="HOI20" s="22"/>
      <c r="HOJ20" s="22"/>
      <c r="HOK20" s="22"/>
      <c r="HOL20" s="22"/>
      <c r="HOM20" s="23"/>
      <c r="HON20" s="20"/>
      <c r="HOO20" s="22"/>
      <c r="HOP20" s="22"/>
      <c r="HOQ20" s="22"/>
      <c r="HOR20" s="22"/>
      <c r="HOS20" s="22"/>
      <c r="HOT20" s="23"/>
      <c r="HOU20" s="20"/>
      <c r="HOV20" s="22"/>
      <c r="HOW20" s="22"/>
      <c r="HOX20" s="22"/>
      <c r="HOY20" s="22"/>
      <c r="HOZ20" s="22"/>
      <c r="HPA20" s="23"/>
      <c r="HPB20" s="20"/>
      <c r="HPC20" s="22"/>
      <c r="HPD20" s="22"/>
      <c r="HPE20" s="22"/>
      <c r="HPF20" s="22"/>
      <c r="HPG20" s="22"/>
      <c r="HPH20" s="23"/>
      <c r="HPI20" s="20"/>
      <c r="HPJ20" s="22"/>
      <c r="HPK20" s="22"/>
      <c r="HPL20" s="22"/>
      <c r="HPM20" s="22"/>
      <c r="HPN20" s="22"/>
      <c r="HPO20" s="23"/>
      <c r="HPP20" s="20"/>
      <c r="HPQ20" s="22"/>
      <c r="HPR20" s="22"/>
      <c r="HPS20" s="22"/>
      <c r="HPT20" s="22"/>
      <c r="HPU20" s="22"/>
      <c r="HPV20" s="23"/>
      <c r="HPW20" s="20"/>
      <c r="HPX20" s="22"/>
      <c r="HPY20" s="22"/>
      <c r="HPZ20" s="22"/>
      <c r="HQA20" s="22"/>
      <c r="HQB20" s="22"/>
      <c r="HQC20" s="23"/>
      <c r="HQD20" s="20"/>
      <c r="HQE20" s="22"/>
      <c r="HQF20" s="22"/>
      <c r="HQG20" s="22"/>
      <c r="HQH20" s="22"/>
      <c r="HQI20" s="22"/>
      <c r="HQJ20" s="23"/>
      <c r="HQK20" s="20"/>
      <c r="HQL20" s="22"/>
      <c r="HQM20" s="22"/>
      <c r="HQN20" s="22"/>
      <c r="HQO20" s="22"/>
      <c r="HQP20" s="22"/>
      <c r="HQQ20" s="23"/>
      <c r="HQR20" s="20"/>
      <c r="HQS20" s="22"/>
      <c r="HQT20" s="22"/>
      <c r="HQU20" s="22"/>
      <c r="HQV20" s="22"/>
      <c r="HQW20" s="22"/>
      <c r="HQX20" s="23"/>
      <c r="HQY20" s="20"/>
      <c r="HQZ20" s="22"/>
      <c r="HRA20" s="22"/>
      <c r="HRB20" s="22"/>
      <c r="HRC20" s="22"/>
      <c r="HRD20" s="22"/>
      <c r="HRE20" s="23"/>
      <c r="HRF20" s="20"/>
      <c r="HRG20" s="22"/>
      <c r="HRH20" s="22"/>
      <c r="HRI20" s="22"/>
      <c r="HRJ20" s="22"/>
      <c r="HRK20" s="22"/>
      <c r="HRL20" s="23"/>
      <c r="HRM20" s="20"/>
      <c r="HRN20" s="22"/>
      <c r="HRO20" s="22"/>
      <c r="HRP20" s="22"/>
      <c r="HRQ20" s="22"/>
      <c r="HRR20" s="22"/>
      <c r="HRS20" s="23"/>
      <c r="HRT20" s="20"/>
      <c r="HRU20" s="22"/>
      <c r="HRV20" s="22"/>
      <c r="HRW20" s="22"/>
      <c r="HRX20" s="22"/>
      <c r="HRY20" s="22"/>
      <c r="HRZ20" s="23"/>
      <c r="HSA20" s="20"/>
      <c r="HSB20" s="22"/>
      <c r="HSC20" s="22"/>
      <c r="HSD20" s="22"/>
      <c r="HSE20" s="22"/>
      <c r="HSF20" s="22"/>
      <c r="HSG20" s="23"/>
      <c r="HSH20" s="20"/>
      <c r="HSI20" s="22"/>
      <c r="HSJ20" s="22"/>
      <c r="HSK20" s="22"/>
      <c r="HSL20" s="22"/>
      <c r="HSM20" s="22"/>
      <c r="HSN20" s="23"/>
      <c r="HSO20" s="20"/>
      <c r="HSP20" s="22"/>
      <c r="HSQ20" s="22"/>
      <c r="HSR20" s="22"/>
      <c r="HSS20" s="22"/>
      <c r="HST20" s="22"/>
      <c r="HSU20" s="23"/>
      <c r="HSV20" s="20"/>
      <c r="HSW20" s="22"/>
      <c r="HSX20" s="22"/>
      <c r="HSY20" s="22"/>
      <c r="HSZ20" s="22"/>
      <c r="HTA20" s="22"/>
      <c r="HTB20" s="23"/>
      <c r="HTC20" s="20"/>
      <c r="HTD20" s="22"/>
      <c r="HTE20" s="22"/>
      <c r="HTF20" s="22"/>
      <c r="HTG20" s="22"/>
      <c r="HTH20" s="22"/>
      <c r="HTI20" s="23"/>
      <c r="HTJ20" s="20"/>
      <c r="HTK20" s="22"/>
      <c r="HTL20" s="22"/>
      <c r="HTM20" s="22"/>
      <c r="HTN20" s="22"/>
      <c r="HTO20" s="22"/>
      <c r="HTP20" s="23"/>
      <c r="HTQ20" s="20"/>
      <c r="HTR20" s="22"/>
      <c r="HTS20" s="22"/>
      <c r="HTT20" s="22"/>
      <c r="HTU20" s="22"/>
      <c r="HTV20" s="22"/>
      <c r="HTW20" s="23"/>
      <c r="HTX20" s="20"/>
      <c r="HTY20" s="22"/>
      <c r="HTZ20" s="22"/>
      <c r="HUA20" s="22"/>
      <c r="HUB20" s="22"/>
      <c r="HUC20" s="22"/>
      <c r="HUD20" s="23"/>
      <c r="HUE20" s="20"/>
      <c r="HUF20" s="22"/>
      <c r="HUG20" s="22"/>
      <c r="HUH20" s="22"/>
      <c r="HUI20" s="22"/>
      <c r="HUJ20" s="22"/>
      <c r="HUK20" s="23"/>
      <c r="HUL20" s="20"/>
      <c r="HUM20" s="22"/>
      <c r="HUN20" s="22"/>
      <c r="HUO20" s="22"/>
      <c r="HUP20" s="22"/>
      <c r="HUQ20" s="22"/>
      <c r="HUR20" s="23"/>
      <c r="HUS20" s="20"/>
      <c r="HUT20" s="22"/>
      <c r="HUU20" s="22"/>
      <c r="HUV20" s="22"/>
      <c r="HUW20" s="22"/>
      <c r="HUX20" s="22"/>
      <c r="HUY20" s="23"/>
      <c r="HUZ20" s="20"/>
      <c r="HVA20" s="22"/>
      <c r="HVB20" s="22"/>
      <c r="HVC20" s="22"/>
      <c r="HVD20" s="22"/>
      <c r="HVE20" s="22"/>
      <c r="HVF20" s="23"/>
      <c r="HVG20" s="20"/>
      <c r="HVH20" s="22"/>
      <c r="HVI20" s="22"/>
      <c r="HVJ20" s="22"/>
      <c r="HVK20" s="22"/>
      <c r="HVL20" s="22"/>
      <c r="HVM20" s="23"/>
      <c r="HVN20" s="20"/>
      <c r="HVO20" s="22"/>
      <c r="HVP20" s="22"/>
      <c r="HVQ20" s="22"/>
      <c r="HVR20" s="22"/>
      <c r="HVS20" s="22"/>
      <c r="HVT20" s="23"/>
      <c r="HVU20" s="20"/>
      <c r="HVV20" s="22"/>
      <c r="HVW20" s="22"/>
      <c r="HVX20" s="22"/>
      <c r="HVY20" s="22"/>
      <c r="HVZ20" s="22"/>
      <c r="HWA20" s="23"/>
      <c r="HWB20" s="20"/>
      <c r="HWC20" s="22"/>
      <c r="HWD20" s="22"/>
      <c r="HWE20" s="22"/>
      <c r="HWF20" s="22"/>
      <c r="HWG20" s="22"/>
      <c r="HWH20" s="23"/>
      <c r="HWI20" s="20"/>
      <c r="HWJ20" s="22"/>
      <c r="HWK20" s="22"/>
      <c r="HWL20" s="22"/>
      <c r="HWM20" s="22"/>
      <c r="HWN20" s="22"/>
      <c r="HWO20" s="23"/>
      <c r="HWP20" s="20"/>
      <c r="HWQ20" s="22"/>
      <c r="HWR20" s="22"/>
      <c r="HWS20" s="22"/>
      <c r="HWT20" s="22"/>
      <c r="HWU20" s="22"/>
      <c r="HWV20" s="23"/>
      <c r="HWW20" s="20"/>
      <c r="HWX20" s="22"/>
      <c r="HWY20" s="22"/>
      <c r="HWZ20" s="22"/>
      <c r="HXA20" s="22"/>
      <c r="HXB20" s="22"/>
      <c r="HXC20" s="23"/>
      <c r="HXD20" s="20"/>
      <c r="HXE20" s="22"/>
      <c r="HXF20" s="22"/>
      <c r="HXG20" s="22"/>
      <c r="HXH20" s="22"/>
      <c r="HXI20" s="22"/>
      <c r="HXJ20" s="23"/>
      <c r="HXK20" s="20"/>
      <c r="HXL20" s="22"/>
      <c r="HXM20" s="22"/>
      <c r="HXN20" s="22"/>
      <c r="HXO20" s="22"/>
      <c r="HXP20" s="22"/>
      <c r="HXQ20" s="23"/>
      <c r="HXR20" s="20"/>
      <c r="HXS20" s="22"/>
      <c r="HXT20" s="22"/>
      <c r="HXU20" s="22"/>
      <c r="HXV20" s="22"/>
      <c r="HXW20" s="22"/>
      <c r="HXX20" s="23"/>
      <c r="HXY20" s="20"/>
      <c r="HXZ20" s="22"/>
      <c r="HYA20" s="22"/>
      <c r="HYB20" s="22"/>
      <c r="HYC20" s="22"/>
      <c r="HYD20" s="22"/>
      <c r="HYE20" s="23"/>
      <c r="HYF20" s="20"/>
      <c r="HYG20" s="22"/>
      <c r="HYH20" s="22"/>
      <c r="HYI20" s="22"/>
      <c r="HYJ20" s="22"/>
      <c r="HYK20" s="22"/>
      <c r="HYL20" s="23"/>
      <c r="HYM20" s="20"/>
      <c r="HYN20" s="22"/>
      <c r="HYO20" s="22"/>
      <c r="HYP20" s="22"/>
      <c r="HYQ20" s="22"/>
      <c r="HYR20" s="22"/>
      <c r="HYS20" s="23"/>
      <c r="HYT20" s="20"/>
      <c r="HYU20" s="22"/>
      <c r="HYV20" s="22"/>
      <c r="HYW20" s="22"/>
      <c r="HYX20" s="22"/>
      <c r="HYY20" s="22"/>
      <c r="HYZ20" s="23"/>
      <c r="HZA20" s="20"/>
      <c r="HZB20" s="22"/>
      <c r="HZC20" s="22"/>
      <c r="HZD20" s="22"/>
      <c r="HZE20" s="22"/>
      <c r="HZF20" s="22"/>
      <c r="HZG20" s="23"/>
      <c r="HZH20" s="20"/>
      <c r="HZI20" s="22"/>
      <c r="HZJ20" s="22"/>
      <c r="HZK20" s="22"/>
      <c r="HZL20" s="22"/>
      <c r="HZM20" s="22"/>
      <c r="HZN20" s="23"/>
      <c r="HZO20" s="20"/>
      <c r="HZP20" s="22"/>
      <c r="HZQ20" s="22"/>
      <c r="HZR20" s="22"/>
      <c r="HZS20" s="22"/>
      <c r="HZT20" s="22"/>
      <c r="HZU20" s="23"/>
      <c r="HZV20" s="20"/>
      <c r="HZW20" s="22"/>
      <c r="HZX20" s="22"/>
      <c r="HZY20" s="22"/>
      <c r="HZZ20" s="22"/>
      <c r="IAA20" s="22"/>
      <c r="IAB20" s="23"/>
      <c r="IAC20" s="20"/>
      <c r="IAD20" s="22"/>
      <c r="IAE20" s="22"/>
      <c r="IAF20" s="22"/>
      <c r="IAG20" s="22"/>
      <c r="IAH20" s="22"/>
      <c r="IAI20" s="23"/>
      <c r="IAJ20" s="20"/>
      <c r="IAK20" s="22"/>
      <c r="IAL20" s="22"/>
      <c r="IAM20" s="22"/>
      <c r="IAN20" s="22"/>
      <c r="IAO20" s="22"/>
      <c r="IAP20" s="23"/>
      <c r="IAQ20" s="20"/>
      <c r="IAR20" s="22"/>
      <c r="IAS20" s="22"/>
      <c r="IAT20" s="22"/>
      <c r="IAU20" s="22"/>
      <c r="IAV20" s="22"/>
      <c r="IAW20" s="23"/>
      <c r="IAX20" s="20"/>
      <c r="IAY20" s="22"/>
      <c r="IAZ20" s="22"/>
      <c r="IBA20" s="22"/>
      <c r="IBB20" s="22"/>
      <c r="IBC20" s="22"/>
      <c r="IBD20" s="23"/>
      <c r="IBE20" s="20"/>
      <c r="IBF20" s="22"/>
      <c r="IBG20" s="22"/>
      <c r="IBH20" s="22"/>
      <c r="IBI20" s="22"/>
      <c r="IBJ20" s="22"/>
      <c r="IBK20" s="23"/>
      <c r="IBL20" s="20"/>
      <c r="IBM20" s="22"/>
      <c r="IBN20" s="22"/>
      <c r="IBO20" s="22"/>
      <c r="IBP20" s="22"/>
      <c r="IBQ20" s="22"/>
      <c r="IBR20" s="23"/>
      <c r="IBS20" s="20"/>
      <c r="IBT20" s="22"/>
      <c r="IBU20" s="22"/>
      <c r="IBV20" s="22"/>
      <c r="IBW20" s="22"/>
      <c r="IBX20" s="22"/>
      <c r="IBY20" s="23"/>
      <c r="IBZ20" s="20"/>
      <c r="ICA20" s="22"/>
      <c r="ICB20" s="22"/>
      <c r="ICC20" s="22"/>
      <c r="ICD20" s="22"/>
      <c r="ICE20" s="22"/>
      <c r="ICF20" s="23"/>
      <c r="ICG20" s="20"/>
      <c r="ICH20" s="22"/>
      <c r="ICI20" s="22"/>
      <c r="ICJ20" s="22"/>
      <c r="ICK20" s="22"/>
      <c r="ICL20" s="22"/>
      <c r="ICM20" s="23"/>
      <c r="ICN20" s="20"/>
      <c r="ICO20" s="22"/>
      <c r="ICP20" s="22"/>
      <c r="ICQ20" s="22"/>
      <c r="ICR20" s="22"/>
      <c r="ICS20" s="22"/>
      <c r="ICT20" s="23"/>
      <c r="ICU20" s="20"/>
      <c r="ICV20" s="22"/>
      <c r="ICW20" s="22"/>
      <c r="ICX20" s="22"/>
      <c r="ICY20" s="22"/>
      <c r="ICZ20" s="22"/>
      <c r="IDA20" s="23"/>
      <c r="IDB20" s="20"/>
      <c r="IDC20" s="22"/>
      <c r="IDD20" s="22"/>
      <c r="IDE20" s="22"/>
      <c r="IDF20" s="22"/>
      <c r="IDG20" s="22"/>
      <c r="IDH20" s="23"/>
      <c r="IDI20" s="20"/>
      <c r="IDJ20" s="22"/>
      <c r="IDK20" s="22"/>
      <c r="IDL20" s="22"/>
      <c r="IDM20" s="22"/>
      <c r="IDN20" s="22"/>
      <c r="IDO20" s="23"/>
      <c r="IDP20" s="20"/>
      <c r="IDQ20" s="22"/>
      <c r="IDR20" s="22"/>
      <c r="IDS20" s="22"/>
      <c r="IDT20" s="22"/>
      <c r="IDU20" s="22"/>
      <c r="IDV20" s="23"/>
      <c r="IDW20" s="20"/>
      <c r="IDX20" s="22"/>
      <c r="IDY20" s="22"/>
      <c r="IDZ20" s="22"/>
      <c r="IEA20" s="22"/>
      <c r="IEB20" s="22"/>
      <c r="IEC20" s="23"/>
      <c r="IED20" s="20"/>
      <c r="IEE20" s="22"/>
      <c r="IEF20" s="22"/>
      <c r="IEG20" s="22"/>
      <c r="IEH20" s="22"/>
      <c r="IEI20" s="22"/>
      <c r="IEJ20" s="23"/>
      <c r="IEK20" s="20"/>
      <c r="IEL20" s="22"/>
      <c r="IEM20" s="22"/>
      <c r="IEN20" s="22"/>
      <c r="IEO20" s="22"/>
      <c r="IEP20" s="22"/>
      <c r="IEQ20" s="23"/>
      <c r="IER20" s="20"/>
      <c r="IES20" s="22"/>
      <c r="IET20" s="22"/>
      <c r="IEU20" s="22"/>
      <c r="IEV20" s="22"/>
      <c r="IEW20" s="22"/>
      <c r="IEX20" s="23"/>
      <c r="IEY20" s="20"/>
      <c r="IEZ20" s="22"/>
      <c r="IFA20" s="22"/>
      <c r="IFB20" s="22"/>
      <c r="IFC20" s="22"/>
      <c r="IFD20" s="22"/>
      <c r="IFE20" s="23"/>
      <c r="IFF20" s="20"/>
      <c r="IFG20" s="22"/>
      <c r="IFH20" s="22"/>
      <c r="IFI20" s="22"/>
      <c r="IFJ20" s="22"/>
      <c r="IFK20" s="22"/>
      <c r="IFL20" s="23"/>
      <c r="IFM20" s="20"/>
      <c r="IFN20" s="22"/>
      <c r="IFO20" s="22"/>
      <c r="IFP20" s="22"/>
      <c r="IFQ20" s="22"/>
      <c r="IFR20" s="22"/>
      <c r="IFS20" s="23"/>
      <c r="IFT20" s="20"/>
      <c r="IFU20" s="22"/>
      <c r="IFV20" s="22"/>
      <c r="IFW20" s="22"/>
      <c r="IFX20" s="22"/>
      <c r="IFY20" s="22"/>
      <c r="IFZ20" s="23"/>
      <c r="IGA20" s="20"/>
      <c r="IGB20" s="22"/>
      <c r="IGC20" s="22"/>
      <c r="IGD20" s="22"/>
      <c r="IGE20" s="22"/>
      <c r="IGF20" s="22"/>
      <c r="IGG20" s="23"/>
      <c r="IGH20" s="20"/>
      <c r="IGI20" s="22"/>
      <c r="IGJ20" s="22"/>
      <c r="IGK20" s="22"/>
      <c r="IGL20" s="22"/>
      <c r="IGM20" s="22"/>
      <c r="IGN20" s="23"/>
      <c r="IGO20" s="20"/>
      <c r="IGP20" s="22"/>
      <c r="IGQ20" s="22"/>
      <c r="IGR20" s="22"/>
      <c r="IGS20" s="22"/>
      <c r="IGT20" s="22"/>
      <c r="IGU20" s="23"/>
      <c r="IGV20" s="20"/>
      <c r="IGW20" s="22"/>
      <c r="IGX20" s="22"/>
      <c r="IGY20" s="22"/>
      <c r="IGZ20" s="22"/>
      <c r="IHA20" s="22"/>
      <c r="IHB20" s="23"/>
      <c r="IHC20" s="20"/>
      <c r="IHD20" s="22"/>
      <c r="IHE20" s="22"/>
      <c r="IHF20" s="22"/>
      <c r="IHG20" s="22"/>
      <c r="IHH20" s="22"/>
      <c r="IHI20" s="23"/>
      <c r="IHJ20" s="20"/>
      <c r="IHK20" s="22"/>
      <c r="IHL20" s="22"/>
      <c r="IHM20" s="22"/>
      <c r="IHN20" s="22"/>
      <c r="IHO20" s="22"/>
      <c r="IHP20" s="23"/>
      <c r="IHQ20" s="20"/>
      <c r="IHR20" s="22"/>
      <c r="IHS20" s="22"/>
      <c r="IHT20" s="22"/>
      <c r="IHU20" s="22"/>
      <c r="IHV20" s="22"/>
      <c r="IHW20" s="23"/>
      <c r="IHX20" s="20"/>
      <c r="IHY20" s="22"/>
      <c r="IHZ20" s="22"/>
      <c r="IIA20" s="22"/>
      <c r="IIB20" s="22"/>
      <c r="IIC20" s="22"/>
      <c r="IID20" s="23"/>
      <c r="IIE20" s="20"/>
      <c r="IIF20" s="22"/>
      <c r="IIG20" s="22"/>
      <c r="IIH20" s="22"/>
      <c r="III20" s="22"/>
      <c r="IIJ20" s="22"/>
      <c r="IIK20" s="23"/>
      <c r="IIL20" s="20"/>
      <c r="IIM20" s="22"/>
      <c r="IIN20" s="22"/>
      <c r="IIO20" s="22"/>
      <c r="IIP20" s="22"/>
      <c r="IIQ20" s="22"/>
      <c r="IIR20" s="23"/>
      <c r="IIS20" s="20"/>
      <c r="IIT20" s="22"/>
      <c r="IIU20" s="22"/>
      <c r="IIV20" s="22"/>
      <c r="IIW20" s="22"/>
      <c r="IIX20" s="22"/>
      <c r="IIY20" s="23"/>
      <c r="IIZ20" s="20"/>
      <c r="IJA20" s="22"/>
      <c r="IJB20" s="22"/>
      <c r="IJC20" s="22"/>
      <c r="IJD20" s="22"/>
      <c r="IJE20" s="22"/>
      <c r="IJF20" s="23"/>
      <c r="IJG20" s="20"/>
      <c r="IJH20" s="22"/>
      <c r="IJI20" s="22"/>
      <c r="IJJ20" s="22"/>
      <c r="IJK20" s="22"/>
      <c r="IJL20" s="22"/>
      <c r="IJM20" s="23"/>
      <c r="IJN20" s="20"/>
      <c r="IJO20" s="22"/>
      <c r="IJP20" s="22"/>
      <c r="IJQ20" s="22"/>
      <c r="IJR20" s="22"/>
      <c r="IJS20" s="22"/>
      <c r="IJT20" s="23"/>
      <c r="IJU20" s="20"/>
      <c r="IJV20" s="22"/>
      <c r="IJW20" s="22"/>
      <c r="IJX20" s="22"/>
      <c r="IJY20" s="22"/>
      <c r="IJZ20" s="22"/>
      <c r="IKA20" s="23"/>
      <c r="IKB20" s="20"/>
      <c r="IKC20" s="22"/>
      <c r="IKD20" s="22"/>
      <c r="IKE20" s="22"/>
      <c r="IKF20" s="22"/>
      <c r="IKG20" s="22"/>
      <c r="IKH20" s="23"/>
      <c r="IKI20" s="20"/>
      <c r="IKJ20" s="22"/>
      <c r="IKK20" s="22"/>
      <c r="IKL20" s="22"/>
      <c r="IKM20" s="22"/>
      <c r="IKN20" s="22"/>
      <c r="IKO20" s="23"/>
      <c r="IKP20" s="20"/>
      <c r="IKQ20" s="22"/>
      <c r="IKR20" s="22"/>
      <c r="IKS20" s="22"/>
      <c r="IKT20" s="22"/>
      <c r="IKU20" s="22"/>
      <c r="IKV20" s="23"/>
      <c r="IKW20" s="20"/>
      <c r="IKX20" s="22"/>
      <c r="IKY20" s="22"/>
      <c r="IKZ20" s="22"/>
      <c r="ILA20" s="22"/>
      <c r="ILB20" s="22"/>
      <c r="ILC20" s="23"/>
      <c r="ILD20" s="20"/>
      <c r="ILE20" s="22"/>
      <c r="ILF20" s="22"/>
      <c r="ILG20" s="22"/>
      <c r="ILH20" s="22"/>
      <c r="ILI20" s="22"/>
      <c r="ILJ20" s="23"/>
      <c r="ILK20" s="20"/>
      <c r="ILL20" s="22"/>
      <c r="ILM20" s="22"/>
      <c r="ILN20" s="22"/>
      <c r="ILO20" s="22"/>
      <c r="ILP20" s="22"/>
      <c r="ILQ20" s="23"/>
      <c r="ILR20" s="20"/>
      <c r="ILS20" s="22"/>
      <c r="ILT20" s="22"/>
      <c r="ILU20" s="22"/>
      <c r="ILV20" s="22"/>
      <c r="ILW20" s="22"/>
      <c r="ILX20" s="23"/>
      <c r="ILY20" s="20"/>
      <c r="ILZ20" s="22"/>
      <c r="IMA20" s="22"/>
      <c r="IMB20" s="22"/>
      <c r="IMC20" s="22"/>
      <c r="IMD20" s="22"/>
      <c r="IME20" s="23"/>
      <c r="IMF20" s="20"/>
      <c r="IMG20" s="22"/>
      <c r="IMH20" s="22"/>
      <c r="IMI20" s="22"/>
      <c r="IMJ20" s="22"/>
      <c r="IMK20" s="22"/>
      <c r="IML20" s="23"/>
      <c r="IMM20" s="20"/>
      <c r="IMN20" s="22"/>
      <c r="IMO20" s="22"/>
      <c r="IMP20" s="22"/>
      <c r="IMQ20" s="22"/>
      <c r="IMR20" s="22"/>
      <c r="IMS20" s="23"/>
      <c r="IMT20" s="20"/>
      <c r="IMU20" s="22"/>
      <c r="IMV20" s="22"/>
      <c r="IMW20" s="22"/>
      <c r="IMX20" s="22"/>
      <c r="IMY20" s="22"/>
      <c r="IMZ20" s="23"/>
      <c r="INA20" s="20"/>
      <c r="INB20" s="22"/>
      <c r="INC20" s="22"/>
      <c r="IND20" s="22"/>
      <c r="INE20" s="22"/>
      <c r="INF20" s="22"/>
      <c r="ING20" s="23"/>
      <c r="INH20" s="20"/>
      <c r="INI20" s="22"/>
      <c r="INJ20" s="22"/>
      <c r="INK20" s="22"/>
      <c r="INL20" s="22"/>
      <c r="INM20" s="22"/>
      <c r="INN20" s="23"/>
      <c r="INO20" s="20"/>
      <c r="INP20" s="22"/>
      <c r="INQ20" s="22"/>
      <c r="INR20" s="22"/>
      <c r="INS20" s="22"/>
      <c r="INT20" s="22"/>
      <c r="INU20" s="23"/>
      <c r="INV20" s="20"/>
      <c r="INW20" s="22"/>
      <c r="INX20" s="22"/>
      <c r="INY20" s="22"/>
      <c r="INZ20" s="22"/>
      <c r="IOA20" s="22"/>
      <c r="IOB20" s="23"/>
      <c r="IOC20" s="20"/>
      <c r="IOD20" s="22"/>
      <c r="IOE20" s="22"/>
      <c r="IOF20" s="22"/>
      <c r="IOG20" s="22"/>
      <c r="IOH20" s="22"/>
      <c r="IOI20" s="23"/>
      <c r="IOJ20" s="20"/>
      <c r="IOK20" s="22"/>
      <c r="IOL20" s="22"/>
      <c r="IOM20" s="22"/>
      <c r="ION20" s="22"/>
      <c r="IOO20" s="22"/>
      <c r="IOP20" s="23"/>
      <c r="IOQ20" s="20"/>
      <c r="IOR20" s="22"/>
      <c r="IOS20" s="22"/>
      <c r="IOT20" s="22"/>
      <c r="IOU20" s="22"/>
      <c r="IOV20" s="22"/>
      <c r="IOW20" s="23"/>
      <c r="IOX20" s="20"/>
      <c r="IOY20" s="22"/>
      <c r="IOZ20" s="22"/>
      <c r="IPA20" s="22"/>
      <c r="IPB20" s="22"/>
      <c r="IPC20" s="22"/>
      <c r="IPD20" s="23"/>
      <c r="IPE20" s="20"/>
      <c r="IPF20" s="22"/>
      <c r="IPG20" s="22"/>
      <c r="IPH20" s="22"/>
      <c r="IPI20" s="22"/>
      <c r="IPJ20" s="22"/>
      <c r="IPK20" s="23"/>
      <c r="IPL20" s="20"/>
      <c r="IPM20" s="22"/>
      <c r="IPN20" s="22"/>
      <c r="IPO20" s="22"/>
      <c r="IPP20" s="22"/>
      <c r="IPQ20" s="22"/>
      <c r="IPR20" s="23"/>
      <c r="IPS20" s="20"/>
      <c r="IPT20" s="22"/>
      <c r="IPU20" s="22"/>
      <c r="IPV20" s="22"/>
      <c r="IPW20" s="22"/>
      <c r="IPX20" s="22"/>
      <c r="IPY20" s="23"/>
      <c r="IPZ20" s="20"/>
      <c r="IQA20" s="22"/>
      <c r="IQB20" s="22"/>
      <c r="IQC20" s="22"/>
      <c r="IQD20" s="22"/>
      <c r="IQE20" s="22"/>
      <c r="IQF20" s="23"/>
      <c r="IQG20" s="20"/>
      <c r="IQH20" s="22"/>
      <c r="IQI20" s="22"/>
      <c r="IQJ20" s="22"/>
      <c r="IQK20" s="22"/>
      <c r="IQL20" s="22"/>
      <c r="IQM20" s="23"/>
      <c r="IQN20" s="20"/>
      <c r="IQO20" s="22"/>
      <c r="IQP20" s="22"/>
      <c r="IQQ20" s="22"/>
      <c r="IQR20" s="22"/>
      <c r="IQS20" s="22"/>
      <c r="IQT20" s="23"/>
      <c r="IQU20" s="20"/>
      <c r="IQV20" s="22"/>
      <c r="IQW20" s="22"/>
      <c r="IQX20" s="22"/>
      <c r="IQY20" s="22"/>
      <c r="IQZ20" s="22"/>
      <c r="IRA20" s="23"/>
      <c r="IRB20" s="20"/>
      <c r="IRC20" s="22"/>
      <c r="IRD20" s="22"/>
      <c r="IRE20" s="22"/>
      <c r="IRF20" s="22"/>
      <c r="IRG20" s="22"/>
      <c r="IRH20" s="23"/>
      <c r="IRI20" s="20"/>
      <c r="IRJ20" s="22"/>
      <c r="IRK20" s="22"/>
      <c r="IRL20" s="22"/>
      <c r="IRM20" s="22"/>
      <c r="IRN20" s="22"/>
      <c r="IRO20" s="23"/>
      <c r="IRP20" s="20"/>
      <c r="IRQ20" s="22"/>
      <c r="IRR20" s="22"/>
      <c r="IRS20" s="22"/>
      <c r="IRT20" s="22"/>
      <c r="IRU20" s="22"/>
      <c r="IRV20" s="23"/>
      <c r="IRW20" s="20"/>
      <c r="IRX20" s="22"/>
      <c r="IRY20" s="22"/>
      <c r="IRZ20" s="22"/>
      <c r="ISA20" s="22"/>
      <c r="ISB20" s="22"/>
      <c r="ISC20" s="23"/>
      <c r="ISD20" s="20"/>
      <c r="ISE20" s="22"/>
      <c r="ISF20" s="22"/>
      <c r="ISG20" s="22"/>
      <c r="ISH20" s="22"/>
      <c r="ISI20" s="22"/>
      <c r="ISJ20" s="23"/>
      <c r="ISK20" s="20"/>
      <c r="ISL20" s="22"/>
      <c r="ISM20" s="22"/>
      <c r="ISN20" s="22"/>
      <c r="ISO20" s="22"/>
      <c r="ISP20" s="22"/>
      <c r="ISQ20" s="23"/>
      <c r="ISR20" s="20"/>
      <c r="ISS20" s="22"/>
      <c r="IST20" s="22"/>
      <c r="ISU20" s="22"/>
      <c r="ISV20" s="22"/>
      <c r="ISW20" s="22"/>
      <c r="ISX20" s="23"/>
      <c r="ISY20" s="20"/>
      <c r="ISZ20" s="22"/>
      <c r="ITA20" s="22"/>
      <c r="ITB20" s="22"/>
      <c r="ITC20" s="22"/>
      <c r="ITD20" s="22"/>
      <c r="ITE20" s="23"/>
      <c r="ITF20" s="20"/>
      <c r="ITG20" s="22"/>
      <c r="ITH20" s="22"/>
      <c r="ITI20" s="22"/>
      <c r="ITJ20" s="22"/>
      <c r="ITK20" s="22"/>
      <c r="ITL20" s="23"/>
      <c r="ITM20" s="20"/>
      <c r="ITN20" s="22"/>
      <c r="ITO20" s="22"/>
      <c r="ITP20" s="22"/>
      <c r="ITQ20" s="22"/>
      <c r="ITR20" s="22"/>
      <c r="ITS20" s="23"/>
      <c r="ITT20" s="20"/>
      <c r="ITU20" s="22"/>
      <c r="ITV20" s="22"/>
      <c r="ITW20" s="22"/>
      <c r="ITX20" s="22"/>
      <c r="ITY20" s="22"/>
      <c r="ITZ20" s="23"/>
      <c r="IUA20" s="20"/>
      <c r="IUB20" s="22"/>
      <c r="IUC20" s="22"/>
      <c r="IUD20" s="22"/>
      <c r="IUE20" s="22"/>
      <c r="IUF20" s="22"/>
      <c r="IUG20" s="23"/>
      <c r="IUH20" s="20"/>
      <c r="IUI20" s="22"/>
      <c r="IUJ20" s="22"/>
      <c r="IUK20" s="22"/>
      <c r="IUL20" s="22"/>
      <c r="IUM20" s="22"/>
      <c r="IUN20" s="23"/>
      <c r="IUO20" s="20"/>
      <c r="IUP20" s="22"/>
      <c r="IUQ20" s="22"/>
      <c r="IUR20" s="22"/>
      <c r="IUS20" s="22"/>
      <c r="IUT20" s="22"/>
      <c r="IUU20" s="23"/>
      <c r="IUV20" s="20"/>
      <c r="IUW20" s="22"/>
      <c r="IUX20" s="22"/>
      <c r="IUY20" s="22"/>
      <c r="IUZ20" s="22"/>
      <c r="IVA20" s="22"/>
      <c r="IVB20" s="23"/>
      <c r="IVC20" s="20"/>
      <c r="IVD20" s="22"/>
      <c r="IVE20" s="22"/>
      <c r="IVF20" s="22"/>
      <c r="IVG20" s="22"/>
      <c r="IVH20" s="22"/>
      <c r="IVI20" s="23"/>
      <c r="IVJ20" s="20"/>
      <c r="IVK20" s="22"/>
      <c r="IVL20" s="22"/>
      <c r="IVM20" s="22"/>
      <c r="IVN20" s="22"/>
      <c r="IVO20" s="22"/>
      <c r="IVP20" s="23"/>
      <c r="IVQ20" s="20"/>
      <c r="IVR20" s="22"/>
      <c r="IVS20" s="22"/>
      <c r="IVT20" s="22"/>
      <c r="IVU20" s="22"/>
      <c r="IVV20" s="22"/>
      <c r="IVW20" s="23"/>
      <c r="IVX20" s="20"/>
      <c r="IVY20" s="22"/>
      <c r="IVZ20" s="22"/>
      <c r="IWA20" s="22"/>
      <c r="IWB20" s="22"/>
      <c r="IWC20" s="22"/>
      <c r="IWD20" s="23"/>
      <c r="IWE20" s="20"/>
      <c r="IWF20" s="22"/>
      <c r="IWG20" s="22"/>
      <c r="IWH20" s="22"/>
      <c r="IWI20" s="22"/>
      <c r="IWJ20" s="22"/>
      <c r="IWK20" s="23"/>
      <c r="IWL20" s="20"/>
      <c r="IWM20" s="22"/>
      <c r="IWN20" s="22"/>
      <c r="IWO20" s="22"/>
      <c r="IWP20" s="22"/>
      <c r="IWQ20" s="22"/>
      <c r="IWR20" s="23"/>
      <c r="IWS20" s="20"/>
      <c r="IWT20" s="22"/>
      <c r="IWU20" s="22"/>
      <c r="IWV20" s="22"/>
      <c r="IWW20" s="22"/>
      <c r="IWX20" s="22"/>
      <c r="IWY20" s="23"/>
      <c r="IWZ20" s="20"/>
      <c r="IXA20" s="22"/>
      <c r="IXB20" s="22"/>
      <c r="IXC20" s="22"/>
      <c r="IXD20" s="22"/>
      <c r="IXE20" s="22"/>
      <c r="IXF20" s="23"/>
      <c r="IXG20" s="20"/>
      <c r="IXH20" s="22"/>
      <c r="IXI20" s="22"/>
      <c r="IXJ20" s="22"/>
      <c r="IXK20" s="22"/>
      <c r="IXL20" s="22"/>
      <c r="IXM20" s="23"/>
      <c r="IXN20" s="20"/>
      <c r="IXO20" s="22"/>
      <c r="IXP20" s="22"/>
      <c r="IXQ20" s="22"/>
      <c r="IXR20" s="22"/>
      <c r="IXS20" s="22"/>
      <c r="IXT20" s="23"/>
      <c r="IXU20" s="20"/>
      <c r="IXV20" s="22"/>
      <c r="IXW20" s="22"/>
      <c r="IXX20" s="22"/>
      <c r="IXY20" s="22"/>
      <c r="IXZ20" s="22"/>
      <c r="IYA20" s="23"/>
      <c r="IYB20" s="20"/>
      <c r="IYC20" s="22"/>
      <c r="IYD20" s="22"/>
      <c r="IYE20" s="22"/>
      <c r="IYF20" s="22"/>
      <c r="IYG20" s="22"/>
      <c r="IYH20" s="23"/>
      <c r="IYI20" s="20"/>
      <c r="IYJ20" s="22"/>
      <c r="IYK20" s="22"/>
      <c r="IYL20" s="22"/>
      <c r="IYM20" s="22"/>
      <c r="IYN20" s="22"/>
      <c r="IYO20" s="23"/>
      <c r="IYP20" s="20"/>
      <c r="IYQ20" s="22"/>
      <c r="IYR20" s="22"/>
      <c r="IYS20" s="22"/>
      <c r="IYT20" s="22"/>
      <c r="IYU20" s="22"/>
      <c r="IYV20" s="23"/>
      <c r="IYW20" s="20"/>
      <c r="IYX20" s="22"/>
      <c r="IYY20" s="22"/>
      <c r="IYZ20" s="22"/>
      <c r="IZA20" s="22"/>
      <c r="IZB20" s="22"/>
      <c r="IZC20" s="23"/>
      <c r="IZD20" s="20"/>
      <c r="IZE20" s="22"/>
      <c r="IZF20" s="22"/>
      <c r="IZG20" s="22"/>
      <c r="IZH20" s="22"/>
      <c r="IZI20" s="22"/>
      <c r="IZJ20" s="23"/>
      <c r="IZK20" s="20"/>
      <c r="IZL20" s="22"/>
      <c r="IZM20" s="22"/>
      <c r="IZN20" s="22"/>
      <c r="IZO20" s="22"/>
      <c r="IZP20" s="22"/>
      <c r="IZQ20" s="23"/>
      <c r="IZR20" s="20"/>
      <c r="IZS20" s="22"/>
      <c r="IZT20" s="22"/>
      <c r="IZU20" s="22"/>
      <c r="IZV20" s="22"/>
      <c r="IZW20" s="22"/>
      <c r="IZX20" s="23"/>
      <c r="IZY20" s="20"/>
      <c r="IZZ20" s="22"/>
      <c r="JAA20" s="22"/>
      <c r="JAB20" s="22"/>
      <c r="JAC20" s="22"/>
      <c r="JAD20" s="22"/>
      <c r="JAE20" s="23"/>
      <c r="JAF20" s="20"/>
      <c r="JAG20" s="22"/>
      <c r="JAH20" s="22"/>
      <c r="JAI20" s="22"/>
      <c r="JAJ20" s="22"/>
      <c r="JAK20" s="22"/>
      <c r="JAL20" s="23"/>
      <c r="JAM20" s="20"/>
      <c r="JAN20" s="22"/>
      <c r="JAO20" s="22"/>
      <c r="JAP20" s="22"/>
      <c r="JAQ20" s="22"/>
      <c r="JAR20" s="22"/>
      <c r="JAS20" s="23"/>
      <c r="JAT20" s="20"/>
      <c r="JAU20" s="22"/>
      <c r="JAV20" s="22"/>
      <c r="JAW20" s="22"/>
      <c r="JAX20" s="22"/>
      <c r="JAY20" s="22"/>
      <c r="JAZ20" s="23"/>
      <c r="JBA20" s="20"/>
      <c r="JBB20" s="22"/>
      <c r="JBC20" s="22"/>
      <c r="JBD20" s="22"/>
      <c r="JBE20" s="22"/>
      <c r="JBF20" s="22"/>
      <c r="JBG20" s="23"/>
      <c r="JBH20" s="20"/>
      <c r="JBI20" s="22"/>
      <c r="JBJ20" s="22"/>
      <c r="JBK20" s="22"/>
      <c r="JBL20" s="22"/>
      <c r="JBM20" s="22"/>
      <c r="JBN20" s="23"/>
      <c r="JBO20" s="20"/>
      <c r="JBP20" s="22"/>
      <c r="JBQ20" s="22"/>
      <c r="JBR20" s="22"/>
      <c r="JBS20" s="22"/>
      <c r="JBT20" s="22"/>
      <c r="JBU20" s="23"/>
      <c r="JBV20" s="20"/>
      <c r="JBW20" s="22"/>
      <c r="JBX20" s="22"/>
      <c r="JBY20" s="22"/>
      <c r="JBZ20" s="22"/>
      <c r="JCA20" s="22"/>
      <c r="JCB20" s="23"/>
      <c r="JCC20" s="20"/>
      <c r="JCD20" s="22"/>
      <c r="JCE20" s="22"/>
      <c r="JCF20" s="22"/>
      <c r="JCG20" s="22"/>
      <c r="JCH20" s="22"/>
      <c r="JCI20" s="23"/>
      <c r="JCJ20" s="20"/>
      <c r="JCK20" s="22"/>
      <c r="JCL20" s="22"/>
      <c r="JCM20" s="22"/>
      <c r="JCN20" s="22"/>
      <c r="JCO20" s="22"/>
      <c r="JCP20" s="23"/>
      <c r="JCQ20" s="20"/>
      <c r="JCR20" s="22"/>
      <c r="JCS20" s="22"/>
      <c r="JCT20" s="22"/>
      <c r="JCU20" s="22"/>
      <c r="JCV20" s="22"/>
      <c r="JCW20" s="23"/>
      <c r="JCX20" s="20"/>
      <c r="JCY20" s="22"/>
      <c r="JCZ20" s="22"/>
      <c r="JDA20" s="22"/>
      <c r="JDB20" s="22"/>
      <c r="JDC20" s="22"/>
      <c r="JDD20" s="23"/>
      <c r="JDE20" s="20"/>
      <c r="JDF20" s="22"/>
      <c r="JDG20" s="22"/>
      <c r="JDH20" s="22"/>
      <c r="JDI20" s="22"/>
      <c r="JDJ20" s="22"/>
      <c r="JDK20" s="23"/>
      <c r="JDL20" s="20"/>
      <c r="JDM20" s="22"/>
      <c r="JDN20" s="22"/>
      <c r="JDO20" s="22"/>
      <c r="JDP20" s="22"/>
      <c r="JDQ20" s="22"/>
      <c r="JDR20" s="23"/>
      <c r="JDS20" s="20"/>
      <c r="JDT20" s="22"/>
      <c r="JDU20" s="22"/>
      <c r="JDV20" s="22"/>
      <c r="JDW20" s="22"/>
      <c r="JDX20" s="22"/>
      <c r="JDY20" s="23"/>
      <c r="JDZ20" s="20"/>
      <c r="JEA20" s="22"/>
      <c r="JEB20" s="22"/>
      <c r="JEC20" s="22"/>
      <c r="JED20" s="22"/>
      <c r="JEE20" s="22"/>
      <c r="JEF20" s="23"/>
      <c r="JEG20" s="20"/>
      <c r="JEH20" s="22"/>
      <c r="JEI20" s="22"/>
      <c r="JEJ20" s="22"/>
      <c r="JEK20" s="22"/>
      <c r="JEL20" s="22"/>
      <c r="JEM20" s="23"/>
      <c r="JEN20" s="20"/>
      <c r="JEO20" s="22"/>
      <c r="JEP20" s="22"/>
      <c r="JEQ20" s="22"/>
      <c r="JER20" s="22"/>
      <c r="JES20" s="22"/>
      <c r="JET20" s="23"/>
      <c r="JEU20" s="20"/>
      <c r="JEV20" s="22"/>
      <c r="JEW20" s="22"/>
      <c r="JEX20" s="22"/>
      <c r="JEY20" s="22"/>
      <c r="JEZ20" s="22"/>
      <c r="JFA20" s="23"/>
      <c r="JFB20" s="20"/>
      <c r="JFC20" s="22"/>
      <c r="JFD20" s="22"/>
      <c r="JFE20" s="22"/>
      <c r="JFF20" s="22"/>
      <c r="JFG20" s="22"/>
      <c r="JFH20" s="23"/>
      <c r="JFI20" s="20"/>
      <c r="JFJ20" s="22"/>
      <c r="JFK20" s="22"/>
      <c r="JFL20" s="22"/>
      <c r="JFM20" s="22"/>
      <c r="JFN20" s="22"/>
      <c r="JFO20" s="23"/>
      <c r="JFP20" s="20"/>
      <c r="JFQ20" s="22"/>
      <c r="JFR20" s="22"/>
      <c r="JFS20" s="22"/>
      <c r="JFT20" s="22"/>
      <c r="JFU20" s="22"/>
      <c r="JFV20" s="23"/>
      <c r="JFW20" s="20"/>
      <c r="JFX20" s="22"/>
      <c r="JFY20" s="22"/>
      <c r="JFZ20" s="22"/>
      <c r="JGA20" s="22"/>
      <c r="JGB20" s="22"/>
      <c r="JGC20" s="23"/>
      <c r="JGD20" s="20"/>
      <c r="JGE20" s="22"/>
      <c r="JGF20" s="22"/>
      <c r="JGG20" s="22"/>
      <c r="JGH20" s="22"/>
      <c r="JGI20" s="22"/>
      <c r="JGJ20" s="23"/>
      <c r="JGK20" s="20"/>
      <c r="JGL20" s="22"/>
      <c r="JGM20" s="22"/>
      <c r="JGN20" s="22"/>
      <c r="JGO20" s="22"/>
      <c r="JGP20" s="22"/>
      <c r="JGQ20" s="23"/>
      <c r="JGR20" s="20"/>
      <c r="JGS20" s="22"/>
      <c r="JGT20" s="22"/>
      <c r="JGU20" s="22"/>
      <c r="JGV20" s="22"/>
      <c r="JGW20" s="22"/>
      <c r="JGX20" s="23"/>
      <c r="JGY20" s="20"/>
      <c r="JGZ20" s="22"/>
      <c r="JHA20" s="22"/>
      <c r="JHB20" s="22"/>
      <c r="JHC20" s="22"/>
      <c r="JHD20" s="22"/>
      <c r="JHE20" s="23"/>
      <c r="JHF20" s="20"/>
      <c r="JHG20" s="22"/>
      <c r="JHH20" s="22"/>
      <c r="JHI20" s="22"/>
      <c r="JHJ20" s="22"/>
      <c r="JHK20" s="22"/>
      <c r="JHL20" s="23"/>
      <c r="JHM20" s="20"/>
      <c r="JHN20" s="22"/>
      <c r="JHO20" s="22"/>
      <c r="JHP20" s="22"/>
      <c r="JHQ20" s="22"/>
      <c r="JHR20" s="22"/>
      <c r="JHS20" s="23"/>
      <c r="JHT20" s="20"/>
      <c r="JHU20" s="22"/>
      <c r="JHV20" s="22"/>
      <c r="JHW20" s="22"/>
      <c r="JHX20" s="22"/>
      <c r="JHY20" s="22"/>
      <c r="JHZ20" s="23"/>
      <c r="JIA20" s="20"/>
      <c r="JIB20" s="22"/>
      <c r="JIC20" s="22"/>
      <c r="JID20" s="22"/>
      <c r="JIE20" s="22"/>
      <c r="JIF20" s="22"/>
      <c r="JIG20" s="23"/>
      <c r="JIH20" s="20"/>
      <c r="JII20" s="22"/>
      <c r="JIJ20" s="22"/>
      <c r="JIK20" s="22"/>
      <c r="JIL20" s="22"/>
      <c r="JIM20" s="22"/>
      <c r="JIN20" s="23"/>
      <c r="JIO20" s="20"/>
      <c r="JIP20" s="22"/>
      <c r="JIQ20" s="22"/>
      <c r="JIR20" s="22"/>
      <c r="JIS20" s="22"/>
      <c r="JIT20" s="22"/>
      <c r="JIU20" s="23"/>
      <c r="JIV20" s="20"/>
      <c r="JIW20" s="22"/>
      <c r="JIX20" s="22"/>
      <c r="JIY20" s="22"/>
      <c r="JIZ20" s="22"/>
      <c r="JJA20" s="22"/>
      <c r="JJB20" s="23"/>
      <c r="JJC20" s="20"/>
      <c r="JJD20" s="22"/>
      <c r="JJE20" s="22"/>
      <c r="JJF20" s="22"/>
      <c r="JJG20" s="22"/>
      <c r="JJH20" s="22"/>
      <c r="JJI20" s="23"/>
      <c r="JJJ20" s="20"/>
      <c r="JJK20" s="22"/>
      <c r="JJL20" s="22"/>
      <c r="JJM20" s="22"/>
      <c r="JJN20" s="22"/>
      <c r="JJO20" s="22"/>
      <c r="JJP20" s="23"/>
      <c r="JJQ20" s="20"/>
      <c r="JJR20" s="22"/>
      <c r="JJS20" s="22"/>
      <c r="JJT20" s="22"/>
      <c r="JJU20" s="22"/>
      <c r="JJV20" s="22"/>
      <c r="JJW20" s="23"/>
      <c r="JJX20" s="20"/>
      <c r="JJY20" s="22"/>
      <c r="JJZ20" s="22"/>
      <c r="JKA20" s="22"/>
      <c r="JKB20" s="22"/>
      <c r="JKC20" s="22"/>
      <c r="JKD20" s="23"/>
      <c r="JKE20" s="20"/>
      <c r="JKF20" s="22"/>
      <c r="JKG20" s="22"/>
      <c r="JKH20" s="22"/>
      <c r="JKI20" s="22"/>
      <c r="JKJ20" s="22"/>
      <c r="JKK20" s="23"/>
      <c r="JKL20" s="20"/>
      <c r="JKM20" s="22"/>
      <c r="JKN20" s="22"/>
      <c r="JKO20" s="22"/>
      <c r="JKP20" s="22"/>
      <c r="JKQ20" s="22"/>
      <c r="JKR20" s="23"/>
      <c r="JKS20" s="20"/>
      <c r="JKT20" s="22"/>
      <c r="JKU20" s="22"/>
      <c r="JKV20" s="22"/>
      <c r="JKW20" s="22"/>
      <c r="JKX20" s="22"/>
      <c r="JKY20" s="23"/>
      <c r="JKZ20" s="20"/>
      <c r="JLA20" s="22"/>
      <c r="JLB20" s="22"/>
      <c r="JLC20" s="22"/>
      <c r="JLD20" s="22"/>
      <c r="JLE20" s="22"/>
      <c r="JLF20" s="23"/>
      <c r="JLG20" s="20"/>
      <c r="JLH20" s="22"/>
      <c r="JLI20" s="22"/>
      <c r="JLJ20" s="22"/>
      <c r="JLK20" s="22"/>
      <c r="JLL20" s="22"/>
      <c r="JLM20" s="23"/>
      <c r="JLN20" s="20"/>
      <c r="JLO20" s="22"/>
      <c r="JLP20" s="22"/>
      <c r="JLQ20" s="22"/>
      <c r="JLR20" s="22"/>
      <c r="JLS20" s="22"/>
      <c r="JLT20" s="23"/>
      <c r="JLU20" s="20"/>
      <c r="JLV20" s="22"/>
      <c r="JLW20" s="22"/>
      <c r="JLX20" s="22"/>
      <c r="JLY20" s="22"/>
      <c r="JLZ20" s="22"/>
      <c r="JMA20" s="23"/>
      <c r="JMB20" s="20"/>
      <c r="JMC20" s="22"/>
      <c r="JMD20" s="22"/>
      <c r="JME20" s="22"/>
      <c r="JMF20" s="22"/>
      <c r="JMG20" s="22"/>
      <c r="JMH20" s="23"/>
      <c r="JMI20" s="20"/>
      <c r="JMJ20" s="22"/>
      <c r="JMK20" s="22"/>
      <c r="JML20" s="22"/>
      <c r="JMM20" s="22"/>
      <c r="JMN20" s="22"/>
      <c r="JMO20" s="23"/>
      <c r="JMP20" s="20"/>
      <c r="JMQ20" s="22"/>
      <c r="JMR20" s="22"/>
      <c r="JMS20" s="22"/>
      <c r="JMT20" s="22"/>
      <c r="JMU20" s="22"/>
      <c r="JMV20" s="23"/>
      <c r="JMW20" s="20"/>
      <c r="JMX20" s="22"/>
      <c r="JMY20" s="22"/>
      <c r="JMZ20" s="22"/>
      <c r="JNA20" s="22"/>
      <c r="JNB20" s="22"/>
      <c r="JNC20" s="23"/>
      <c r="JND20" s="20"/>
      <c r="JNE20" s="22"/>
      <c r="JNF20" s="22"/>
      <c r="JNG20" s="22"/>
      <c r="JNH20" s="22"/>
      <c r="JNI20" s="22"/>
      <c r="JNJ20" s="23"/>
      <c r="JNK20" s="20"/>
      <c r="JNL20" s="22"/>
      <c r="JNM20" s="22"/>
      <c r="JNN20" s="22"/>
      <c r="JNO20" s="22"/>
      <c r="JNP20" s="22"/>
      <c r="JNQ20" s="23"/>
      <c r="JNR20" s="20"/>
      <c r="JNS20" s="22"/>
      <c r="JNT20" s="22"/>
      <c r="JNU20" s="22"/>
      <c r="JNV20" s="22"/>
      <c r="JNW20" s="22"/>
      <c r="JNX20" s="23"/>
      <c r="JNY20" s="20"/>
      <c r="JNZ20" s="22"/>
      <c r="JOA20" s="22"/>
      <c r="JOB20" s="22"/>
      <c r="JOC20" s="22"/>
      <c r="JOD20" s="22"/>
      <c r="JOE20" s="23"/>
      <c r="JOF20" s="20"/>
      <c r="JOG20" s="22"/>
      <c r="JOH20" s="22"/>
      <c r="JOI20" s="22"/>
      <c r="JOJ20" s="22"/>
      <c r="JOK20" s="22"/>
      <c r="JOL20" s="23"/>
      <c r="JOM20" s="20"/>
      <c r="JON20" s="22"/>
      <c r="JOO20" s="22"/>
      <c r="JOP20" s="22"/>
      <c r="JOQ20" s="22"/>
      <c r="JOR20" s="22"/>
      <c r="JOS20" s="23"/>
      <c r="JOT20" s="20"/>
      <c r="JOU20" s="22"/>
      <c r="JOV20" s="22"/>
      <c r="JOW20" s="22"/>
      <c r="JOX20" s="22"/>
      <c r="JOY20" s="22"/>
      <c r="JOZ20" s="23"/>
      <c r="JPA20" s="20"/>
      <c r="JPB20" s="22"/>
      <c r="JPC20" s="22"/>
      <c r="JPD20" s="22"/>
      <c r="JPE20" s="22"/>
      <c r="JPF20" s="22"/>
      <c r="JPG20" s="23"/>
      <c r="JPH20" s="20"/>
      <c r="JPI20" s="22"/>
      <c r="JPJ20" s="22"/>
      <c r="JPK20" s="22"/>
      <c r="JPL20" s="22"/>
      <c r="JPM20" s="22"/>
      <c r="JPN20" s="23"/>
      <c r="JPO20" s="20"/>
      <c r="JPP20" s="22"/>
      <c r="JPQ20" s="22"/>
      <c r="JPR20" s="22"/>
      <c r="JPS20" s="22"/>
      <c r="JPT20" s="22"/>
      <c r="JPU20" s="23"/>
      <c r="JPV20" s="20"/>
      <c r="JPW20" s="22"/>
      <c r="JPX20" s="22"/>
      <c r="JPY20" s="22"/>
      <c r="JPZ20" s="22"/>
      <c r="JQA20" s="22"/>
      <c r="JQB20" s="23"/>
      <c r="JQC20" s="20"/>
      <c r="JQD20" s="22"/>
      <c r="JQE20" s="22"/>
      <c r="JQF20" s="22"/>
      <c r="JQG20" s="22"/>
      <c r="JQH20" s="22"/>
      <c r="JQI20" s="23"/>
      <c r="JQJ20" s="20"/>
      <c r="JQK20" s="22"/>
      <c r="JQL20" s="22"/>
      <c r="JQM20" s="22"/>
      <c r="JQN20" s="22"/>
      <c r="JQO20" s="22"/>
      <c r="JQP20" s="23"/>
      <c r="JQQ20" s="20"/>
      <c r="JQR20" s="22"/>
      <c r="JQS20" s="22"/>
      <c r="JQT20" s="22"/>
      <c r="JQU20" s="22"/>
      <c r="JQV20" s="22"/>
      <c r="JQW20" s="23"/>
      <c r="JQX20" s="20"/>
      <c r="JQY20" s="22"/>
      <c r="JQZ20" s="22"/>
      <c r="JRA20" s="22"/>
      <c r="JRB20" s="22"/>
      <c r="JRC20" s="22"/>
      <c r="JRD20" s="23"/>
      <c r="JRE20" s="20"/>
      <c r="JRF20" s="22"/>
      <c r="JRG20" s="22"/>
      <c r="JRH20" s="22"/>
      <c r="JRI20" s="22"/>
      <c r="JRJ20" s="22"/>
      <c r="JRK20" s="23"/>
      <c r="JRL20" s="20"/>
      <c r="JRM20" s="22"/>
      <c r="JRN20" s="22"/>
      <c r="JRO20" s="22"/>
      <c r="JRP20" s="22"/>
      <c r="JRQ20" s="22"/>
      <c r="JRR20" s="23"/>
      <c r="JRS20" s="20"/>
      <c r="JRT20" s="22"/>
      <c r="JRU20" s="22"/>
      <c r="JRV20" s="22"/>
      <c r="JRW20" s="22"/>
      <c r="JRX20" s="22"/>
      <c r="JRY20" s="23"/>
      <c r="JRZ20" s="20"/>
      <c r="JSA20" s="22"/>
      <c r="JSB20" s="22"/>
      <c r="JSC20" s="22"/>
      <c r="JSD20" s="22"/>
      <c r="JSE20" s="22"/>
      <c r="JSF20" s="23"/>
      <c r="JSG20" s="20"/>
      <c r="JSH20" s="22"/>
      <c r="JSI20" s="22"/>
      <c r="JSJ20" s="22"/>
      <c r="JSK20" s="22"/>
      <c r="JSL20" s="22"/>
      <c r="JSM20" s="23"/>
      <c r="JSN20" s="20"/>
      <c r="JSO20" s="22"/>
      <c r="JSP20" s="22"/>
      <c r="JSQ20" s="22"/>
      <c r="JSR20" s="22"/>
      <c r="JSS20" s="22"/>
      <c r="JST20" s="23"/>
      <c r="JSU20" s="20"/>
      <c r="JSV20" s="22"/>
      <c r="JSW20" s="22"/>
      <c r="JSX20" s="22"/>
      <c r="JSY20" s="22"/>
      <c r="JSZ20" s="22"/>
      <c r="JTA20" s="23"/>
      <c r="JTB20" s="20"/>
      <c r="JTC20" s="22"/>
      <c r="JTD20" s="22"/>
      <c r="JTE20" s="22"/>
      <c r="JTF20" s="22"/>
      <c r="JTG20" s="22"/>
      <c r="JTH20" s="23"/>
      <c r="JTI20" s="20"/>
      <c r="JTJ20" s="22"/>
      <c r="JTK20" s="22"/>
      <c r="JTL20" s="22"/>
      <c r="JTM20" s="22"/>
      <c r="JTN20" s="22"/>
      <c r="JTO20" s="23"/>
      <c r="JTP20" s="20"/>
      <c r="JTQ20" s="22"/>
      <c r="JTR20" s="22"/>
      <c r="JTS20" s="22"/>
      <c r="JTT20" s="22"/>
      <c r="JTU20" s="22"/>
      <c r="JTV20" s="23"/>
      <c r="JTW20" s="20"/>
      <c r="JTX20" s="22"/>
      <c r="JTY20" s="22"/>
      <c r="JTZ20" s="22"/>
      <c r="JUA20" s="22"/>
      <c r="JUB20" s="22"/>
      <c r="JUC20" s="23"/>
      <c r="JUD20" s="20"/>
      <c r="JUE20" s="22"/>
      <c r="JUF20" s="22"/>
      <c r="JUG20" s="22"/>
      <c r="JUH20" s="22"/>
      <c r="JUI20" s="22"/>
      <c r="JUJ20" s="23"/>
      <c r="JUK20" s="20"/>
      <c r="JUL20" s="22"/>
      <c r="JUM20" s="22"/>
      <c r="JUN20" s="22"/>
      <c r="JUO20" s="22"/>
      <c r="JUP20" s="22"/>
      <c r="JUQ20" s="23"/>
      <c r="JUR20" s="20"/>
      <c r="JUS20" s="22"/>
      <c r="JUT20" s="22"/>
      <c r="JUU20" s="22"/>
      <c r="JUV20" s="22"/>
      <c r="JUW20" s="22"/>
      <c r="JUX20" s="23"/>
      <c r="JUY20" s="20"/>
      <c r="JUZ20" s="22"/>
      <c r="JVA20" s="22"/>
      <c r="JVB20" s="22"/>
      <c r="JVC20" s="22"/>
      <c r="JVD20" s="22"/>
      <c r="JVE20" s="23"/>
      <c r="JVF20" s="20"/>
      <c r="JVG20" s="22"/>
      <c r="JVH20" s="22"/>
      <c r="JVI20" s="22"/>
      <c r="JVJ20" s="22"/>
      <c r="JVK20" s="22"/>
      <c r="JVL20" s="23"/>
      <c r="JVM20" s="20"/>
      <c r="JVN20" s="22"/>
      <c r="JVO20" s="22"/>
      <c r="JVP20" s="22"/>
      <c r="JVQ20" s="22"/>
      <c r="JVR20" s="22"/>
      <c r="JVS20" s="23"/>
      <c r="JVT20" s="20"/>
      <c r="JVU20" s="22"/>
      <c r="JVV20" s="22"/>
      <c r="JVW20" s="22"/>
      <c r="JVX20" s="22"/>
      <c r="JVY20" s="22"/>
      <c r="JVZ20" s="23"/>
      <c r="JWA20" s="20"/>
      <c r="JWB20" s="22"/>
      <c r="JWC20" s="22"/>
      <c r="JWD20" s="22"/>
      <c r="JWE20" s="22"/>
      <c r="JWF20" s="22"/>
      <c r="JWG20" s="23"/>
      <c r="JWH20" s="20"/>
      <c r="JWI20" s="22"/>
      <c r="JWJ20" s="22"/>
      <c r="JWK20" s="22"/>
      <c r="JWL20" s="22"/>
      <c r="JWM20" s="22"/>
      <c r="JWN20" s="23"/>
      <c r="JWO20" s="20"/>
      <c r="JWP20" s="22"/>
      <c r="JWQ20" s="22"/>
      <c r="JWR20" s="22"/>
      <c r="JWS20" s="22"/>
      <c r="JWT20" s="22"/>
      <c r="JWU20" s="23"/>
      <c r="JWV20" s="20"/>
      <c r="JWW20" s="22"/>
      <c r="JWX20" s="22"/>
      <c r="JWY20" s="22"/>
      <c r="JWZ20" s="22"/>
      <c r="JXA20" s="22"/>
      <c r="JXB20" s="23"/>
      <c r="JXC20" s="20"/>
      <c r="JXD20" s="22"/>
      <c r="JXE20" s="22"/>
      <c r="JXF20" s="22"/>
      <c r="JXG20" s="22"/>
      <c r="JXH20" s="22"/>
      <c r="JXI20" s="23"/>
      <c r="JXJ20" s="20"/>
      <c r="JXK20" s="22"/>
      <c r="JXL20" s="22"/>
      <c r="JXM20" s="22"/>
      <c r="JXN20" s="22"/>
      <c r="JXO20" s="22"/>
      <c r="JXP20" s="23"/>
      <c r="JXQ20" s="20"/>
      <c r="JXR20" s="22"/>
      <c r="JXS20" s="22"/>
      <c r="JXT20" s="22"/>
      <c r="JXU20" s="22"/>
      <c r="JXV20" s="22"/>
      <c r="JXW20" s="23"/>
      <c r="JXX20" s="20"/>
      <c r="JXY20" s="22"/>
      <c r="JXZ20" s="22"/>
      <c r="JYA20" s="22"/>
      <c r="JYB20" s="22"/>
      <c r="JYC20" s="22"/>
      <c r="JYD20" s="23"/>
      <c r="JYE20" s="20"/>
      <c r="JYF20" s="22"/>
      <c r="JYG20" s="22"/>
      <c r="JYH20" s="22"/>
      <c r="JYI20" s="22"/>
      <c r="JYJ20" s="22"/>
      <c r="JYK20" s="23"/>
      <c r="JYL20" s="20"/>
      <c r="JYM20" s="22"/>
      <c r="JYN20" s="22"/>
      <c r="JYO20" s="22"/>
      <c r="JYP20" s="22"/>
      <c r="JYQ20" s="22"/>
      <c r="JYR20" s="23"/>
      <c r="JYS20" s="20"/>
      <c r="JYT20" s="22"/>
      <c r="JYU20" s="22"/>
      <c r="JYV20" s="22"/>
      <c r="JYW20" s="22"/>
      <c r="JYX20" s="22"/>
      <c r="JYY20" s="23"/>
      <c r="JYZ20" s="20"/>
      <c r="JZA20" s="22"/>
      <c r="JZB20" s="22"/>
      <c r="JZC20" s="22"/>
      <c r="JZD20" s="22"/>
      <c r="JZE20" s="22"/>
      <c r="JZF20" s="23"/>
      <c r="JZG20" s="20"/>
      <c r="JZH20" s="22"/>
      <c r="JZI20" s="22"/>
      <c r="JZJ20" s="22"/>
      <c r="JZK20" s="22"/>
      <c r="JZL20" s="22"/>
      <c r="JZM20" s="23"/>
      <c r="JZN20" s="20"/>
      <c r="JZO20" s="22"/>
      <c r="JZP20" s="22"/>
      <c r="JZQ20" s="22"/>
      <c r="JZR20" s="22"/>
      <c r="JZS20" s="22"/>
      <c r="JZT20" s="23"/>
      <c r="JZU20" s="20"/>
      <c r="JZV20" s="22"/>
      <c r="JZW20" s="22"/>
      <c r="JZX20" s="22"/>
      <c r="JZY20" s="22"/>
      <c r="JZZ20" s="22"/>
      <c r="KAA20" s="23"/>
      <c r="KAB20" s="20"/>
      <c r="KAC20" s="22"/>
      <c r="KAD20" s="22"/>
      <c r="KAE20" s="22"/>
      <c r="KAF20" s="22"/>
      <c r="KAG20" s="22"/>
      <c r="KAH20" s="23"/>
      <c r="KAI20" s="20"/>
      <c r="KAJ20" s="22"/>
      <c r="KAK20" s="22"/>
      <c r="KAL20" s="22"/>
      <c r="KAM20" s="22"/>
      <c r="KAN20" s="22"/>
      <c r="KAO20" s="23"/>
      <c r="KAP20" s="20"/>
      <c r="KAQ20" s="22"/>
      <c r="KAR20" s="22"/>
      <c r="KAS20" s="22"/>
      <c r="KAT20" s="22"/>
      <c r="KAU20" s="22"/>
      <c r="KAV20" s="23"/>
      <c r="KAW20" s="20"/>
      <c r="KAX20" s="22"/>
      <c r="KAY20" s="22"/>
      <c r="KAZ20" s="22"/>
      <c r="KBA20" s="22"/>
      <c r="KBB20" s="22"/>
      <c r="KBC20" s="23"/>
      <c r="KBD20" s="20"/>
      <c r="KBE20" s="22"/>
      <c r="KBF20" s="22"/>
      <c r="KBG20" s="22"/>
      <c r="KBH20" s="22"/>
      <c r="KBI20" s="22"/>
      <c r="KBJ20" s="23"/>
      <c r="KBK20" s="20"/>
      <c r="KBL20" s="22"/>
      <c r="KBM20" s="22"/>
      <c r="KBN20" s="22"/>
      <c r="KBO20" s="22"/>
      <c r="KBP20" s="22"/>
      <c r="KBQ20" s="23"/>
      <c r="KBR20" s="20"/>
      <c r="KBS20" s="22"/>
      <c r="KBT20" s="22"/>
      <c r="KBU20" s="22"/>
      <c r="KBV20" s="22"/>
      <c r="KBW20" s="22"/>
      <c r="KBX20" s="23"/>
      <c r="KBY20" s="20"/>
      <c r="KBZ20" s="22"/>
      <c r="KCA20" s="22"/>
      <c r="KCB20" s="22"/>
      <c r="KCC20" s="22"/>
      <c r="KCD20" s="22"/>
      <c r="KCE20" s="23"/>
      <c r="KCF20" s="20"/>
      <c r="KCG20" s="22"/>
      <c r="KCH20" s="22"/>
      <c r="KCI20" s="22"/>
      <c r="KCJ20" s="22"/>
      <c r="KCK20" s="22"/>
      <c r="KCL20" s="23"/>
      <c r="KCM20" s="20"/>
      <c r="KCN20" s="22"/>
      <c r="KCO20" s="22"/>
      <c r="KCP20" s="22"/>
      <c r="KCQ20" s="22"/>
      <c r="KCR20" s="22"/>
      <c r="KCS20" s="23"/>
      <c r="KCT20" s="20"/>
      <c r="KCU20" s="22"/>
      <c r="KCV20" s="22"/>
      <c r="KCW20" s="22"/>
      <c r="KCX20" s="22"/>
      <c r="KCY20" s="22"/>
      <c r="KCZ20" s="23"/>
      <c r="KDA20" s="20"/>
      <c r="KDB20" s="22"/>
      <c r="KDC20" s="22"/>
      <c r="KDD20" s="22"/>
      <c r="KDE20" s="22"/>
      <c r="KDF20" s="22"/>
      <c r="KDG20" s="23"/>
      <c r="KDH20" s="20"/>
      <c r="KDI20" s="22"/>
      <c r="KDJ20" s="22"/>
      <c r="KDK20" s="22"/>
      <c r="KDL20" s="22"/>
      <c r="KDM20" s="22"/>
      <c r="KDN20" s="23"/>
      <c r="KDO20" s="20"/>
      <c r="KDP20" s="22"/>
      <c r="KDQ20" s="22"/>
      <c r="KDR20" s="22"/>
      <c r="KDS20" s="22"/>
      <c r="KDT20" s="22"/>
      <c r="KDU20" s="23"/>
      <c r="KDV20" s="20"/>
      <c r="KDW20" s="22"/>
      <c r="KDX20" s="22"/>
      <c r="KDY20" s="22"/>
      <c r="KDZ20" s="22"/>
      <c r="KEA20" s="22"/>
      <c r="KEB20" s="23"/>
      <c r="KEC20" s="20"/>
      <c r="KED20" s="22"/>
      <c r="KEE20" s="22"/>
      <c r="KEF20" s="22"/>
      <c r="KEG20" s="22"/>
      <c r="KEH20" s="22"/>
      <c r="KEI20" s="23"/>
      <c r="KEJ20" s="20"/>
      <c r="KEK20" s="22"/>
      <c r="KEL20" s="22"/>
      <c r="KEM20" s="22"/>
      <c r="KEN20" s="22"/>
      <c r="KEO20" s="22"/>
      <c r="KEP20" s="23"/>
      <c r="KEQ20" s="20"/>
      <c r="KER20" s="22"/>
      <c r="KES20" s="22"/>
      <c r="KET20" s="22"/>
      <c r="KEU20" s="22"/>
      <c r="KEV20" s="22"/>
      <c r="KEW20" s="23"/>
      <c r="KEX20" s="20"/>
      <c r="KEY20" s="22"/>
      <c r="KEZ20" s="22"/>
      <c r="KFA20" s="22"/>
      <c r="KFB20" s="22"/>
      <c r="KFC20" s="22"/>
      <c r="KFD20" s="23"/>
      <c r="KFE20" s="20"/>
      <c r="KFF20" s="22"/>
      <c r="KFG20" s="22"/>
      <c r="KFH20" s="22"/>
      <c r="KFI20" s="22"/>
      <c r="KFJ20" s="22"/>
      <c r="KFK20" s="23"/>
      <c r="KFL20" s="20"/>
      <c r="KFM20" s="22"/>
      <c r="KFN20" s="22"/>
      <c r="KFO20" s="22"/>
      <c r="KFP20" s="22"/>
      <c r="KFQ20" s="22"/>
      <c r="KFR20" s="23"/>
      <c r="KFS20" s="20"/>
      <c r="KFT20" s="22"/>
      <c r="KFU20" s="22"/>
      <c r="KFV20" s="22"/>
      <c r="KFW20" s="22"/>
      <c r="KFX20" s="22"/>
      <c r="KFY20" s="23"/>
      <c r="KFZ20" s="20"/>
      <c r="KGA20" s="22"/>
      <c r="KGB20" s="22"/>
      <c r="KGC20" s="22"/>
      <c r="KGD20" s="22"/>
      <c r="KGE20" s="22"/>
      <c r="KGF20" s="23"/>
      <c r="KGG20" s="20"/>
      <c r="KGH20" s="22"/>
      <c r="KGI20" s="22"/>
      <c r="KGJ20" s="22"/>
      <c r="KGK20" s="22"/>
      <c r="KGL20" s="22"/>
      <c r="KGM20" s="23"/>
      <c r="KGN20" s="20"/>
      <c r="KGO20" s="22"/>
      <c r="KGP20" s="22"/>
      <c r="KGQ20" s="22"/>
      <c r="KGR20" s="22"/>
      <c r="KGS20" s="22"/>
      <c r="KGT20" s="23"/>
      <c r="KGU20" s="20"/>
      <c r="KGV20" s="22"/>
      <c r="KGW20" s="22"/>
      <c r="KGX20" s="22"/>
      <c r="KGY20" s="22"/>
      <c r="KGZ20" s="22"/>
      <c r="KHA20" s="23"/>
      <c r="KHB20" s="20"/>
      <c r="KHC20" s="22"/>
      <c r="KHD20" s="22"/>
      <c r="KHE20" s="22"/>
      <c r="KHF20" s="22"/>
      <c r="KHG20" s="22"/>
      <c r="KHH20" s="23"/>
      <c r="KHI20" s="20"/>
      <c r="KHJ20" s="22"/>
      <c r="KHK20" s="22"/>
      <c r="KHL20" s="22"/>
      <c r="KHM20" s="22"/>
      <c r="KHN20" s="22"/>
      <c r="KHO20" s="23"/>
      <c r="KHP20" s="20"/>
      <c r="KHQ20" s="22"/>
      <c r="KHR20" s="22"/>
      <c r="KHS20" s="22"/>
      <c r="KHT20" s="22"/>
      <c r="KHU20" s="22"/>
      <c r="KHV20" s="23"/>
      <c r="KHW20" s="20"/>
      <c r="KHX20" s="22"/>
      <c r="KHY20" s="22"/>
      <c r="KHZ20" s="22"/>
      <c r="KIA20" s="22"/>
      <c r="KIB20" s="22"/>
      <c r="KIC20" s="23"/>
      <c r="KID20" s="20"/>
      <c r="KIE20" s="22"/>
      <c r="KIF20" s="22"/>
      <c r="KIG20" s="22"/>
      <c r="KIH20" s="22"/>
      <c r="KII20" s="22"/>
      <c r="KIJ20" s="23"/>
      <c r="KIK20" s="20"/>
      <c r="KIL20" s="22"/>
      <c r="KIM20" s="22"/>
      <c r="KIN20" s="22"/>
      <c r="KIO20" s="22"/>
      <c r="KIP20" s="22"/>
      <c r="KIQ20" s="23"/>
      <c r="KIR20" s="20"/>
      <c r="KIS20" s="22"/>
      <c r="KIT20" s="22"/>
      <c r="KIU20" s="22"/>
      <c r="KIV20" s="22"/>
      <c r="KIW20" s="22"/>
      <c r="KIX20" s="23"/>
      <c r="KIY20" s="20"/>
      <c r="KIZ20" s="22"/>
      <c r="KJA20" s="22"/>
      <c r="KJB20" s="22"/>
      <c r="KJC20" s="22"/>
      <c r="KJD20" s="22"/>
      <c r="KJE20" s="23"/>
      <c r="KJF20" s="20"/>
      <c r="KJG20" s="22"/>
      <c r="KJH20" s="22"/>
      <c r="KJI20" s="22"/>
      <c r="KJJ20" s="22"/>
      <c r="KJK20" s="22"/>
      <c r="KJL20" s="23"/>
      <c r="KJM20" s="20"/>
      <c r="KJN20" s="22"/>
      <c r="KJO20" s="22"/>
      <c r="KJP20" s="22"/>
      <c r="KJQ20" s="22"/>
      <c r="KJR20" s="22"/>
      <c r="KJS20" s="23"/>
      <c r="KJT20" s="20"/>
      <c r="KJU20" s="22"/>
      <c r="KJV20" s="22"/>
      <c r="KJW20" s="22"/>
      <c r="KJX20" s="22"/>
      <c r="KJY20" s="22"/>
      <c r="KJZ20" s="23"/>
      <c r="KKA20" s="20"/>
      <c r="KKB20" s="22"/>
      <c r="KKC20" s="22"/>
      <c r="KKD20" s="22"/>
      <c r="KKE20" s="22"/>
      <c r="KKF20" s="22"/>
      <c r="KKG20" s="23"/>
      <c r="KKH20" s="20"/>
      <c r="KKI20" s="22"/>
      <c r="KKJ20" s="22"/>
      <c r="KKK20" s="22"/>
      <c r="KKL20" s="22"/>
      <c r="KKM20" s="22"/>
      <c r="KKN20" s="23"/>
      <c r="KKO20" s="20"/>
      <c r="KKP20" s="22"/>
      <c r="KKQ20" s="22"/>
      <c r="KKR20" s="22"/>
      <c r="KKS20" s="22"/>
      <c r="KKT20" s="22"/>
      <c r="KKU20" s="23"/>
      <c r="KKV20" s="20"/>
      <c r="KKW20" s="22"/>
      <c r="KKX20" s="22"/>
      <c r="KKY20" s="22"/>
      <c r="KKZ20" s="22"/>
      <c r="KLA20" s="22"/>
      <c r="KLB20" s="23"/>
      <c r="KLC20" s="20"/>
      <c r="KLD20" s="22"/>
      <c r="KLE20" s="22"/>
      <c r="KLF20" s="22"/>
      <c r="KLG20" s="22"/>
      <c r="KLH20" s="22"/>
      <c r="KLI20" s="23"/>
      <c r="KLJ20" s="20"/>
      <c r="KLK20" s="22"/>
      <c r="KLL20" s="22"/>
      <c r="KLM20" s="22"/>
      <c r="KLN20" s="22"/>
      <c r="KLO20" s="22"/>
      <c r="KLP20" s="23"/>
      <c r="KLQ20" s="20"/>
      <c r="KLR20" s="22"/>
      <c r="KLS20" s="22"/>
      <c r="KLT20" s="22"/>
      <c r="KLU20" s="22"/>
      <c r="KLV20" s="22"/>
      <c r="KLW20" s="23"/>
      <c r="KLX20" s="20"/>
      <c r="KLY20" s="22"/>
      <c r="KLZ20" s="22"/>
      <c r="KMA20" s="22"/>
      <c r="KMB20" s="22"/>
      <c r="KMC20" s="22"/>
      <c r="KMD20" s="23"/>
      <c r="KME20" s="20"/>
      <c r="KMF20" s="22"/>
      <c r="KMG20" s="22"/>
      <c r="KMH20" s="22"/>
      <c r="KMI20" s="22"/>
      <c r="KMJ20" s="22"/>
      <c r="KMK20" s="23"/>
      <c r="KML20" s="20"/>
      <c r="KMM20" s="22"/>
      <c r="KMN20" s="22"/>
      <c r="KMO20" s="22"/>
      <c r="KMP20" s="22"/>
      <c r="KMQ20" s="22"/>
      <c r="KMR20" s="23"/>
      <c r="KMS20" s="20"/>
      <c r="KMT20" s="22"/>
      <c r="KMU20" s="22"/>
      <c r="KMV20" s="22"/>
      <c r="KMW20" s="22"/>
      <c r="KMX20" s="22"/>
      <c r="KMY20" s="23"/>
      <c r="KMZ20" s="20"/>
      <c r="KNA20" s="22"/>
      <c r="KNB20" s="22"/>
      <c r="KNC20" s="22"/>
      <c r="KND20" s="22"/>
      <c r="KNE20" s="22"/>
      <c r="KNF20" s="23"/>
      <c r="KNG20" s="20"/>
      <c r="KNH20" s="22"/>
      <c r="KNI20" s="22"/>
      <c r="KNJ20" s="22"/>
      <c r="KNK20" s="22"/>
      <c r="KNL20" s="22"/>
      <c r="KNM20" s="23"/>
      <c r="KNN20" s="20"/>
      <c r="KNO20" s="22"/>
      <c r="KNP20" s="22"/>
      <c r="KNQ20" s="22"/>
      <c r="KNR20" s="22"/>
      <c r="KNS20" s="22"/>
      <c r="KNT20" s="23"/>
      <c r="KNU20" s="20"/>
      <c r="KNV20" s="22"/>
      <c r="KNW20" s="22"/>
      <c r="KNX20" s="22"/>
      <c r="KNY20" s="22"/>
      <c r="KNZ20" s="22"/>
      <c r="KOA20" s="23"/>
      <c r="KOB20" s="20"/>
      <c r="KOC20" s="22"/>
      <c r="KOD20" s="22"/>
      <c r="KOE20" s="22"/>
      <c r="KOF20" s="22"/>
      <c r="KOG20" s="22"/>
      <c r="KOH20" s="23"/>
      <c r="KOI20" s="20"/>
      <c r="KOJ20" s="22"/>
      <c r="KOK20" s="22"/>
      <c r="KOL20" s="22"/>
      <c r="KOM20" s="22"/>
      <c r="KON20" s="22"/>
      <c r="KOO20" s="23"/>
      <c r="KOP20" s="20"/>
      <c r="KOQ20" s="22"/>
      <c r="KOR20" s="22"/>
      <c r="KOS20" s="22"/>
      <c r="KOT20" s="22"/>
      <c r="KOU20" s="22"/>
      <c r="KOV20" s="23"/>
      <c r="KOW20" s="20"/>
      <c r="KOX20" s="22"/>
      <c r="KOY20" s="22"/>
      <c r="KOZ20" s="22"/>
      <c r="KPA20" s="22"/>
      <c r="KPB20" s="22"/>
      <c r="KPC20" s="23"/>
      <c r="KPD20" s="20"/>
      <c r="KPE20" s="22"/>
      <c r="KPF20" s="22"/>
      <c r="KPG20" s="22"/>
      <c r="KPH20" s="22"/>
      <c r="KPI20" s="22"/>
      <c r="KPJ20" s="23"/>
      <c r="KPK20" s="20"/>
      <c r="KPL20" s="22"/>
      <c r="KPM20" s="22"/>
      <c r="KPN20" s="22"/>
      <c r="KPO20" s="22"/>
      <c r="KPP20" s="22"/>
      <c r="KPQ20" s="23"/>
      <c r="KPR20" s="20"/>
      <c r="KPS20" s="22"/>
      <c r="KPT20" s="22"/>
      <c r="KPU20" s="22"/>
      <c r="KPV20" s="22"/>
      <c r="KPW20" s="22"/>
      <c r="KPX20" s="23"/>
      <c r="KPY20" s="20"/>
      <c r="KPZ20" s="22"/>
      <c r="KQA20" s="22"/>
      <c r="KQB20" s="22"/>
      <c r="KQC20" s="22"/>
      <c r="KQD20" s="22"/>
      <c r="KQE20" s="23"/>
      <c r="KQF20" s="20"/>
      <c r="KQG20" s="22"/>
      <c r="KQH20" s="22"/>
      <c r="KQI20" s="22"/>
      <c r="KQJ20" s="22"/>
      <c r="KQK20" s="22"/>
      <c r="KQL20" s="23"/>
      <c r="KQM20" s="20"/>
      <c r="KQN20" s="22"/>
      <c r="KQO20" s="22"/>
      <c r="KQP20" s="22"/>
      <c r="KQQ20" s="22"/>
      <c r="KQR20" s="22"/>
      <c r="KQS20" s="23"/>
      <c r="KQT20" s="20"/>
      <c r="KQU20" s="22"/>
      <c r="KQV20" s="22"/>
      <c r="KQW20" s="22"/>
      <c r="KQX20" s="22"/>
      <c r="KQY20" s="22"/>
      <c r="KQZ20" s="23"/>
      <c r="KRA20" s="20"/>
      <c r="KRB20" s="22"/>
      <c r="KRC20" s="22"/>
      <c r="KRD20" s="22"/>
      <c r="KRE20" s="22"/>
      <c r="KRF20" s="22"/>
      <c r="KRG20" s="23"/>
      <c r="KRH20" s="20"/>
      <c r="KRI20" s="22"/>
      <c r="KRJ20" s="22"/>
      <c r="KRK20" s="22"/>
      <c r="KRL20" s="22"/>
      <c r="KRM20" s="22"/>
      <c r="KRN20" s="23"/>
      <c r="KRO20" s="20"/>
      <c r="KRP20" s="22"/>
      <c r="KRQ20" s="22"/>
      <c r="KRR20" s="22"/>
      <c r="KRS20" s="22"/>
      <c r="KRT20" s="22"/>
      <c r="KRU20" s="23"/>
      <c r="KRV20" s="20"/>
      <c r="KRW20" s="22"/>
      <c r="KRX20" s="22"/>
      <c r="KRY20" s="22"/>
      <c r="KRZ20" s="22"/>
      <c r="KSA20" s="22"/>
      <c r="KSB20" s="23"/>
      <c r="KSC20" s="20"/>
      <c r="KSD20" s="22"/>
      <c r="KSE20" s="22"/>
      <c r="KSF20" s="22"/>
      <c r="KSG20" s="22"/>
      <c r="KSH20" s="22"/>
      <c r="KSI20" s="23"/>
      <c r="KSJ20" s="20"/>
      <c r="KSK20" s="22"/>
      <c r="KSL20" s="22"/>
      <c r="KSM20" s="22"/>
      <c r="KSN20" s="22"/>
      <c r="KSO20" s="22"/>
      <c r="KSP20" s="23"/>
      <c r="KSQ20" s="20"/>
      <c r="KSR20" s="22"/>
      <c r="KSS20" s="22"/>
      <c r="KST20" s="22"/>
      <c r="KSU20" s="22"/>
      <c r="KSV20" s="22"/>
      <c r="KSW20" s="23"/>
      <c r="KSX20" s="20"/>
      <c r="KSY20" s="22"/>
      <c r="KSZ20" s="22"/>
      <c r="KTA20" s="22"/>
      <c r="KTB20" s="22"/>
      <c r="KTC20" s="22"/>
      <c r="KTD20" s="23"/>
      <c r="KTE20" s="20"/>
      <c r="KTF20" s="22"/>
      <c r="KTG20" s="22"/>
      <c r="KTH20" s="22"/>
      <c r="KTI20" s="22"/>
      <c r="KTJ20" s="22"/>
      <c r="KTK20" s="23"/>
      <c r="KTL20" s="20"/>
      <c r="KTM20" s="22"/>
      <c r="KTN20" s="22"/>
      <c r="KTO20" s="22"/>
      <c r="KTP20" s="22"/>
      <c r="KTQ20" s="22"/>
      <c r="KTR20" s="23"/>
      <c r="KTS20" s="20"/>
      <c r="KTT20" s="22"/>
      <c r="KTU20" s="22"/>
      <c r="KTV20" s="22"/>
      <c r="KTW20" s="22"/>
      <c r="KTX20" s="22"/>
      <c r="KTY20" s="23"/>
      <c r="KTZ20" s="20"/>
      <c r="KUA20" s="22"/>
      <c r="KUB20" s="22"/>
      <c r="KUC20" s="22"/>
      <c r="KUD20" s="22"/>
      <c r="KUE20" s="22"/>
      <c r="KUF20" s="23"/>
      <c r="KUG20" s="20"/>
      <c r="KUH20" s="22"/>
      <c r="KUI20" s="22"/>
      <c r="KUJ20" s="22"/>
      <c r="KUK20" s="22"/>
      <c r="KUL20" s="22"/>
      <c r="KUM20" s="23"/>
      <c r="KUN20" s="20"/>
      <c r="KUO20" s="22"/>
      <c r="KUP20" s="22"/>
      <c r="KUQ20" s="22"/>
      <c r="KUR20" s="22"/>
      <c r="KUS20" s="22"/>
      <c r="KUT20" s="23"/>
      <c r="KUU20" s="20"/>
      <c r="KUV20" s="22"/>
      <c r="KUW20" s="22"/>
      <c r="KUX20" s="22"/>
      <c r="KUY20" s="22"/>
      <c r="KUZ20" s="22"/>
      <c r="KVA20" s="23"/>
      <c r="KVB20" s="20"/>
      <c r="KVC20" s="22"/>
      <c r="KVD20" s="22"/>
      <c r="KVE20" s="22"/>
      <c r="KVF20" s="22"/>
      <c r="KVG20" s="22"/>
      <c r="KVH20" s="23"/>
      <c r="KVI20" s="20"/>
      <c r="KVJ20" s="22"/>
      <c r="KVK20" s="22"/>
      <c r="KVL20" s="22"/>
      <c r="KVM20" s="22"/>
      <c r="KVN20" s="22"/>
      <c r="KVO20" s="23"/>
      <c r="KVP20" s="20"/>
      <c r="KVQ20" s="22"/>
      <c r="KVR20" s="22"/>
      <c r="KVS20" s="22"/>
      <c r="KVT20" s="22"/>
      <c r="KVU20" s="22"/>
      <c r="KVV20" s="23"/>
      <c r="KVW20" s="20"/>
      <c r="KVX20" s="22"/>
      <c r="KVY20" s="22"/>
      <c r="KVZ20" s="22"/>
      <c r="KWA20" s="22"/>
      <c r="KWB20" s="22"/>
      <c r="KWC20" s="23"/>
      <c r="KWD20" s="20"/>
      <c r="KWE20" s="22"/>
      <c r="KWF20" s="22"/>
      <c r="KWG20" s="22"/>
      <c r="KWH20" s="22"/>
      <c r="KWI20" s="22"/>
      <c r="KWJ20" s="23"/>
      <c r="KWK20" s="20"/>
      <c r="KWL20" s="22"/>
      <c r="KWM20" s="22"/>
      <c r="KWN20" s="22"/>
      <c r="KWO20" s="22"/>
      <c r="KWP20" s="22"/>
      <c r="KWQ20" s="23"/>
      <c r="KWR20" s="20"/>
      <c r="KWS20" s="22"/>
      <c r="KWT20" s="22"/>
      <c r="KWU20" s="22"/>
      <c r="KWV20" s="22"/>
      <c r="KWW20" s="22"/>
      <c r="KWX20" s="23"/>
      <c r="KWY20" s="20"/>
      <c r="KWZ20" s="22"/>
      <c r="KXA20" s="22"/>
      <c r="KXB20" s="22"/>
      <c r="KXC20" s="22"/>
      <c r="KXD20" s="22"/>
      <c r="KXE20" s="23"/>
      <c r="KXF20" s="20"/>
      <c r="KXG20" s="22"/>
      <c r="KXH20" s="22"/>
      <c r="KXI20" s="22"/>
      <c r="KXJ20" s="22"/>
      <c r="KXK20" s="22"/>
      <c r="KXL20" s="23"/>
      <c r="KXM20" s="20"/>
      <c r="KXN20" s="22"/>
      <c r="KXO20" s="22"/>
      <c r="KXP20" s="22"/>
      <c r="KXQ20" s="22"/>
      <c r="KXR20" s="22"/>
      <c r="KXS20" s="23"/>
      <c r="KXT20" s="20"/>
      <c r="KXU20" s="22"/>
      <c r="KXV20" s="22"/>
      <c r="KXW20" s="22"/>
      <c r="KXX20" s="22"/>
      <c r="KXY20" s="22"/>
      <c r="KXZ20" s="23"/>
      <c r="KYA20" s="20"/>
      <c r="KYB20" s="22"/>
      <c r="KYC20" s="22"/>
      <c r="KYD20" s="22"/>
      <c r="KYE20" s="22"/>
      <c r="KYF20" s="22"/>
      <c r="KYG20" s="23"/>
      <c r="KYH20" s="20"/>
      <c r="KYI20" s="22"/>
      <c r="KYJ20" s="22"/>
      <c r="KYK20" s="22"/>
      <c r="KYL20" s="22"/>
      <c r="KYM20" s="22"/>
      <c r="KYN20" s="23"/>
      <c r="KYO20" s="20"/>
      <c r="KYP20" s="22"/>
      <c r="KYQ20" s="22"/>
      <c r="KYR20" s="22"/>
      <c r="KYS20" s="22"/>
      <c r="KYT20" s="22"/>
      <c r="KYU20" s="23"/>
      <c r="KYV20" s="20"/>
      <c r="KYW20" s="22"/>
      <c r="KYX20" s="22"/>
      <c r="KYY20" s="22"/>
      <c r="KYZ20" s="22"/>
      <c r="KZA20" s="22"/>
      <c r="KZB20" s="23"/>
      <c r="KZC20" s="20"/>
      <c r="KZD20" s="22"/>
      <c r="KZE20" s="22"/>
      <c r="KZF20" s="22"/>
      <c r="KZG20" s="22"/>
      <c r="KZH20" s="22"/>
      <c r="KZI20" s="23"/>
      <c r="KZJ20" s="20"/>
      <c r="KZK20" s="22"/>
      <c r="KZL20" s="22"/>
      <c r="KZM20" s="22"/>
      <c r="KZN20" s="22"/>
      <c r="KZO20" s="22"/>
      <c r="KZP20" s="23"/>
      <c r="KZQ20" s="20"/>
      <c r="KZR20" s="22"/>
      <c r="KZS20" s="22"/>
      <c r="KZT20" s="22"/>
      <c r="KZU20" s="22"/>
      <c r="KZV20" s="22"/>
      <c r="KZW20" s="23"/>
      <c r="KZX20" s="20"/>
      <c r="KZY20" s="22"/>
      <c r="KZZ20" s="22"/>
      <c r="LAA20" s="22"/>
      <c r="LAB20" s="22"/>
      <c r="LAC20" s="22"/>
      <c r="LAD20" s="23"/>
      <c r="LAE20" s="20"/>
      <c r="LAF20" s="22"/>
      <c r="LAG20" s="22"/>
      <c r="LAH20" s="22"/>
      <c r="LAI20" s="22"/>
      <c r="LAJ20" s="22"/>
      <c r="LAK20" s="23"/>
      <c r="LAL20" s="20"/>
      <c r="LAM20" s="22"/>
      <c r="LAN20" s="22"/>
      <c r="LAO20" s="22"/>
      <c r="LAP20" s="22"/>
      <c r="LAQ20" s="22"/>
      <c r="LAR20" s="23"/>
      <c r="LAS20" s="20"/>
      <c r="LAT20" s="22"/>
      <c r="LAU20" s="22"/>
      <c r="LAV20" s="22"/>
      <c r="LAW20" s="22"/>
      <c r="LAX20" s="22"/>
      <c r="LAY20" s="23"/>
      <c r="LAZ20" s="20"/>
      <c r="LBA20" s="22"/>
      <c r="LBB20" s="22"/>
      <c r="LBC20" s="22"/>
      <c r="LBD20" s="22"/>
      <c r="LBE20" s="22"/>
      <c r="LBF20" s="23"/>
      <c r="LBG20" s="20"/>
      <c r="LBH20" s="22"/>
      <c r="LBI20" s="22"/>
      <c r="LBJ20" s="22"/>
      <c r="LBK20" s="22"/>
      <c r="LBL20" s="22"/>
      <c r="LBM20" s="23"/>
      <c r="LBN20" s="20"/>
      <c r="LBO20" s="22"/>
      <c r="LBP20" s="22"/>
      <c r="LBQ20" s="22"/>
      <c r="LBR20" s="22"/>
      <c r="LBS20" s="22"/>
      <c r="LBT20" s="23"/>
      <c r="LBU20" s="20"/>
      <c r="LBV20" s="22"/>
      <c r="LBW20" s="22"/>
      <c r="LBX20" s="22"/>
      <c r="LBY20" s="22"/>
      <c r="LBZ20" s="22"/>
      <c r="LCA20" s="23"/>
      <c r="LCB20" s="20"/>
      <c r="LCC20" s="22"/>
      <c r="LCD20" s="22"/>
      <c r="LCE20" s="22"/>
      <c r="LCF20" s="22"/>
      <c r="LCG20" s="22"/>
      <c r="LCH20" s="23"/>
      <c r="LCI20" s="20"/>
      <c r="LCJ20" s="22"/>
      <c r="LCK20" s="22"/>
      <c r="LCL20" s="22"/>
      <c r="LCM20" s="22"/>
      <c r="LCN20" s="22"/>
      <c r="LCO20" s="23"/>
      <c r="LCP20" s="20"/>
      <c r="LCQ20" s="22"/>
      <c r="LCR20" s="22"/>
      <c r="LCS20" s="22"/>
      <c r="LCT20" s="22"/>
      <c r="LCU20" s="22"/>
      <c r="LCV20" s="23"/>
      <c r="LCW20" s="20"/>
      <c r="LCX20" s="22"/>
      <c r="LCY20" s="22"/>
      <c r="LCZ20" s="22"/>
      <c r="LDA20" s="22"/>
      <c r="LDB20" s="22"/>
      <c r="LDC20" s="23"/>
      <c r="LDD20" s="20"/>
      <c r="LDE20" s="22"/>
      <c r="LDF20" s="22"/>
      <c r="LDG20" s="22"/>
      <c r="LDH20" s="22"/>
      <c r="LDI20" s="22"/>
      <c r="LDJ20" s="23"/>
      <c r="LDK20" s="20"/>
      <c r="LDL20" s="22"/>
      <c r="LDM20" s="22"/>
      <c r="LDN20" s="22"/>
      <c r="LDO20" s="22"/>
      <c r="LDP20" s="22"/>
      <c r="LDQ20" s="23"/>
      <c r="LDR20" s="20"/>
      <c r="LDS20" s="22"/>
      <c r="LDT20" s="22"/>
      <c r="LDU20" s="22"/>
      <c r="LDV20" s="22"/>
      <c r="LDW20" s="22"/>
      <c r="LDX20" s="23"/>
      <c r="LDY20" s="20"/>
      <c r="LDZ20" s="22"/>
      <c r="LEA20" s="22"/>
      <c r="LEB20" s="22"/>
      <c r="LEC20" s="22"/>
      <c r="LED20" s="22"/>
      <c r="LEE20" s="23"/>
      <c r="LEF20" s="20"/>
      <c r="LEG20" s="22"/>
      <c r="LEH20" s="22"/>
      <c r="LEI20" s="22"/>
      <c r="LEJ20" s="22"/>
      <c r="LEK20" s="22"/>
      <c r="LEL20" s="23"/>
      <c r="LEM20" s="20"/>
      <c r="LEN20" s="22"/>
      <c r="LEO20" s="22"/>
      <c r="LEP20" s="22"/>
      <c r="LEQ20" s="22"/>
      <c r="LER20" s="22"/>
      <c r="LES20" s="23"/>
      <c r="LET20" s="20"/>
      <c r="LEU20" s="22"/>
      <c r="LEV20" s="22"/>
      <c r="LEW20" s="22"/>
      <c r="LEX20" s="22"/>
      <c r="LEY20" s="22"/>
      <c r="LEZ20" s="23"/>
      <c r="LFA20" s="20"/>
      <c r="LFB20" s="22"/>
      <c r="LFC20" s="22"/>
      <c r="LFD20" s="22"/>
      <c r="LFE20" s="22"/>
      <c r="LFF20" s="22"/>
      <c r="LFG20" s="23"/>
      <c r="LFH20" s="20"/>
      <c r="LFI20" s="22"/>
      <c r="LFJ20" s="22"/>
      <c r="LFK20" s="22"/>
      <c r="LFL20" s="22"/>
      <c r="LFM20" s="22"/>
      <c r="LFN20" s="23"/>
      <c r="LFO20" s="20"/>
      <c r="LFP20" s="22"/>
      <c r="LFQ20" s="22"/>
      <c r="LFR20" s="22"/>
      <c r="LFS20" s="22"/>
      <c r="LFT20" s="22"/>
      <c r="LFU20" s="23"/>
      <c r="LFV20" s="20"/>
      <c r="LFW20" s="22"/>
      <c r="LFX20" s="22"/>
      <c r="LFY20" s="22"/>
      <c r="LFZ20" s="22"/>
      <c r="LGA20" s="22"/>
      <c r="LGB20" s="23"/>
      <c r="LGC20" s="20"/>
      <c r="LGD20" s="22"/>
      <c r="LGE20" s="22"/>
      <c r="LGF20" s="22"/>
      <c r="LGG20" s="22"/>
      <c r="LGH20" s="22"/>
      <c r="LGI20" s="23"/>
      <c r="LGJ20" s="20"/>
      <c r="LGK20" s="22"/>
      <c r="LGL20" s="22"/>
      <c r="LGM20" s="22"/>
      <c r="LGN20" s="22"/>
      <c r="LGO20" s="22"/>
      <c r="LGP20" s="23"/>
      <c r="LGQ20" s="20"/>
      <c r="LGR20" s="22"/>
      <c r="LGS20" s="22"/>
      <c r="LGT20" s="22"/>
      <c r="LGU20" s="22"/>
      <c r="LGV20" s="22"/>
      <c r="LGW20" s="23"/>
      <c r="LGX20" s="20"/>
      <c r="LGY20" s="22"/>
      <c r="LGZ20" s="22"/>
      <c r="LHA20" s="22"/>
      <c r="LHB20" s="22"/>
      <c r="LHC20" s="22"/>
      <c r="LHD20" s="23"/>
      <c r="LHE20" s="20"/>
      <c r="LHF20" s="22"/>
      <c r="LHG20" s="22"/>
      <c r="LHH20" s="22"/>
      <c r="LHI20" s="22"/>
      <c r="LHJ20" s="22"/>
      <c r="LHK20" s="23"/>
      <c r="LHL20" s="20"/>
      <c r="LHM20" s="22"/>
      <c r="LHN20" s="22"/>
      <c r="LHO20" s="22"/>
      <c r="LHP20" s="22"/>
      <c r="LHQ20" s="22"/>
      <c r="LHR20" s="23"/>
      <c r="LHS20" s="20"/>
      <c r="LHT20" s="22"/>
      <c r="LHU20" s="22"/>
      <c r="LHV20" s="22"/>
      <c r="LHW20" s="22"/>
      <c r="LHX20" s="22"/>
      <c r="LHY20" s="23"/>
      <c r="LHZ20" s="20"/>
      <c r="LIA20" s="22"/>
      <c r="LIB20" s="22"/>
      <c r="LIC20" s="22"/>
      <c r="LID20" s="22"/>
      <c r="LIE20" s="22"/>
      <c r="LIF20" s="23"/>
      <c r="LIG20" s="20"/>
      <c r="LIH20" s="22"/>
      <c r="LII20" s="22"/>
      <c r="LIJ20" s="22"/>
      <c r="LIK20" s="22"/>
      <c r="LIL20" s="22"/>
      <c r="LIM20" s="23"/>
      <c r="LIN20" s="20"/>
      <c r="LIO20" s="22"/>
      <c r="LIP20" s="22"/>
      <c r="LIQ20" s="22"/>
      <c r="LIR20" s="22"/>
      <c r="LIS20" s="22"/>
      <c r="LIT20" s="23"/>
      <c r="LIU20" s="20"/>
      <c r="LIV20" s="22"/>
      <c r="LIW20" s="22"/>
      <c r="LIX20" s="22"/>
      <c r="LIY20" s="22"/>
      <c r="LIZ20" s="22"/>
      <c r="LJA20" s="23"/>
      <c r="LJB20" s="20"/>
      <c r="LJC20" s="22"/>
      <c r="LJD20" s="22"/>
      <c r="LJE20" s="22"/>
      <c r="LJF20" s="22"/>
      <c r="LJG20" s="22"/>
      <c r="LJH20" s="23"/>
      <c r="LJI20" s="20"/>
      <c r="LJJ20" s="22"/>
      <c r="LJK20" s="22"/>
      <c r="LJL20" s="22"/>
      <c r="LJM20" s="22"/>
      <c r="LJN20" s="22"/>
      <c r="LJO20" s="23"/>
      <c r="LJP20" s="20"/>
      <c r="LJQ20" s="22"/>
      <c r="LJR20" s="22"/>
      <c r="LJS20" s="22"/>
      <c r="LJT20" s="22"/>
      <c r="LJU20" s="22"/>
      <c r="LJV20" s="23"/>
      <c r="LJW20" s="20"/>
      <c r="LJX20" s="22"/>
      <c r="LJY20" s="22"/>
      <c r="LJZ20" s="22"/>
      <c r="LKA20" s="22"/>
      <c r="LKB20" s="22"/>
      <c r="LKC20" s="23"/>
      <c r="LKD20" s="20"/>
      <c r="LKE20" s="22"/>
      <c r="LKF20" s="22"/>
      <c r="LKG20" s="22"/>
      <c r="LKH20" s="22"/>
      <c r="LKI20" s="22"/>
      <c r="LKJ20" s="23"/>
      <c r="LKK20" s="20"/>
      <c r="LKL20" s="22"/>
      <c r="LKM20" s="22"/>
      <c r="LKN20" s="22"/>
      <c r="LKO20" s="22"/>
      <c r="LKP20" s="22"/>
      <c r="LKQ20" s="23"/>
      <c r="LKR20" s="20"/>
      <c r="LKS20" s="22"/>
      <c r="LKT20" s="22"/>
      <c r="LKU20" s="22"/>
      <c r="LKV20" s="22"/>
      <c r="LKW20" s="22"/>
      <c r="LKX20" s="23"/>
      <c r="LKY20" s="20"/>
      <c r="LKZ20" s="22"/>
      <c r="LLA20" s="22"/>
      <c r="LLB20" s="22"/>
      <c r="LLC20" s="22"/>
      <c r="LLD20" s="22"/>
      <c r="LLE20" s="23"/>
      <c r="LLF20" s="20"/>
      <c r="LLG20" s="22"/>
      <c r="LLH20" s="22"/>
      <c r="LLI20" s="22"/>
      <c r="LLJ20" s="22"/>
      <c r="LLK20" s="22"/>
      <c r="LLL20" s="23"/>
      <c r="LLM20" s="20"/>
      <c r="LLN20" s="22"/>
      <c r="LLO20" s="22"/>
      <c r="LLP20" s="22"/>
      <c r="LLQ20" s="22"/>
      <c r="LLR20" s="22"/>
      <c r="LLS20" s="23"/>
      <c r="LLT20" s="20"/>
      <c r="LLU20" s="22"/>
      <c r="LLV20" s="22"/>
      <c r="LLW20" s="22"/>
      <c r="LLX20" s="22"/>
      <c r="LLY20" s="22"/>
      <c r="LLZ20" s="23"/>
      <c r="LMA20" s="20"/>
      <c r="LMB20" s="22"/>
      <c r="LMC20" s="22"/>
      <c r="LMD20" s="22"/>
      <c r="LME20" s="22"/>
      <c r="LMF20" s="22"/>
      <c r="LMG20" s="23"/>
      <c r="LMH20" s="20"/>
      <c r="LMI20" s="22"/>
      <c r="LMJ20" s="22"/>
      <c r="LMK20" s="22"/>
      <c r="LML20" s="22"/>
      <c r="LMM20" s="22"/>
      <c r="LMN20" s="23"/>
      <c r="LMO20" s="20"/>
      <c r="LMP20" s="22"/>
      <c r="LMQ20" s="22"/>
      <c r="LMR20" s="22"/>
      <c r="LMS20" s="22"/>
      <c r="LMT20" s="22"/>
      <c r="LMU20" s="23"/>
      <c r="LMV20" s="20"/>
      <c r="LMW20" s="22"/>
      <c r="LMX20" s="22"/>
      <c r="LMY20" s="22"/>
      <c r="LMZ20" s="22"/>
      <c r="LNA20" s="22"/>
      <c r="LNB20" s="23"/>
      <c r="LNC20" s="20"/>
      <c r="LND20" s="22"/>
      <c r="LNE20" s="22"/>
      <c r="LNF20" s="22"/>
      <c r="LNG20" s="22"/>
      <c r="LNH20" s="22"/>
      <c r="LNI20" s="23"/>
      <c r="LNJ20" s="20"/>
      <c r="LNK20" s="22"/>
      <c r="LNL20" s="22"/>
      <c r="LNM20" s="22"/>
      <c r="LNN20" s="22"/>
      <c r="LNO20" s="22"/>
      <c r="LNP20" s="23"/>
      <c r="LNQ20" s="20"/>
      <c r="LNR20" s="22"/>
      <c r="LNS20" s="22"/>
      <c r="LNT20" s="22"/>
      <c r="LNU20" s="22"/>
      <c r="LNV20" s="22"/>
      <c r="LNW20" s="23"/>
      <c r="LNX20" s="20"/>
      <c r="LNY20" s="22"/>
      <c r="LNZ20" s="22"/>
      <c r="LOA20" s="22"/>
      <c r="LOB20" s="22"/>
      <c r="LOC20" s="22"/>
      <c r="LOD20" s="23"/>
      <c r="LOE20" s="20"/>
      <c r="LOF20" s="22"/>
      <c r="LOG20" s="22"/>
      <c r="LOH20" s="22"/>
      <c r="LOI20" s="22"/>
      <c r="LOJ20" s="22"/>
      <c r="LOK20" s="23"/>
      <c r="LOL20" s="20"/>
      <c r="LOM20" s="22"/>
      <c r="LON20" s="22"/>
      <c r="LOO20" s="22"/>
      <c r="LOP20" s="22"/>
      <c r="LOQ20" s="22"/>
      <c r="LOR20" s="23"/>
      <c r="LOS20" s="20"/>
      <c r="LOT20" s="22"/>
      <c r="LOU20" s="22"/>
      <c r="LOV20" s="22"/>
      <c r="LOW20" s="22"/>
      <c r="LOX20" s="22"/>
      <c r="LOY20" s="23"/>
      <c r="LOZ20" s="20"/>
      <c r="LPA20" s="22"/>
      <c r="LPB20" s="22"/>
      <c r="LPC20" s="22"/>
      <c r="LPD20" s="22"/>
      <c r="LPE20" s="22"/>
      <c r="LPF20" s="23"/>
      <c r="LPG20" s="20"/>
      <c r="LPH20" s="22"/>
      <c r="LPI20" s="22"/>
      <c r="LPJ20" s="22"/>
      <c r="LPK20" s="22"/>
      <c r="LPL20" s="22"/>
      <c r="LPM20" s="23"/>
      <c r="LPN20" s="20"/>
      <c r="LPO20" s="22"/>
      <c r="LPP20" s="22"/>
      <c r="LPQ20" s="22"/>
      <c r="LPR20" s="22"/>
      <c r="LPS20" s="22"/>
      <c r="LPT20" s="23"/>
      <c r="LPU20" s="20"/>
      <c r="LPV20" s="22"/>
      <c r="LPW20" s="22"/>
      <c r="LPX20" s="22"/>
      <c r="LPY20" s="22"/>
      <c r="LPZ20" s="22"/>
      <c r="LQA20" s="23"/>
      <c r="LQB20" s="20"/>
      <c r="LQC20" s="22"/>
      <c r="LQD20" s="22"/>
      <c r="LQE20" s="22"/>
      <c r="LQF20" s="22"/>
      <c r="LQG20" s="22"/>
      <c r="LQH20" s="23"/>
      <c r="LQI20" s="20"/>
      <c r="LQJ20" s="22"/>
      <c r="LQK20" s="22"/>
      <c r="LQL20" s="22"/>
      <c r="LQM20" s="22"/>
      <c r="LQN20" s="22"/>
      <c r="LQO20" s="23"/>
      <c r="LQP20" s="20"/>
      <c r="LQQ20" s="22"/>
      <c r="LQR20" s="22"/>
      <c r="LQS20" s="22"/>
      <c r="LQT20" s="22"/>
      <c r="LQU20" s="22"/>
      <c r="LQV20" s="23"/>
      <c r="LQW20" s="20"/>
      <c r="LQX20" s="22"/>
      <c r="LQY20" s="22"/>
      <c r="LQZ20" s="22"/>
      <c r="LRA20" s="22"/>
      <c r="LRB20" s="22"/>
      <c r="LRC20" s="23"/>
      <c r="LRD20" s="20"/>
      <c r="LRE20" s="22"/>
      <c r="LRF20" s="22"/>
      <c r="LRG20" s="22"/>
      <c r="LRH20" s="22"/>
      <c r="LRI20" s="22"/>
      <c r="LRJ20" s="23"/>
      <c r="LRK20" s="20"/>
      <c r="LRL20" s="22"/>
      <c r="LRM20" s="22"/>
      <c r="LRN20" s="22"/>
      <c r="LRO20" s="22"/>
      <c r="LRP20" s="22"/>
      <c r="LRQ20" s="23"/>
      <c r="LRR20" s="20"/>
      <c r="LRS20" s="22"/>
      <c r="LRT20" s="22"/>
      <c r="LRU20" s="22"/>
      <c r="LRV20" s="22"/>
      <c r="LRW20" s="22"/>
      <c r="LRX20" s="23"/>
      <c r="LRY20" s="20"/>
      <c r="LRZ20" s="22"/>
      <c r="LSA20" s="22"/>
      <c r="LSB20" s="22"/>
      <c r="LSC20" s="22"/>
      <c r="LSD20" s="22"/>
      <c r="LSE20" s="23"/>
      <c r="LSF20" s="20"/>
      <c r="LSG20" s="22"/>
      <c r="LSH20" s="22"/>
      <c r="LSI20" s="22"/>
      <c r="LSJ20" s="22"/>
      <c r="LSK20" s="22"/>
      <c r="LSL20" s="23"/>
      <c r="LSM20" s="20"/>
      <c r="LSN20" s="22"/>
      <c r="LSO20" s="22"/>
      <c r="LSP20" s="22"/>
      <c r="LSQ20" s="22"/>
      <c r="LSR20" s="22"/>
      <c r="LSS20" s="23"/>
      <c r="LST20" s="20"/>
      <c r="LSU20" s="22"/>
      <c r="LSV20" s="22"/>
      <c r="LSW20" s="22"/>
      <c r="LSX20" s="22"/>
      <c r="LSY20" s="22"/>
      <c r="LSZ20" s="23"/>
      <c r="LTA20" s="20"/>
      <c r="LTB20" s="22"/>
      <c r="LTC20" s="22"/>
      <c r="LTD20" s="22"/>
      <c r="LTE20" s="22"/>
      <c r="LTF20" s="22"/>
      <c r="LTG20" s="23"/>
      <c r="LTH20" s="20"/>
      <c r="LTI20" s="22"/>
      <c r="LTJ20" s="22"/>
      <c r="LTK20" s="22"/>
      <c r="LTL20" s="22"/>
      <c r="LTM20" s="22"/>
      <c r="LTN20" s="23"/>
      <c r="LTO20" s="20"/>
      <c r="LTP20" s="22"/>
      <c r="LTQ20" s="22"/>
      <c r="LTR20" s="22"/>
      <c r="LTS20" s="22"/>
      <c r="LTT20" s="22"/>
      <c r="LTU20" s="23"/>
      <c r="LTV20" s="20"/>
      <c r="LTW20" s="22"/>
      <c r="LTX20" s="22"/>
      <c r="LTY20" s="22"/>
      <c r="LTZ20" s="22"/>
      <c r="LUA20" s="22"/>
      <c r="LUB20" s="23"/>
      <c r="LUC20" s="20"/>
      <c r="LUD20" s="22"/>
      <c r="LUE20" s="22"/>
      <c r="LUF20" s="22"/>
      <c r="LUG20" s="22"/>
      <c r="LUH20" s="22"/>
      <c r="LUI20" s="23"/>
      <c r="LUJ20" s="20"/>
      <c r="LUK20" s="22"/>
      <c r="LUL20" s="22"/>
      <c r="LUM20" s="22"/>
      <c r="LUN20" s="22"/>
      <c r="LUO20" s="22"/>
      <c r="LUP20" s="23"/>
      <c r="LUQ20" s="20"/>
      <c r="LUR20" s="22"/>
      <c r="LUS20" s="22"/>
      <c r="LUT20" s="22"/>
      <c r="LUU20" s="22"/>
      <c r="LUV20" s="22"/>
      <c r="LUW20" s="23"/>
      <c r="LUX20" s="20"/>
      <c r="LUY20" s="22"/>
      <c r="LUZ20" s="22"/>
      <c r="LVA20" s="22"/>
      <c r="LVB20" s="22"/>
      <c r="LVC20" s="22"/>
      <c r="LVD20" s="23"/>
      <c r="LVE20" s="20"/>
      <c r="LVF20" s="22"/>
      <c r="LVG20" s="22"/>
      <c r="LVH20" s="22"/>
      <c r="LVI20" s="22"/>
      <c r="LVJ20" s="22"/>
      <c r="LVK20" s="23"/>
      <c r="LVL20" s="20"/>
      <c r="LVM20" s="22"/>
      <c r="LVN20" s="22"/>
      <c r="LVO20" s="22"/>
      <c r="LVP20" s="22"/>
      <c r="LVQ20" s="22"/>
      <c r="LVR20" s="23"/>
      <c r="LVS20" s="20"/>
      <c r="LVT20" s="22"/>
      <c r="LVU20" s="22"/>
      <c r="LVV20" s="22"/>
      <c r="LVW20" s="22"/>
      <c r="LVX20" s="22"/>
      <c r="LVY20" s="23"/>
      <c r="LVZ20" s="20"/>
      <c r="LWA20" s="22"/>
      <c r="LWB20" s="22"/>
      <c r="LWC20" s="22"/>
      <c r="LWD20" s="22"/>
      <c r="LWE20" s="22"/>
      <c r="LWF20" s="23"/>
      <c r="LWG20" s="20"/>
      <c r="LWH20" s="22"/>
      <c r="LWI20" s="22"/>
      <c r="LWJ20" s="22"/>
      <c r="LWK20" s="22"/>
      <c r="LWL20" s="22"/>
      <c r="LWM20" s="23"/>
      <c r="LWN20" s="20"/>
      <c r="LWO20" s="22"/>
      <c r="LWP20" s="22"/>
      <c r="LWQ20" s="22"/>
      <c r="LWR20" s="22"/>
      <c r="LWS20" s="22"/>
      <c r="LWT20" s="23"/>
      <c r="LWU20" s="20"/>
      <c r="LWV20" s="22"/>
      <c r="LWW20" s="22"/>
      <c r="LWX20" s="22"/>
      <c r="LWY20" s="22"/>
      <c r="LWZ20" s="22"/>
      <c r="LXA20" s="23"/>
      <c r="LXB20" s="20"/>
      <c r="LXC20" s="22"/>
      <c r="LXD20" s="22"/>
      <c r="LXE20" s="22"/>
      <c r="LXF20" s="22"/>
      <c r="LXG20" s="22"/>
      <c r="LXH20" s="23"/>
      <c r="LXI20" s="20"/>
      <c r="LXJ20" s="22"/>
      <c r="LXK20" s="22"/>
      <c r="LXL20" s="22"/>
      <c r="LXM20" s="22"/>
      <c r="LXN20" s="22"/>
      <c r="LXO20" s="23"/>
      <c r="LXP20" s="20"/>
      <c r="LXQ20" s="22"/>
      <c r="LXR20" s="22"/>
      <c r="LXS20" s="22"/>
      <c r="LXT20" s="22"/>
      <c r="LXU20" s="22"/>
      <c r="LXV20" s="23"/>
      <c r="LXW20" s="20"/>
      <c r="LXX20" s="22"/>
      <c r="LXY20" s="22"/>
      <c r="LXZ20" s="22"/>
      <c r="LYA20" s="22"/>
      <c r="LYB20" s="22"/>
      <c r="LYC20" s="23"/>
      <c r="LYD20" s="20"/>
      <c r="LYE20" s="22"/>
      <c r="LYF20" s="22"/>
      <c r="LYG20" s="22"/>
      <c r="LYH20" s="22"/>
      <c r="LYI20" s="22"/>
      <c r="LYJ20" s="23"/>
      <c r="LYK20" s="20"/>
      <c r="LYL20" s="22"/>
      <c r="LYM20" s="22"/>
      <c r="LYN20" s="22"/>
      <c r="LYO20" s="22"/>
      <c r="LYP20" s="22"/>
      <c r="LYQ20" s="23"/>
      <c r="LYR20" s="20"/>
      <c r="LYS20" s="22"/>
      <c r="LYT20" s="22"/>
      <c r="LYU20" s="22"/>
      <c r="LYV20" s="22"/>
      <c r="LYW20" s="22"/>
      <c r="LYX20" s="23"/>
      <c r="LYY20" s="20"/>
      <c r="LYZ20" s="22"/>
      <c r="LZA20" s="22"/>
      <c r="LZB20" s="22"/>
      <c r="LZC20" s="22"/>
      <c r="LZD20" s="22"/>
      <c r="LZE20" s="23"/>
      <c r="LZF20" s="20"/>
      <c r="LZG20" s="22"/>
      <c r="LZH20" s="22"/>
      <c r="LZI20" s="22"/>
      <c r="LZJ20" s="22"/>
      <c r="LZK20" s="22"/>
      <c r="LZL20" s="23"/>
      <c r="LZM20" s="20"/>
      <c r="LZN20" s="22"/>
      <c r="LZO20" s="22"/>
      <c r="LZP20" s="22"/>
      <c r="LZQ20" s="22"/>
      <c r="LZR20" s="22"/>
      <c r="LZS20" s="23"/>
      <c r="LZT20" s="20"/>
      <c r="LZU20" s="22"/>
      <c r="LZV20" s="22"/>
      <c r="LZW20" s="22"/>
      <c r="LZX20" s="22"/>
      <c r="LZY20" s="22"/>
      <c r="LZZ20" s="23"/>
      <c r="MAA20" s="20"/>
      <c r="MAB20" s="22"/>
      <c r="MAC20" s="22"/>
      <c r="MAD20" s="22"/>
      <c r="MAE20" s="22"/>
      <c r="MAF20" s="22"/>
      <c r="MAG20" s="23"/>
      <c r="MAH20" s="20"/>
      <c r="MAI20" s="22"/>
      <c r="MAJ20" s="22"/>
      <c r="MAK20" s="22"/>
      <c r="MAL20" s="22"/>
      <c r="MAM20" s="22"/>
      <c r="MAN20" s="23"/>
      <c r="MAO20" s="20"/>
      <c r="MAP20" s="22"/>
      <c r="MAQ20" s="22"/>
      <c r="MAR20" s="22"/>
      <c r="MAS20" s="22"/>
      <c r="MAT20" s="22"/>
      <c r="MAU20" s="23"/>
      <c r="MAV20" s="20"/>
      <c r="MAW20" s="22"/>
      <c r="MAX20" s="22"/>
      <c r="MAY20" s="22"/>
      <c r="MAZ20" s="22"/>
      <c r="MBA20" s="22"/>
      <c r="MBB20" s="23"/>
      <c r="MBC20" s="20"/>
      <c r="MBD20" s="22"/>
      <c r="MBE20" s="22"/>
      <c r="MBF20" s="22"/>
      <c r="MBG20" s="22"/>
      <c r="MBH20" s="22"/>
      <c r="MBI20" s="23"/>
      <c r="MBJ20" s="20"/>
      <c r="MBK20" s="22"/>
      <c r="MBL20" s="22"/>
      <c r="MBM20" s="22"/>
      <c r="MBN20" s="22"/>
      <c r="MBO20" s="22"/>
      <c r="MBP20" s="23"/>
      <c r="MBQ20" s="20"/>
      <c r="MBR20" s="22"/>
      <c r="MBS20" s="22"/>
      <c r="MBT20" s="22"/>
      <c r="MBU20" s="22"/>
      <c r="MBV20" s="22"/>
      <c r="MBW20" s="23"/>
      <c r="MBX20" s="20"/>
      <c r="MBY20" s="22"/>
      <c r="MBZ20" s="22"/>
      <c r="MCA20" s="22"/>
      <c r="MCB20" s="22"/>
      <c r="MCC20" s="22"/>
      <c r="MCD20" s="23"/>
      <c r="MCE20" s="20"/>
      <c r="MCF20" s="22"/>
      <c r="MCG20" s="22"/>
      <c r="MCH20" s="22"/>
      <c r="MCI20" s="22"/>
      <c r="MCJ20" s="22"/>
      <c r="MCK20" s="23"/>
      <c r="MCL20" s="20"/>
      <c r="MCM20" s="22"/>
      <c r="MCN20" s="22"/>
      <c r="MCO20" s="22"/>
      <c r="MCP20" s="22"/>
      <c r="MCQ20" s="22"/>
      <c r="MCR20" s="23"/>
      <c r="MCS20" s="20"/>
      <c r="MCT20" s="22"/>
      <c r="MCU20" s="22"/>
      <c r="MCV20" s="22"/>
      <c r="MCW20" s="22"/>
      <c r="MCX20" s="22"/>
      <c r="MCY20" s="23"/>
      <c r="MCZ20" s="20"/>
      <c r="MDA20" s="22"/>
      <c r="MDB20" s="22"/>
      <c r="MDC20" s="22"/>
      <c r="MDD20" s="22"/>
      <c r="MDE20" s="22"/>
      <c r="MDF20" s="23"/>
      <c r="MDG20" s="20"/>
      <c r="MDH20" s="22"/>
      <c r="MDI20" s="22"/>
      <c r="MDJ20" s="22"/>
      <c r="MDK20" s="22"/>
      <c r="MDL20" s="22"/>
      <c r="MDM20" s="23"/>
      <c r="MDN20" s="20"/>
      <c r="MDO20" s="22"/>
      <c r="MDP20" s="22"/>
      <c r="MDQ20" s="22"/>
      <c r="MDR20" s="22"/>
      <c r="MDS20" s="22"/>
      <c r="MDT20" s="23"/>
      <c r="MDU20" s="20"/>
      <c r="MDV20" s="22"/>
      <c r="MDW20" s="22"/>
      <c r="MDX20" s="22"/>
      <c r="MDY20" s="22"/>
      <c r="MDZ20" s="22"/>
      <c r="MEA20" s="23"/>
      <c r="MEB20" s="20"/>
      <c r="MEC20" s="22"/>
      <c r="MED20" s="22"/>
      <c r="MEE20" s="22"/>
      <c r="MEF20" s="22"/>
      <c r="MEG20" s="22"/>
      <c r="MEH20" s="23"/>
      <c r="MEI20" s="20"/>
      <c r="MEJ20" s="22"/>
      <c r="MEK20" s="22"/>
      <c r="MEL20" s="22"/>
      <c r="MEM20" s="22"/>
      <c r="MEN20" s="22"/>
      <c r="MEO20" s="23"/>
      <c r="MEP20" s="20"/>
      <c r="MEQ20" s="22"/>
      <c r="MER20" s="22"/>
      <c r="MES20" s="22"/>
      <c r="MET20" s="22"/>
      <c r="MEU20" s="22"/>
      <c r="MEV20" s="23"/>
      <c r="MEW20" s="20"/>
      <c r="MEX20" s="22"/>
      <c r="MEY20" s="22"/>
      <c r="MEZ20" s="22"/>
      <c r="MFA20" s="22"/>
      <c r="MFB20" s="22"/>
      <c r="MFC20" s="23"/>
      <c r="MFD20" s="20"/>
      <c r="MFE20" s="22"/>
      <c r="MFF20" s="22"/>
      <c r="MFG20" s="22"/>
      <c r="MFH20" s="22"/>
      <c r="MFI20" s="22"/>
      <c r="MFJ20" s="23"/>
      <c r="MFK20" s="20"/>
      <c r="MFL20" s="22"/>
      <c r="MFM20" s="22"/>
      <c r="MFN20" s="22"/>
      <c r="MFO20" s="22"/>
      <c r="MFP20" s="22"/>
      <c r="MFQ20" s="23"/>
      <c r="MFR20" s="20"/>
      <c r="MFS20" s="22"/>
      <c r="MFT20" s="22"/>
      <c r="MFU20" s="22"/>
      <c r="MFV20" s="22"/>
      <c r="MFW20" s="22"/>
      <c r="MFX20" s="23"/>
      <c r="MFY20" s="20"/>
      <c r="MFZ20" s="22"/>
      <c r="MGA20" s="22"/>
      <c r="MGB20" s="22"/>
      <c r="MGC20" s="22"/>
      <c r="MGD20" s="22"/>
      <c r="MGE20" s="23"/>
      <c r="MGF20" s="20"/>
      <c r="MGG20" s="22"/>
      <c r="MGH20" s="22"/>
      <c r="MGI20" s="22"/>
      <c r="MGJ20" s="22"/>
      <c r="MGK20" s="22"/>
      <c r="MGL20" s="23"/>
      <c r="MGM20" s="20"/>
      <c r="MGN20" s="22"/>
      <c r="MGO20" s="22"/>
      <c r="MGP20" s="22"/>
      <c r="MGQ20" s="22"/>
      <c r="MGR20" s="22"/>
      <c r="MGS20" s="23"/>
      <c r="MGT20" s="20"/>
      <c r="MGU20" s="22"/>
      <c r="MGV20" s="22"/>
      <c r="MGW20" s="22"/>
      <c r="MGX20" s="22"/>
      <c r="MGY20" s="22"/>
      <c r="MGZ20" s="23"/>
      <c r="MHA20" s="20"/>
      <c r="MHB20" s="22"/>
      <c r="MHC20" s="22"/>
      <c r="MHD20" s="22"/>
      <c r="MHE20" s="22"/>
      <c r="MHF20" s="22"/>
      <c r="MHG20" s="23"/>
      <c r="MHH20" s="20"/>
      <c r="MHI20" s="22"/>
      <c r="MHJ20" s="22"/>
      <c r="MHK20" s="22"/>
      <c r="MHL20" s="22"/>
      <c r="MHM20" s="22"/>
      <c r="MHN20" s="23"/>
      <c r="MHO20" s="20"/>
      <c r="MHP20" s="22"/>
      <c r="MHQ20" s="22"/>
      <c r="MHR20" s="22"/>
      <c r="MHS20" s="22"/>
      <c r="MHT20" s="22"/>
      <c r="MHU20" s="23"/>
      <c r="MHV20" s="20"/>
      <c r="MHW20" s="22"/>
      <c r="MHX20" s="22"/>
      <c r="MHY20" s="22"/>
      <c r="MHZ20" s="22"/>
      <c r="MIA20" s="22"/>
      <c r="MIB20" s="23"/>
      <c r="MIC20" s="20"/>
      <c r="MID20" s="22"/>
      <c r="MIE20" s="22"/>
      <c r="MIF20" s="22"/>
      <c r="MIG20" s="22"/>
      <c r="MIH20" s="22"/>
      <c r="MII20" s="23"/>
      <c r="MIJ20" s="20"/>
      <c r="MIK20" s="22"/>
      <c r="MIL20" s="22"/>
      <c r="MIM20" s="22"/>
      <c r="MIN20" s="22"/>
      <c r="MIO20" s="22"/>
      <c r="MIP20" s="23"/>
      <c r="MIQ20" s="20"/>
      <c r="MIR20" s="22"/>
      <c r="MIS20" s="22"/>
      <c r="MIT20" s="22"/>
      <c r="MIU20" s="22"/>
      <c r="MIV20" s="22"/>
      <c r="MIW20" s="23"/>
      <c r="MIX20" s="20"/>
      <c r="MIY20" s="22"/>
      <c r="MIZ20" s="22"/>
      <c r="MJA20" s="22"/>
      <c r="MJB20" s="22"/>
      <c r="MJC20" s="22"/>
      <c r="MJD20" s="23"/>
      <c r="MJE20" s="20"/>
      <c r="MJF20" s="22"/>
      <c r="MJG20" s="22"/>
      <c r="MJH20" s="22"/>
      <c r="MJI20" s="22"/>
      <c r="MJJ20" s="22"/>
      <c r="MJK20" s="23"/>
      <c r="MJL20" s="20"/>
      <c r="MJM20" s="22"/>
      <c r="MJN20" s="22"/>
      <c r="MJO20" s="22"/>
      <c r="MJP20" s="22"/>
      <c r="MJQ20" s="22"/>
      <c r="MJR20" s="23"/>
      <c r="MJS20" s="20"/>
      <c r="MJT20" s="22"/>
      <c r="MJU20" s="22"/>
      <c r="MJV20" s="22"/>
      <c r="MJW20" s="22"/>
      <c r="MJX20" s="22"/>
      <c r="MJY20" s="23"/>
      <c r="MJZ20" s="20"/>
      <c r="MKA20" s="22"/>
      <c r="MKB20" s="22"/>
      <c r="MKC20" s="22"/>
      <c r="MKD20" s="22"/>
      <c r="MKE20" s="22"/>
      <c r="MKF20" s="23"/>
      <c r="MKG20" s="20"/>
      <c r="MKH20" s="22"/>
      <c r="MKI20" s="22"/>
      <c r="MKJ20" s="22"/>
      <c r="MKK20" s="22"/>
      <c r="MKL20" s="22"/>
      <c r="MKM20" s="23"/>
      <c r="MKN20" s="20"/>
      <c r="MKO20" s="22"/>
      <c r="MKP20" s="22"/>
      <c r="MKQ20" s="22"/>
      <c r="MKR20" s="22"/>
      <c r="MKS20" s="22"/>
      <c r="MKT20" s="23"/>
      <c r="MKU20" s="20"/>
      <c r="MKV20" s="22"/>
      <c r="MKW20" s="22"/>
      <c r="MKX20" s="22"/>
      <c r="MKY20" s="22"/>
      <c r="MKZ20" s="22"/>
      <c r="MLA20" s="23"/>
      <c r="MLB20" s="20"/>
      <c r="MLC20" s="22"/>
      <c r="MLD20" s="22"/>
      <c r="MLE20" s="22"/>
      <c r="MLF20" s="22"/>
      <c r="MLG20" s="22"/>
      <c r="MLH20" s="23"/>
      <c r="MLI20" s="20"/>
      <c r="MLJ20" s="22"/>
      <c r="MLK20" s="22"/>
      <c r="MLL20" s="22"/>
      <c r="MLM20" s="22"/>
      <c r="MLN20" s="22"/>
      <c r="MLO20" s="23"/>
      <c r="MLP20" s="20"/>
      <c r="MLQ20" s="22"/>
      <c r="MLR20" s="22"/>
      <c r="MLS20" s="22"/>
      <c r="MLT20" s="22"/>
      <c r="MLU20" s="22"/>
      <c r="MLV20" s="23"/>
      <c r="MLW20" s="20"/>
      <c r="MLX20" s="22"/>
      <c r="MLY20" s="22"/>
      <c r="MLZ20" s="22"/>
      <c r="MMA20" s="22"/>
      <c r="MMB20" s="22"/>
      <c r="MMC20" s="23"/>
      <c r="MMD20" s="20"/>
      <c r="MME20" s="22"/>
      <c r="MMF20" s="22"/>
      <c r="MMG20" s="22"/>
      <c r="MMH20" s="22"/>
      <c r="MMI20" s="22"/>
      <c r="MMJ20" s="23"/>
      <c r="MMK20" s="20"/>
      <c r="MML20" s="22"/>
      <c r="MMM20" s="22"/>
      <c r="MMN20" s="22"/>
      <c r="MMO20" s="22"/>
      <c r="MMP20" s="22"/>
      <c r="MMQ20" s="23"/>
      <c r="MMR20" s="20"/>
      <c r="MMS20" s="22"/>
      <c r="MMT20" s="22"/>
      <c r="MMU20" s="22"/>
      <c r="MMV20" s="22"/>
      <c r="MMW20" s="22"/>
      <c r="MMX20" s="23"/>
      <c r="MMY20" s="20"/>
      <c r="MMZ20" s="22"/>
      <c r="MNA20" s="22"/>
      <c r="MNB20" s="22"/>
      <c r="MNC20" s="22"/>
      <c r="MND20" s="22"/>
      <c r="MNE20" s="23"/>
      <c r="MNF20" s="20"/>
      <c r="MNG20" s="22"/>
      <c r="MNH20" s="22"/>
      <c r="MNI20" s="22"/>
      <c r="MNJ20" s="22"/>
      <c r="MNK20" s="22"/>
      <c r="MNL20" s="23"/>
      <c r="MNM20" s="20"/>
      <c r="MNN20" s="22"/>
      <c r="MNO20" s="22"/>
      <c r="MNP20" s="22"/>
      <c r="MNQ20" s="22"/>
      <c r="MNR20" s="22"/>
      <c r="MNS20" s="23"/>
      <c r="MNT20" s="20"/>
      <c r="MNU20" s="22"/>
      <c r="MNV20" s="22"/>
      <c r="MNW20" s="22"/>
      <c r="MNX20" s="22"/>
      <c r="MNY20" s="22"/>
      <c r="MNZ20" s="23"/>
      <c r="MOA20" s="20"/>
      <c r="MOB20" s="22"/>
      <c r="MOC20" s="22"/>
      <c r="MOD20" s="22"/>
      <c r="MOE20" s="22"/>
      <c r="MOF20" s="22"/>
      <c r="MOG20" s="23"/>
      <c r="MOH20" s="20"/>
      <c r="MOI20" s="22"/>
      <c r="MOJ20" s="22"/>
      <c r="MOK20" s="22"/>
      <c r="MOL20" s="22"/>
      <c r="MOM20" s="22"/>
      <c r="MON20" s="23"/>
      <c r="MOO20" s="20"/>
      <c r="MOP20" s="22"/>
      <c r="MOQ20" s="22"/>
      <c r="MOR20" s="22"/>
      <c r="MOS20" s="22"/>
      <c r="MOT20" s="22"/>
      <c r="MOU20" s="23"/>
      <c r="MOV20" s="20"/>
      <c r="MOW20" s="22"/>
      <c r="MOX20" s="22"/>
      <c r="MOY20" s="22"/>
      <c r="MOZ20" s="22"/>
      <c r="MPA20" s="22"/>
      <c r="MPB20" s="23"/>
      <c r="MPC20" s="20"/>
      <c r="MPD20" s="22"/>
      <c r="MPE20" s="22"/>
      <c r="MPF20" s="22"/>
      <c r="MPG20" s="22"/>
      <c r="MPH20" s="22"/>
      <c r="MPI20" s="23"/>
      <c r="MPJ20" s="20"/>
      <c r="MPK20" s="22"/>
      <c r="MPL20" s="22"/>
      <c r="MPM20" s="22"/>
      <c r="MPN20" s="22"/>
      <c r="MPO20" s="22"/>
      <c r="MPP20" s="23"/>
      <c r="MPQ20" s="20"/>
      <c r="MPR20" s="22"/>
      <c r="MPS20" s="22"/>
      <c r="MPT20" s="22"/>
      <c r="MPU20" s="22"/>
      <c r="MPV20" s="22"/>
      <c r="MPW20" s="23"/>
      <c r="MPX20" s="20"/>
      <c r="MPY20" s="22"/>
      <c r="MPZ20" s="22"/>
      <c r="MQA20" s="22"/>
      <c r="MQB20" s="22"/>
      <c r="MQC20" s="22"/>
      <c r="MQD20" s="23"/>
      <c r="MQE20" s="20"/>
      <c r="MQF20" s="22"/>
      <c r="MQG20" s="22"/>
      <c r="MQH20" s="22"/>
      <c r="MQI20" s="22"/>
      <c r="MQJ20" s="22"/>
      <c r="MQK20" s="23"/>
      <c r="MQL20" s="20"/>
      <c r="MQM20" s="22"/>
      <c r="MQN20" s="22"/>
      <c r="MQO20" s="22"/>
      <c r="MQP20" s="22"/>
      <c r="MQQ20" s="22"/>
      <c r="MQR20" s="23"/>
      <c r="MQS20" s="20"/>
      <c r="MQT20" s="22"/>
      <c r="MQU20" s="22"/>
      <c r="MQV20" s="22"/>
      <c r="MQW20" s="22"/>
      <c r="MQX20" s="22"/>
      <c r="MQY20" s="23"/>
      <c r="MQZ20" s="20"/>
      <c r="MRA20" s="22"/>
      <c r="MRB20" s="22"/>
      <c r="MRC20" s="22"/>
      <c r="MRD20" s="22"/>
      <c r="MRE20" s="22"/>
      <c r="MRF20" s="23"/>
      <c r="MRG20" s="20"/>
      <c r="MRH20" s="22"/>
      <c r="MRI20" s="22"/>
      <c r="MRJ20" s="22"/>
      <c r="MRK20" s="22"/>
      <c r="MRL20" s="22"/>
      <c r="MRM20" s="23"/>
      <c r="MRN20" s="20"/>
      <c r="MRO20" s="22"/>
      <c r="MRP20" s="22"/>
      <c r="MRQ20" s="22"/>
      <c r="MRR20" s="22"/>
      <c r="MRS20" s="22"/>
      <c r="MRT20" s="23"/>
      <c r="MRU20" s="20"/>
      <c r="MRV20" s="22"/>
      <c r="MRW20" s="22"/>
      <c r="MRX20" s="22"/>
      <c r="MRY20" s="22"/>
      <c r="MRZ20" s="22"/>
      <c r="MSA20" s="23"/>
      <c r="MSB20" s="20"/>
      <c r="MSC20" s="22"/>
      <c r="MSD20" s="22"/>
      <c r="MSE20" s="22"/>
      <c r="MSF20" s="22"/>
      <c r="MSG20" s="22"/>
      <c r="MSH20" s="23"/>
      <c r="MSI20" s="20"/>
      <c r="MSJ20" s="22"/>
      <c r="MSK20" s="22"/>
      <c r="MSL20" s="22"/>
      <c r="MSM20" s="22"/>
      <c r="MSN20" s="22"/>
      <c r="MSO20" s="23"/>
      <c r="MSP20" s="20"/>
      <c r="MSQ20" s="22"/>
      <c r="MSR20" s="22"/>
      <c r="MSS20" s="22"/>
      <c r="MST20" s="22"/>
      <c r="MSU20" s="22"/>
      <c r="MSV20" s="23"/>
      <c r="MSW20" s="20"/>
      <c r="MSX20" s="22"/>
      <c r="MSY20" s="22"/>
      <c r="MSZ20" s="22"/>
      <c r="MTA20" s="22"/>
      <c r="MTB20" s="22"/>
      <c r="MTC20" s="23"/>
      <c r="MTD20" s="20"/>
      <c r="MTE20" s="22"/>
      <c r="MTF20" s="22"/>
      <c r="MTG20" s="22"/>
      <c r="MTH20" s="22"/>
      <c r="MTI20" s="22"/>
      <c r="MTJ20" s="23"/>
      <c r="MTK20" s="20"/>
      <c r="MTL20" s="22"/>
      <c r="MTM20" s="22"/>
      <c r="MTN20" s="22"/>
      <c r="MTO20" s="22"/>
      <c r="MTP20" s="22"/>
      <c r="MTQ20" s="23"/>
      <c r="MTR20" s="20"/>
      <c r="MTS20" s="22"/>
      <c r="MTT20" s="22"/>
      <c r="MTU20" s="22"/>
      <c r="MTV20" s="22"/>
      <c r="MTW20" s="22"/>
      <c r="MTX20" s="23"/>
      <c r="MTY20" s="20"/>
      <c r="MTZ20" s="22"/>
      <c r="MUA20" s="22"/>
      <c r="MUB20" s="22"/>
      <c r="MUC20" s="22"/>
      <c r="MUD20" s="22"/>
      <c r="MUE20" s="23"/>
      <c r="MUF20" s="20"/>
      <c r="MUG20" s="22"/>
      <c r="MUH20" s="22"/>
      <c r="MUI20" s="22"/>
      <c r="MUJ20" s="22"/>
      <c r="MUK20" s="22"/>
      <c r="MUL20" s="23"/>
      <c r="MUM20" s="20"/>
      <c r="MUN20" s="22"/>
      <c r="MUO20" s="22"/>
      <c r="MUP20" s="22"/>
      <c r="MUQ20" s="22"/>
      <c r="MUR20" s="22"/>
      <c r="MUS20" s="23"/>
      <c r="MUT20" s="20"/>
      <c r="MUU20" s="22"/>
      <c r="MUV20" s="22"/>
      <c r="MUW20" s="22"/>
      <c r="MUX20" s="22"/>
      <c r="MUY20" s="22"/>
      <c r="MUZ20" s="23"/>
      <c r="MVA20" s="20"/>
      <c r="MVB20" s="22"/>
      <c r="MVC20" s="22"/>
      <c r="MVD20" s="22"/>
      <c r="MVE20" s="22"/>
      <c r="MVF20" s="22"/>
      <c r="MVG20" s="23"/>
      <c r="MVH20" s="20"/>
      <c r="MVI20" s="22"/>
      <c r="MVJ20" s="22"/>
      <c r="MVK20" s="22"/>
      <c r="MVL20" s="22"/>
      <c r="MVM20" s="22"/>
      <c r="MVN20" s="23"/>
      <c r="MVO20" s="20"/>
      <c r="MVP20" s="22"/>
      <c r="MVQ20" s="22"/>
      <c r="MVR20" s="22"/>
      <c r="MVS20" s="22"/>
      <c r="MVT20" s="22"/>
      <c r="MVU20" s="23"/>
      <c r="MVV20" s="20"/>
      <c r="MVW20" s="22"/>
      <c r="MVX20" s="22"/>
      <c r="MVY20" s="22"/>
      <c r="MVZ20" s="22"/>
      <c r="MWA20" s="22"/>
      <c r="MWB20" s="23"/>
      <c r="MWC20" s="20"/>
      <c r="MWD20" s="22"/>
      <c r="MWE20" s="22"/>
      <c r="MWF20" s="22"/>
      <c r="MWG20" s="22"/>
      <c r="MWH20" s="22"/>
      <c r="MWI20" s="23"/>
      <c r="MWJ20" s="20"/>
      <c r="MWK20" s="22"/>
      <c r="MWL20" s="22"/>
      <c r="MWM20" s="22"/>
      <c r="MWN20" s="22"/>
      <c r="MWO20" s="22"/>
      <c r="MWP20" s="23"/>
      <c r="MWQ20" s="20"/>
      <c r="MWR20" s="22"/>
      <c r="MWS20" s="22"/>
      <c r="MWT20" s="22"/>
      <c r="MWU20" s="22"/>
      <c r="MWV20" s="22"/>
      <c r="MWW20" s="23"/>
      <c r="MWX20" s="20"/>
      <c r="MWY20" s="22"/>
      <c r="MWZ20" s="22"/>
      <c r="MXA20" s="22"/>
      <c r="MXB20" s="22"/>
      <c r="MXC20" s="22"/>
      <c r="MXD20" s="23"/>
      <c r="MXE20" s="20"/>
      <c r="MXF20" s="22"/>
      <c r="MXG20" s="22"/>
      <c r="MXH20" s="22"/>
      <c r="MXI20" s="22"/>
      <c r="MXJ20" s="22"/>
      <c r="MXK20" s="23"/>
      <c r="MXL20" s="20"/>
      <c r="MXM20" s="22"/>
      <c r="MXN20" s="22"/>
      <c r="MXO20" s="22"/>
      <c r="MXP20" s="22"/>
      <c r="MXQ20" s="22"/>
      <c r="MXR20" s="23"/>
      <c r="MXS20" s="20"/>
      <c r="MXT20" s="22"/>
      <c r="MXU20" s="22"/>
      <c r="MXV20" s="22"/>
      <c r="MXW20" s="22"/>
      <c r="MXX20" s="22"/>
      <c r="MXY20" s="23"/>
      <c r="MXZ20" s="20"/>
      <c r="MYA20" s="22"/>
      <c r="MYB20" s="22"/>
      <c r="MYC20" s="22"/>
      <c r="MYD20" s="22"/>
      <c r="MYE20" s="22"/>
      <c r="MYF20" s="23"/>
      <c r="MYG20" s="20"/>
      <c r="MYH20" s="22"/>
      <c r="MYI20" s="22"/>
      <c r="MYJ20" s="22"/>
      <c r="MYK20" s="22"/>
      <c r="MYL20" s="22"/>
      <c r="MYM20" s="23"/>
      <c r="MYN20" s="20"/>
      <c r="MYO20" s="22"/>
      <c r="MYP20" s="22"/>
      <c r="MYQ20" s="22"/>
      <c r="MYR20" s="22"/>
      <c r="MYS20" s="22"/>
      <c r="MYT20" s="23"/>
      <c r="MYU20" s="20"/>
      <c r="MYV20" s="22"/>
      <c r="MYW20" s="22"/>
      <c r="MYX20" s="22"/>
      <c r="MYY20" s="22"/>
      <c r="MYZ20" s="22"/>
      <c r="MZA20" s="23"/>
      <c r="MZB20" s="20"/>
      <c r="MZC20" s="22"/>
      <c r="MZD20" s="22"/>
      <c r="MZE20" s="22"/>
      <c r="MZF20" s="22"/>
      <c r="MZG20" s="22"/>
      <c r="MZH20" s="23"/>
      <c r="MZI20" s="20"/>
      <c r="MZJ20" s="22"/>
      <c r="MZK20" s="22"/>
      <c r="MZL20" s="22"/>
      <c r="MZM20" s="22"/>
      <c r="MZN20" s="22"/>
      <c r="MZO20" s="23"/>
      <c r="MZP20" s="20"/>
      <c r="MZQ20" s="22"/>
      <c r="MZR20" s="22"/>
      <c r="MZS20" s="22"/>
      <c r="MZT20" s="22"/>
      <c r="MZU20" s="22"/>
      <c r="MZV20" s="23"/>
      <c r="MZW20" s="20"/>
      <c r="MZX20" s="22"/>
      <c r="MZY20" s="22"/>
      <c r="MZZ20" s="22"/>
      <c r="NAA20" s="22"/>
      <c r="NAB20" s="22"/>
      <c r="NAC20" s="23"/>
      <c r="NAD20" s="20"/>
      <c r="NAE20" s="22"/>
      <c r="NAF20" s="22"/>
      <c r="NAG20" s="22"/>
      <c r="NAH20" s="22"/>
      <c r="NAI20" s="22"/>
      <c r="NAJ20" s="23"/>
      <c r="NAK20" s="20"/>
      <c r="NAL20" s="22"/>
      <c r="NAM20" s="22"/>
      <c r="NAN20" s="22"/>
      <c r="NAO20" s="22"/>
      <c r="NAP20" s="22"/>
      <c r="NAQ20" s="23"/>
      <c r="NAR20" s="20"/>
      <c r="NAS20" s="22"/>
      <c r="NAT20" s="22"/>
      <c r="NAU20" s="22"/>
      <c r="NAV20" s="22"/>
      <c r="NAW20" s="22"/>
      <c r="NAX20" s="23"/>
      <c r="NAY20" s="20"/>
      <c r="NAZ20" s="22"/>
      <c r="NBA20" s="22"/>
      <c r="NBB20" s="22"/>
      <c r="NBC20" s="22"/>
      <c r="NBD20" s="22"/>
      <c r="NBE20" s="23"/>
      <c r="NBF20" s="20"/>
      <c r="NBG20" s="22"/>
      <c r="NBH20" s="22"/>
      <c r="NBI20" s="22"/>
      <c r="NBJ20" s="22"/>
      <c r="NBK20" s="22"/>
      <c r="NBL20" s="23"/>
      <c r="NBM20" s="20"/>
      <c r="NBN20" s="22"/>
      <c r="NBO20" s="22"/>
      <c r="NBP20" s="22"/>
      <c r="NBQ20" s="22"/>
      <c r="NBR20" s="22"/>
      <c r="NBS20" s="23"/>
      <c r="NBT20" s="20"/>
      <c r="NBU20" s="22"/>
      <c r="NBV20" s="22"/>
      <c r="NBW20" s="22"/>
      <c r="NBX20" s="22"/>
      <c r="NBY20" s="22"/>
      <c r="NBZ20" s="23"/>
      <c r="NCA20" s="20"/>
      <c r="NCB20" s="22"/>
      <c r="NCC20" s="22"/>
      <c r="NCD20" s="22"/>
      <c r="NCE20" s="22"/>
      <c r="NCF20" s="22"/>
      <c r="NCG20" s="23"/>
      <c r="NCH20" s="20"/>
      <c r="NCI20" s="22"/>
      <c r="NCJ20" s="22"/>
      <c r="NCK20" s="22"/>
      <c r="NCL20" s="22"/>
      <c r="NCM20" s="22"/>
      <c r="NCN20" s="23"/>
      <c r="NCO20" s="20"/>
      <c r="NCP20" s="22"/>
      <c r="NCQ20" s="22"/>
      <c r="NCR20" s="22"/>
      <c r="NCS20" s="22"/>
      <c r="NCT20" s="22"/>
      <c r="NCU20" s="23"/>
      <c r="NCV20" s="20"/>
      <c r="NCW20" s="22"/>
      <c r="NCX20" s="22"/>
      <c r="NCY20" s="22"/>
      <c r="NCZ20" s="22"/>
      <c r="NDA20" s="22"/>
      <c r="NDB20" s="23"/>
      <c r="NDC20" s="20"/>
      <c r="NDD20" s="22"/>
      <c r="NDE20" s="22"/>
      <c r="NDF20" s="22"/>
      <c r="NDG20" s="22"/>
      <c r="NDH20" s="22"/>
      <c r="NDI20" s="23"/>
      <c r="NDJ20" s="20"/>
      <c r="NDK20" s="22"/>
      <c r="NDL20" s="22"/>
      <c r="NDM20" s="22"/>
      <c r="NDN20" s="22"/>
      <c r="NDO20" s="22"/>
      <c r="NDP20" s="23"/>
      <c r="NDQ20" s="20"/>
      <c r="NDR20" s="22"/>
      <c r="NDS20" s="22"/>
      <c r="NDT20" s="22"/>
      <c r="NDU20" s="22"/>
      <c r="NDV20" s="22"/>
      <c r="NDW20" s="23"/>
      <c r="NDX20" s="20"/>
      <c r="NDY20" s="22"/>
      <c r="NDZ20" s="22"/>
      <c r="NEA20" s="22"/>
      <c r="NEB20" s="22"/>
      <c r="NEC20" s="22"/>
      <c r="NED20" s="23"/>
      <c r="NEE20" s="20"/>
      <c r="NEF20" s="22"/>
      <c r="NEG20" s="22"/>
      <c r="NEH20" s="22"/>
      <c r="NEI20" s="22"/>
      <c r="NEJ20" s="22"/>
      <c r="NEK20" s="23"/>
      <c r="NEL20" s="20"/>
      <c r="NEM20" s="22"/>
      <c r="NEN20" s="22"/>
      <c r="NEO20" s="22"/>
      <c r="NEP20" s="22"/>
      <c r="NEQ20" s="22"/>
      <c r="NER20" s="23"/>
      <c r="NES20" s="20"/>
      <c r="NET20" s="22"/>
      <c r="NEU20" s="22"/>
      <c r="NEV20" s="22"/>
      <c r="NEW20" s="22"/>
      <c r="NEX20" s="22"/>
      <c r="NEY20" s="23"/>
      <c r="NEZ20" s="20"/>
      <c r="NFA20" s="22"/>
      <c r="NFB20" s="22"/>
      <c r="NFC20" s="22"/>
      <c r="NFD20" s="22"/>
      <c r="NFE20" s="22"/>
      <c r="NFF20" s="23"/>
      <c r="NFG20" s="20"/>
      <c r="NFH20" s="22"/>
      <c r="NFI20" s="22"/>
      <c r="NFJ20" s="22"/>
      <c r="NFK20" s="22"/>
      <c r="NFL20" s="22"/>
      <c r="NFM20" s="23"/>
      <c r="NFN20" s="20"/>
      <c r="NFO20" s="22"/>
      <c r="NFP20" s="22"/>
      <c r="NFQ20" s="22"/>
      <c r="NFR20" s="22"/>
      <c r="NFS20" s="22"/>
      <c r="NFT20" s="23"/>
      <c r="NFU20" s="20"/>
      <c r="NFV20" s="22"/>
      <c r="NFW20" s="22"/>
      <c r="NFX20" s="22"/>
      <c r="NFY20" s="22"/>
      <c r="NFZ20" s="22"/>
      <c r="NGA20" s="23"/>
      <c r="NGB20" s="20"/>
      <c r="NGC20" s="22"/>
      <c r="NGD20" s="22"/>
      <c r="NGE20" s="22"/>
      <c r="NGF20" s="22"/>
      <c r="NGG20" s="22"/>
      <c r="NGH20" s="23"/>
      <c r="NGI20" s="20"/>
      <c r="NGJ20" s="22"/>
      <c r="NGK20" s="22"/>
      <c r="NGL20" s="22"/>
      <c r="NGM20" s="22"/>
      <c r="NGN20" s="22"/>
      <c r="NGO20" s="23"/>
      <c r="NGP20" s="20"/>
      <c r="NGQ20" s="22"/>
      <c r="NGR20" s="22"/>
      <c r="NGS20" s="22"/>
      <c r="NGT20" s="22"/>
      <c r="NGU20" s="22"/>
      <c r="NGV20" s="23"/>
      <c r="NGW20" s="20"/>
      <c r="NGX20" s="22"/>
      <c r="NGY20" s="22"/>
      <c r="NGZ20" s="22"/>
      <c r="NHA20" s="22"/>
      <c r="NHB20" s="22"/>
      <c r="NHC20" s="23"/>
      <c r="NHD20" s="20"/>
      <c r="NHE20" s="22"/>
      <c r="NHF20" s="22"/>
      <c r="NHG20" s="22"/>
      <c r="NHH20" s="22"/>
      <c r="NHI20" s="22"/>
      <c r="NHJ20" s="23"/>
      <c r="NHK20" s="20"/>
      <c r="NHL20" s="22"/>
      <c r="NHM20" s="22"/>
      <c r="NHN20" s="22"/>
      <c r="NHO20" s="22"/>
      <c r="NHP20" s="22"/>
      <c r="NHQ20" s="23"/>
      <c r="NHR20" s="20"/>
      <c r="NHS20" s="22"/>
      <c r="NHT20" s="22"/>
      <c r="NHU20" s="22"/>
      <c r="NHV20" s="22"/>
      <c r="NHW20" s="22"/>
      <c r="NHX20" s="23"/>
      <c r="NHY20" s="20"/>
      <c r="NHZ20" s="22"/>
      <c r="NIA20" s="22"/>
      <c r="NIB20" s="22"/>
      <c r="NIC20" s="22"/>
      <c r="NID20" s="22"/>
      <c r="NIE20" s="23"/>
      <c r="NIF20" s="20"/>
      <c r="NIG20" s="22"/>
      <c r="NIH20" s="22"/>
      <c r="NII20" s="22"/>
      <c r="NIJ20" s="22"/>
      <c r="NIK20" s="22"/>
      <c r="NIL20" s="23"/>
      <c r="NIM20" s="20"/>
      <c r="NIN20" s="22"/>
      <c r="NIO20" s="22"/>
      <c r="NIP20" s="22"/>
      <c r="NIQ20" s="22"/>
      <c r="NIR20" s="22"/>
      <c r="NIS20" s="23"/>
      <c r="NIT20" s="20"/>
      <c r="NIU20" s="22"/>
      <c r="NIV20" s="22"/>
      <c r="NIW20" s="22"/>
      <c r="NIX20" s="22"/>
      <c r="NIY20" s="22"/>
      <c r="NIZ20" s="23"/>
      <c r="NJA20" s="20"/>
      <c r="NJB20" s="22"/>
      <c r="NJC20" s="22"/>
      <c r="NJD20" s="22"/>
      <c r="NJE20" s="22"/>
      <c r="NJF20" s="22"/>
      <c r="NJG20" s="23"/>
      <c r="NJH20" s="20"/>
      <c r="NJI20" s="22"/>
      <c r="NJJ20" s="22"/>
      <c r="NJK20" s="22"/>
      <c r="NJL20" s="22"/>
      <c r="NJM20" s="22"/>
      <c r="NJN20" s="23"/>
      <c r="NJO20" s="20"/>
      <c r="NJP20" s="22"/>
      <c r="NJQ20" s="22"/>
      <c r="NJR20" s="22"/>
      <c r="NJS20" s="22"/>
      <c r="NJT20" s="22"/>
      <c r="NJU20" s="23"/>
      <c r="NJV20" s="20"/>
      <c r="NJW20" s="22"/>
      <c r="NJX20" s="22"/>
      <c r="NJY20" s="22"/>
      <c r="NJZ20" s="22"/>
      <c r="NKA20" s="22"/>
      <c r="NKB20" s="23"/>
      <c r="NKC20" s="20"/>
      <c r="NKD20" s="22"/>
      <c r="NKE20" s="22"/>
      <c r="NKF20" s="22"/>
      <c r="NKG20" s="22"/>
      <c r="NKH20" s="22"/>
      <c r="NKI20" s="23"/>
      <c r="NKJ20" s="20"/>
      <c r="NKK20" s="22"/>
      <c r="NKL20" s="22"/>
      <c r="NKM20" s="22"/>
      <c r="NKN20" s="22"/>
      <c r="NKO20" s="22"/>
      <c r="NKP20" s="23"/>
      <c r="NKQ20" s="20"/>
      <c r="NKR20" s="22"/>
      <c r="NKS20" s="22"/>
      <c r="NKT20" s="22"/>
      <c r="NKU20" s="22"/>
      <c r="NKV20" s="22"/>
      <c r="NKW20" s="23"/>
      <c r="NKX20" s="20"/>
      <c r="NKY20" s="22"/>
      <c r="NKZ20" s="22"/>
      <c r="NLA20" s="22"/>
      <c r="NLB20" s="22"/>
      <c r="NLC20" s="22"/>
      <c r="NLD20" s="23"/>
      <c r="NLE20" s="20"/>
      <c r="NLF20" s="22"/>
      <c r="NLG20" s="22"/>
      <c r="NLH20" s="22"/>
      <c r="NLI20" s="22"/>
      <c r="NLJ20" s="22"/>
      <c r="NLK20" s="23"/>
      <c r="NLL20" s="20"/>
      <c r="NLM20" s="22"/>
      <c r="NLN20" s="22"/>
      <c r="NLO20" s="22"/>
      <c r="NLP20" s="22"/>
      <c r="NLQ20" s="22"/>
      <c r="NLR20" s="23"/>
      <c r="NLS20" s="20"/>
      <c r="NLT20" s="22"/>
      <c r="NLU20" s="22"/>
      <c r="NLV20" s="22"/>
      <c r="NLW20" s="22"/>
      <c r="NLX20" s="22"/>
      <c r="NLY20" s="23"/>
      <c r="NLZ20" s="20"/>
      <c r="NMA20" s="22"/>
      <c r="NMB20" s="22"/>
      <c r="NMC20" s="22"/>
      <c r="NMD20" s="22"/>
      <c r="NME20" s="22"/>
      <c r="NMF20" s="23"/>
      <c r="NMG20" s="20"/>
      <c r="NMH20" s="22"/>
      <c r="NMI20" s="22"/>
      <c r="NMJ20" s="22"/>
      <c r="NMK20" s="22"/>
      <c r="NML20" s="22"/>
      <c r="NMM20" s="23"/>
      <c r="NMN20" s="20"/>
      <c r="NMO20" s="22"/>
      <c r="NMP20" s="22"/>
      <c r="NMQ20" s="22"/>
      <c r="NMR20" s="22"/>
      <c r="NMS20" s="22"/>
      <c r="NMT20" s="23"/>
      <c r="NMU20" s="20"/>
      <c r="NMV20" s="22"/>
      <c r="NMW20" s="22"/>
      <c r="NMX20" s="22"/>
      <c r="NMY20" s="22"/>
      <c r="NMZ20" s="22"/>
      <c r="NNA20" s="23"/>
      <c r="NNB20" s="20"/>
      <c r="NNC20" s="22"/>
      <c r="NND20" s="22"/>
      <c r="NNE20" s="22"/>
      <c r="NNF20" s="22"/>
      <c r="NNG20" s="22"/>
      <c r="NNH20" s="23"/>
      <c r="NNI20" s="20"/>
      <c r="NNJ20" s="22"/>
      <c r="NNK20" s="22"/>
      <c r="NNL20" s="22"/>
      <c r="NNM20" s="22"/>
      <c r="NNN20" s="22"/>
      <c r="NNO20" s="23"/>
      <c r="NNP20" s="20"/>
      <c r="NNQ20" s="22"/>
      <c r="NNR20" s="22"/>
      <c r="NNS20" s="22"/>
      <c r="NNT20" s="22"/>
      <c r="NNU20" s="22"/>
      <c r="NNV20" s="23"/>
      <c r="NNW20" s="20"/>
      <c r="NNX20" s="22"/>
      <c r="NNY20" s="22"/>
      <c r="NNZ20" s="22"/>
      <c r="NOA20" s="22"/>
      <c r="NOB20" s="22"/>
      <c r="NOC20" s="23"/>
      <c r="NOD20" s="20"/>
      <c r="NOE20" s="22"/>
      <c r="NOF20" s="22"/>
      <c r="NOG20" s="22"/>
      <c r="NOH20" s="22"/>
      <c r="NOI20" s="22"/>
      <c r="NOJ20" s="23"/>
      <c r="NOK20" s="20"/>
      <c r="NOL20" s="22"/>
      <c r="NOM20" s="22"/>
      <c r="NON20" s="22"/>
      <c r="NOO20" s="22"/>
      <c r="NOP20" s="22"/>
      <c r="NOQ20" s="23"/>
      <c r="NOR20" s="20"/>
      <c r="NOS20" s="22"/>
      <c r="NOT20" s="22"/>
      <c r="NOU20" s="22"/>
      <c r="NOV20" s="22"/>
      <c r="NOW20" s="22"/>
      <c r="NOX20" s="23"/>
      <c r="NOY20" s="20"/>
      <c r="NOZ20" s="22"/>
      <c r="NPA20" s="22"/>
      <c r="NPB20" s="22"/>
      <c r="NPC20" s="22"/>
      <c r="NPD20" s="22"/>
      <c r="NPE20" s="23"/>
      <c r="NPF20" s="20"/>
      <c r="NPG20" s="22"/>
      <c r="NPH20" s="22"/>
      <c r="NPI20" s="22"/>
      <c r="NPJ20" s="22"/>
      <c r="NPK20" s="22"/>
      <c r="NPL20" s="23"/>
      <c r="NPM20" s="20"/>
      <c r="NPN20" s="22"/>
      <c r="NPO20" s="22"/>
      <c r="NPP20" s="22"/>
      <c r="NPQ20" s="22"/>
      <c r="NPR20" s="22"/>
      <c r="NPS20" s="23"/>
      <c r="NPT20" s="20"/>
      <c r="NPU20" s="22"/>
      <c r="NPV20" s="22"/>
      <c r="NPW20" s="22"/>
      <c r="NPX20" s="22"/>
      <c r="NPY20" s="22"/>
      <c r="NPZ20" s="23"/>
      <c r="NQA20" s="20"/>
      <c r="NQB20" s="22"/>
      <c r="NQC20" s="22"/>
      <c r="NQD20" s="22"/>
      <c r="NQE20" s="22"/>
      <c r="NQF20" s="22"/>
      <c r="NQG20" s="23"/>
      <c r="NQH20" s="20"/>
      <c r="NQI20" s="22"/>
      <c r="NQJ20" s="22"/>
      <c r="NQK20" s="22"/>
      <c r="NQL20" s="22"/>
      <c r="NQM20" s="22"/>
      <c r="NQN20" s="23"/>
      <c r="NQO20" s="20"/>
      <c r="NQP20" s="22"/>
      <c r="NQQ20" s="22"/>
      <c r="NQR20" s="22"/>
      <c r="NQS20" s="22"/>
      <c r="NQT20" s="22"/>
      <c r="NQU20" s="23"/>
      <c r="NQV20" s="20"/>
      <c r="NQW20" s="22"/>
      <c r="NQX20" s="22"/>
      <c r="NQY20" s="22"/>
      <c r="NQZ20" s="22"/>
      <c r="NRA20" s="22"/>
      <c r="NRB20" s="23"/>
      <c r="NRC20" s="20"/>
      <c r="NRD20" s="22"/>
      <c r="NRE20" s="22"/>
      <c r="NRF20" s="22"/>
      <c r="NRG20" s="22"/>
      <c r="NRH20" s="22"/>
      <c r="NRI20" s="23"/>
      <c r="NRJ20" s="20"/>
      <c r="NRK20" s="22"/>
      <c r="NRL20" s="22"/>
      <c r="NRM20" s="22"/>
      <c r="NRN20" s="22"/>
      <c r="NRO20" s="22"/>
      <c r="NRP20" s="23"/>
      <c r="NRQ20" s="20"/>
      <c r="NRR20" s="22"/>
      <c r="NRS20" s="22"/>
      <c r="NRT20" s="22"/>
      <c r="NRU20" s="22"/>
      <c r="NRV20" s="22"/>
      <c r="NRW20" s="23"/>
      <c r="NRX20" s="20"/>
      <c r="NRY20" s="22"/>
      <c r="NRZ20" s="22"/>
      <c r="NSA20" s="22"/>
      <c r="NSB20" s="22"/>
      <c r="NSC20" s="22"/>
      <c r="NSD20" s="23"/>
      <c r="NSE20" s="20"/>
      <c r="NSF20" s="22"/>
      <c r="NSG20" s="22"/>
      <c r="NSH20" s="22"/>
      <c r="NSI20" s="22"/>
      <c r="NSJ20" s="22"/>
      <c r="NSK20" s="23"/>
      <c r="NSL20" s="20"/>
      <c r="NSM20" s="22"/>
      <c r="NSN20" s="22"/>
      <c r="NSO20" s="22"/>
      <c r="NSP20" s="22"/>
      <c r="NSQ20" s="22"/>
      <c r="NSR20" s="23"/>
      <c r="NSS20" s="20"/>
      <c r="NST20" s="22"/>
      <c r="NSU20" s="22"/>
      <c r="NSV20" s="22"/>
      <c r="NSW20" s="22"/>
      <c r="NSX20" s="22"/>
      <c r="NSY20" s="23"/>
      <c r="NSZ20" s="20"/>
      <c r="NTA20" s="22"/>
      <c r="NTB20" s="22"/>
      <c r="NTC20" s="22"/>
      <c r="NTD20" s="22"/>
      <c r="NTE20" s="22"/>
      <c r="NTF20" s="23"/>
      <c r="NTG20" s="20"/>
      <c r="NTH20" s="22"/>
      <c r="NTI20" s="22"/>
      <c r="NTJ20" s="22"/>
      <c r="NTK20" s="22"/>
      <c r="NTL20" s="22"/>
      <c r="NTM20" s="23"/>
      <c r="NTN20" s="20"/>
      <c r="NTO20" s="22"/>
      <c r="NTP20" s="22"/>
      <c r="NTQ20" s="22"/>
      <c r="NTR20" s="22"/>
      <c r="NTS20" s="22"/>
      <c r="NTT20" s="23"/>
      <c r="NTU20" s="20"/>
      <c r="NTV20" s="22"/>
      <c r="NTW20" s="22"/>
      <c r="NTX20" s="22"/>
      <c r="NTY20" s="22"/>
      <c r="NTZ20" s="22"/>
      <c r="NUA20" s="23"/>
      <c r="NUB20" s="20"/>
      <c r="NUC20" s="22"/>
      <c r="NUD20" s="22"/>
      <c r="NUE20" s="22"/>
      <c r="NUF20" s="22"/>
      <c r="NUG20" s="22"/>
      <c r="NUH20" s="23"/>
      <c r="NUI20" s="20"/>
      <c r="NUJ20" s="22"/>
      <c r="NUK20" s="22"/>
      <c r="NUL20" s="22"/>
      <c r="NUM20" s="22"/>
      <c r="NUN20" s="22"/>
      <c r="NUO20" s="23"/>
      <c r="NUP20" s="20"/>
      <c r="NUQ20" s="22"/>
      <c r="NUR20" s="22"/>
      <c r="NUS20" s="22"/>
      <c r="NUT20" s="22"/>
      <c r="NUU20" s="22"/>
      <c r="NUV20" s="23"/>
      <c r="NUW20" s="20"/>
      <c r="NUX20" s="22"/>
      <c r="NUY20" s="22"/>
      <c r="NUZ20" s="22"/>
      <c r="NVA20" s="22"/>
      <c r="NVB20" s="22"/>
      <c r="NVC20" s="23"/>
      <c r="NVD20" s="20"/>
      <c r="NVE20" s="22"/>
      <c r="NVF20" s="22"/>
      <c r="NVG20" s="22"/>
      <c r="NVH20" s="22"/>
      <c r="NVI20" s="22"/>
      <c r="NVJ20" s="23"/>
      <c r="NVK20" s="20"/>
      <c r="NVL20" s="22"/>
      <c r="NVM20" s="22"/>
      <c r="NVN20" s="22"/>
      <c r="NVO20" s="22"/>
      <c r="NVP20" s="22"/>
      <c r="NVQ20" s="23"/>
      <c r="NVR20" s="20"/>
      <c r="NVS20" s="22"/>
      <c r="NVT20" s="22"/>
      <c r="NVU20" s="22"/>
      <c r="NVV20" s="22"/>
      <c r="NVW20" s="22"/>
      <c r="NVX20" s="23"/>
      <c r="NVY20" s="20"/>
      <c r="NVZ20" s="22"/>
      <c r="NWA20" s="22"/>
      <c r="NWB20" s="22"/>
      <c r="NWC20" s="22"/>
      <c r="NWD20" s="22"/>
      <c r="NWE20" s="23"/>
      <c r="NWF20" s="20"/>
      <c r="NWG20" s="22"/>
      <c r="NWH20" s="22"/>
      <c r="NWI20" s="22"/>
      <c r="NWJ20" s="22"/>
      <c r="NWK20" s="22"/>
      <c r="NWL20" s="23"/>
      <c r="NWM20" s="20"/>
      <c r="NWN20" s="22"/>
      <c r="NWO20" s="22"/>
      <c r="NWP20" s="22"/>
      <c r="NWQ20" s="22"/>
      <c r="NWR20" s="22"/>
      <c r="NWS20" s="23"/>
      <c r="NWT20" s="20"/>
      <c r="NWU20" s="22"/>
      <c r="NWV20" s="22"/>
      <c r="NWW20" s="22"/>
      <c r="NWX20" s="22"/>
      <c r="NWY20" s="22"/>
      <c r="NWZ20" s="23"/>
      <c r="NXA20" s="20"/>
      <c r="NXB20" s="22"/>
      <c r="NXC20" s="22"/>
      <c r="NXD20" s="22"/>
      <c r="NXE20" s="22"/>
      <c r="NXF20" s="22"/>
      <c r="NXG20" s="23"/>
      <c r="NXH20" s="20"/>
      <c r="NXI20" s="22"/>
      <c r="NXJ20" s="22"/>
      <c r="NXK20" s="22"/>
      <c r="NXL20" s="22"/>
      <c r="NXM20" s="22"/>
      <c r="NXN20" s="23"/>
      <c r="NXO20" s="20"/>
      <c r="NXP20" s="22"/>
      <c r="NXQ20" s="22"/>
      <c r="NXR20" s="22"/>
      <c r="NXS20" s="22"/>
      <c r="NXT20" s="22"/>
      <c r="NXU20" s="23"/>
      <c r="NXV20" s="20"/>
      <c r="NXW20" s="22"/>
      <c r="NXX20" s="22"/>
      <c r="NXY20" s="22"/>
      <c r="NXZ20" s="22"/>
      <c r="NYA20" s="22"/>
      <c r="NYB20" s="23"/>
      <c r="NYC20" s="20"/>
      <c r="NYD20" s="22"/>
      <c r="NYE20" s="22"/>
      <c r="NYF20" s="22"/>
      <c r="NYG20" s="22"/>
      <c r="NYH20" s="22"/>
      <c r="NYI20" s="23"/>
      <c r="NYJ20" s="20"/>
      <c r="NYK20" s="22"/>
      <c r="NYL20" s="22"/>
      <c r="NYM20" s="22"/>
      <c r="NYN20" s="22"/>
      <c r="NYO20" s="22"/>
      <c r="NYP20" s="23"/>
      <c r="NYQ20" s="20"/>
      <c r="NYR20" s="22"/>
      <c r="NYS20" s="22"/>
      <c r="NYT20" s="22"/>
      <c r="NYU20" s="22"/>
      <c r="NYV20" s="22"/>
      <c r="NYW20" s="23"/>
      <c r="NYX20" s="20"/>
      <c r="NYY20" s="22"/>
      <c r="NYZ20" s="22"/>
      <c r="NZA20" s="22"/>
      <c r="NZB20" s="22"/>
      <c r="NZC20" s="22"/>
      <c r="NZD20" s="23"/>
      <c r="NZE20" s="20"/>
      <c r="NZF20" s="22"/>
      <c r="NZG20" s="22"/>
      <c r="NZH20" s="22"/>
      <c r="NZI20" s="22"/>
      <c r="NZJ20" s="22"/>
      <c r="NZK20" s="23"/>
      <c r="NZL20" s="20"/>
      <c r="NZM20" s="22"/>
      <c r="NZN20" s="22"/>
      <c r="NZO20" s="22"/>
      <c r="NZP20" s="22"/>
      <c r="NZQ20" s="22"/>
      <c r="NZR20" s="23"/>
      <c r="NZS20" s="20"/>
      <c r="NZT20" s="22"/>
      <c r="NZU20" s="22"/>
      <c r="NZV20" s="22"/>
      <c r="NZW20" s="22"/>
      <c r="NZX20" s="22"/>
      <c r="NZY20" s="23"/>
      <c r="NZZ20" s="20"/>
      <c r="OAA20" s="22"/>
      <c r="OAB20" s="22"/>
      <c r="OAC20" s="22"/>
      <c r="OAD20" s="22"/>
      <c r="OAE20" s="22"/>
      <c r="OAF20" s="23"/>
      <c r="OAG20" s="20"/>
      <c r="OAH20" s="22"/>
      <c r="OAI20" s="22"/>
      <c r="OAJ20" s="22"/>
      <c r="OAK20" s="22"/>
      <c r="OAL20" s="22"/>
      <c r="OAM20" s="23"/>
      <c r="OAN20" s="20"/>
      <c r="OAO20" s="22"/>
      <c r="OAP20" s="22"/>
      <c r="OAQ20" s="22"/>
      <c r="OAR20" s="22"/>
      <c r="OAS20" s="22"/>
      <c r="OAT20" s="23"/>
      <c r="OAU20" s="20"/>
      <c r="OAV20" s="22"/>
      <c r="OAW20" s="22"/>
      <c r="OAX20" s="22"/>
      <c r="OAY20" s="22"/>
      <c r="OAZ20" s="22"/>
      <c r="OBA20" s="23"/>
      <c r="OBB20" s="20"/>
      <c r="OBC20" s="22"/>
      <c r="OBD20" s="22"/>
      <c r="OBE20" s="22"/>
      <c r="OBF20" s="22"/>
      <c r="OBG20" s="22"/>
      <c r="OBH20" s="23"/>
      <c r="OBI20" s="20"/>
      <c r="OBJ20" s="22"/>
      <c r="OBK20" s="22"/>
      <c r="OBL20" s="22"/>
      <c r="OBM20" s="22"/>
      <c r="OBN20" s="22"/>
      <c r="OBO20" s="23"/>
      <c r="OBP20" s="20"/>
      <c r="OBQ20" s="22"/>
      <c r="OBR20" s="22"/>
      <c r="OBS20" s="22"/>
      <c r="OBT20" s="22"/>
      <c r="OBU20" s="22"/>
      <c r="OBV20" s="23"/>
      <c r="OBW20" s="20"/>
      <c r="OBX20" s="22"/>
      <c r="OBY20" s="22"/>
      <c r="OBZ20" s="22"/>
      <c r="OCA20" s="22"/>
      <c r="OCB20" s="22"/>
      <c r="OCC20" s="23"/>
      <c r="OCD20" s="20"/>
      <c r="OCE20" s="22"/>
      <c r="OCF20" s="22"/>
      <c r="OCG20" s="22"/>
      <c r="OCH20" s="22"/>
      <c r="OCI20" s="22"/>
      <c r="OCJ20" s="23"/>
      <c r="OCK20" s="20"/>
      <c r="OCL20" s="22"/>
      <c r="OCM20" s="22"/>
      <c r="OCN20" s="22"/>
      <c r="OCO20" s="22"/>
      <c r="OCP20" s="22"/>
      <c r="OCQ20" s="23"/>
      <c r="OCR20" s="20"/>
      <c r="OCS20" s="22"/>
      <c r="OCT20" s="22"/>
      <c r="OCU20" s="22"/>
      <c r="OCV20" s="22"/>
      <c r="OCW20" s="22"/>
      <c r="OCX20" s="23"/>
      <c r="OCY20" s="20"/>
      <c r="OCZ20" s="22"/>
      <c r="ODA20" s="22"/>
      <c r="ODB20" s="22"/>
      <c r="ODC20" s="22"/>
      <c r="ODD20" s="22"/>
      <c r="ODE20" s="23"/>
      <c r="ODF20" s="20"/>
      <c r="ODG20" s="22"/>
      <c r="ODH20" s="22"/>
      <c r="ODI20" s="22"/>
      <c r="ODJ20" s="22"/>
      <c r="ODK20" s="22"/>
      <c r="ODL20" s="23"/>
      <c r="ODM20" s="20"/>
      <c r="ODN20" s="22"/>
      <c r="ODO20" s="22"/>
      <c r="ODP20" s="22"/>
      <c r="ODQ20" s="22"/>
      <c r="ODR20" s="22"/>
      <c r="ODS20" s="23"/>
      <c r="ODT20" s="20"/>
      <c r="ODU20" s="22"/>
      <c r="ODV20" s="22"/>
      <c r="ODW20" s="22"/>
      <c r="ODX20" s="22"/>
      <c r="ODY20" s="22"/>
      <c r="ODZ20" s="23"/>
      <c r="OEA20" s="20"/>
      <c r="OEB20" s="22"/>
      <c r="OEC20" s="22"/>
      <c r="OED20" s="22"/>
      <c r="OEE20" s="22"/>
      <c r="OEF20" s="22"/>
      <c r="OEG20" s="23"/>
      <c r="OEH20" s="20"/>
      <c r="OEI20" s="22"/>
      <c r="OEJ20" s="22"/>
      <c r="OEK20" s="22"/>
      <c r="OEL20" s="22"/>
      <c r="OEM20" s="22"/>
      <c r="OEN20" s="23"/>
      <c r="OEO20" s="20"/>
      <c r="OEP20" s="22"/>
      <c r="OEQ20" s="22"/>
      <c r="OER20" s="22"/>
      <c r="OES20" s="22"/>
      <c r="OET20" s="22"/>
      <c r="OEU20" s="23"/>
      <c r="OEV20" s="20"/>
      <c r="OEW20" s="22"/>
      <c r="OEX20" s="22"/>
      <c r="OEY20" s="22"/>
      <c r="OEZ20" s="22"/>
      <c r="OFA20" s="22"/>
      <c r="OFB20" s="23"/>
      <c r="OFC20" s="20"/>
      <c r="OFD20" s="22"/>
      <c r="OFE20" s="22"/>
      <c r="OFF20" s="22"/>
      <c r="OFG20" s="22"/>
      <c r="OFH20" s="22"/>
      <c r="OFI20" s="23"/>
      <c r="OFJ20" s="20"/>
      <c r="OFK20" s="22"/>
      <c r="OFL20" s="22"/>
      <c r="OFM20" s="22"/>
      <c r="OFN20" s="22"/>
      <c r="OFO20" s="22"/>
      <c r="OFP20" s="23"/>
      <c r="OFQ20" s="20"/>
      <c r="OFR20" s="22"/>
      <c r="OFS20" s="22"/>
      <c r="OFT20" s="22"/>
      <c r="OFU20" s="22"/>
      <c r="OFV20" s="22"/>
      <c r="OFW20" s="23"/>
      <c r="OFX20" s="20"/>
      <c r="OFY20" s="22"/>
      <c r="OFZ20" s="22"/>
      <c r="OGA20" s="22"/>
      <c r="OGB20" s="22"/>
      <c r="OGC20" s="22"/>
      <c r="OGD20" s="23"/>
      <c r="OGE20" s="20"/>
      <c r="OGF20" s="22"/>
      <c r="OGG20" s="22"/>
      <c r="OGH20" s="22"/>
      <c r="OGI20" s="22"/>
      <c r="OGJ20" s="22"/>
      <c r="OGK20" s="23"/>
      <c r="OGL20" s="20"/>
      <c r="OGM20" s="22"/>
      <c r="OGN20" s="22"/>
      <c r="OGO20" s="22"/>
      <c r="OGP20" s="22"/>
      <c r="OGQ20" s="22"/>
      <c r="OGR20" s="23"/>
      <c r="OGS20" s="20"/>
      <c r="OGT20" s="22"/>
      <c r="OGU20" s="22"/>
      <c r="OGV20" s="22"/>
      <c r="OGW20" s="22"/>
      <c r="OGX20" s="22"/>
      <c r="OGY20" s="23"/>
      <c r="OGZ20" s="20"/>
      <c r="OHA20" s="22"/>
      <c r="OHB20" s="22"/>
      <c r="OHC20" s="22"/>
      <c r="OHD20" s="22"/>
      <c r="OHE20" s="22"/>
      <c r="OHF20" s="23"/>
      <c r="OHG20" s="20"/>
      <c r="OHH20" s="22"/>
      <c r="OHI20" s="22"/>
      <c r="OHJ20" s="22"/>
      <c r="OHK20" s="22"/>
      <c r="OHL20" s="22"/>
      <c r="OHM20" s="23"/>
      <c r="OHN20" s="20"/>
      <c r="OHO20" s="22"/>
      <c r="OHP20" s="22"/>
      <c r="OHQ20" s="22"/>
      <c r="OHR20" s="22"/>
      <c r="OHS20" s="22"/>
      <c r="OHT20" s="23"/>
      <c r="OHU20" s="20"/>
      <c r="OHV20" s="22"/>
      <c r="OHW20" s="22"/>
      <c r="OHX20" s="22"/>
      <c r="OHY20" s="22"/>
      <c r="OHZ20" s="22"/>
      <c r="OIA20" s="23"/>
      <c r="OIB20" s="20"/>
      <c r="OIC20" s="22"/>
      <c r="OID20" s="22"/>
      <c r="OIE20" s="22"/>
      <c r="OIF20" s="22"/>
      <c r="OIG20" s="22"/>
      <c r="OIH20" s="23"/>
      <c r="OII20" s="20"/>
      <c r="OIJ20" s="22"/>
      <c r="OIK20" s="22"/>
      <c r="OIL20" s="22"/>
      <c r="OIM20" s="22"/>
      <c r="OIN20" s="22"/>
      <c r="OIO20" s="23"/>
      <c r="OIP20" s="20"/>
      <c r="OIQ20" s="22"/>
      <c r="OIR20" s="22"/>
      <c r="OIS20" s="22"/>
      <c r="OIT20" s="22"/>
      <c r="OIU20" s="22"/>
      <c r="OIV20" s="23"/>
      <c r="OIW20" s="20"/>
      <c r="OIX20" s="22"/>
      <c r="OIY20" s="22"/>
      <c r="OIZ20" s="22"/>
      <c r="OJA20" s="22"/>
      <c r="OJB20" s="22"/>
      <c r="OJC20" s="23"/>
      <c r="OJD20" s="20"/>
      <c r="OJE20" s="22"/>
      <c r="OJF20" s="22"/>
      <c r="OJG20" s="22"/>
      <c r="OJH20" s="22"/>
      <c r="OJI20" s="22"/>
      <c r="OJJ20" s="23"/>
      <c r="OJK20" s="20"/>
      <c r="OJL20" s="22"/>
      <c r="OJM20" s="22"/>
      <c r="OJN20" s="22"/>
      <c r="OJO20" s="22"/>
      <c r="OJP20" s="22"/>
      <c r="OJQ20" s="23"/>
      <c r="OJR20" s="20"/>
      <c r="OJS20" s="22"/>
      <c r="OJT20" s="22"/>
      <c r="OJU20" s="22"/>
      <c r="OJV20" s="22"/>
      <c r="OJW20" s="22"/>
      <c r="OJX20" s="23"/>
      <c r="OJY20" s="20"/>
      <c r="OJZ20" s="22"/>
      <c r="OKA20" s="22"/>
      <c r="OKB20" s="22"/>
      <c r="OKC20" s="22"/>
      <c r="OKD20" s="22"/>
      <c r="OKE20" s="23"/>
      <c r="OKF20" s="20"/>
      <c r="OKG20" s="22"/>
      <c r="OKH20" s="22"/>
      <c r="OKI20" s="22"/>
      <c r="OKJ20" s="22"/>
      <c r="OKK20" s="22"/>
      <c r="OKL20" s="23"/>
      <c r="OKM20" s="20"/>
      <c r="OKN20" s="22"/>
      <c r="OKO20" s="22"/>
      <c r="OKP20" s="22"/>
      <c r="OKQ20" s="22"/>
      <c r="OKR20" s="22"/>
      <c r="OKS20" s="23"/>
      <c r="OKT20" s="20"/>
      <c r="OKU20" s="22"/>
      <c r="OKV20" s="22"/>
      <c r="OKW20" s="22"/>
      <c r="OKX20" s="22"/>
      <c r="OKY20" s="22"/>
      <c r="OKZ20" s="23"/>
      <c r="OLA20" s="20"/>
      <c r="OLB20" s="22"/>
      <c r="OLC20" s="22"/>
      <c r="OLD20" s="22"/>
      <c r="OLE20" s="22"/>
      <c r="OLF20" s="22"/>
      <c r="OLG20" s="23"/>
      <c r="OLH20" s="20"/>
      <c r="OLI20" s="22"/>
      <c r="OLJ20" s="22"/>
      <c r="OLK20" s="22"/>
      <c r="OLL20" s="22"/>
      <c r="OLM20" s="22"/>
      <c r="OLN20" s="23"/>
      <c r="OLO20" s="20"/>
      <c r="OLP20" s="22"/>
      <c r="OLQ20" s="22"/>
      <c r="OLR20" s="22"/>
      <c r="OLS20" s="22"/>
      <c r="OLT20" s="22"/>
      <c r="OLU20" s="23"/>
      <c r="OLV20" s="20"/>
      <c r="OLW20" s="22"/>
      <c r="OLX20" s="22"/>
      <c r="OLY20" s="22"/>
      <c r="OLZ20" s="22"/>
      <c r="OMA20" s="22"/>
      <c r="OMB20" s="23"/>
      <c r="OMC20" s="20"/>
      <c r="OMD20" s="22"/>
      <c r="OME20" s="22"/>
      <c r="OMF20" s="22"/>
      <c r="OMG20" s="22"/>
      <c r="OMH20" s="22"/>
      <c r="OMI20" s="23"/>
      <c r="OMJ20" s="20"/>
      <c r="OMK20" s="22"/>
      <c r="OML20" s="22"/>
      <c r="OMM20" s="22"/>
      <c r="OMN20" s="22"/>
      <c r="OMO20" s="22"/>
      <c r="OMP20" s="23"/>
      <c r="OMQ20" s="20"/>
      <c r="OMR20" s="22"/>
      <c r="OMS20" s="22"/>
      <c r="OMT20" s="22"/>
      <c r="OMU20" s="22"/>
      <c r="OMV20" s="22"/>
      <c r="OMW20" s="23"/>
      <c r="OMX20" s="20"/>
      <c r="OMY20" s="22"/>
      <c r="OMZ20" s="22"/>
      <c r="ONA20" s="22"/>
      <c r="ONB20" s="22"/>
      <c r="ONC20" s="22"/>
      <c r="OND20" s="23"/>
      <c r="ONE20" s="20"/>
      <c r="ONF20" s="22"/>
      <c r="ONG20" s="22"/>
      <c r="ONH20" s="22"/>
      <c r="ONI20" s="22"/>
      <c r="ONJ20" s="22"/>
      <c r="ONK20" s="23"/>
      <c r="ONL20" s="20"/>
      <c r="ONM20" s="22"/>
      <c r="ONN20" s="22"/>
      <c r="ONO20" s="22"/>
      <c r="ONP20" s="22"/>
      <c r="ONQ20" s="22"/>
      <c r="ONR20" s="23"/>
      <c r="ONS20" s="20"/>
      <c r="ONT20" s="22"/>
      <c r="ONU20" s="22"/>
      <c r="ONV20" s="22"/>
      <c r="ONW20" s="22"/>
      <c r="ONX20" s="22"/>
      <c r="ONY20" s="23"/>
      <c r="ONZ20" s="20"/>
      <c r="OOA20" s="22"/>
      <c r="OOB20" s="22"/>
      <c r="OOC20" s="22"/>
      <c r="OOD20" s="22"/>
      <c r="OOE20" s="22"/>
      <c r="OOF20" s="23"/>
      <c r="OOG20" s="20"/>
      <c r="OOH20" s="22"/>
      <c r="OOI20" s="22"/>
      <c r="OOJ20" s="22"/>
      <c r="OOK20" s="22"/>
      <c r="OOL20" s="22"/>
      <c r="OOM20" s="23"/>
      <c r="OON20" s="20"/>
      <c r="OOO20" s="22"/>
      <c r="OOP20" s="22"/>
      <c r="OOQ20" s="22"/>
      <c r="OOR20" s="22"/>
      <c r="OOS20" s="22"/>
      <c r="OOT20" s="23"/>
      <c r="OOU20" s="20"/>
      <c r="OOV20" s="22"/>
      <c r="OOW20" s="22"/>
      <c r="OOX20" s="22"/>
      <c r="OOY20" s="22"/>
      <c r="OOZ20" s="22"/>
      <c r="OPA20" s="23"/>
      <c r="OPB20" s="20"/>
      <c r="OPC20" s="22"/>
      <c r="OPD20" s="22"/>
      <c r="OPE20" s="22"/>
      <c r="OPF20" s="22"/>
      <c r="OPG20" s="22"/>
      <c r="OPH20" s="23"/>
      <c r="OPI20" s="20"/>
      <c r="OPJ20" s="22"/>
      <c r="OPK20" s="22"/>
      <c r="OPL20" s="22"/>
      <c r="OPM20" s="22"/>
      <c r="OPN20" s="22"/>
      <c r="OPO20" s="23"/>
      <c r="OPP20" s="20"/>
      <c r="OPQ20" s="22"/>
      <c r="OPR20" s="22"/>
      <c r="OPS20" s="22"/>
      <c r="OPT20" s="22"/>
      <c r="OPU20" s="22"/>
      <c r="OPV20" s="23"/>
      <c r="OPW20" s="20"/>
      <c r="OPX20" s="22"/>
      <c r="OPY20" s="22"/>
      <c r="OPZ20" s="22"/>
      <c r="OQA20" s="22"/>
      <c r="OQB20" s="22"/>
      <c r="OQC20" s="23"/>
      <c r="OQD20" s="20"/>
      <c r="OQE20" s="22"/>
      <c r="OQF20" s="22"/>
      <c r="OQG20" s="22"/>
      <c r="OQH20" s="22"/>
      <c r="OQI20" s="22"/>
      <c r="OQJ20" s="23"/>
      <c r="OQK20" s="20"/>
      <c r="OQL20" s="22"/>
      <c r="OQM20" s="22"/>
      <c r="OQN20" s="22"/>
      <c r="OQO20" s="22"/>
      <c r="OQP20" s="22"/>
      <c r="OQQ20" s="23"/>
      <c r="OQR20" s="20"/>
      <c r="OQS20" s="22"/>
      <c r="OQT20" s="22"/>
      <c r="OQU20" s="22"/>
      <c r="OQV20" s="22"/>
      <c r="OQW20" s="22"/>
      <c r="OQX20" s="23"/>
      <c r="OQY20" s="20"/>
      <c r="OQZ20" s="22"/>
      <c r="ORA20" s="22"/>
      <c r="ORB20" s="22"/>
      <c r="ORC20" s="22"/>
      <c r="ORD20" s="22"/>
      <c r="ORE20" s="23"/>
      <c r="ORF20" s="20"/>
      <c r="ORG20" s="22"/>
      <c r="ORH20" s="22"/>
      <c r="ORI20" s="22"/>
      <c r="ORJ20" s="22"/>
      <c r="ORK20" s="22"/>
      <c r="ORL20" s="23"/>
      <c r="ORM20" s="20"/>
      <c r="ORN20" s="22"/>
      <c r="ORO20" s="22"/>
      <c r="ORP20" s="22"/>
      <c r="ORQ20" s="22"/>
      <c r="ORR20" s="22"/>
      <c r="ORS20" s="23"/>
      <c r="ORT20" s="20"/>
      <c r="ORU20" s="22"/>
      <c r="ORV20" s="22"/>
      <c r="ORW20" s="22"/>
      <c r="ORX20" s="22"/>
      <c r="ORY20" s="22"/>
      <c r="ORZ20" s="23"/>
      <c r="OSA20" s="20"/>
      <c r="OSB20" s="22"/>
      <c r="OSC20" s="22"/>
      <c r="OSD20" s="22"/>
      <c r="OSE20" s="22"/>
      <c r="OSF20" s="22"/>
      <c r="OSG20" s="23"/>
      <c r="OSH20" s="20"/>
      <c r="OSI20" s="22"/>
      <c r="OSJ20" s="22"/>
      <c r="OSK20" s="22"/>
      <c r="OSL20" s="22"/>
      <c r="OSM20" s="22"/>
      <c r="OSN20" s="23"/>
      <c r="OSO20" s="20"/>
      <c r="OSP20" s="22"/>
      <c r="OSQ20" s="22"/>
      <c r="OSR20" s="22"/>
      <c r="OSS20" s="22"/>
      <c r="OST20" s="22"/>
      <c r="OSU20" s="23"/>
      <c r="OSV20" s="20"/>
      <c r="OSW20" s="22"/>
      <c r="OSX20" s="22"/>
      <c r="OSY20" s="22"/>
      <c r="OSZ20" s="22"/>
      <c r="OTA20" s="22"/>
      <c r="OTB20" s="23"/>
      <c r="OTC20" s="20"/>
      <c r="OTD20" s="22"/>
      <c r="OTE20" s="22"/>
      <c r="OTF20" s="22"/>
      <c r="OTG20" s="22"/>
      <c r="OTH20" s="22"/>
      <c r="OTI20" s="23"/>
      <c r="OTJ20" s="20"/>
      <c r="OTK20" s="22"/>
      <c r="OTL20" s="22"/>
      <c r="OTM20" s="22"/>
      <c r="OTN20" s="22"/>
      <c r="OTO20" s="22"/>
      <c r="OTP20" s="23"/>
      <c r="OTQ20" s="20"/>
      <c r="OTR20" s="22"/>
      <c r="OTS20" s="22"/>
      <c r="OTT20" s="22"/>
      <c r="OTU20" s="22"/>
      <c r="OTV20" s="22"/>
      <c r="OTW20" s="23"/>
      <c r="OTX20" s="20"/>
      <c r="OTY20" s="22"/>
      <c r="OTZ20" s="22"/>
      <c r="OUA20" s="22"/>
      <c r="OUB20" s="22"/>
      <c r="OUC20" s="22"/>
      <c r="OUD20" s="23"/>
      <c r="OUE20" s="20"/>
      <c r="OUF20" s="22"/>
      <c r="OUG20" s="22"/>
      <c r="OUH20" s="22"/>
      <c r="OUI20" s="22"/>
      <c r="OUJ20" s="22"/>
      <c r="OUK20" s="23"/>
      <c r="OUL20" s="20"/>
      <c r="OUM20" s="22"/>
      <c r="OUN20" s="22"/>
      <c r="OUO20" s="22"/>
      <c r="OUP20" s="22"/>
      <c r="OUQ20" s="22"/>
      <c r="OUR20" s="23"/>
      <c r="OUS20" s="20"/>
      <c r="OUT20" s="22"/>
      <c r="OUU20" s="22"/>
      <c r="OUV20" s="22"/>
      <c r="OUW20" s="22"/>
      <c r="OUX20" s="22"/>
      <c r="OUY20" s="23"/>
      <c r="OUZ20" s="20"/>
      <c r="OVA20" s="22"/>
      <c r="OVB20" s="22"/>
      <c r="OVC20" s="22"/>
      <c r="OVD20" s="22"/>
      <c r="OVE20" s="22"/>
      <c r="OVF20" s="23"/>
      <c r="OVG20" s="20"/>
      <c r="OVH20" s="22"/>
      <c r="OVI20" s="22"/>
      <c r="OVJ20" s="22"/>
      <c r="OVK20" s="22"/>
      <c r="OVL20" s="22"/>
      <c r="OVM20" s="23"/>
      <c r="OVN20" s="20"/>
      <c r="OVO20" s="22"/>
      <c r="OVP20" s="22"/>
      <c r="OVQ20" s="22"/>
      <c r="OVR20" s="22"/>
      <c r="OVS20" s="22"/>
      <c r="OVT20" s="23"/>
      <c r="OVU20" s="20"/>
      <c r="OVV20" s="22"/>
      <c r="OVW20" s="22"/>
      <c r="OVX20" s="22"/>
      <c r="OVY20" s="22"/>
      <c r="OVZ20" s="22"/>
      <c r="OWA20" s="23"/>
      <c r="OWB20" s="20"/>
      <c r="OWC20" s="22"/>
      <c r="OWD20" s="22"/>
      <c r="OWE20" s="22"/>
      <c r="OWF20" s="22"/>
      <c r="OWG20" s="22"/>
      <c r="OWH20" s="23"/>
      <c r="OWI20" s="20"/>
      <c r="OWJ20" s="22"/>
      <c r="OWK20" s="22"/>
      <c r="OWL20" s="22"/>
      <c r="OWM20" s="22"/>
      <c r="OWN20" s="22"/>
      <c r="OWO20" s="23"/>
      <c r="OWP20" s="20"/>
      <c r="OWQ20" s="22"/>
      <c r="OWR20" s="22"/>
      <c r="OWS20" s="22"/>
      <c r="OWT20" s="22"/>
      <c r="OWU20" s="22"/>
      <c r="OWV20" s="23"/>
      <c r="OWW20" s="20"/>
      <c r="OWX20" s="22"/>
      <c r="OWY20" s="22"/>
      <c r="OWZ20" s="22"/>
      <c r="OXA20" s="22"/>
      <c r="OXB20" s="22"/>
      <c r="OXC20" s="23"/>
      <c r="OXD20" s="20"/>
      <c r="OXE20" s="22"/>
      <c r="OXF20" s="22"/>
      <c r="OXG20" s="22"/>
      <c r="OXH20" s="22"/>
      <c r="OXI20" s="22"/>
      <c r="OXJ20" s="23"/>
      <c r="OXK20" s="20"/>
      <c r="OXL20" s="22"/>
      <c r="OXM20" s="22"/>
      <c r="OXN20" s="22"/>
      <c r="OXO20" s="22"/>
      <c r="OXP20" s="22"/>
      <c r="OXQ20" s="23"/>
      <c r="OXR20" s="20"/>
      <c r="OXS20" s="22"/>
      <c r="OXT20" s="22"/>
      <c r="OXU20" s="22"/>
      <c r="OXV20" s="22"/>
      <c r="OXW20" s="22"/>
      <c r="OXX20" s="23"/>
      <c r="OXY20" s="20"/>
      <c r="OXZ20" s="22"/>
      <c r="OYA20" s="22"/>
      <c r="OYB20" s="22"/>
      <c r="OYC20" s="22"/>
      <c r="OYD20" s="22"/>
      <c r="OYE20" s="23"/>
      <c r="OYF20" s="20"/>
      <c r="OYG20" s="22"/>
      <c r="OYH20" s="22"/>
      <c r="OYI20" s="22"/>
      <c r="OYJ20" s="22"/>
      <c r="OYK20" s="22"/>
      <c r="OYL20" s="23"/>
      <c r="OYM20" s="20"/>
      <c r="OYN20" s="22"/>
      <c r="OYO20" s="22"/>
      <c r="OYP20" s="22"/>
      <c r="OYQ20" s="22"/>
      <c r="OYR20" s="22"/>
      <c r="OYS20" s="23"/>
      <c r="OYT20" s="20"/>
      <c r="OYU20" s="22"/>
      <c r="OYV20" s="22"/>
      <c r="OYW20" s="22"/>
      <c r="OYX20" s="22"/>
      <c r="OYY20" s="22"/>
      <c r="OYZ20" s="23"/>
      <c r="OZA20" s="20"/>
      <c r="OZB20" s="22"/>
      <c r="OZC20" s="22"/>
      <c r="OZD20" s="22"/>
      <c r="OZE20" s="22"/>
      <c r="OZF20" s="22"/>
      <c r="OZG20" s="23"/>
      <c r="OZH20" s="20"/>
      <c r="OZI20" s="22"/>
      <c r="OZJ20" s="22"/>
      <c r="OZK20" s="22"/>
      <c r="OZL20" s="22"/>
      <c r="OZM20" s="22"/>
      <c r="OZN20" s="23"/>
      <c r="OZO20" s="20"/>
      <c r="OZP20" s="22"/>
      <c r="OZQ20" s="22"/>
      <c r="OZR20" s="22"/>
      <c r="OZS20" s="22"/>
      <c r="OZT20" s="22"/>
      <c r="OZU20" s="23"/>
      <c r="OZV20" s="20"/>
      <c r="OZW20" s="22"/>
      <c r="OZX20" s="22"/>
      <c r="OZY20" s="22"/>
      <c r="OZZ20" s="22"/>
      <c r="PAA20" s="22"/>
      <c r="PAB20" s="23"/>
      <c r="PAC20" s="20"/>
      <c r="PAD20" s="22"/>
      <c r="PAE20" s="22"/>
      <c r="PAF20" s="22"/>
      <c r="PAG20" s="22"/>
      <c r="PAH20" s="22"/>
      <c r="PAI20" s="23"/>
      <c r="PAJ20" s="20"/>
      <c r="PAK20" s="22"/>
      <c r="PAL20" s="22"/>
      <c r="PAM20" s="22"/>
      <c r="PAN20" s="22"/>
      <c r="PAO20" s="22"/>
      <c r="PAP20" s="23"/>
      <c r="PAQ20" s="20"/>
      <c r="PAR20" s="22"/>
      <c r="PAS20" s="22"/>
      <c r="PAT20" s="22"/>
      <c r="PAU20" s="22"/>
      <c r="PAV20" s="22"/>
      <c r="PAW20" s="23"/>
      <c r="PAX20" s="20"/>
      <c r="PAY20" s="22"/>
      <c r="PAZ20" s="22"/>
      <c r="PBA20" s="22"/>
      <c r="PBB20" s="22"/>
      <c r="PBC20" s="22"/>
      <c r="PBD20" s="23"/>
      <c r="PBE20" s="20"/>
      <c r="PBF20" s="22"/>
      <c r="PBG20" s="22"/>
      <c r="PBH20" s="22"/>
      <c r="PBI20" s="22"/>
      <c r="PBJ20" s="22"/>
      <c r="PBK20" s="23"/>
      <c r="PBL20" s="20"/>
      <c r="PBM20" s="22"/>
      <c r="PBN20" s="22"/>
      <c r="PBO20" s="22"/>
      <c r="PBP20" s="22"/>
      <c r="PBQ20" s="22"/>
      <c r="PBR20" s="23"/>
      <c r="PBS20" s="20"/>
      <c r="PBT20" s="22"/>
      <c r="PBU20" s="22"/>
      <c r="PBV20" s="22"/>
      <c r="PBW20" s="22"/>
      <c r="PBX20" s="22"/>
      <c r="PBY20" s="23"/>
      <c r="PBZ20" s="20"/>
      <c r="PCA20" s="22"/>
      <c r="PCB20" s="22"/>
      <c r="PCC20" s="22"/>
      <c r="PCD20" s="22"/>
      <c r="PCE20" s="22"/>
      <c r="PCF20" s="23"/>
      <c r="PCG20" s="20"/>
      <c r="PCH20" s="22"/>
      <c r="PCI20" s="22"/>
      <c r="PCJ20" s="22"/>
      <c r="PCK20" s="22"/>
      <c r="PCL20" s="22"/>
      <c r="PCM20" s="23"/>
      <c r="PCN20" s="20"/>
      <c r="PCO20" s="22"/>
      <c r="PCP20" s="22"/>
      <c r="PCQ20" s="22"/>
      <c r="PCR20" s="22"/>
      <c r="PCS20" s="22"/>
      <c r="PCT20" s="23"/>
      <c r="PCU20" s="20"/>
      <c r="PCV20" s="22"/>
      <c r="PCW20" s="22"/>
      <c r="PCX20" s="22"/>
      <c r="PCY20" s="22"/>
      <c r="PCZ20" s="22"/>
      <c r="PDA20" s="23"/>
      <c r="PDB20" s="20"/>
      <c r="PDC20" s="22"/>
      <c r="PDD20" s="22"/>
      <c r="PDE20" s="22"/>
      <c r="PDF20" s="22"/>
      <c r="PDG20" s="22"/>
      <c r="PDH20" s="23"/>
      <c r="PDI20" s="20"/>
      <c r="PDJ20" s="22"/>
      <c r="PDK20" s="22"/>
      <c r="PDL20" s="22"/>
      <c r="PDM20" s="22"/>
      <c r="PDN20" s="22"/>
      <c r="PDO20" s="23"/>
      <c r="PDP20" s="20"/>
      <c r="PDQ20" s="22"/>
      <c r="PDR20" s="22"/>
      <c r="PDS20" s="22"/>
      <c r="PDT20" s="22"/>
      <c r="PDU20" s="22"/>
      <c r="PDV20" s="23"/>
      <c r="PDW20" s="20"/>
      <c r="PDX20" s="22"/>
      <c r="PDY20" s="22"/>
      <c r="PDZ20" s="22"/>
      <c r="PEA20" s="22"/>
      <c r="PEB20" s="22"/>
      <c r="PEC20" s="23"/>
      <c r="PED20" s="20"/>
      <c r="PEE20" s="22"/>
      <c r="PEF20" s="22"/>
      <c r="PEG20" s="22"/>
      <c r="PEH20" s="22"/>
      <c r="PEI20" s="22"/>
      <c r="PEJ20" s="23"/>
      <c r="PEK20" s="20"/>
      <c r="PEL20" s="22"/>
      <c r="PEM20" s="22"/>
      <c r="PEN20" s="22"/>
      <c r="PEO20" s="22"/>
      <c r="PEP20" s="22"/>
      <c r="PEQ20" s="23"/>
      <c r="PER20" s="20"/>
      <c r="PES20" s="22"/>
      <c r="PET20" s="22"/>
      <c r="PEU20" s="22"/>
      <c r="PEV20" s="22"/>
      <c r="PEW20" s="22"/>
      <c r="PEX20" s="23"/>
      <c r="PEY20" s="20"/>
      <c r="PEZ20" s="22"/>
      <c r="PFA20" s="22"/>
      <c r="PFB20" s="22"/>
      <c r="PFC20" s="22"/>
      <c r="PFD20" s="22"/>
      <c r="PFE20" s="23"/>
      <c r="PFF20" s="20"/>
      <c r="PFG20" s="22"/>
      <c r="PFH20" s="22"/>
      <c r="PFI20" s="22"/>
      <c r="PFJ20" s="22"/>
      <c r="PFK20" s="22"/>
      <c r="PFL20" s="23"/>
      <c r="PFM20" s="20"/>
      <c r="PFN20" s="22"/>
      <c r="PFO20" s="22"/>
      <c r="PFP20" s="22"/>
      <c r="PFQ20" s="22"/>
      <c r="PFR20" s="22"/>
      <c r="PFS20" s="23"/>
      <c r="PFT20" s="20"/>
      <c r="PFU20" s="22"/>
      <c r="PFV20" s="22"/>
      <c r="PFW20" s="22"/>
      <c r="PFX20" s="22"/>
      <c r="PFY20" s="22"/>
      <c r="PFZ20" s="23"/>
      <c r="PGA20" s="20"/>
      <c r="PGB20" s="22"/>
      <c r="PGC20" s="22"/>
      <c r="PGD20" s="22"/>
      <c r="PGE20" s="22"/>
      <c r="PGF20" s="22"/>
      <c r="PGG20" s="23"/>
      <c r="PGH20" s="20"/>
      <c r="PGI20" s="22"/>
      <c r="PGJ20" s="22"/>
      <c r="PGK20" s="22"/>
      <c r="PGL20" s="22"/>
      <c r="PGM20" s="22"/>
      <c r="PGN20" s="23"/>
      <c r="PGO20" s="20"/>
      <c r="PGP20" s="22"/>
      <c r="PGQ20" s="22"/>
      <c r="PGR20" s="22"/>
      <c r="PGS20" s="22"/>
      <c r="PGT20" s="22"/>
      <c r="PGU20" s="23"/>
      <c r="PGV20" s="20"/>
      <c r="PGW20" s="22"/>
      <c r="PGX20" s="22"/>
      <c r="PGY20" s="22"/>
      <c r="PGZ20" s="22"/>
      <c r="PHA20" s="22"/>
      <c r="PHB20" s="23"/>
      <c r="PHC20" s="20"/>
      <c r="PHD20" s="22"/>
      <c r="PHE20" s="22"/>
      <c r="PHF20" s="22"/>
      <c r="PHG20" s="22"/>
      <c r="PHH20" s="22"/>
      <c r="PHI20" s="23"/>
      <c r="PHJ20" s="20"/>
      <c r="PHK20" s="22"/>
      <c r="PHL20" s="22"/>
      <c r="PHM20" s="22"/>
      <c r="PHN20" s="22"/>
      <c r="PHO20" s="22"/>
      <c r="PHP20" s="23"/>
      <c r="PHQ20" s="20"/>
      <c r="PHR20" s="22"/>
      <c r="PHS20" s="22"/>
      <c r="PHT20" s="22"/>
      <c r="PHU20" s="22"/>
      <c r="PHV20" s="22"/>
      <c r="PHW20" s="23"/>
      <c r="PHX20" s="20"/>
      <c r="PHY20" s="22"/>
      <c r="PHZ20" s="22"/>
      <c r="PIA20" s="22"/>
      <c r="PIB20" s="22"/>
      <c r="PIC20" s="22"/>
      <c r="PID20" s="23"/>
      <c r="PIE20" s="20"/>
      <c r="PIF20" s="22"/>
      <c r="PIG20" s="22"/>
      <c r="PIH20" s="22"/>
      <c r="PII20" s="22"/>
      <c r="PIJ20" s="22"/>
      <c r="PIK20" s="23"/>
      <c r="PIL20" s="20"/>
      <c r="PIM20" s="22"/>
      <c r="PIN20" s="22"/>
      <c r="PIO20" s="22"/>
      <c r="PIP20" s="22"/>
      <c r="PIQ20" s="22"/>
      <c r="PIR20" s="23"/>
      <c r="PIS20" s="20"/>
      <c r="PIT20" s="22"/>
      <c r="PIU20" s="22"/>
      <c r="PIV20" s="22"/>
      <c r="PIW20" s="22"/>
      <c r="PIX20" s="22"/>
      <c r="PIY20" s="23"/>
      <c r="PIZ20" s="20"/>
      <c r="PJA20" s="22"/>
      <c r="PJB20" s="22"/>
      <c r="PJC20" s="22"/>
      <c r="PJD20" s="22"/>
      <c r="PJE20" s="22"/>
      <c r="PJF20" s="23"/>
      <c r="PJG20" s="20"/>
      <c r="PJH20" s="22"/>
      <c r="PJI20" s="22"/>
      <c r="PJJ20" s="22"/>
      <c r="PJK20" s="22"/>
      <c r="PJL20" s="22"/>
      <c r="PJM20" s="23"/>
      <c r="PJN20" s="20"/>
      <c r="PJO20" s="22"/>
      <c r="PJP20" s="22"/>
      <c r="PJQ20" s="22"/>
      <c r="PJR20" s="22"/>
      <c r="PJS20" s="22"/>
      <c r="PJT20" s="23"/>
      <c r="PJU20" s="20"/>
      <c r="PJV20" s="22"/>
      <c r="PJW20" s="22"/>
      <c r="PJX20" s="22"/>
      <c r="PJY20" s="22"/>
      <c r="PJZ20" s="22"/>
      <c r="PKA20" s="23"/>
      <c r="PKB20" s="20"/>
      <c r="PKC20" s="22"/>
      <c r="PKD20" s="22"/>
      <c r="PKE20" s="22"/>
      <c r="PKF20" s="22"/>
      <c r="PKG20" s="22"/>
      <c r="PKH20" s="23"/>
      <c r="PKI20" s="20"/>
      <c r="PKJ20" s="22"/>
      <c r="PKK20" s="22"/>
      <c r="PKL20" s="22"/>
      <c r="PKM20" s="22"/>
      <c r="PKN20" s="22"/>
      <c r="PKO20" s="23"/>
      <c r="PKP20" s="20"/>
      <c r="PKQ20" s="22"/>
      <c r="PKR20" s="22"/>
      <c r="PKS20" s="22"/>
      <c r="PKT20" s="22"/>
      <c r="PKU20" s="22"/>
      <c r="PKV20" s="23"/>
      <c r="PKW20" s="20"/>
      <c r="PKX20" s="22"/>
      <c r="PKY20" s="22"/>
      <c r="PKZ20" s="22"/>
      <c r="PLA20" s="22"/>
      <c r="PLB20" s="22"/>
      <c r="PLC20" s="23"/>
      <c r="PLD20" s="20"/>
      <c r="PLE20" s="22"/>
      <c r="PLF20" s="22"/>
      <c r="PLG20" s="22"/>
      <c r="PLH20" s="22"/>
      <c r="PLI20" s="22"/>
      <c r="PLJ20" s="23"/>
      <c r="PLK20" s="20"/>
      <c r="PLL20" s="22"/>
      <c r="PLM20" s="22"/>
      <c r="PLN20" s="22"/>
      <c r="PLO20" s="22"/>
      <c r="PLP20" s="22"/>
      <c r="PLQ20" s="23"/>
      <c r="PLR20" s="20"/>
      <c r="PLS20" s="22"/>
      <c r="PLT20" s="22"/>
      <c r="PLU20" s="22"/>
      <c r="PLV20" s="22"/>
      <c r="PLW20" s="22"/>
      <c r="PLX20" s="23"/>
      <c r="PLY20" s="20"/>
      <c r="PLZ20" s="22"/>
      <c r="PMA20" s="22"/>
      <c r="PMB20" s="22"/>
      <c r="PMC20" s="22"/>
      <c r="PMD20" s="22"/>
      <c r="PME20" s="23"/>
      <c r="PMF20" s="20"/>
      <c r="PMG20" s="22"/>
      <c r="PMH20" s="22"/>
      <c r="PMI20" s="22"/>
      <c r="PMJ20" s="22"/>
      <c r="PMK20" s="22"/>
      <c r="PML20" s="23"/>
      <c r="PMM20" s="20"/>
      <c r="PMN20" s="22"/>
      <c r="PMO20" s="22"/>
      <c r="PMP20" s="22"/>
      <c r="PMQ20" s="22"/>
      <c r="PMR20" s="22"/>
      <c r="PMS20" s="23"/>
      <c r="PMT20" s="20"/>
      <c r="PMU20" s="22"/>
      <c r="PMV20" s="22"/>
      <c r="PMW20" s="22"/>
      <c r="PMX20" s="22"/>
      <c r="PMY20" s="22"/>
      <c r="PMZ20" s="23"/>
      <c r="PNA20" s="20"/>
      <c r="PNB20" s="22"/>
      <c r="PNC20" s="22"/>
      <c r="PND20" s="22"/>
      <c r="PNE20" s="22"/>
      <c r="PNF20" s="22"/>
      <c r="PNG20" s="23"/>
      <c r="PNH20" s="20"/>
      <c r="PNI20" s="22"/>
      <c r="PNJ20" s="22"/>
      <c r="PNK20" s="22"/>
      <c r="PNL20" s="22"/>
      <c r="PNM20" s="22"/>
      <c r="PNN20" s="23"/>
      <c r="PNO20" s="20"/>
      <c r="PNP20" s="22"/>
      <c r="PNQ20" s="22"/>
      <c r="PNR20" s="22"/>
      <c r="PNS20" s="22"/>
      <c r="PNT20" s="22"/>
      <c r="PNU20" s="23"/>
      <c r="PNV20" s="20"/>
      <c r="PNW20" s="22"/>
      <c r="PNX20" s="22"/>
      <c r="PNY20" s="22"/>
      <c r="PNZ20" s="22"/>
      <c r="POA20" s="22"/>
      <c r="POB20" s="23"/>
      <c r="POC20" s="20"/>
      <c r="POD20" s="22"/>
      <c r="POE20" s="22"/>
      <c r="POF20" s="22"/>
      <c r="POG20" s="22"/>
      <c r="POH20" s="22"/>
      <c r="POI20" s="23"/>
      <c r="POJ20" s="20"/>
      <c r="POK20" s="22"/>
      <c r="POL20" s="22"/>
      <c r="POM20" s="22"/>
      <c r="PON20" s="22"/>
      <c r="POO20" s="22"/>
      <c r="POP20" s="23"/>
      <c r="POQ20" s="20"/>
      <c r="POR20" s="22"/>
      <c r="POS20" s="22"/>
      <c r="POT20" s="22"/>
      <c r="POU20" s="22"/>
      <c r="POV20" s="22"/>
      <c r="POW20" s="23"/>
      <c r="POX20" s="20"/>
      <c r="POY20" s="22"/>
      <c r="POZ20" s="22"/>
      <c r="PPA20" s="22"/>
      <c r="PPB20" s="22"/>
      <c r="PPC20" s="22"/>
      <c r="PPD20" s="23"/>
      <c r="PPE20" s="20"/>
      <c r="PPF20" s="22"/>
      <c r="PPG20" s="22"/>
      <c r="PPH20" s="22"/>
      <c r="PPI20" s="22"/>
      <c r="PPJ20" s="22"/>
      <c r="PPK20" s="23"/>
      <c r="PPL20" s="20"/>
      <c r="PPM20" s="22"/>
      <c r="PPN20" s="22"/>
      <c r="PPO20" s="22"/>
      <c r="PPP20" s="22"/>
      <c r="PPQ20" s="22"/>
      <c r="PPR20" s="23"/>
      <c r="PPS20" s="20"/>
      <c r="PPT20" s="22"/>
      <c r="PPU20" s="22"/>
      <c r="PPV20" s="22"/>
      <c r="PPW20" s="22"/>
      <c r="PPX20" s="22"/>
      <c r="PPY20" s="23"/>
      <c r="PPZ20" s="20"/>
      <c r="PQA20" s="22"/>
      <c r="PQB20" s="22"/>
      <c r="PQC20" s="22"/>
      <c r="PQD20" s="22"/>
      <c r="PQE20" s="22"/>
      <c r="PQF20" s="23"/>
      <c r="PQG20" s="20"/>
      <c r="PQH20" s="22"/>
      <c r="PQI20" s="22"/>
      <c r="PQJ20" s="22"/>
      <c r="PQK20" s="22"/>
      <c r="PQL20" s="22"/>
      <c r="PQM20" s="23"/>
      <c r="PQN20" s="20"/>
      <c r="PQO20" s="22"/>
      <c r="PQP20" s="22"/>
      <c r="PQQ20" s="22"/>
      <c r="PQR20" s="22"/>
      <c r="PQS20" s="22"/>
      <c r="PQT20" s="23"/>
      <c r="PQU20" s="20"/>
      <c r="PQV20" s="22"/>
      <c r="PQW20" s="22"/>
      <c r="PQX20" s="22"/>
      <c r="PQY20" s="22"/>
      <c r="PQZ20" s="22"/>
      <c r="PRA20" s="23"/>
      <c r="PRB20" s="20"/>
      <c r="PRC20" s="22"/>
      <c r="PRD20" s="22"/>
      <c r="PRE20" s="22"/>
      <c r="PRF20" s="22"/>
      <c r="PRG20" s="22"/>
      <c r="PRH20" s="23"/>
      <c r="PRI20" s="20"/>
      <c r="PRJ20" s="22"/>
      <c r="PRK20" s="22"/>
      <c r="PRL20" s="22"/>
      <c r="PRM20" s="22"/>
      <c r="PRN20" s="22"/>
      <c r="PRO20" s="23"/>
      <c r="PRP20" s="20"/>
      <c r="PRQ20" s="22"/>
      <c r="PRR20" s="22"/>
      <c r="PRS20" s="22"/>
      <c r="PRT20" s="22"/>
      <c r="PRU20" s="22"/>
      <c r="PRV20" s="23"/>
      <c r="PRW20" s="20"/>
      <c r="PRX20" s="22"/>
      <c r="PRY20" s="22"/>
      <c r="PRZ20" s="22"/>
      <c r="PSA20" s="22"/>
      <c r="PSB20" s="22"/>
      <c r="PSC20" s="23"/>
      <c r="PSD20" s="20"/>
      <c r="PSE20" s="22"/>
      <c r="PSF20" s="22"/>
      <c r="PSG20" s="22"/>
      <c r="PSH20" s="22"/>
      <c r="PSI20" s="22"/>
      <c r="PSJ20" s="23"/>
      <c r="PSK20" s="20"/>
      <c r="PSL20" s="22"/>
      <c r="PSM20" s="22"/>
      <c r="PSN20" s="22"/>
      <c r="PSO20" s="22"/>
      <c r="PSP20" s="22"/>
      <c r="PSQ20" s="23"/>
      <c r="PSR20" s="20"/>
      <c r="PSS20" s="22"/>
      <c r="PST20" s="22"/>
      <c r="PSU20" s="22"/>
      <c r="PSV20" s="22"/>
      <c r="PSW20" s="22"/>
      <c r="PSX20" s="23"/>
      <c r="PSY20" s="20"/>
      <c r="PSZ20" s="22"/>
      <c r="PTA20" s="22"/>
      <c r="PTB20" s="22"/>
      <c r="PTC20" s="22"/>
      <c r="PTD20" s="22"/>
      <c r="PTE20" s="23"/>
      <c r="PTF20" s="20"/>
      <c r="PTG20" s="22"/>
      <c r="PTH20" s="22"/>
      <c r="PTI20" s="22"/>
      <c r="PTJ20" s="22"/>
      <c r="PTK20" s="22"/>
      <c r="PTL20" s="23"/>
      <c r="PTM20" s="20"/>
      <c r="PTN20" s="22"/>
      <c r="PTO20" s="22"/>
      <c r="PTP20" s="22"/>
      <c r="PTQ20" s="22"/>
      <c r="PTR20" s="22"/>
      <c r="PTS20" s="23"/>
      <c r="PTT20" s="20"/>
      <c r="PTU20" s="22"/>
      <c r="PTV20" s="22"/>
      <c r="PTW20" s="22"/>
      <c r="PTX20" s="22"/>
      <c r="PTY20" s="22"/>
      <c r="PTZ20" s="23"/>
      <c r="PUA20" s="20"/>
      <c r="PUB20" s="22"/>
      <c r="PUC20" s="22"/>
      <c r="PUD20" s="22"/>
      <c r="PUE20" s="22"/>
      <c r="PUF20" s="22"/>
      <c r="PUG20" s="23"/>
      <c r="PUH20" s="20"/>
      <c r="PUI20" s="22"/>
      <c r="PUJ20" s="22"/>
      <c r="PUK20" s="22"/>
      <c r="PUL20" s="22"/>
      <c r="PUM20" s="22"/>
      <c r="PUN20" s="23"/>
      <c r="PUO20" s="20"/>
      <c r="PUP20" s="22"/>
      <c r="PUQ20" s="22"/>
      <c r="PUR20" s="22"/>
      <c r="PUS20" s="22"/>
      <c r="PUT20" s="22"/>
      <c r="PUU20" s="23"/>
      <c r="PUV20" s="20"/>
      <c r="PUW20" s="22"/>
      <c r="PUX20" s="22"/>
      <c r="PUY20" s="22"/>
      <c r="PUZ20" s="22"/>
      <c r="PVA20" s="22"/>
      <c r="PVB20" s="23"/>
      <c r="PVC20" s="20"/>
      <c r="PVD20" s="22"/>
      <c r="PVE20" s="22"/>
      <c r="PVF20" s="22"/>
      <c r="PVG20" s="22"/>
      <c r="PVH20" s="22"/>
      <c r="PVI20" s="23"/>
      <c r="PVJ20" s="20"/>
      <c r="PVK20" s="22"/>
      <c r="PVL20" s="22"/>
      <c r="PVM20" s="22"/>
      <c r="PVN20" s="22"/>
      <c r="PVO20" s="22"/>
      <c r="PVP20" s="23"/>
      <c r="PVQ20" s="20"/>
      <c r="PVR20" s="22"/>
      <c r="PVS20" s="22"/>
      <c r="PVT20" s="22"/>
      <c r="PVU20" s="22"/>
      <c r="PVV20" s="22"/>
      <c r="PVW20" s="23"/>
      <c r="PVX20" s="20"/>
      <c r="PVY20" s="22"/>
      <c r="PVZ20" s="22"/>
      <c r="PWA20" s="22"/>
      <c r="PWB20" s="22"/>
      <c r="PWC20" s="22"/>
      <c r="PWD20" s="23"/>
      <c r="PWE20" s="20"/>
      <c r="PWF20" s="22"/>
      <c r="PWG20" s="22"/>
      <c r="PWH20" s="22"/>
      <c r="PWI20" s="22"/>
      <c r="PWJ20" s="22"/>
      <c r="PWK20" s="23"/>
      <c r="PWL20" s="20"/>
      <c r="PWM20" s="22"/>
      <c r="PWN20" s="22"/>
      <c r="PWO20" s="22"/>
      <c r="PWP20" s="22"/>
      <c r="PWQ20" s="22"/>
      <c r="PWR20" s="23"/>
      <c r="PWS20" s="20"/>
      <c r="PWT20" s="22"/>
      <c r="PWU20" s="22"/>
      <c r="PWV20" s="22"/>
      <c r="PWW20" s="22"/>
      <c r="PWX20" s="22"/>
      <c r="PWY20" s="23"/>
      <c r="PWZ20" s="20"/>
      <c r="PXA20" s="22"/>
      <c r="PXB20" s="22"/>
      <c r="PXC20" s="22"/>
      <c r="PXD20" s="22"/>
      <c r="PXE20" s="22"/>
      <c r="PXF20" s="23"/>
      <c r="PXG20" s="20"/>
      <c r="PXH20" s="22"/>
      <c r="PXI20" s="22"/>
      <c r="PXJ20" s="22"/>
      <c r="PXK20" s="22"/>
      <c r="PXL20" s="22"/>
      <c r="PXM20" s="23"/>
      <c r="PXN20" s="20"/>
      <c r="PXO20" s="22"/>
      <c r="PXP20" s="22"/>
      <c r="PXQ20" s="22"/>
      <c r="PXR20" s="22"/>
      <c r="PXS20" s="22"/>
      <c r="PXT20" s="23"/>
      <c r="PXU20" s="20"/>
      <c r="PXV20" s="22"/>
      <c r="PXW20" s="22"/>
      <c r="PXX20" s="22"/>
      <c r="PXY20" s="22"/>
      <c r="PXZ20" s="22"/>
      <c r="PYA20" s="23"/>
      <c r="PYB20" s="20"/>
      <c r="PYC20" s="22"/>
      <c r="PYD20" s="22"/>
      <c r="PYE20" s="22"/>
      <c r="PYF20" s="22"/>
      <c r="PYG20" s="22"/>
      <c r="PYH20" s="23"/>
      <c r="PYI20" s="20"/>
      <c r="PYJ20" s="22"/>
      <c r="PYK20" s="22"/>
      <c r="PYL20" s="22"/>
      <c r="PYM20" s="22"/>
      <c r="PYN20" s="22"/>
      <c r="PYO20" s="23"/>
      <c r="PYP20" s="20"/>
      <c r="PYQ20" s="22"/>
      <c r="PYR20" s="22"/>
      <c r="PYS20" s="22"/>
      <c r="PYT20" s="22"/>
      <c r="PYU20" s="22"/>
      <c r="PYV20" s="23"/>
      <c r="PYW20" s="20"/>
      <c r="PYX20" s="22"/>
      <c r="PYY20" s="22"/>
      <c r="PYZ20" s="22"/>
      <c r="PZA20" s="22"/>
      <c r="PZB20" s="22"/>
      <c r="PZC20" s="23"/>
      <c r="PZD20" s="20"/>
      <c r="PZE20" s="22"/>
      <c r="PZF20" s="22"/>
      <c r="PZG20" s="22"/>
      <c r="PZH20" s="22"/>
      <c r="PZI20" s="22"/>
      <c r="PZJ20" s="23"/>
      <c r="PZK20" s="20"/>
      <c r="PZL20" s="22"/>
      <c r="PZM20" s="22"/>
      <c r="PZN20" s="22"/>
      <c r="PZO20" s="22"/>
      <c r="PZP20" s="22"/>
      <c r="PZQ20" s="23"/>
      <c r="PZR20" s="20"/>
      <c r="PZS20" s="22"/>
      <c r="PZT20" s="22"/>
      <c r="PZU20" s="22"/>
      <c r="PZV20" s="22"/>
      <c r="PZW20" s="22"/>
      <c r="PZX20" s="23"/>
      <c r="PZY20" s="20"/>
      <c r="PZZ20" s="22"/>
      <c r="QAA20" s="22"/>
      <c r="QAB20" s="22"/>
      <c r="QAC20" s="22"/>
      <c r="QAD20" s="22"/>
      <c r="QAE20" s="23"/>
      <c r="QAF20" s="20"/>
      <c r="QAG20" s="22"/>
      <c r="QAH20" s="22"/>
      <c r="QAI20" s="22"/>
      <c r="QAJ20" s="22"/>
      <c r="QAK20" s="22"/>
      <c r="QAL20" s="23"/>
      <c r="QAM20" s="20"/>
      <c r="QAN20" s="22"/>
      <c r="QAO20" s="22"/>
      <c r="QAP20" s="22"/>
      <c r="QAQ20" s="22"/>
      <c r="QAR20" s="22"/>
      <c r="QAS20" s="23"/>
      <c r="QAT20" s="20"/>
      <c r="QAU20" s="22"/>
      <c r="QAV20" s="22"/>
      <c r="QAW20" s="22"/>
      <c r="QAX20" s="22"/>
      <c r="QAY20" s="22"/>
      <c r="QAZ20" s="23"/>
      <c r="QBA20" s="20"/>
      <c r="QBB20" s="22"/>
      <c r="QBC20" s="22"/>
      <c r="QBD20" s="22"/>
      <c r="QBE20" s="22"/>
      <c r="QBF20" s="22"/>
      <c r="QBG20" s="23"/>
      <c r="QBH20" s="20"/>
      <c r="QBI20" s="22"/>
      <c r="QBJ20" s="22"/>
      <c r="QBK20" s="22"/>
      <c r="QBL20" s="22"/>
      <c r="QBM20" s="22"/>
      <c r="QBN20" s="23"/>
      <c r="QBO20" s="20"/>
      <c r="QBP20" s="22"/>
      <c r="QBQ20" s="22"/>
      <c r="QBR20" s="22"/>
      <c r="QBS20" s="22"/>
      <c r="QBT20" s="22"/>
      <c r="QBU20" s="23"/>
      <c r="QBV20" s="20"/>
      <c r="QBW20" s="22"/>
      <c r="QBX20" s="22"/>
      <c r="QBY20" s="22"/>
      <c r="QBZ20" s="22"/>
      <c r="QCA20" s="22"/>
      <c r="QCB20" s="23"/>
      <c r="QCC20" s="20"/>
      <c r="QCD20" s="22"/>
      <c r="QCE20" s="22"/>
      <c r="QCF20" s="22"/>
      <c r="QCG20" s="22"/>
      <c r="QCH20" s="22"/>
      <c r="QCI20" s="23"/>
      <c r="QCJ20" s="20"/>
      <c r="QCK20" s="22"/>
      <c r="QCL20" s="22"/>
      <c r="QCM20" s="22"/>
      <c r="QCN20" s="22"/>
      <c r="QCO20" s="22"/>
      <c r="QCP20" s="23"/>
      <c r="QCQ20" s="20"/>
      <c r="QCR20" s="22"/>
      <c r="QCS20" s="22"/>
      <c r="QCT20" s="22"/>
      <c r="QCU20" s="22"/>
      <c r="QCV20" s="22"/>
      <c r="QCW20" s="23"/>
      <c r="QCX20" s="20"/>
      <c r="QCY20" s="22"/>
      <c r="QCZ20" s="22"/>
      <c r="QDA20" s="22"/>
      <c r="QDB20" s="22"/>
      <c r="QDC20" s="22"/>
      <c r="QDD20" s="23"/>
      <c r="QDE20" s="20"/>
      <c r="QDF20" s="22"/>
      <c r="QDG20" s="22"/>
      <c r="QDH20" s="22"/>
      <c r="QDI20" s="22"/>
      <c r="QDJ20" s="22"/>
      <c r="QDK20" s="23"/>
      <c r="QDL20" s="20"/>
      <c r="QDM20" s="22"/>
      <c r="QDN20" s="22"/>
      <c r="QDO20" s="22"/>
      <c r="QDP20" s="22"/>
      <c r="QDQ20" s="22"/>
      <c r="QDR20" s="23"/>
      <c r="QDS20" s="20"/>
      <c r="QDT20" s="22"/>
      <c r="QDU20" s="22"/>
      <c r="QDV20" s="22"/>
      <c r="QDW20" s="22"/>
      <c r="QDX20" s="22"/>
      <c r="QDY20" s="23"/>
      <c r="QDZ20" s="20"/>
      <c r="QEA20" s="22"/>
      <c r="QEB20" s="22"/>
      <c r="QEC20" s="22"/>
      <c r="QED20" s="22"/>
      <c r="QEE20" s="22"/>
      <c r="QEF20" s="23"/>
      <c r="QEG20" s="20"/>
      <c r="QEH20" s="22"/>
      <c r="QEI20" s="22"/>
      <c r="QEJ20" s="22"/>
      <c r="QEK20" s="22"/>
      <c r="QEL20" s="22"/>
      <c r="QEM20" s="23"/>
      <c r="QEN20" s="20"/>
      <c r="QEO20" s="22"/>
      <c r="QEP20" s="22"/>
      <c r="QEQ20" s="22"/>
      <c r="QER20" s="22"/>
      <c r="QES20" s="22"/>
      <c r="QET20" s="23"/>
      <c r="QEU20" s="20"/>
      <c r="QEV20" s="22"/>
      <c r="QEW20" s="22"/>
      <c r="QEX20" s="22"/>
      <c r="QEY20" s="22"/>
      <c r="QEZ20" s="22"/>
      <c r="QFA20" s="23"/>
      <c r="QFB20" s="20"/>
      <c r="QFC20" s="22"/>
      <c r="QFD20" s="22"/>
      <c r="QFE20" s="22"/>
      <c r="QFF20" s="22"/>
      <c r="QFG20" s="22"/>
      <c r="QFH20" s="23"/>
      <c r="QFI20" s="20"/>
      <c r="QFJ20" s="22"/>
      <c r="QFK20" s="22"/>
      <c r="QFL20" s="22"/>
      <c r="QFM20" s="22"/>
      <c r="QFN20" s="22"/>
      <c r="QFO20" s="23"/>
      <c r="QFP20" s="20"/>
      <c r="QFQ20" s="22"/>
      <c r="QFR20" s="22"/>
      <c r="QFS20" s="22"/>
      <c r="QFT20" s="22"/>
      <c r="QFU20" s="22"/>
      <c r="QFV20" s="23"/>
      <c r="QFW20" s="20"/>
      <c r="QFX20" s="22"/>
      <c r="QFY20" s="22"/>
      <c r="QFZ20" s="22"/>
      <c r="QGA20" s="22"/>
      <c r="QGB20" s="22"/>
      <c r="QGC20" s="23"/>
      <c r="QGD20" s="20"/>
      <c r="QGE20" s="22"/>
      <c r="QGF20" s="22"/>
      <c r="QGG20" s="22"/>
      <c r="QGH20" s="22"/>
      <c r="QGI20" s="22"/>
      <c r="QGJ20" s="23"/>
      <c r="QGK20" s="20"/>
      <c r="QGL20" s="22"/>
      <c r="QGM20" s="22"/>
      <c r="QGN20" s="22"/>
      <c r="QGO20" s="22"/>
      <c r="QGP20" s="22"/>
      <c r="QGQ20" s="23"/>
      <c r="QGR20" s="20"/>
      <c r="QGS20" s="22"/>
      <c r="QGT20" s="22"/>
      <c r="QGU20" s="22"/>
      <c r="QGV20" s="22"/>
      <c r="QGW20" s="22"/>
      <c r="QGX20" s="23"/>
      <c r="QGY20" s="20"/>
      <c r="QGZ20" s="22"/>
      <c r="QHA20" s="22"/>
      <c r="QHB20" s="22"/>
      <c r="QHC20" s="22"/>
      <c r="QHD20" s="22"/>
      <c r="QHE20" s="23"/>
      <c r="QHF20" s="20"/>
      <c r="QHG20" s="22"/>
      <c r="QHH20" s="22"/>
      <c r="QHI20" s="22"/>
      <c r="QHJ20" s="22"/>
      <c r="QHK20" s="22"/>
      <c r="QHL20" s="23"/>
      <c r="QHM20" s="20"/>
      <c r="QHN20" s="22"/>
      <c r="QHO20" s="22"/>
      <c r="QHP20" s="22"/>
      <c r="QHQ20" s="22"/>
      <c r="QHR20" s="22"/>
      <c r="QHS20" s="23"/>
      <c r="QHT20" s="20"/>
      <c r="QHU20" s="22"/>
      <c r="QHV20" s="22"/>
      <c r="QHW20" s="22"/>
      <c r="QHX20" s="22"/>
      <c r="QHY20" s="22"/>
      <c r="QHZ20" s="23"/>
      <c r="QIA20" s="20"/>
      <c r="QIB20" s="22"/>
      <c r="QIC20" s="22"/>
      <c r="QID20" s="22"/>
      <c r="QIE20" s="22"/>
      <c r="QIF20" s="22"/>
      <c r="QIG20" s="23"/>
      <c r="QIH20" s="20"/>
      <c r="QII20" s="22"/>
      <c r="QIJ20" s="22"/>
      <c r="QIK20" s="22"/>
      <c r="QIL20" s="22"/>
      <c r="QIM20" s="22"/>
      <c r="QIN20" s="23"/>
      <c r="QIO20" s="20"/>
      <c r="QIP20" s="22"/>
      <c r="QIQ20" s="22"/>
      <c r="QIR20" s="22"/>
      <c r="QIS20" s="22"/>
      <c r="QIT20" s="22"/>
      <c r="QIU20" s="23"/>
      <c r="QIV20" s="20"/>
      <c r="QIW20" s="22"/>
      <c r="QIX20" s="22"/>
      <c r="QIY20" s="22"/>
      <c r="QIZ20" s="22"/>
      <c r="QJA20" s="22"/>
      <c r="QJB20" s="23"/>
      <c r="QJC20" s="20"/>
      <c r="QJD20" s="22"/>
      <c r="QJE20" s="22"/>
      <c r="QJF20" s="22"/>
      <c r="QJG20" s="22"/>
      <c r="QJH20" s="22"/>
      <c r="QJI20" s="23"/>
      <c r="QJJ20" s="20"/>
      <c r="QJK20" s="22"/>
      <c r="QJL20" s="22"/>
      <c r="QJM20" s="22"/>
      <c r="QJN20" s="22"/>
      <c r="QJO20" s="22"/>
      <c r="QJP20" s="23"/>
      <c r="QJQ20" s="20"/>
      <c r="QJR20" s="22"/>
      <c r="QJS20" s="22"/>
      <c r="QJT20" s="22"/>
      <c r="QJU20" s="22"/>
      <c r="QJV20" s="22"/>
      <c r="QJW20" s="23"/>
      <c r="QJX20" s="20"/>
      <c r="QJY20" s="22"/>
      <c r="QJZ20" s="22"/>
      <c r="QKA20" s="22"/>
      <c r="QKB20" s="22"/>
      <c r="QKC20" s="22"/>
      <c r="QKD20" s="23"/>
      <c r="QKE20" s="20"/>
      <c r="QKF20" s="22"/>
      <c r="QKG20" s="22"/>
      <c r="QKH20" s="22"/>
      <c r="QKI20" s="22"/>
      <c r="QKJ20" s="22"/>
      <c r="QKK20" s="23"/>
      <c r="QKL20" s="20"/>
      <c r="QKM20" s="22"/>
      <c r="QKN20" s="22"/>
      <c r="QKO20" s="22"/>
      <c r="QKP20" s="22"/>
      <c r="QKQ20" s="22"/>
      <c r="QKR20" s="23"/>
      <c r="QKS20" s="20"/>
      <c r="QKT20" s="22"/>
      <c r="QKU20" s="22"/>
      <c r="QKV20" s="22"/>
      <c r="QKW20" s="22"/>
      <c r="QKX20" s="22"/>
      <c r="QKY20" s="23"/>
      <c r="QKZ20" s="20"/>
      <c r="QLA20" s="22"/>
      <c r="QLB20" s="22"/>
      <c r="QLC20" s="22"/>
      <c r="QLD20" s="22"/>
      <c r="QLE20" s="22"/>
      <c r="QLF20" s="23"/>
      <c r="QLG20" s="20"/>
      <c r="QLH20" s="22"/>
      <c r="QLI20" s="22"/>
      <c r="QLJ20" s="22"/>
      <c r="QLK20" s="22"/>
      <c r="QLL20" s="22"/>
      <c r="QLM20" s="23"/>
      <c r="QLN20" s="20"/>
      <c r="QLO20" s="22"/>
      <c r="QLP20" s="22"/>
      <c r="QLQ20" s="22"/>
      <c r="QLR20" s="22"/>
      <c r="QLS20" s="22"/>
      <c r="QLT20" s="23"/>
      <c r="QLU20" s="20"/>
      <c r="QLV20" s="22"/>
      <c r="QLW20" s="22"/>
      <c r="QLX20" s="22"/>
      <c r="QLY20" s="22"/>
      <c r="QLZ20" s="22"/>
      <c r="QMA20" s="23"/>
      <c r="QMB20" s="20"/>
      <c r="QMC20" s="22"/>
      <c r="QMD20" s="22"/>
      <c r="QME20" s="22"/>
      <c r="QMF20" s="22"/>
      <c r="QMG20" s="22"/>
      <c r="QMH20" s="23"/>
      <c r="QMI20" s="20"/>
      <c r="QMJ20" s="22"/>
      <c r="QMK20" s="22"/>
      <c r="QML20" s="22"/>
      <c r="QMM20" s="22"/>
      <c r="QMN20" s="22"/>
      <c r="QMO20" s="23"/>
      <c r="QMP20" s="20"/>
      <c r="QMQ20" s="22"/>
      <c r="QMR20" s="22"/>
      <c r="QMS20" s="22"/>
      <c r="QMT20" s="22"/>
      <c r="QMU20" s="22"/>
      <c r="QMV20" s="23"/>
      <c r="QMW20" s="20"/>
      <c r="QMX20" s="22"/>
      <c r="QMY20" s="22"/>
      <c r="QMZ20" s="22"/>
      <c r="QNA20" s="22"/>
      <c r="QNB20" s="22"/>
      <c r="QNC20" s="23"/>
      <c r="QND20" s="20"/>
      <c r="QNE20" s="22"/>
      <c r="QNF20" s="22"/>
      <c r="QNG20" s="22"/>
      <c r="QNH20" s="22"/>
      <c r="QNI20" s="22"/>
      <c r="QNJ20" s="23"/>
      <c r="QNK20" s="20"/>
      <c r="QNL20" s="22"/>
      <c r="QNM20" s="22"/>
      <c r="QNN20" s="22"/>
      <c r="QNO20" s="22"/>
      <c r="QNP20" s="22"/>
      <c r="QNQ20" s="23"/>
      <c r="QNR20" s="20"/>
      <c r="QNS20" s="22"/>
      <c r="QNT20" s="22"/>
      <c r="QNU20" s="22"/>
      <c r="QNV20" s="22"/>
      <c r="QNW20" s="22"/>
      <c r="QNX20" s="23"/>
      <c r="QNY20" s="20"/>
      <c r="QNZ20" s="22"/>
      <c r="QOA20" s="22"/>
      <c r="QOB20" s="22"/>
      <c r="QOC20" s="22"/>
      <c r="QOD20" s="22"/>
      <c r="QOE20" s="23"/>
      <c r="QOF20" s="20"/>
      <c r="QOG20" s="22"/>
      <c r="QOH20" s="22"/>
      <c r="QOI20" s="22"/>
      <c r="QOJ20" s="22"/>
      <c r="QOK20" s="22"/>
      <c r="QOL20" s="23"/>
      <c r="QOM20" s="20"/>
      <c r="QON20" s="22"/>
      <c r="QOO20" s="22"/>
      <c r="QOP20" s="22"/>
      <c r="QOQ20" s="22"/>
      <c r="QOR20" s="22"/>
      <c r="QOS20" s="23"/>
      <c r="QOT20" s="20"/>
      <c r="QOU20" s="22"/>
      <c r="QOV20" s="22"/>
      <c r="QOW20" s="22"/>
      <c r="QOX20" s="22"/>
      <c r="QOY20" s="22"/>
      <c r="QOZ20" s="23"/>
      <c r="QPA20" s="20"/>
      <c r="QPB20" s="22"/>
      <c r="QPC20" s="22"/>
      <c r="QPD20" s="22"/>
      <c r="QPE20" s="22"/>
      <c r="QPF20" s="22"/>
      <c r="QPG20" s="23"/>
      <c r="QPH20" s="20"/>
      <c r="QPI20" s="22"/>
      <c r="QPJ20" s="22"/>
      <c r="QPK20" s="22"/>
      <c r="QPL20" s="22"/>
      <c r="QPM20" s="22"/>
      <c r="QPN20" s="23"/>
      <c r="QPO20" s="20"/>
      <c r="QPP20" s="22"/>
      <c r="QPQ20" s="22"/>
      <c r="QPR20" s="22"/>
      <c r="QPS20" s="22"/>
      <c r="QPT20" s="22"/>
      <c r="QPU20" s="23"/>
      <c r="QPV20" s="20"/>
      <c r="QPW20" s="22"/>
      <c r="QPX20" s="22"/>
      <c r="QPY20" s="22"/>
      <c r="QPZ20" s="22"/>
      <c r="QQA20" s="22"/>
      <c r="QQB20" s="23"/>
      <c r="QQC20" s="20"/>
      <c r="QQD20" s="22"/>
      <c r="QQE20" s="22"/>
      <c r="QQF20" s="22"/>
      <c r="QQG20" s="22"/>
      <c r="QQH20" s="22"/>
      <c r="QQI20" s="23"/>
      <c r="QQJ20" s="20"/>
      <c r="QQK20" s="22"/>
      <c r="QQL20" s="22"/>
      <c r="QQM20" s="22"/>
      <c r="QQN20" s="22"/>
      <c r="QQO20" s="22"/>
      <c r="QQP20" s="23"/>
      <c r="QQQ20" s="20"/>
      <c r="QQR20" s="22"/>
      <c r="QQS20" s="22"/>
      <c r="QQT20" s="22"/>
      <c r="QQU20" s="22"/>
      <c r="QQV20" s="22"/>
      <c r="QQW20" s="23"/>
      <c r="QQX20" s="20"/>
      <c r="QQY20" s="22"/>
      <c r="QQZ20" s="22"/>
      <c r="QRA20" s="22"/>
      <c r="QRB20" s="22"/>
      <c r="QRC20" s="22"/>
      <c r="QRD20" s="23"/>
      <c r="QRE20" s="20"/>
      <c r="QRF20" s="22"/>
      <c r="QRG20" s="22"/>
      <c r="QRH20" s="22"/>
      <c r="QRI20" s="22"/>
      <c r="QRJ20" s="22"/>
      <c r="QRK20" s="23"/>
      <c r="QRL20" s="20"/>
      <c r="QRM20" s="22"/>
      <c r="QRN20" s="22"/>
      <c r="QRO20" s="22"/>
      <c r="QRP20" s="22"/>
      <c r="QRQ20" s="22"/>
      <c r="QRR20" s="23"/>
      <c r="QRS20" s="20"/>
      <c r="QRT20" s="22"/>
      <c r="QRU20" s="22"/>
      <c r="QRV20" s="22"/>
      <c r="QRW20" s="22"/>
      <c r="QRX20" s="22"/>
      <c r="QRY20" s="23"/>
      <c r="QRZ20" s="20"/>
      <c r="QSA20" s="22"/>
      <c r="QSB20" s="22"/>
      <c r="QSC20" s="22"/>
      <c r="QSD20" s="22"/>
      <c r="QSE20" s="22"/>
      <c r="QSF20" s="23"/>
      <c r="QSG20" s="20"/>
      <c r="QSH20" s="22"/>
      <c r="QSI20" s="22"/>
      <c r="QSJ20" s="22"/>
      <c r="QSK20" s="22"/>
      <c r="QSL20" s="22"/>
      <c r="QSM20" s="23"/>
      <c r="QSN20" s="20"/>
      <c r="QSO20" s="22"/>
      <c r="QSP20" s="22"/>
      <c r="QSQ20" s="22"/>
      <c r="QSR20" s="22"/>
      <c r="QSS20" s="22"/>
      <c r="QST20" s="23"/>
      <c r="QSU20" s="20"/>
      <c r="QSV20" s="22"/>
      <c r="QSW20" s="22"/>
      <c r="QSX20" s="22"/>
      <c r="QSY20" s="22"/>
      <c r="QSZ20" s="22"/>
      <c r="QTA20" s="23"/>
      <c r="QTB20" s="20"/>
      <c r="QTC20" s="22"/>
      <c r="QTD20" s="22"/>
      <c r="QTE20" s="22"/>
      <c r="QTF20" s="22"/>
      <c r="QTG20" s="22"/>
      <c r="QTH20" s="23"/>
      <c r="QTI20" s="20"/>
      <c r="QTJ20" s="22"/>
      <c r="QTK20" s="22"/>
      <c r="QTL20" s="22"/>
      <c r="QTM20" s="22"/>
      <c r="QTN20" s="22"/>
      <c r="QTO20" s="23"/>
      <c r="QTP20" s="20"/>
      <c r="QTQ20" s="22"/>
      <c r="QTR20" s="22"/>
      <c r="QTS20" s="22"/>
      <c r="QTT20" s="22"/>
      <c r="QTU20" s="22"/>
      <c r="QTV20" s="23"/>
      <c r="QTW20" s="20"/>
      <c r="QTX20" s="22"/>
      <c r="QTY20" s="22"/>
      <c r="QTZ20" s="22"/>
      <c r="QUA20" s="22"/>
      <c r="QUB20" s="22"/>
      <c r="QUC20" s="23"/>
      <c r="QUD20" s="20"/>
      <c r="QUE20" s="22"/>
      <c r="QUF20" s="22"/>
      <c r="QUG20" s="22"/>
      <c r="QUH20" s="22"/>
      <c r="QUI20" s="22"/>
      <c r="QUJ20" s="23"/>
      <c r="QUK20" s="20"/>
      <c r="QUL20" s="22"/>
      <c r="QUM20" s="22"/>
      <c r="QUN20" s="22"/>
      <c r="QUO20" s="22"/>
      <c r="QUP20" s="22"/>
      <c r="QUQ20" s="23"/>
      <c r="QUR20" s="20"/>
      <c r="QUS20" s="22"/>
      <c r="QUT20" s="22"/>
      <c r="QUU20" s="22"/>
      <c r="QUV20" s="22"/>
      <c r="QUW20" s="22"/>
      <c r="QUX20" s="23"/>
      <c r="QUY20" s="20"/>
      <c r="QUZ20" s="22"/>
      <c r="QVA20" s="22"/>
      <c r="QVB20" s="22"/>
      <c r="QVC20" s="22"/>
      <c r="QVD20" s="22"/>
      <c r="QVE20" s="23"/>
      <c r="QVF20" s="20"/>
      <c r="QVG20" s="22"/>
      <c r="QVH20" s="22"/>
      <c r="QVI20" s="22"/>
      <c r="QVJ20" s="22"/>
      <c r="QVK20" s="22"/>
      <c r="QVL20" s="23"/>
      <c r="QVM20" s="20"/>
      <c r="QVN20" s="22"/>
      <c r="QVO20" s="22"/>
      <c r="QVP20" s="22"/>
      <c r="QVQ20" s="22"/>
      <c r="QVR20" s="22"/>
      <c r="QVS20" s="23"/>
      <c r="QVT20" s="20"/>
      <c r="QVU20" s="22"/>
      <c r="QVV20" s="22"/>
      <c r="QVW20" s="22"/>
      <c r="QVX20" s="22"/>
      <c r="QVY20" s="22"/>
      <c r="QVZ20" s="23"/>
      <c r="QWA20" s="20"/>
      <c r="QWB20" s="22"/>
      <c r="QWC20" s="22"/>
      <c r="QWD20" s="22"/>
      <c r="QWE20" s="22"/>
      <c r="QWF20" s="22"/>
      <c r="QWG20" s="23"/>
      <c r="QWH20" s="20"/>
      <c r="QWI20" s="22"/>
      <c r="QWJ20" s="22"/>
      <c r="QWK20" s="22"/>
      <c r="QWL20" s="22"/>
      <c r="QWM20" s="22"/>
      <c r="QWN20" s="23"/>
      <c r="QWO20" s="20"/>
      <c r="QWP20" s="22"/>
      <c r="QWQ20" s="22"/>
      <c r="QWR20" s="22"/>
      <c r="QWS20" s="22"/>
      <c r="QWT20" s="22"/>
      <c r="QWU20" s="23"/>
      <c r="QWV20" s="20"/>
      <c r="QWW20" s="22"/>
      <c r="QWX20" s="22"/>
      <c r="QWY20" s="22"/>
      <c r="QWZ20" s="22"/>
      <c r="QXA20" s="22"/>
      <c r="QXB20" s="23"/>
      <c r="QXC20" s="20"/>
      <c r="QXD20" s="22"/>
      <c r="QXE20" s="22"/>
      <c r="QXF20" s="22"/>
      <c r="QXG20" s="22"/>
      <c r="QXH20" s="22"/>
      <c r="QXI20" s="23"/>
      <c r="QXJ20" s="20"/>
      <c r="QXK20" s="22"/>
      <c r="QXL20" s="22"/>
      <c r="QXM20" s="22"/>
      <c r="QXN20" s="22"/>
      <c r="QXO20" s="22"/>
      <c r="QXP20" s="23"/>
      <c r="QXQ20" s="20"/>
      <c r="QXR20" s="22"/>
      <c r="QXS20" s="22"/>
      <c r="QXT20" s="22"/>
      <c r="QXU20" s="22"/>
      <c r="QXV20" s="22"/>
      <c r="QXW20" s="23"/>
      <c r="QXX20" s="20"/>
      <c r="QXY20" s="22"/>
      <c r="QXZ20" s="22"/>
      <c r="QYA20" s="22"/>
      <c r="QYB20" s="22"/>
      <c r="QYC20" s="22"/>
      <c r="QYD20" s="23"/>
      <c r="QYE20" s="20"/>
      <c r="QYF20" s="22"/>
      <c r="QYG20" s="22"/>
      <c r="QYH20" s="22"/>
      <c r="QYI20" s="22"/>
      <c r="QYJ20" s="22"/>
      <c r="QYK20" s="23"/>
      <c r="QYL20" s="20"/>
      <c r="QYM20" s="22"/>
      <c r="QYN20" s="22"/>
      <c r="QYO20" s="22"/>
      <c r="QYP20" s="22"/>
      <c r="QYQ20" s="22"/>
      <c r="QYR20" s="23"/>
      <c r="QYS20" s="20"/>
      <c r="QYT20" s="22"/>
      <c r="QYU20" s="22"/>
      <c r="QYV20" s="22"/>
      <c r="QYW20" s="22"/>
      <c r="QYX20" s="22"/>
      <c r="QYY20" s="23"/>
      <c r="QYZ20" s="20"/>
      <c r="QZA20" s="22"/>
      <c r="QZB20" s="22"/>
      <c r="QZC20" s="22"/>
      <c r="QZD20" s="22"/>
      <c r="QZE20" s="22"/>
      <c r="QZF20" s="23"/>
      <c r="QZG20" s="20"/>
      <c r="QZH20" s="22"/>
      <c r="QZI20" s="22"/>
      <c r="QZJ20" s="22"/>
      <c r="QZK20" s="22"/>
      <c r="QZL20" s="22"/>
      <c r="QZM20" s="23"/>
      <c r="QZN20" s="20"/>
      <c r="QZO20" s="22"/>
      <c r="QZP20" s="22"/>
      <c r="QZQ20" s="22"/>
      <c r="QZR20" s="22"/>
      <c r="QZS20" s="22"/>
      <c r="QZT20" s="23"/>
      <c r="QZU20" s="20"/>
      <c r="QZV20" s="22"/>
      <c r="QZW20" s="22"/>
      <c r="QZX20" s="22"/>
      <c r="QZY20" s="22"/>
      <c r="QZZ20" s="22"/>
      <c r="RAA20" s="23"/>
      <c r="RAB20" s="20"/>
      <c r="RAC20" s="22"/>
      <c r="RAD20" s="22"/>
      <c r="RAE20" s="22"/>
      <c r="RAF20" s="22"/>
      <c r="RAG20" s="22"/>
      <c r="RAH20" s="23"/>
      <c r="RAI20" s="20"/>
      <c r="RAJ20" s="22"/>
      <c r="RAK20" s="22"/>
      <c r="RAL20" s="22"/>
      <c r="RAM20" s="22"/>
      <c r="RAN20" s="22"/>
      <c r="RAO20" s="23"/>
      <c r="RAP20" s="20"/>
      <c r="RAQ20" s="22"/>
      <c r="RAR20" s="22"/>
      <c r="RAS20" s="22"/>
      <c r="RAT20" s="22"/>
      <c r="RAU20" s="22"/>
      <c r="RAV20" s="23"/>
      <c r="RAW20" s="20"/>
      <c r="RAX20" s="22"/>
      <c r="RAY20" s="22"/>
      <c r="RAZ20" s="22"/>
      <c r="RBA20" s="22"/>
      <c r="RBB20" s="22"/>
      <c r="RBC20" s="23"/>
      <c r="RBD20" s="20"/>
      <c r="RBE20" s="22"/>
      <c r="RBF20" s="22"/>
      <c r="RBG20" s="22"/>
      <c r="RBH20" s="22"/>
      <c r="RBI20" s="22"/>
      <c r="RBJ20" s="23"/>
      <c r="RBK20" s="20"/>
      <c r="RBL20" s="22"/>
      <c r="RBM20" s="22"/>
      <c r="RBN20" s="22"/>
      <c r="RBO20" s="22"/>
      <c r="RBP20" s="22"/>
      <c r="RBQ20" s="23"/>
      <c r="RBR20" s="20"/>
      <c r="RBS20" s="22"/>
      <c r="RBT20" s="22"/>
      <c r="RBU20" s="22"/>
      <c r="RBV20" s="22"/>
      <c r="RBW20" s="22"/>
      <c r="RBX20" s="23"/>
      <c r="RBY20" s="20"/>
      <c r="RBZ20" s="22"/>
      <c r="RCA20" s="22"/>
      <c r="RCB20" s="22"/>
      <c r="RCC20" s="22"/>
      <c r="RCD20" s="22"/>
      <c r="RCE20" s="23"/>
      <c r="RCF20" s="20"/>
      <c r="RCG20" s="22"/>
      <c r="RCH20" s="22"/>
      <c r="RCI20" s="22"/>
      <c r="RCJ20" s="22"/>
      <c r="RCK20" s="22"/>
      <c r="RCL20" s="23"/>
      <c r="RCM20" s="20"/>
      <c r="RCN20" s="22"/>
      <c r="RCO20" s="22"/>
      <c r="RCP20" s="22"/>
      <c r="RCQ20" s="22"/>
      <c r="RCR20" s="22"/>
      <c r="RCS20" s="23"/>
      <c r="RCT20" s="20"/>
      <c r="RCU20" s="22"/>
      <c r="RCV20" s="22"/>
      <c r="RCW20" s="22"/>
      <c r="RCX20" s="22"/>
      <c r="RCY20" s="22"/>
      <c r="RCZ20" s="23"/>
      <c r="RDA20" s="20"/>
      <c r="RDB20" s="22"/>
      <c r="RDC20" s="22"/>
      <c r="RDD20" s="22"/>
      <c r="RDE20" s="22"/>
      <c r="RDF20" s="22"/>
      <c r="RDG20" s="23"/>
      <c r="RDH20" s="20"/>
      <c r="RDI20" s="22"/>
      <c r="RDJ20" s="22"/>
      <c r="RDK20" s="22"/>
      <c r="RDL20" s="22"/>
      <c r="RDM20" s="22"/>
      <c r="RDN20" s="23"/>
      <c r="RDO20" s="20"/>
      <c r="RDP20" s="22"/>
      <c r="RDQ20" s="22"/>
      <c r="RDR20" s="22"/>
      <c r="RDS20" s="22"/>
      <c r="RDT20" s="22"/>
      <c r="RDU20" s="23"/>
      <c r="RDV20" s="20"/>
      <c r="RDW20" s="22"/>
      <c r="RDX20" s="22"/>
      <c r="RDY20" s="22"/>
      <c r="RDZ20" s="22"/>
      <c r="REA20" s="22"/>
      <c r="REB20" s="23"/>
      <c r="REC20" s="20"/>
      <c r="RED20" s="22"/>
      <c r="REE20" s="22"/>
      <c r="REF20" s="22"/>
      <c r="REG20" s="22"/>
      <c r="REH20" s="22"/>
      <c r="REI20" s="23"/>
      <c r="REJ20" s="20"/>
      <c r="REK20" s="22"/>
      <c r="REL20" s="22"/>
      <c r="REM20" s="22"/>
      <c r="REN20" s="22"/>
      <c r="REO20" s="22"/>
      <c r="REP20" s="23"/>
      <c r="REQ20" s="20"/>
      <c r="RER20" s="22"/>
      <c r="RES20" s="22"/>
      <c r="RET20" s="22"/>
      <c r="REU20" s="22"/>
      <c r="REV20" s="22"/>
      <c r="REW20" s="23"/>
      <c r="REX20" s="20"/>
      <c r="REY20" s="22"/>
      <c r="REZ20" s="22"/>
      <c r="RFA20" s="22"/>
      <c r="RFB20" s="22"/>
      <c r="RFC20" s="22"/>
      <c r="RFD20" s="23"/>
      <c r="RFE20" s="20"/>
      <c r="RFF20" s="22"/>
      <c r="RFG20" s="22"/>
      <c r="RFH20" s="22"/>
      <c r="RFI20" s="22"/>
      <c r="RFJ20" s="22"/>
      <c r="RFK20" s="23"/>
      <c r="RFL20" s="20"/>
      <c r="RFM20" s="22"/>
      <c r="RFN20" s="22"/>
      <c r="RFO20" s="22"/>
      <c r="RFP20" s="22"/>
      <c r="RFQ20" s="22"/>
      <c r="RFR20" s="23"/>
      <c r="RFS20" s="20"/>
      <c r="RFT20" s="22"/>
      <c r="RFU20" s="22"/>
      <c r="RFV20" s="22"/>
      <c r="RFW20" s="22"/>
      <c r="RFX20" s="22"/>
      <c r="RFY20" s="23"/>
      <c r="RFZ20" s="20"/>
      <c r="RGA20" s="22"/>
      <c r="RGB20" s="22"/>
      <c r="RGC20" s="22"/>
      <c r="RGD20" s="22"/>
      <c r="RGE20" s="22"/>
      <c r="RGF20" s="23"/>
      <c r="RGG20" s="20"/>
      <c r="RGH20" s="22"/>
      <c r="RGI20" s="22"/>
      <c r="RGJ20" s="22"/>
      <c r="RGK20" s="22"/>
      <c r="RGL20" s="22"/>
      <c r="RGM20" s="23"/>
      <c r="RGN20" s="20"/>
      <c r="RGO20" s="22"/>
      <c r="RGP20" s="22"/>
      <c r="RGQ20" s="22"/>
      <c r="RGR20" s="22"/>
      <c r="RGS20" s="22"/>
      <c r="RGT20" s="23"/>
      <c r="RGU20" s="20"/>
      <c r="RGV20" s="22"/>
      <c r="RGW20" s="22"/>
      <c r="RGX20" s="22"/>
      <c r="RGY20" s="22"/>
      <c r="RGZ20" s="22"/>
      <c r="RHA20" s="23"/>
      <c r="RHB20" s="20"/>
      <c r="RHC20" s="22"/>
      <c r="RHD20" s="22"/>
      <c r="RHE20" s="22"/>
      <c r="RHF20" s="22"/>
      <c r="RHG20" s="22"/>
      <c r="RHH20" s="23"/>
      <c r="RHI20" s="20"/>
      <c r="RHJ20" s="22"/>
      <c r="RHK20" s="22"/>
      <c r="RHL20" s="22"/>
      <c r="RHM20" s="22"/>
      <c r="RHN20" s="22"/>
      <c r="RHO20" s="23"/>
      <c r="RHP20" s="20"/>
      <c r="RHQ20" s="22"/>
      <c r="RHR20" s="22"/>
      <c r="RHS20" s="22"/>
      <c r="RHT20" s="22"/>
      <c r="RHU20" s="22"/>
      <c r="RHV20" s="23"/>
      <c r="RHW20" s="20"/>
      <c r="RHX20" s="22"/>
      <c r="RHY20" s="22"/>
      <c r="RHZ20" s="22"/>
      <c r="RIA20" s="22"/>
      <c r="RIB20" s="22"/>
      <c r="RIC20" s="23"/>
      <c r="RID20" s="20"/>
      <c r="RIE20" s="22"/>
      <c r="RIF20" s="22"/>
      <c r="RIG20" s="22"/>
      <c r="RIH20" s="22"/>
      <c r="RII20" s="22"/>
      <c r="RIJ20" s="23"/>
      <c r="RIK20" s="20"/>
      <c r="RIL20" s="22"/>
      <c r="RIM20" s="22"/>
      <c r="RIN20" s="22"/>
      <c r="RIO20" s="22"/>
      <c r="RIP20" s="22"/>
      <c r="RIQ20" s="23"/>
      <c r="RIR20" s="20"/>
      <c r="RIS20" s="22"/>
      <c r="RIT20" s="22"/>
      <c r="RIU20" s="22"/>
      <c r="RIV20" s="22"/>
      <c r="RIW20" s="22"/>
      <c r="RIX20" s="23"/>
      <c r="RIY20" s="20"/>
      <c r="RIZ20" s="22"/>
      <c r="RJA20" s="22"/>
      <c r="RJB20" s="22"/>
      <c r="RJC20" s="22"/>
      <c r="RJD20" s="22"/>
      <c r="RJE20" s="23"/>
      <c r="RJF20" s="20"/>
      <c r="RJG20" s="22"/>
      <c r="RJH20" s="22"/>
      <c r="RJI20" s="22"/>
      <c r="RJJ20" s="22"/>
      <c r="RJK20" s="22"/>
      <c r="RJL20" s="23"/>
      <c r="RJM20" s="20"/>
      <c r="RJN20" s="22"/>
      <c r="RJO20" s="22"/>
      <c r="RJP20" s="22"/>
      <c r="RJQ20" s="22"/>
      <c r="RJR20" s="22"/>
      <c r="RJS20" s="23"/>
      <c r="RJT20" s="20"/>
      <c r="RJU20" s="22"/>
      <c r="RJV20" s="22"/>
      <c r="RJW20" s="22"/>
      <c r="RJX20" s="22"/>
      <c r="RJY20" s="22"/>
      <c r="RJZ20" s="23"/>
      <c r="RKA20" s="20"/>
      <c r="RKB20" s="22"/>
      <c r="RKC20" s="22"/>
      <c r="RKD20" s="22"/>
      <c r="RKE20" s="22"/>
      <c r="RKF20" s="22"/>
      <c r="RKG20" s="23"/>
      <c r="RKH20" s="20"/>
      <c r="RKI20" s="22"/>
      <c r="RKJ20" s="22"/>
      <c r="RKK20" s="22"/>
      <c r="RKL20" s="22"/>
      <c r="RKM20" s="22"/>
      <c r="RKN20" s="23"/>
      <c r="RKO20" s="20"/>
      <c r="RKP20" s="22"/>
      <c r="RKQ20" s="22"/>
      <c r="RKR20" s="22"/>
      <c r="RKS20" s="22"/>
      <c r="RKT20" s="22"/>
      <c r="RKU20" s="23"/>
      <c r="RKV20" s="20"/>
      <c r="RKW20" s="22"/>
      <c r="RKX20" s="22"/>
      <c r="RKY20" s="22"/>
      <c r="RKZ20" s="22"/>
      <c r="RLA20" s="22"/>
      <c r="RLB20" s="23"/>
      <c r="RLC20" s="20"/>
      <c r="RLD20" s="22"/>
      <c r="RLE20" s="22"/>
      <c r="RLF20" s="22"/>
      <c r="RLG20" s="22"/>
      <c r="RLH20" s="22"/>
      <c r="RLI20" s="23"/>
      <c r="RLJ20" s="20"/>
      <c r="RLK20" s="22"/>
      <c r="RLL20" s="22"/>
      <c r="RLM20" s="22"/>
      <c r="RLN20" s="22"/>
      <c r="RLO20" s="22"/>
      <c r="RLP20" s="23"/>
      <c r="RLQ20" s="20"/>
      <c r="RLR20" s="22"/>
      <c r="RLS20" s="22"/>
      <c r="RLT20" s="22"/>
      <c r="RLU20" s="22"/>
      <c r="RLV20" s="22"/>
      <c r="RLW20" s="23"/>
      <c r="RLX20" s="20"/>
      <c r="RLY20" s="22"/>
      <c r="RLZ20" s="22"/>
      <c r="RMA20" s="22"/>
      <c r="RMB20" s="22"/>
      <c r="RMC20" s="22"/>
      <c r="RMD20" s="23"/>
      <c r="RME20" s="20"/>
      <c r="RMF20" s="22"/>
      <c r="RMG20" s="22"/>
      <c r="RMH20" s="22"/>
      <c r="RMI20" s="22"/>
      <c r="RMJ20" s="22"/>
      <c r="RMK20" s="23"/>
      <c r="RML20" s="20"/>
      <c r="RMM20" s="22"/>
      <c r="RMN20" s="22"/>
      <c r="RMO20" s="22"/>
      <c r="RMP20" s="22"/>
      <c r="RMQ20" s="22"/>
      <c r="RMR20" s="23"/>
      <c r="RMS20" s="20"/>
      <c r="RMT20" s="22"/>
      <c r="RMU20" s="22"/>
      <c r="RMV20" s="22"/>
      <c r="RMW20" s="22"/>
      <c r="RMX20" s="22"/>
      <c r="RMY20" s="23"/>
      <c r="RMZ20" s="20"/>
      <c r="RNA20" s="22"/>
      <c r="RNB20" s="22"/>
      <c r="RNC20" s="22"/>
      <c r="RND20" s="22"/>
      <c r="RNE20" s="22"/>
      <c r="RNF20" s="23"/>
      <c r="RNG20" s="20"/>
      <c r="RNH20" s="22"/>
      <c r="RNI20" s="22"/>
      <c r="RNJ20" s="22"/>
      <c r="RNK20" s="22"/>
      <c r="RNL20" s="22"/>
      <c r="RNM20" s="23"/>
      <c r="RNN20" s="20"/>
      <c r="RNO20" s="22"/>
      <c r="RNP20" s="22"/>
      <c r="RNQ20" s="22"/>
      <c r="RNR20" s="22"/>
      <c r="RNS20" s="22"/>
      <c r="RNT20" s="23"/>
      <c r="RNU20" s="20"/>
      <c r="RNV20" s="22"/>
      <c r="RNW20" s="22"/>
      <c r="RNX20" s="22"/>
      <c r="RNY20" s="22"/>
      <c r="RNZ20" s="22"/>
      <c r="ROA20" s="23"/>
      <c r="ROB20" s="20"/>
      <c r="ROC20" s="22"/>
      <c r="ROD20" s="22"/>
      <c r="ROE20" s="22"/>
      <c r="ROF20" s="22"/>
      <c r="ROG20" s="22"/>
      <c r="ROH20" s="23"/>
      <c r="ROI20" s="20"/>
      <c r="ROJ20" s="22"/>
      <c r="ROK20" s="22"/>
      <c r="ROL20" s="22"/>
      <c r="ROM20" s="22"/>
      <c r="RON20" s="22"/>
      <c r="ROO20" s="23"/>
      <c r="ROP20" s="20"/>
      <c r="ROQ20" s="22"/>
      <c r="ROR20" s="22"/>
      <c r="ROS20" s="22"/>
      <c r="ROT20" s="22"/>
      <c r="ROU20" s="22"/>
      <c r="ROV20" s="23"/>
      <c r="ROW20" s="20"/>
      <c r="ROX20" s="22"/>
      <c r="ROY20" s="22"/>
      <c r="ROZ20" s="22"/>
      <c r="RPA20" s="22"/>
      <c r="RPB20" s="22"/>
      <c r="RPC20" s="23"/>
      <c r="RPD20" s="20"/>
      <c r="RPE20" s="22"/>
      <c r="RPF20" s="22"/>
      <c r="RPG20" s="22"/>
      <c r="RPH20" s="22"/>
      <c r="RPI20" s="22"/>
      <c r="RPJ20" s="23"/>
      <c r="RPK20" s="20"/>
      <c r="RPL20" s="22"/>
      <c r="RPM20" s="22"/>
      <c r="RPN20" s="22"/>
      <c r="RPO20" s="22"/>
      <c r="RPP20" s="22"/>
      <c r="RPQ20" s="23"/>
      <c r="RPR20" s="20"/>
      <c r="RPS20" s="22"/>
      <c r="RPT20" s="22"/>
      <c r="RPU20" s="22"/>
      <c r="RPV20" s="22"/>
      <c r="RPW20" s="22"/>
      <c r="RPX20" s="23"/>
      <c r="RPY20" s="20"/>
      <c r="RPZ20" s="22"/>
      <c r="RQA20" s="22"/>
      <c r="RQB20" s="22"/>
      <c r="RQC20" s="22"/>
      <c r="RQD20" s="22"/>
      <c r="RQE20" s="23"/>
      <c r="RQF20" s="20"/>
      <c r="RQG20" s="22"/>
      <c r="RQH20" s="22"/>
      <c r="RQI20" s="22"/>
      <c r="RQJ20" s="22"/>
      <c r="RQK20" s="22"/>
      <c r="RQL20" s="23"/>
      <c r="RQM20" s="20"/>
      <c r="RQN20" s="22"/>
      <c r="RQO20" s="22"/>
      <c r="RQP20" s="22"/>
      <c r="RQQ20" s="22"/>
      <c r="RQR20" s="22"/>
      <c r="RQS20" s="23"/>
      <c r="RQT20" s="20"/>
      <c r="RQU20" s="22"/>
      <c r="RQV20" s="22"/>
      <c r="RQW20" s="22"/>
      <c r="RQX20" s="22"/>
      <c r="RQY20" s="22"/>
      <c r="RQZ20" s="23"/>
      <c r="RRA20" s="20"/>
      <c r="RRB20" s="22"/>
      <c r="RRC20" s="22"/>
      <c r="RRD20" s="22"/>
      <c r="RRE20" s="22"/>
      <c r="RRF20" s="22"/>
      <c r="RRG20" s="23"/>
      <c r="RRH20" s="20"/>
      <c r="RRI20" s="22"/>
      <c r="RRJ20" s="22"/>
      <c r="RRK20" s="22"/>
      <c r="RRL20" s="22"/>
      <c r="RRM20" s="22"/>
      <c r="RRN20" s="23"/>
      <c r="RRO20" s="20"/>
      <c r="RRP20" s="22"/>
      <c r="RRQ20" s="22"/>
      <c r="RRR20" s="22"/>
      <c r="RRS20" s="22"/>
      <c r="RRT20" s="22"/>
      <c r="RRU20" s="23"/>
      <c r="RRV20" s="20"/>
      <c r="RRW20" s="22"/>
      <c r="RRX20" s="22"/>
      <c r="RRY20" s="22"/>
      <c r="RRZ20" s="22"/>
      <c r="RSA20" s="22"/>
      <c r="RSB20" s="23"/>
      <c r="RSC20" s="20"/>
      <c r="RSD20" s="22"/>
      <c r="RSE20" s="22"/>
      <c r="RSF20" s="22"/>
      <c r="RSG20" s="22"/>
      <c r="RSH20" s="22"/>
      <c r="RSI20" s="23"/>
      <c r="RSJ20" s="20"/>
      <c r="RSK20" s="22"/>
      <c r="RSL20" s="22"/>
      <c r="RSM20" s="22"/>
      <c r="RSN20" s="22"/>
      <c r="RSO20" s="22"/>
      <c r="RSP20" s="23"/>
      <c r="RSQ20" s="20"/>
      <c r="RSR20" s="22"/>
      <c r="RSS20" s="22"/>
      <c r="RST20" s="22"/>
      <c r="RSU20" s="22"/>
      <c r="RSV20" s="22"/>
      <c r="RSW20" s="23"/>
      <c r="RSX20" s="20"/>
      <c r="RSY20" s="22"/>
      <c r="RSZ20" s="22"/>
      <c r="RTA20" s="22"/>
      <c r="RTB20" s="22"/>
      <c r="RTC20" s="22"/>
      <c r="RTD20" s="23"/>
      <c r="RTE20" s="20"/>
      <c r="RTF20" s="22"/>
      <c r="RTG20" s="22"/>
      <c r="RTH20" s="22"/>
      <c r="RTI20" s="22"/>
      <c r="RTJ20" s="22"/>
      <c r="RTK20" s="23"/>
      <c r="RTL20" s="20"/>
      <c r="RTM20" s="22"/>
      <c r="RTN20" s="22"/>
      <c r="RTO20" s="22"/>
      <c r="RTP20" s="22"/>
      <c r="RTQ20" s="22"/>
      <c r="RTR20" s="23"/>
      <c r="RTS20" s="20"/>
      <c r="RTT20" s="22"/>
      <c r="RTU20" s="22"/>
      <c r="RTV20" s="22"/>
      <c r="RTW20" s="22"/>
      <c r="RTX20" s="22"/>
      <c r="RTY20" s="23"/>
      <c r="RTZ20" s="20"/>
      <c r="RUA20" s="22"/>
      <c r="RUB20" s="22"/>
      <c r="RUC20" s="22"/>
      <c r="RUD20" s="22"/>
      <c r="RUE20" s="22"/>
      <c r="RUF20" s="23"/>
      <c r="RUG20" s="20"/>
      <c r="RUH20" s="22"/>
      <c r="RUI20" s="22"/>
      <c r="RUJ20" s="22"/>
      <c r="RUK20" s="22"/>
      <c r="RUL20" s="22"/>
      <c r="RUM20" s="23"/>
      <c r="RUN20" s="20"/>
      <c r="RUO20" s="22"/>
      <c r="RUP20" s="22"/>
      <c r="RUQ20" s="22"/>
      <c r="RUR20" s="22"/>
      <c r="RUS20" s="22"/>
      <c r="RUT20" s="23"/>
      <c r="RUU20" s="20"/>
      <c r="RUV20" s="22"/>
      <c r="RUW20" s="22"/>
      <c r="RUX20" s="22"/>
      <c r="RUY20" s="22"/>
      <c r="RUZ20" s="22"/>
      <c r="RVA20" s="23"/>
      <c r="RVB20" s="20"/>
      <c r="RVC20" s="22"/>
      <c r="RVD20" s="22"/>
      <c r="RVE20" s="22"/>
      <c r="RVF20" s="22"/>
      <c r="RVG20" s="22"/>
      <c r="RVH20" s="23"/>
      <c r="RVI20" s="20"/>
      <c r="RVJ20" s="22"/>
      <c r="RVK20" s="22"/>
      <c r="RVL20" s="22"/>
      <c r="RVM20" s="22"/>
      <c r="RVN20" s="22"/>
      <c r="RVO20" s="23"/>
      <c r="RVP20" s="20"/>
      <c r="RVQ20" s="22"/>
      <c r="RVR20" s="22"/>
      <c r="RVS20" s="22"/>
      <c r="RVT20" s="22"/>
      <c r="RVU20" s="22"/>
      <c r="RVV20" s="23"/>
      <c r="RVW20" s="20"/>
      <c r="RVX20" s="22"/>
      <c r="RVY20" s="22"/>
      <c r="RVZ20" s="22"/>
      <c r="RWA20" s="22"/>
      <c r="RWB20" s="22"/>
      <c r="RWC20" s="23"/>
      <c r="RWD20" s="20"/>
      <c r="RWE20" s="22"/>
      <c r="RWF20" s="22"/>
      <c r="RWG20" s="22"/>
      <c r="RWH20" s="22"/>
      <c r="RWI20" s="22"/>
      <c r="RWJ20" s="23"/>
      <c r="RWK20" s="20"/>
      <c r="RWL20" s="22"/>
      <c r="RWM20" s="22"/>
      <c r="RWN20" s="22"/>
      <c r="RWO20" s="22"/>
      <c r="RWP20" s="22"/>
      <c r="RWQ20" s="23"/>
      <c r="RWR20" s="20"/>
      <c r="RWS20" s="22"/>
      <c r="RWT20" s="22"/>
      <c r="RWU20" s="22"/>
      <c r="RWV20" s="22"/>
      <c r="RWW20" s="22"/>
      <c r="RWX20" s="23"/>
      <c r="RWY20" s="20"/>
      <c r="RWZ20" s="22"/>
      <c r="RXA20" s="22"/>
      <c r="RXB20" s="22"/>
      <c r="RXC20" s="22"/>
      <c r="RXD20" s="22"/>
      <c r="RXE20" s="23"/>
      <c r="RXF20" s="20"/>
      <c r="RXG20" s="22"/>
      <c r="RXH20" s="22"/>
      <c r="RXI20" s="22"/>
      <c r="RXJ20" s="22"/>
      <c r="RXK20" s="22"/>
      <c r="RXL20" s="23"/>
      <c r="RXM20" s="20"/>
      <c r="RXN20" s="22"/>
      <c r="RXO20" s="22"/>
      <c r="RXP20" s="22"/>
      <c r="RXQ20" s="22"/>
      <c r="RXR20" s="22"/>
      <c r="RXS20" s="23"/>
      <c r="RXT20" s="20"/>
      <c r="RXU20" s="22"/>
      <c r="RXV20" s="22"/>
      <c r="RXW20" s="22"/>
      <c r="RXX20" s="22"/>
      <c r="RXY20" s="22"/>
      <c r="RXZ20" s="23"/>
      <c r="RYA20" s="20"/>
      <c r="RYB20" s="22"/>
      <c r="RYC20" s="22"/>
      <c r="RYD20" s="22"/>
      <c r="RYE20" s="22"/>
      <c r="RYF20" s="22"/>
      <c r="RYG20" s="23"/>
      <c r="RYH20" s="20"/>
      <c r="RYI20" s="22"/>
      <c r="RYJ20" s="22"/>
      <c r="RYK20" s="22"/>
      <c r="RYL20" s="22"/>
      <c r="RYM20" s="22"/>
      <c r="RYN20" s="23"/>
      <c r="RYO20" s="20"/>
      <c r="RYP20" s="22"/>
      <c r="RYQ20" s="22"/>
      <c r="RYR20" s="22"/>
      <c r="RYS20" s="22"/>
      <c r="RYT20" s="22"/>
      <c r="RYU20" s="23"/>
      <c r="RYV20" s="20"/>
      <c r="RYW20" s="22"/>
      <c r="RYX20" s="22"/>
      <c r="RYY20" s="22"/>
      <c r="RYZ20" s="22"/>
      <c r="RZA20" s="22"/>
      <c r="RZB20" s="23"/>
      <c r="RZC20" s="20"/>
      <c r="RZD20" s="22"/>
      <c r="RZE20" s="22"/>
      <c r="RZF20" s="22"/>
      <c r="RZG20" s="22"/>
      <c r="RZH20" s="22"/>
      <c r="RZI20" s="23"/>
      <c r="RZJ20" s="20"/>
      <c r="RZK20" s="22"/>
      <c r="RZL20" s="22"/>
      <c r="RZM20" s="22"/>
      <c r="RZN20" s="22"/>
      <c r="RZO20" s="22"/>
      <c r="RZP20" s="23"/>
      <c r="RZQ20" s="20"/>
      <c r="RZR20" s="22"/>
      <c r="RZS20" s="22"/>
      <c r="RZT20" s="22"/>
      <c r="RZU20" s="22"/>
      <c r="RZV20" s="22"/>
      <c r="RZW20" s="23"/>
      <c r="RZX20" s="20"/>
      <c r="RZY20" s="22"/>
      <c r="RZZ20" s="22"/>
      <c r="SAA20" s="22"/>
      <c r="SAB20" s="22"/>
      <c r="SAC20" s="22"/>
      <c r="SAD20" s="23"/>
      <c r="SAE20" s="20"/>
      <c r="SAF20" s="22"/>
      <c r="SAG20" s="22"/>
      <c r="SAH20" s="22"/>
      <c r="SAI20" s="22"/>
      <c r="SAJ20" s="22"/>
      <c r="SAK20" s="23"/>
      <c r="SAL20" s="20"/>
      <c r="SAM20" s="22"/>
      <c r="SAN20" s="22"/>
      <c r="SAO20" s="22"/>
      <c r="SAP20" s="22"/>
      <c r="SAQ20" s="22"/>
      <c r="SAR20" s="23"/>
      <c r="SAS20" s="20"/>
      <c r="SAT20" s="22"/>
      <c r="SAU20" s="22"/>
      <c r="SAV20" s="22"/>
      <c r="SAW20" s="22"/>
      <c r="SAX20" s="22"/>
      <c r="SAY20" s="23"/>
      <c r="SAZ20" s="20"/>
      <c r="SBA20" s="22"/>
      <c r="SBB20" s="22"/>
      <c r="SBC20" s="22"/>
      <c r="SBD20" s="22"/>
      <c r="SBE20" s="22"/>
      <c r="SBF20" s="23"/>
      <c r="SBG20" s="20"/>
      <c r="SBH20" s="22"/>
      <c r="SBI20" s="22"/>
      <c r="SBJ20" s="22"/>
      <c r="SBK20" s="22"/>
      <c r="SBL20" s="22"/>
      <c r="SBM20" s="23"/>
      <c r="SBN20" s="20"/>
      <c r="SBO20" s="22"/>
      <c r="SBP20" s="22"/>
      <c r="SBQ20" s="22"/>
      <c r="SBR20" s="22"/>
      <c r="SBS20" s="22"/>
      <c r="SBT20" s="23"/>
      <c r="SBU20" s="20"/>
      <c r="SBV20" s="22"/>
      <c r="SBW20" s="22"/>
      <c r="SBX20" s="22"/>
      <c r="SBY20" s="22"/>
      <c r="SBZ20" s="22"/>
      <c r="SCA20" s="23"/>
      <c r="SCB20" s="20"/>
      <c r="SCC20" s="22"/>
      <c r="SCD20" s="22"/>
      <c r="SCE20" s="22"/>
      <c r="SCF20" s="22"/>
      <c r="SCG20" s="22"/>
      <c r="SCH20" s="23"/>
      <c r="SCI20" s="20"/>
      <c r="SCJ20" s="22"/>
      <c r="SCK20" s="22"/>
      <c r="SCL20" s="22"/>
      <c r="SCM20" s="22"/>
      <c r="SCN20" s="22"/>
      <c r="SCO20" s="23"/>
      <c r="SCP20" s="20"/>
      <c r="SCQ20" s="22"/>
      <c r="SCR20" s="22"/>
      <c r="SCS20" s="22"/>
      <c r="SCT20" s="22"/>
      <c r="SCU20" s="22"/>
      <c r="SCV20" s="23"/>
      <c r="SCW20" s="20"/>
      <c r="SCX20" s="22"/>
      <c r="SCY20" s="22"/>
      <c r="SCZ20" s="22"/>
      <c r="SDA20" s="22"/>
      <c r="SDB20" s="22"/>
      <c r="SDC20" s="23"/>
      <c r="SDD20" s="20"/>
      <c r="SDE20" s="22"/>
      <c r="SDF20" s="22"/>
      <c r="SDG20" s="22"/>
      <c r="SDH20" s="22"/>
      <c r="SDI20" s="22"/>
      <c r="SDJ20" s="23"/>
      <c r="SDK20" s="20"/>
      <c r="SDL20" s="22"/>
      <c r="SDM20" s="22"/>
      <c r="SDN20" s="22"/>
      <c r="SDO20" s="22"/>
      <c r="SDP20" s="22"/>
      <c r="SDQ20" s="23"/>
      <c r="SDR20" s="20"/>
      <c r="SDS20" s="22"/>
      <c r="SDT20" s="22"/>
      <c r="SDU20" s="22"/>
      <c r="SDV20" s="22"/>
      <c r="SDW20" s="22"/>
      <c r="SDX20" s="23"/>
      <c r="SDY20" s="20"/>
      <c r="SDZ20" s="22"/>
      <c r="SEA20" s="22"/>
      <c r="SEB20" s="22"/>
      <c r="SEC20" s="22"/>
      <c r="SED20" s="22"/>
      <c r="SEE20" s="23"/>
      <c r="SEF20" s="20"/>
      <c r="SEG20" s="22"/>
      <c r="SEH20" s="22"/>
      <c r="SEI20" s="22"/>
      <c r="SEJ20" s="22"/>
      <c r="SEK20" s="22"/>
      <c r="SEL20" s="23"/>
      <c r="SEM20" s="20"/>
      <c r="SEN20" s="22"/>
      <c r="SEO20" s="22"/>
      <c r="SEP20" s="22"/>
      <c r="SEQ20" s="22"/>
      <c r="SER20" s="22"/>
      <c r="SES20" s="23"/>
      <c r="SET20" s="20"/>
      <c r="SEU20" s="22"/>
      <c r="SEV20" s="22"/>
      <c r="SEW20" s="22"/>
      <c r="SEX20" s="22"/>
      <c r="SEY20" s="22"/>
      <c r="SEZ20" s="23"/>
      <c r="SFA20" s="20"/>
      <c r="SFB20" s="22"/>
      <c r="SFC20" s="22"/>
      <c r="SFD20" s="22"/>
      <c r="SFE20" s="22"/>
      <c r="SFF20" s="22"/>
      <c r="SFG20" s="23"/>
      <c r="SFH20" s="20"/>
      <c r="SFI20" s="22"/>
      <c r="SFJ20" s="22"/>
      <c r="SFK20" s="22"/>
      <c r="SFL20" s="22"/>
      <c r="SFM20" s="22"/>
      <c r="SFN20" s="23"/>
      <c r="SFO20" s="20"/>
      <c r="SFP20" s="22"/>
      <c r="SFQ20" s="22"/>
      <c r="SFR20" s="22"/>
      <c r="SFS20" s="22"/>
      <c r="SFT20" s="22"/>
      <c r="SFU20" s="23"/>
      <c r="SFV20" s="20"/>
      <c r="SFW20" s="22"/>
      <c r="SFX20" s="22"/>
      <c r="SFY20" s="22"/>
      <c r="SFZ20" s="22"/>
      <c r="SGA20" s="22"/>
      <c r="SGB20" s="23"/>
      <c r="SGC20" s="20"/>
      <c r="SGD20" s="22"/>
      <c r="SGE20" s="22"/>
      <c r="SGF20" s="22"/>
      <c r="SGG20" s="22"/>
      <c r="SGH20" s="22"/>
      <c r="SGI20" s="23"/>
      <c r="SGJ20" s="20"/>
      <c r="SGK20" s="22"/>
      <c r="SGL20" s="22"/>
      <c r="SGM20" s="22"/>
      <c r="SGN20" s="22"/>
      <c r="SGO20" s="22"/>
      <c r="SGP20" s="23"/>
      <c r="SGQ20" s="20"/>
      <c r="SGR20" s="22"/>
      <c r="SGS20" s="22"/>
      <c r="SGT20" s="22"/>
      <c r="SGU20" s="22"/>
      <c r="SGV20" s="22"/>
      <c r="SGW20" s="23"/>
      <c r="SGX20" s="20"/>
      <c r="SGY20" s="22"/>
      <c r="SGZ20" s="22"/>
      <c r="SHA20" s="22"/>
      <c r="SHB20" s="22"/>
      <c r="SHC20" s="22"/>
      <c r="SHD20" s="23"/>
      <c r="SHE20" s="20"/>
      <c r="SHF20" s="22"/>
      <c r="SHG20" s="22"/>
      <c r="SHH20" s="22"/>
      <c r="SHI20" s="22"/>
      <c r="SHJ20" s="22"/>
      <c r="SHK20" s="23"/>
      <c r="SHL20" s="20"/>
      <c r="SHM20" s="22"/>
      <c r="SHN20" s="22"/>
      <c r="SHO20" s="22"/>
      <c r="SHP20" s="22"/>
      <c r="SHQ20" s="22"/>
      <c r="SHR20" s="23"/>
      <c r="SHS20" s="20"/>
      <c r="SHT20" s="22"/>
      <c r="SHU20" s="22"/>
      <c r="SHV20" s="22"/>
      <c r="SHW20" s="22"/>
      <c r="SHX20" s="22"/>
      <c r="SHY20" s="23"/>
      <c r="SHZ20" s="20"/>
      <c r="SIA20" s="22"/>
      <c r="SIB20" s="22"/>
      <c r="SIC20" s="22"/>
      <c r="SID20" s="22"/>
      <c r="SIE20" s="22"/>
      <c r="SIF20" s="23"/>
      <c r="SIG20" s="20"/>
      <c r="SIH20" s="22"/>
      <c r="SII20" s="22"/>
      <c r="SIJ20" s="22"/>
      <c r="SIK20" s="22"/>
      <c r="SIL20" s="22"/>
      <c r="SIM20" s="23"/>
      <c r="SIN20" s="20"/>
      <c r="SIO20" s="22"/>
      <c r="SIP20" s="22"/>
      <c r="SIQ20" s="22"/>
      <c r="SIR20" s="22"/>
      <c r="SIS20" s="22"/>
      <c r="SIT20" s="23"/>
      <c r="SIU20" s="20"/>
      <c r="SIV20" s="22"/>
      <c r="SIW20" s="22"/>
      <c r="SIX20" s="22"/>
      <c r="SIY20" s="22"/>
      <c r="SIZ20" s="22"/>
      <c r="SJA20" s="23"/>
      <c r="SJB20" s="20"/>
      <c r="SJC20" s="22"/>
      <c r="SJD20" s="22"/>
      <c r="SJE20" s="22"/>
      <c r="SJF20" s="22"/>
      <c r="SJG20" s="22"/>
      <c r="SJH20" s="23"/>
      <c r="SJI20" s="20"/>
      <c r="SJJ20" s="22"/>
      <c r="SJK20" s="22"/>
      <c r="SJL20" s="22"/>
      <c r="SJM20" s="22"/>
      <c r="SJN20" s="22"/>
      <c r="SJO20" s="23"/>
      <c r="SJP20" s="20"/>
      <c r="SJQ20" s="22"/>
      <c r="SJR20" s="22"/>
      <c r="SJS20" s="22"/>
      <c r="SJT20" s="22"/>
      <c r="SJU20" s="22"/>
      <c r="SJV20" s="23"/>
      <c r="SJW20" s="20"/>
      <c r="SJX20" s="22"/>
      <c r="SJY20" s="22"/>
      <c r="SJZ20" s="22"/>
      <c r="SKA20" s="22"/>
      <c r="SKB20" s="22"/>
      <c r="SKC20" s="23"/>
      <c r="SKD20" s="20"/>
      <c r="SKE20" s="22"/>
      <c r="SKF20" s="22"/>
      <c r="SKG20" s="22"/>
      <c r="SKH20" s="22"/>
      <c r="SKI20" s="22"/>
      <c r="SKJ20" s="23"/>
      <c r="SKK20" s="20"/>
      <c r="SKL20" s="22"/>
      <c r="SKM20" s="22"/>
      <c r="SKN20" s="22"/>
      <c r="SKO20" s="22"/>
      <c r="SKP20" s="22"/>
      <c r="SKQ20" s="23"/>
      <c r="SKR20" s="20"/>
      <c r="SKS20" s="22"/>
      <c r="SKT20" s="22"/>
      <c r="SKU20" s="22"/>
      <c r="SKV20" s="22"/>
      <c r="SKW20" s="22"/>
      <c r="SKX20" s="23"/>
      <c r="SKY20" s="20"/>
      <c r="SKZ20" s="22"/>
      <c r="SLA20" s="22"/>
      <c r="SLB20" s="22"/>
      <c r="SLC20" s="22"/>
      <c r="SLD20" s="22"/>
      <c r="SLE20" s="23"/>
      <c r="SLF20" s="20"/>
      <c r="SLG20" s="22"/>
      <c r="SLH20" s="22"/>
      <c r="SLI20" s="22"/>
      <c r="SLJ20" s="22"/>
      <c r="SLK20" s="22"/>
      <c r="SLL20" s="23"/>
      <c r="SLM20" s="20"/>
      <c r="SLN20" s="22"/>
      <c r="SLO20" s="22"/>
      <c r="SLP20" s="22"/>
      <c r="SLQ20" s="22"/>
      <c r="SLR20" s="22"/>
      <c r="SLS20" s="23"/>
      <c r="SLT20" s="20"/>
      <c r="SLU20" s="22"/>
      <c r="SLV20" s="22"/>
      <c r="SLW20" s="22"/>
      <c r="SLX20" s="22"/>
      <c r="SLY20" s="22"/>
      <c r="SLZ20" s="23"/>
      <c r="SMA20" s="20"/>
      <c r="SMB20" s="22"/>
      <c r="SMC20" s="22"/>
      <c r="SMD20" s="22"/>
      <c r="SME20" s="22"/>
      <c r="SMF20" s="22"/>
      <c r="SMG20" s="23"/>
      <c r="SMH20" s="20"/>
      <c r="SMI20" s="22"/>
      <c r="SMJ20" s="22"/>
      <c r="SMK20" s="22"/>
      <c r="SML20" s="22"/>
      <c r="SMM20" s="22"/>
      <c r="SMN20" s="23"/>
      <c r="SMO20" s="20"/>
      <c r="SMP20" s="22"/>
      <c r="SMQ20" s="22"/>
      <c r="SMR20" s="22"/>
      <c r="SMS20" s="22"/>
      <c r="SMT20" s="22"/>
      <c r="SMU20" s="23"/>
      <c r="SMV20" s="20"/>
      <c r="SMW20" s="22"/>
      <c r="SMX20" s="22"/>
      <c r="SMY20" s="22"/>
      <c r="SMZ20" s="22"/>
      <c r="SNA20" s="22"/>
      <c r="SNB20" s="23"/>
      <c r="SNC20" s="20"/>
      <c r="SND20" s="22"/>
      <c r="SNE20" s="22"/>
      <c r="SNF20" s="22"/>
      <c r="SNG20" s="22"/>
      <c r="SNH20" s="22"/>
      <c r="SNI20" s="23"/>
      <c r="SNJ20" s="20"/>
      <c r="SNK20" s="22"/>
      <c r="SNL20" s="22"/>
      <c r="SNM20" s="22"/>
      <c r="SNN20" s="22"/>
      <c r="SNO20" s="22"/>
      <c r="SNP20" s="23"/>
      <c r="SNQ20" s="20"/>
      <c r="SNR20" s="22"/>
      <c r="SNS20" s="22"/>
      <c r="SNT20" s="22"/>
      <c r="SNU20" s="22"/>
      <c r="SNV20" s="22"/>
      <c r="SNW20" s="23"/>
      <c r="SNX20" s="20"/>
      <c r="SNY20" s="22"/>
      <c r="SNZ20" s="22"/>
      <c r="SOA20" s="22"/>
      <c r="SOB20" s="22"/>
      <c r="SOC20" s="22"/>
      <c r="SOD20" s="23"/>
      <c r="SOE20" s="20"/>
      <c r="SOF20" s="22"/>
      <c r="SOG20" s="22"/>
      <c r="SOH20" s="22"/>
      <c r="SOI20" s="22"/>
      <c r="SOJ20" s="22"/>
      <c r="SOK20" s="23"/>
      <c r="SOL20" s="20"/>
      <c r="SOM20" s="22"/>
      <c r="SON20" s="22"/>
      <c r="SOO20" s="22"/>
      <c r="SOP20" s="22"/>
      <c r="SOQ20" s="22"/>
      <c r="SOR20" s="23"/>
      <c r="SOS20" s="20"/>
      <c r="SOT20" s="22"/>
      <c r="SOU20" s="22"/>
      <c r="SOV20" s="22"/>
      <c r="SOW20" s="22"/>
      <c r="SOX20" s="22"/>
      <c r="SOY20" s="23"/>
      <c r="SOZ20" s="20"/>
      <c r="SPA20" s="22"/>
      <c r="SPB20" s="22"/>
      <c r="SPC20" s="22"/>
      <c r="SPD20" s="22"/>
      <c r="SPE20" s="22"/>
      <c r="SPF20" s="23"/>
      <c r="SPG20" s="20"/>
      <c r="SPH20" s="22"/>
      <c r="SPI20" s="22"/>
      <c r="SPJ20" s="22"/>
      <c r="SPK20" s="22"/>
      <c r="SPL20" s="22"/>
      <c r="SPM20" s="23"/>
      <c r="SPN20" s="20"/>
      <c r="SPO20" s="22"/>
      <c r="SPP20" s="22"/>
      <c r="SPQ20" s="22"/>
      <c r="SPR20" s="22"/>
      <c r="SPS20" s="22"/>
      <c r="SPT20" s="23"/>
      <c r="SPU20" s="20"/>
      <c r="SPV20" s="22"/>
      <c r="SPW20" s="22"/>
      <c r="SPX20" s="22"/>
      <c r="SPY20" s="22"/>
      <c r="SPZ20" s="22"/>
      <c r="SQA20" s="23"/>
      <c r="SQB20" s="20"/>
      <c r="SQC20" s="22"/>
      <c r="SQD20" s="22"/>
      <c r="SQE20" s="22"/>
      <c r="SQF20" s="22"/>
      <c r="SQG20" s="22"/>
      <c r="SQH20" s="23"/>
      <c r="SQI20" s="20"/>
      <c r="SQJ20" s="22"/>
      <c r="SQK20" s="22"/>
      <c r="SQL20" s="22"/>
      <c r="SQM20" s="22"/>
      <c r="SQN20" s="22"/>
      <c r="SQO20" s="23"/>
      <c r="SQP20" s="20"/>
      <c r="SQQ20" s="22"/>
      <c r="SQR20" s="22"/>
      <c r="SQS20" s="22"/>
      <c r="SQT20" s="22"/>
      <c r="SQU20" s="22"/>
      <c r="SQV20" s="23"/>
      <c r="SQW20" s="20"/>
      <c r="SQX20" s="22"/>
      <c r="SQY20" s="22"/>
      <c r="SQZ20" s="22"/>
      <c r="SRA20" s="22"/>
      <c r="SRB20" s="22"/>
      <c r="SRC20" s="23"/>
      <c r="SRD20" s="20"/>
      <c r="SRE20" s="22"/>
      <c r="SRF20" s="22"/>
      <c r="SRG20" s="22"/>
      <c r="SRH20" s="22"/>
      <c r="SRI20" s="22"/>
      <c r="SRJ20" s="23"/>
      <c r="SRK20" s="20"/>
      <c r="SRL20" s="22"/>
      <c r="SRM20" s="22"/>
      <c r="SRN20" s="22"/>
      <c r="SRO20" s="22"/>
      <c r="SRP20" s="22"/>
      <c r="SRQ20" s="23"/>
      <c r="SRR20" s="20"/>
      <c r="SRS20" s="22"/>
      <c r="SRT20" s="22"/>
      <c r="SRU20" s="22"/>
      <c r="SRV20" s="22"/>
      <c r="SRW20" s="22"/>
      <c r="SRX20" s="23"/>
      <c r="SRY20" s="20"/>
      <c r="SRZ20" s="22"/>
      <c r="SSA20" s="22"/>
      <c r="SSB20" s="22"/>
      <c r="SSC20" s="22"/>
      <c r="SSD20" s="22"/>
      <c r="SSE20" s="23"/>
      <c r="SSF20" s="20"/>
      <c r="SSG20" s="22"/>
      <c r="SSH20" s="22"/>
      <c r="SSI20" s="22"/>
      <c r="SSJ20" s="22"/>
      <c r="SSK20" s="22"/>
      <c r="SSL20" s="23"/>
      <c r="SSM20" s="20"/>
      <c r="SSN20" s="22"/>
      <c r="SSO20" s="22"/>
      <c r="SSP20" s="22"/>
      <c r="SSQ20" s="22"/>
      <c r="SSR20" s="22"/>
      <c r="SSS20" s="23"/>
      <c r="SST20" s="20"/>
      <c r="SSU20" s="22"/>
      <c r="SSV20" s="22"/>
      <c r="SSW20" s="22"/>
      <c r="SSX20" s="22"/>
      <c r="SSY20" s="22"/>
      <c r="SSZ20" s="23"/>
      <c r="STA20" s="20"/>
      <c r="STB20" s="22"/>
      <c r="STC20" s="22"/>
      <c r="STD20" s="22"/>
      <c r="STE20" s="22"/>
      <c r="STF20" s="22"/>
      <c r="STG20" s="23"/>
      <c r="STH20" s="20"/>
      <c r="STI20" s="22"/>
      <c r="STJ20" s="22"/>
      <c r="STK20" s="22"/>
      <c r="STL20" s="22"/>
      <c r="STM20" s="22"/>
      <c r="STN20" s="23"/>
      <c r="STO20" s="20"/>
      <c r="STP20" s="22"/>
      <c r="STQ20" s="22"/>
      <c r="STR20" s="22"/>
      <c r="STS20" s="22"/>
      <c r="STT20" s="22"/>
      <c r="STU20" s="23"/>
      <c r="STV20" s="20"/>
      <c r="STW20" s="22"/>
      <c r="STX20" s="22"/>
      <c r="STY20" s="22"/>
      <c r="STZ20" s="22"/>
      <c r="SUA20" s="22"/>
      <c r="SUB20" s="23"/>
      <c r="SUC20" s="20"/>
      <c r="SUD20" s="22"/>
      <c r="SUE20" s="22"/>
      <c r="SUF20" s="22"/>
      <c r="SUG20" s="22"/>
      <c r="SUH20" s="22"/>
      <c r="SUI20" s="23"/>
      <c r="SUJ20" s="20"/>
      <c r="SUK20" s="22"/>
      <c r="SUL20" s="22"/>
      <c r="SUM20" s="22"/>
      <c r="SUN20" s="22"/>
      <c r="SUO20" s="22"/>
      <c r="SUP20" s="23"/>
      <c r="SUQ20" s="20"/>
      <c r="SUR20" s="22"/>
      <c r="SUS20" s="22"/>
      <c r="SUT20" s="22"/>
      <c r="SUU20" s="22"/>
      <c r="SUV20" s="22"/>
      <c r="SUW20" s="23"/>
      <c r="SUX20" s="20"/>
      <c r="SUY20" s="22"/>
      <c r="SUZ20" s="22"/>
      <c r="SVA20" s="22"/>
      <c r="SVB20" s="22"/>
      <c r="SVC20" s="22"/>
      <c r="SVD20" s="23"/>
      <c r="SVE20" s="20"/>
      <c r="SVF20" s="22"/>
      <c r="SVG20" s="22"/>
      <c r="SVH20" s="22"/>
      <c r="SVI20" s="22"/>
      <c r="SVJ20" s="22"/>
      <c r="SVK20" s="23"/>
      <c r="SVL20" s="20"/>
      <c r="SVM20" s="22"/>
      <c r="SVN20" s="22"/>
      <c r="SVO20" s="22"/>
      <c r="SVP20" s="22"/>
      <c r="SVQ20" s="22"/>
      <c r="SVR20" s="23"/>
      <c r="SVS20" s="20"/>
      <c r="SVT20" s="22"/>
      <c r="SVU20" s="22"/>
      <c r="SVV20" s="22"/>
      <c r="SVW20" s="22"/>
      <c r="SVX20" s="22"/>
      <c r="SVY20" s="23"/>
      <c r="SVZ20" s="20"/>
      <c r="SWA20" s="22"/>
      <c r="SWB20" s="22"/>
      <c r="SWC20" s="22"/>
      <c r="SWD20" s="22"/>
      <c r="SWE20" s="22"/>
      <c r="SWF20" s="23"/>
      <c r="SWG20" s="20"/>
      <c r="SWH20" s="22"/>
      <c r="SWI20" s="22"/>
      <c r="SWJ20" s="22"/>
      <c r="SWK20" s="22"/>
      <c r="SWL20" s="22"/>
      <c r="SWM20" s="23"/>
      <c r="SWN20" s="20"/>
      <c r="SWO20" s="22"/>
      <c r="SWP20" s="22"/>
      <c r="SWQ20" s="22"/>
      <c r="SWR20" s="22"/>
      <c r="SWS20" s="22"/>
      <c r="SWT20" s="23"/>
      <c r="SWU20" s="20"/>
      <c r="SWV20" s="22"/>
      <c r="SWW20" s="22"/>
      <c r="SWX20" s="22"/>
      <c r="SWY20" s="22"/>
      <c r="SWZ20" s="22"/>
      <c r="SXA20" s="23"/>
      <c r="SXB20" s="20"/>
      <c r="SXC20" s="22"/>
      <c r="SXD20" s="22"/>
      <c r="SXE20" s="22"/>
      <c r="SXF20" s="22"/>
      <c r="SXG20" s="22"/>
      <c r="SXH20" s="23"/>
      <c r="SXI20" s="20"/>
      <c r="SXJ20" s="22"/>
      <c r="SXK20" s="22"/>
      <c r="SXL20" s="22"/>
      <c r="SXM20" s="22"/>
      <c r="SXN20" s="22"/>
      <c r="SXO20" s="23"/>
      <c r="SXP20" s="20"/>
      <c r="SXQ20" s="22"/>
      <c r="SXR20" s="22"/>
      <c r="SXS20" s="22"/>
      <c r="SXT20" s="22"/>
      <c r="SXU20" s="22"/>
      <c r="SXV20" s="23"/>
      <c r="SXW20" s="20"/>
      <c r="SXX20" s="22"/>
      <c r="SXY20" s="22"/>
      <c r="SXZ20" s="22"/>
      <c r="SYA20" s="22"/>
      <c r="SYB20" s="22"/>
      <c r="SYC20" s="23"/>
      <c r="SYD20" s="20"/>
      <c r="SYE20" s="22"/>
      <c r="SYF20" s="22"/>
      <c r="SYG20" s="22"/>
      <c r="SYH20" s="22"/>
      <c r="SYI20" s="22"/>
      <c r="SYJ20" s="23"/>
      <c r="SYK20" s="20"/>
      <c r="SYL20" s="22"/>
      <c r="SYM20" s="22"/>
      <c r="SYN20" s="22"/>
      <c r="SYO20" s="22"/>
      <c r="SYP20" s="22"/>
      <c r="SYQ20" s="23"/>
      <c r="SYR20" s="20"/>
      <c r="SYS20" s="22"/>
      <c r="SYT20" s="22"/>
      <c r="SYU20" s="22"/>
      <c r="SYV20" s="22"/>
      <c r="SYW20" s="22"/>
      <c r="SYX20" s="23"/>
      <c r="SYY20" s="20"/>
      <c r="SYZ20" s="22"/>
      <c r="SZA20" s="22"/>
      <c r="SZB20" s="22"/>
      <c r="SZC20" s="22"/>
      <c r="SZD20" s="22"/>
      <c r="SZE20" s="23"/>
      <c r="SZF20" s="20"/>
      <c r="SZG20" s="22"/>
      <c r="SZH20" s="22"/>
      <c r="SZI20" s="22"/>
      <c r="SZJ20" s="22"/>
      <c r="SZK20" s="22"/>
      <c r="SZL20" s="23"/>
      <c r="SZM20" s="20"/>
      <c r="SZN20" s="22"/>
      <c r="SZO20" s="22"/>
      <c r="SZP20" s="22"/>
      <c r="SZQ20" s="22"/>
      <c r="SZR20" s="22"/>
      <c r="SZS20" s="23"/>
      <c r="SZT20" s="20"/>
      <c r="SZU20" s="22"/>
      <c r="SZV20" s="22"/>
      <c r="SZW20" s="22"/>
      <c r="SZX20" s="22"/>
      <c r="SZY20" s="22"/>
      <c r="SZZ20" s="23"/>
      <c r="TAA20" s="20"/>
      <c r="TAB20" s="22"/>
      <c r="TAC20" s="22"/>
      <c r="TAD20" s="22"/>
      <c r="TAE20" s="22"/>
      <c r="TAF20" s="22"/>
      <c r="TAG20" s="23"/>
      <c r="TAH20" s="20"/>
      <c r="TAI20" s="22"/>
      <c r="TAJ20" s="22"/>
      <c r="TAK20" s="22"/>
      <c r="TAL20" s="22"/>
      <c r="TAM20" s="22"/>
      <c r="TAN20" s="23"/>
      <c r="TAO20" s="20"/>
      <c r="TAP20" s="22"/>
      <c r="TAQ20" s="22"/>
      <c r="TAR20" s="22"/>
      <c r="TAS20" s="22"/>
      <c r="TAT20" s="22"/>
      <c r="TAU20" s="23"/>
      <c r="TAV20" s="20"/>
      <c r="TAW20" s="22"/>
      <c r="TAX20" s="22"/>
      <c r="TAY20" s="22"/>
      <c r="TAZ20" s="22"/>
      <c r="TBA20" s="22"/>
      <c r="TBB20" s="23"/>
      <c r="TBC20" s="20"/>
      <c r="TBD20" s="22"/>
      <c r="TBE20" s="22"/>
      <c r="TBF20" s="22"/>
      <c r="TBG20" s="22"/>
      <c r="TBH20" s="22"/>
      <c r="TBI20" s="23"/>
      <c r="TBJ20" s="20"/>
      <c r="TBK20" s="22"/>
      <c r="TBL20" s="22"/>
      <c r="TBM20" s="22"/>
      <c r="TBN20" s="22"/>
      <c r="TBO20" s="22"/>
      <c r="TBP20" s="23"/>
      <c r="TBQ20" s="20"/>
      <c r="TBR20" s="22"/>
      <c r="TBS20" s="22"/>
      <c r="TBT20" s="22"/>
      <c r="TBU20" s="22"/>
      <c r="TBV20" s="22"/>
      <c r="TBW20" s="23"/>
      <c r="TBX20" s="20"/>
      <c r="TBY20" s="22"/>
      <c r="TBZ20" s="22"/>
      <c r="TCA20" s="22"/>
      <c r="TCB20" s="22"/>
      <c r="TCC20" s="22"/>
      <c r="TCD20" s="23"/>
      <c r="TCE20" s="20"/>
      <c r="TCF20" s="22"/>
      <c r="TCG20" s="22"/>
      <c r="TCH20" s="22"/>
      <c r="TCI20" s="22"/>
      <c r="TCJ20" s="22"/>
      <c r="TCK20" s="23"/>
      <c r="TCL20" s="20"/>
      <c r="TCM20" s="22"/>
      <c r="TCN20" s="22"/>
      <c r="TCO20" s="22"/>
      <c r="TCP20" s="22"/>
      <c r="TCQ20" s="22"/>
      <c r="TCR20" s="23"/>
      <c r="TCS20" s="20"/>
      <c r="TCT20" s="22"/>
      <c r="TCU20" s="22"/>
      <c r="TCV20" s="22"/>
      <c r="TCW20" s="22"/>
      <c r="TCX20" s="22"/>
      <c r="TCY20" s="23"/>
      <c r="TCZ20" s="20"/>
      <c r="TDA20" s="22"/>
      <c r="TDB20" s="22"/>
      <c r="TDC20" s="22"/>
      <c r="TDD20" s="22"/>
      <c r="TDE20" s="22"/>
      <c r="TDF20" s="23"/>
      <c r="TDG20" s="20"/>
      <c r="TDH20" s="22"/>
      <c r="TDI20" s="22"/>
      <c r="TDJ20" s="22"/>
      <c r="TDK20" s="22"/>
      <c r="TDL20" s="22"/>
      <c r="TDM20" s="23"/>
      <c r="TDN20" s="20"/>
      <c r="TDO20" s="22"/>
      <c r="TDP20" s="22"/>
      <c r="TDQ20" s="22"/>
      <c r="TDR20" s="22"/>
      <c r="TDS20" s="22"/>
      <c r="TDT20" s="23"/>
      <c r="TDU20" s="20"/>
      <c r="TDV20" s="22"/>
      <c r="TDW20" s="22"/>
      <c r="TDX20" s="22"/>
      <c r="TDY20" s="22"/>
      <c r="TDZ20" s="22"/>
      <c r="TEA20" s="23"/>
      <c r="TEB20" s="20"/>
      <c r="TEC20" s="22"/>
      <c r="TED20" s="22"/>
      <c r="TEE20" s="22"/>
      <c r="TEF20" s="22"/>
      <c r="TEG20" s="22"/>
      <c r="TEH20" s="23"/>
      <c r="TEI20" s="20"/>
      <c r="TEJ20" s="22"/>
      <c r="TEK20" s="22"/>
      <c r="TEL20" s="22"/>
      <c r="TEM20" s="22"/>
      <c r="TEN20" s="22"/>
      <c r="TEO20" s="23"/>
      <c r="TEP20" s="20"/>
      <c r="TEQ20" s="22"/>
      <c r="TER20" s="22"/>
      <c r="TES20" s="22"/>
      <c r="TET20" s="22"/>
      <c r="TEU20" s="22"/>
      <c r="TEV20" s="23"/>
      <c r="TEW20" s="20"/>
      <c r="TEX20" s="22"/>
      <c r="TEY20" s="22"/>
      <c r="TEZ20" s="22"/>
      <c r="TFA20" s="22"/>
      <c r="TFB20" s="22"/>
      <c r="TFC20" s="23"/>
      <c r="TFD20" s="20"/>
      <c r="TFE20" s="22"/>
      <c r="TFF20" s="22"/>
      <c r="TFG20" s="22"/>
      <c r="TFH20" s="22"/>
      <c r="TFI20" s="22"/>
      <c r="TFJ20" s="23"/>
      <c r="TFK20" s="20"/>
      <c r="TFL20" s="22"/>
      <c r="TFM20" s="22"/>
      <c r="TFN20" s="22"/>
      <c r="TFO20" s="22"/>
      <c r="TFP20" s="22"/>
      <c r="TFQ20" s="23"/>
      <c r="TFR20" s="20"/>
      <c r="TFS20" s="22"/>
      <c r="TFT20" s="22"/>
      <c r="TFU20" s="22"/>
      <c r="TFV20" s="22"/>
      <c r="TFW20" s="22"/>
      <c r="TFX20" s="23"/>
      <c r="TFY20" s="20"/>
      <c r="TFZ20" s="22"/>
      <c r="TGA20" s="22"/>
      <c r="TGB20" s="22"/>
      <c r="TGC20" s="22"/>
      <c r="TGD20" s="22"/>
      <c r="TGE20" s="23"/>
      <c r="TGF20" s="20"/>
      <c r="TGG20" s="22"/>
      <c r="TGH20" s="22"/>
      <c r="TGI20" s="22"/>
      <c r="TGJ20" s="22"/>
      <c r="TGK20" s="22"/>
      <c r="TGL20" s="23"/>
      <c r="TGM20" s="20"/>
      <c r="TGN20" s="22"/>
      <c r="TGO20" s="22"/>
      <c r="TGP20" s="22"/>
      <c r="TGQ20" s="22"/>
      <c r="TGR20" s="22"/>
      <c r="TGS20" s="23"/>
      <c r="TGT20" s="20"/>
      <c r="TGU20" s="22"/>
      <c r="TGV20" s="22"/>
      <c r="TGW20" s="22"/>
      <c r="TGX20" s="22"/>
      <c r="TGY20" s="22"/>
      <c r="TGZ20" s="23"/>
      <c r="THA20" s="20"/>
      <c r="THB20" s="22"/>
      <c r="THC20" s="22"/>
      <c r="THD20" s="22"/>
      <c r="THE20" s="22"/>
      <c r="THF20" s="22"/>
      <c r="THG20" s="23"/>
      <c r="THH20" s="20"/>
      <c r="THI20" s="22"/>
      <c r="THJ20" s="22"/>
      <c r="THK20" s="22"/>
      <c r="THL20" s="22"/>
      <c r="THM20" s="22"/>
      <c r="THN20" s="23"/>
      <c r="THO20" s="20"/>
      <c r="THP20" s="22"/>
      <c r="THQ20" s="22"/>
      <c r="THR20" s="22"/>
      <c r="THS20" s="22"/>
      <c r="THT20" s="22"/>
      <c r="THU20" s="23"/>
      <c r="THV20" s="20"/>
      <c r="THW20" s="22"/>
      <c r="THX20" s="22"/>
      <c r="THY20" s="22"/>
      <c r="THZ20" s="22"/>
      <c r="TIA20" s="22"/>
      <c r="TIB20" s="23"/>
      <c r="TIC20" s="20"/>
      <c r="TID20" s="22"/>
      <c r="TIE20" s="22"/>
      <c r="TIF20" s="22"/>
      <c r="TIG20" s="22"/>
      <c r="TIH20" s="22"/>
      <c r="TII20" s="23"/>
      <c r="TIJ20" s="20"/>
      <c r="TIK20" s="22"/>
      <c r="TIL20" s="22"/>
      <c r="TIM20" s="22"/>
      <c r="TIN20" s="22"/>
      <c r="TIO20" s="22"/>
      <c r="TIP20" s="23"/>
      <c r="TIQ20" s="20"/>
      <c r="TIR20" s="22"/>
      <c r="TIS20" s="22"/>
      <c r="TIT20" s="22"/>
      <c r="TIU20" s="22"/>
      <c r="TIV20" s="22"/>
      <c r="TIW20" s="23"/>
      <c r="TIX20" s="20"/>
      <c r="TIY20" s="22"/>
      <c r="TIZ20" s="22"/>
      <c r="TJA20" s="22"/>
      <c r="TJB20" s="22"/>
      <c r="TJC20" s="22"/>
      <c r="TJD20" s="23"/>
      <c r="TJE20" s="20"/>
      <c r="TJF20" s="22"/>
      <c r="TJG20" s="22"/>
      <c r="TJH20" s="22"/>
      <c r="TJI20" s="22"/>
      <c r="TJJ20" s="22"/>
      <c r="TJK20" s="23"/>
      <c r="TJL20" s="20"/>
      <c r="TJM20" s="22"/>
      <c r="TJN20" s="22"/>
      <c r="TJO20" s="22"/>
      <c r="TJP20" s="22"/>
      <c r="TJQ20" s="22"/>
      <c r="TJR20" s="23"/>
      <c r="TJS20" s="20"/>
      <c r="TJT20" s="22"/>
      <c r="TJU20" s="22"/>
      <c r="TJV20" s="22"/>
      <c r="TJW20" s="22"/>
      <c r="TJX20" s="22"/>
      <c r="TJY20" s="23"/>
      <c r="TJZ20" s="20"/>
      <c r="TKA20" s="22"/>
      <c r="TKB20" s="22"/>
      <c r="TKC20" s="22"/>
      <c r="TKD20" s="22"/>
      <c r="TKE20" s="22"/>
      <c r="TKF20" s="23"/>
      <c r="TKG20" s="20"/>
      <c r="TKH20" s="22"/>
      <c r="TKI20" s="22"/>
      <c r="TKJ20" s="22"/>
      <c r="TKK20" s="22"/>
      <c r="TKL20" s="22"/>
      <c r="TKM20" s="23"/>
      <c r="TKN20" s="20"/>
      <c r="TKO20" s="22"/>
      <c r="TKP20" s="22"/>
      <c r="TKQ20" s="22"/>
      <c r="TKR20" s="22"/>
      <c r="TKS20" s="22"/>
      <c r="TKT20" s="23"/>
      <c r="TKU20" s="20"/>
      <c r="TKV20" s="22"/>
      <c r="TKW20" s="22"/>
      <c r="TKX20" s="22"/>
      <c r="TKY20" s="22"/>
      <c r="TKZ20" s="22"/>
      <c r="TLA20" s="23"/>
      <c r="TLB20" s="20"/>
      <c r="TLC20" s="22"/>
      <c r="TLD20" s="22"/>
      <c r="TLE20" s="22"/>
      <c r="TLF20" s="22"/>
      <c r="TLG20" s="22"/>
      <c r="TLH20" s="23"/>
      <c r="TLI20" s="20"/>
      <c r="TLJ20" s="22"/>
      <c r="TLK20" s="22"/>
      <c r="TLL20" s="22"/>
      <c r="TLM20" s="22"/>
      <c r="TLN20" s="22"/>
      <c r="TLO20" s="23"/>
      <c r="TLP20" s="20"/>
      <c r="TLQ20" s="22"/>
      <c r="TLR20" s="22"/>
      <c r="TLS20" s="22"/>
      <c r="TLT20" s="22"/>
      <c r="TLU20" s="22"/>
      <c r="TLV20" s="23"/>
      <c r="TLW20" s="20"/>
      <c r="TLX20" s="22"/>
      <c r="TLY20" s="22"/>
      <c r="TLZ20" s="22"/>
      <c r="TMA20" s="22"/>
      <c r="TMB20" s="22"/>
      <c r="TMC20" s="23"/>
      <c r="TMD20" s="20"/>
      <c r="TME20" s="22"/>
      <c r="TMF20" s="22"/>
      <c r="TMG20" s="22"/>
      <c r="TMH20" s="22"/>
      <c r="TMI20" s="22"/>
      <c r="TMJ20" s="23"/>
      <c r="TMK20" s="20"/>
      <c r="TML20" s="22"/>
      <c r="TMM20" s="22"/>
      <c r="TMN20" s="22"/>
      <c r="TMO20" s="22"/>
      <c r="TMP20" s="22"/>
      <c r="TMQ20" s="23"/>
      <c r="TMR20" s="20"/>
      <c r="TMS20" s="22"/>
      <c r="TMT20" s="22"/>
      <c r="TMU20" s="22"/>
      <c r="TMV20" s="22"/>
      <c r="TMW20" s="22"/>
      <c r="TMX20" s="23"/>
      <c r="TMY20" s="20"/>
      <c r="TMZ20" s="22"/>
      <c r="TNA20" s="22"/>
      <c r="TNB20" s="22"/>
      <c r="TNC20" s="22"/>
      <c r="TND20" s="22"/>
      <c r="TNE20" s="23"/>
      <c r="TNF20" s="20"/>
      <c r="TNG20" s="22"/>
      <c r="TNH20" s="22"/>
      <c r="TNI20" s="22"/>
      <c r="TNJ20" s="22"/>
      <c r="TNK20" s="22"/>
      <c r="TNL20" s="23"/>
      <c r="TNM20" s="20"/>
      <c r="TNN20" s="22"/>
      <c r="TNO20" s="22"/>
      <c r="TNP20" s="22"/>
      <c r="TNQ20" s="22"/>
      <c r="TNR20" s="22"/>
      <c r="TNS20" s="23"/>
      <c r="TNT20" s="20"/>
      <c r="TNU20" s="22"/>
      <c r="TNV20" s="22"/>
      <c r="TNW20" s="22"/>
      <c r="TNX20" s="22"/>
      <c r="TNY20" s="22"/>
      <c r="TNZ20" s="23"/>
      <c r="TOA20" s="20"/>
      <c r="TOB20" s="22"/>
      <c r="TOC20" s="22"/>
      <c r="TOD20" s="22"/>
      <c r="TOE20" s="22"/>
      <c r="TOF20" s="22"/>
      <c r="TOG20" s="23"/>
      <c r="TOH20" s="20"/>
      <c r="TOI20" s="22"/>
      <c r="TOJ20" s="22"/>
      <c r="TOK20" s="22"/>
      <c r="TOL20" s="22"/>
      <c r="TOM20" s="22"/>
      <c r="TON20" s="23"/>
      <c r="TOO20" s="20"/>
      <c r="TOP20" s="22"/>
      <c r="TOQ20" s="22"/>
      <c r="TOR20" s="22"/>
      <c r="TOS20" s="22"/>
      <c r="TOT20" s="22"/>
      <c r="TOU20" s="23"/>
      <c r="TOV20" s="20"/>
      <c r="TOW20" s="22"/>
      <c r="TOX20" s="22"/>
      <c r="TOY20" s="22"/>
      <c r="TOZ20" s="22"/>
      <c r="TPA20" s="22"/>
      <c r="TPB20" s="23"/>
      <c r="TPC20" s="20"/>
      <c r="TPD20" s="22"/>
      <c r="TPE20" s="22"/>
      <c r="TPF20" s="22"/>
      <c r="TPG20" s="22"/>
      <c r="TPH20" s="22"/>
      <c r="TPI20" s="23"/>
      <c r="TPJ20" s="20"/>
      <c r="TPK20" s="22"/>
      <c r="TPL20" s="22"/>
      <c r="TPM20" s="22"/>
      <c r="TPN20" s="22"/>
      <c r="TPO20" s="22"/>
      <c r="TPP20" s="23"/>
      <c r="TPQ20" s="20"/>
      <c r="TPR20" s="22"/>
      <c r="TPS20" s="22"/>
      <c r="TPT20" s="22"/>
      <c r="TPU20" s="22"/>
      <c r="TPV20" s="22"/>
      <c r="TPW20" s="23"/>
      <c r="TPX20" s="20"/>
      <c r="TPY20" s="22"/>
      <c r="TPZ20" s="22"/>
      <c r="TQA20" s="22"/>
      <c r="TQB20" s="22"/>
      <c r="TQC20" s="22"/>
      <c r="TQD20" s="23"/>
      <c r="TQE20" s="20"/>
      <c r="TQF20" s="22"/>
      <c r="TQG20" s="22"/>
      <c r="TQH20" s="22"/>
      <c r="TQI20" s="22"/>
      <c r="TQJ20" s="22"/>
      <c r="TQK20" s="23"/>
      <c r="TQL20" s="20"/>
      <c r="TQM20" s="22"/>
      <c r="TQN20" s="22"/>
      <c r="TQO20" s="22"/>
      <c r="TQP20" s="22"/>
      <c r="TQQ20" s="22"/>
      <c r="TQR20" s="23"/>
      <c r="TQS20" s="20"/>
      <c r="TQT20" s="22"/>
      <c r="TQU20" s="22"/>
      <c r="TQV20" s="22"/>
      <c r="TQW20" s="22"/>
      <c r="TQX20" s="22"/>
      <c r="TQY20" s="23"/>
      <c r="TQZ20" s="20"/>
      <c r="TRA20" s="22"/>
      <c r="TRB20" s="22"/>
      <c r="TRC20" s="22"/>
      <c r="TRD20" s="22"/>
      <c r="TRE20" s="22"/>
      <c r="TRF20" s="23"/>
      <c r="TRG20" s="20"/>
      <c r="TRH20" s="22"/>
      <c r="TRI20" s="22"/>
      <c r="TRJ20" s="22"/>
      <c r="TRK20" s="22"/>
      <c r="TRL20" s="22"/>
      <c r="TRM20" s="23"/>
      <c r="TRN20" s="20"/>
      <c r="TRO20" s="22"/>
      <c r="TRP20" s="22"/>
      <c r="TRQ20" s="22"/>
      <c r="TRR20" s="22"/>
      <c r="TRS20" s="22"/>
      <c r="TRT20" s="23"/>
      <c r="TRU20" s="20"/>
      <c r="TRV20" s="22"/>
      <c r="TRW20" s="22"/>
      <c r="TRX20" s="22"/>
      <c r="TRY20" s="22"/>
      <c r="TRZ20" s="22"/>
      <c r="TSA20" s="23"/>
      <c r="TSB20" s="20"/>
      <c r="TSC20" s="22"/>
      <c r="TSD20" s="22"/>
      <c r="TSE20" s="22"/>
      <c r="TSF20" s="22"/>
      <c r="TSG20" s="22"/>
      <c r="TSH20" s="23"/>
      <c r="TSI20" s="20"/>
      <c r="TSJ20" s="22"/>
      <c r="TSK20" s="22"/>
      <c r="TSL20" s="22"/>
      <c r="TSM20" s="22"/>
      <c r="TSN20" s="22"/>
      <c r="TSO20" s="23"/>
      <c r="TSP20" s="20"/>
      <c r="TSQ20" s="22"/>
      <c r="TSR20" s="22"/>
      <c r="TSS20" s="22"/>
      <c r="TST20" s="22"/>
      <c r="TSU20" s="22"/>
      <c r="TSV20" s="23"/>
      <c r="TSW20" s="20"/>
      <c r="TSX20" s="22"/>
      <c r="TSY20" s="22"/>
      <c r="TSZ20" s="22"/>
      <c r="TTA20" s="22"/>
      <c r="TTB20" s="22"/>
      <c r="TTC20" s="23"/>
      <c r="TTD20" s="20"/>
      <c r="TTE20" s="22"/>
      <c r="TTF20" s="22"/>
      <c r="TTG20" s="22"/>
      <c r="TTH20" s="22"/>
      <c r="TTI20" s="22"/>
      <c r="TTJ20" s="23"/>
      <c r="TTK20" s="20"/>
      <c r="TTL20" s="22"/>
      <c r="TTM20" s="22"/>
      <c r="TTN20" s="22"/>
      <c r="TTO20" s="22"/>
      <c r="TTP20" s="22"/>
      <c r="TTQ20" s="23"/>
      <c r="TTR20" s="20"/>
      <c r="TTS20" s="22"/>
      <c r="TTT20" s="22"/>
      <c r="TTU20" s="22"/>
      <c r="TTV20" s="22"/>
      <c r="TTW20" s="22"/>
      <c r="TTX20" s="23"/>
      <c r="TTY20" s="20"/>
      <c r="TTZ20" s="22"/>
      <c r="TUA20" s="22"/>
      <c r="TUB20" s="22"/>
      <c r="TUC20" s="22"/>
      <c r="TUD20" s="22"/>
      <c r="TUE20" s="23"/>
      <c r="TUF20" s="20"/>
      <c r="TUG20" s="22"/>
      <c r="TUH20" s="22"/>
      <c r="TUI20" s="22"/>
      <c r="TUJ20" s="22"/>
      <c r="TUK20" s="22"/>
      <c r="TUL20" s="23"/>
      <c r="TUM20" s="20"/>
      <c r="TUN20" s="22"/>
      <c r="TUO20" s="22"/>
      <c r="TUP20" s="22"/>
      <c r="TUQ20" s="22"/>
      <c r="TUR20" s="22"/>
      <c r="TUS20" s="23"/>
      <c r="TUT20" s="20"/>
      <c r="TUU20" s="22"/>
      <c r="TUV20" s="22"/>
      <c r="TUW20" s="22"/>
      <c r="TUX20" s="22"/>
      <c r="TUY20" s="22"/>
      <c r="TUZ20" s="23"/>
      <c r="TVA20" s="20"/>
      <c r="TVB20" s="22"/>
      <c r="TVC20" s="22"/>
      <c r="TVD20" s="22"/>
      <c r="TVE20" s="22"/>
      <c r="TVF20" s="22"/>
      <c r="TVG20" s="23"/>
      <c r="TVH20" s="20"/>
      <c r="TVI20" s="22"/>
      <c r="TVJ20" s="22"/>
      <c r="TVK20" s="22"/>
      <c r="TVL20" s="22"/>
      <c r="TVM20" s="22"/>
      <c r="TVN20" s="23"/>
      <c r="TVO20" s="20"/>
      <c r="TVP20" s="22"/>
      <c r="TVQ20" s="22"/>
      <c r="TVR20" s="22"/>
      <c r="TVS20" s="22"/>
      <c r="TVT20" s="22"/>
      <c r="TVU20" s="23"/>
      <c r="TVV20" s="20"/>
      <c r="TVW20" s="22"/>
      <c r="TVX20" s="22"/>
      <c r="TVY20" s="22"/>
      <c r="TVZ20" s="22"/>
      <c r="TWA20" s="22"/>
      <c r="TWB20" s="23"/>
      <c r="TWC20" s="20"/>
      <c r="TWD20" s="22"/>
      <c r="TWE20" s="22"/>
      <c r="TWF20" s="22"/>
      <c r="TWG20" s="22"/>
      <c r="TWH20" s="22"/>
      <c r="TWI20" s="23"/>
      <c r="TWJ20" s="20"/>
      <c r="TWK20" s="22"/>
      <c r="TWL20" s="22"/>
      <c r="TWM20" s="22"/>
      <c r="TWN20" s="22"/>
      <c r="TWO20" s="22"/>
      <c r="TWP20" s="23"/>
      <c r="TWQ20" s="20"/>
      <c r="TWR20" s="22"/>
      <c r="TWS20" s="22"/>
      <c r="TWT20" s="22"/>
      <c r="TWU20" s="22"/>
      <c r="TWV20" s="22"/>
      <c r="TWW20" s="23"/>
      <c r="TWX20" s="20"/>
      <c r="TWY20" s="22"/>
      <c r="TWZ20" s="22"/>
      <c r="TXA20" s="22"/>
      <c r="TXB20" s="22"/>
      <c r="TXC20" s="22"/>
      <c r="TXD20" s="23"/>
      <c r="TXE20" s="20"/>
      <c r="TXF20" s="22"/>
      <c r="TXG20" s="22"/>
      <c r="TXH20" s="22"/>
      <c r="TXI20" s="22"/>
      <c r="TXJ20" s="22"/>
      <c r="TXK20" s="23"/>
      <c r="TXL20" s="20"/>
      <c r="TXM20" s="22"/>
      <c r="TXN20" s="22"/>
      <c r="TXO20" s="22"/>
      <c r="TXP20" s="22"/>
      <c r="TXQ20" s="22"/>
      <c r="TXR20" s="23"/>
      <c r="TXS20" s="20"/>
      <c r="TXT20" s="22"/>
      <c r="TXU20" s="22"/>
      <c r="TXV20" s="22"/>
      <c r="TXW20" s="22"/>
      <c r="TXX20" s="22"/>
      <c r="TXY20" s="23"/>
      <c r="TXZ20" s="20"/>
      <c r="TYA20" s="22"/>
      <c r="TYB20" s="22"/>
      <c r="TYC20" s="22"/>
      <c r="TYD20" s="22"/>
      <c r="TYE20" s="22"/>
      <c r="TYF20" s="23"/>
      <c r="TYG20" s="20"/>
      <c r="TYH20" s="22"/>
      <c r="TYI20" s="22"/>
      <c r="TYJ20" s="22"/>
      <c r="TYK20" s="22"/>
      <c r="TYL20" s="22"/>
      <c r="TYM20" s="23"/>
      <c r="TYN20" s="20"/>
      <c r="TYO20" s="22"/>
      <c r="TYP20" s="22"/>
      <c r="TYQ20" s="22"/>
      <c r="TYR20" s="22"/>
      <c r="TYS20" s="22"/>
      <c r="TYT20" s="23"/>
      <c r="TYU20" s="20"/>
      <c r="TYV20" s="22"/>
      <c r="TYW20" s="22"/>
      <c r="TYX20" s="22"/>
      <c r="TYY20" s="22"/>
      <c r="TYZ20" s="22"/>
      <c r="TZA20" s="23"/>
      <c r="TZB20" s="20"/>
      <c r="TZC20" s="22"/>
      <c r="TZD20" s="22"/>
      <c r="TZE20" s="22"/>
      <c r="TZF20" s="22"/>
      <c r="TZG20" s="22"/>
      <c r="TZH20" s="23"/>
      <c r="TZI20" s="20"/>
      <c r="TZJ20" s="22"/>
      <c r="TZK20" s="22"/>
      <c r="TZL20" s="22"/>
      <c r="TZM20" s="22"/>
      <c r="TZN20" s="22"/>
      <c r="TZO20" s="23"/>
      <c r="TZP20" s="20"/>
      <c r="TZQ20" s="22"/>
      <c r="TZR20" s="22"/>
      <c r="TZS20" s="22"/>
      <c r="TZT20" s="22"/>
      <c r="TZU20" s="22"/>
      <c r="TZV20" s="23"/>
      <c r="TZW20" s="20"/>
      <c r="TZX20" s="22"/>
      <c r="TZY20" s="22"/>
      <c r="TZZ20" s="22"/>
      <c r="UAA20" s="22"/>
      <c r="UAB20" s="22"/>
      <c r="UAC20" s="23"/>
      <c r="UAD20" s="20"/>
      <c r="UAE20" s="22"/>
      <c r="UAF20" s="22"/>
      <c r="UAG20" s="22"/>
      <c r="UAH20" s="22"/>
      <c r="UAI20" s="22"/>
      <c r="UAJ20" s="23"/>
      <c r="UAK20" s="20"/>
      <c r="UAL20" s="22"/>
      <c r="UAM20" s="22"/>
      <c r="UAN20" s="22"/>
      <c r="UAO20" s="22"/>
      <c r="UAP20" s="22"/>
      <c r="UAQ20" s="23"/>
      <c r="UAR20" s="20"/>
      <c r="UAS20" s="22"/>
      <c r="UAT20" s="22"/>
      <c r="UAU20" s="22"/>
      <c r="UAV20" s="22"/>
      <c r="UAW20" s="22"/>
      <c r="UAX20" s="23"/>
      <c r="UAY20" s="20"/>
      <c r="UAZ20" s="22"/>
      <c r="UBA20" s="22"/>
      <c r="UBB20" s="22"/>
      <c r="UBC20" s="22"/>
      <c r="UBD20" s="22"/>
      <c r="UBE20" s="23"/>
      <c r="UBF20" s="20"/>
      <c r="UBG20" s="22"/>
      <c r="UBH20" s="22"/>
      <c r="UBI20" s="22"/>
      <c r="UBJ20" s="22"/>
      <c r="UBK20" s="22"/>
      <c r="UBL20" s="23"/>
      <c r="UBM20" s="20"/>
      <c r="UBN20" s="22"/>
      <c r="UBO20" s="22"/>
      <c r="UBP20" s="22"/>
      <c r="UBQ20" s="22"/>
      <c r="UBR20" s="22"/>
      <c r="UBS20" s="23"/>
      <c r="UBT20" s="20"/>
      <c r="UBU20" s="22"/>
      <c r="UBV20" s="22"/>
      <c r="UBW20" s="22"/>
      <c r="UBX20" s="22"/>
      <c r="UBY20" s="22"/>
      <c r="UBZ20" s="23"/>
      <c r="UCA20" s="20"/>
      <c r="UCB20" s="22"/>
      <c r="UCC20" s="22"/>
      <c r="UCD20" s="22"/>
      <c r="UCE20" s="22"/>
      <c r="UCF20" s="22"/>
      <c r="UCG20" s="23"/>
      <c r="UCH20" s="20"/>
      <c r="UCI20" s="22"/>
      <c r="UCJ20" s="22"/>
      <c r="UCK20" s="22"/>
      <c r="UCL20" s="22"/>
      <c r="UCM20" s="22"/>
      <c r="UCN20" s="23"/>
      <c r="UCO20" s="20"/>
      <c r="UCP20" s="22"/>
      <c r="UCQ20" s="22"/>
      <c r="UCR20" s="22"/>
      <c r="UCS20" s="22"/>
      <c r="UCT20" s="22"/>
      <c r="UCU20" s="23"/>
      <c r="UCV20" s="20"/>
      <c r="UCW20" s="22"/>
      <c r="UCX20" s="22"/>
      <c r="UCY20" s="22"/>
      <c r="UCZ20" s="22"/>
      <c r="UDA20" s="22"/>
      <c r="UDB20" s="23"/>
      <c r="UDC20" s="20"/>
      <c r="UDD20" s="22"/>
      <c r="UDE20" s="22"/>
      <c r="UDF20" s="22"/>
      <c r="UDG20" s="22"/>
      <c r="UDH20" s="22"/>
      <c r="UDI20" s="23"/>
      <c r="UDJ20" s="20"/>
      <c r="UDK20" s="22"/>
      <c r="UDL20" s="22"/>
      <c r="UDM20" s="22"/>
      <c r="UDN20" s="22"/>
      <c r="UDO20" s="22"/>
      <c r="UDP20" s="23"/>
      <c r="UDQ20" s="20"/>
      <c r="UDR20" s="22"/>
      <c r="UDS20" s="22"/>
      <c r="UDT20" s="22"/>
      <c r="UDU20" s="22"/>
      <c r="UDV20" s="22"/>
      <c r="UDW20" s="23"/>
      <c r="UDX20" s="20"/>
      <c r="UDY20" s="22"/>
      <c r="UDZ20" s="22"/>
      <c r="UEA20" s="22"/>
      <c r="UEB20" s="22"/>
      <c r="UEC20" s="22"/>
      <c r="UED20" s="23"/>
      <c r="UEE20" s="20"/>
      <c r="UEF20" s="22"/>
      <c r="UEG20" s="22"/>
      <c r="UEH20" s="22"/>
      <c r="UEI20" s="22"/>
      <c r="UEJ20" s="22"/>
      <c r="UEK20" s="23"/>
      <c r="UEL20" s="20"/>
      <c r="UEM20" s="22"/>
      <c r="UEN20" s="22"/>
      <c r="UEO20" s="22"/>
      <c r="UEP20" s="22"/>
      <c r="UEQ20" s="22"/>
      <c r="UER20" s="23"/>
      <c r="UES20" s="20"/>
      <c r="UET20" s="22"/>
      <c r="UEU20" s="22"/>
      <c r="UEV20" s="22"/>
      <c r="UEW20" s="22"/>
      <c r="UEX20" s="22"/>
      <c r="UEY20" s="23"/>
      <c r="UEZ20" s="20"/>
      <c r="UFA20" s="22"/>
      <c r="UFB20" s="22"/>
      <c r="UFC20" s="22"/>
      <c r="UFD20" s="22"/>
      <c r="UFE20" s="22"/>
      <c r="UFF20" s="23"/>
      <c r="UFG20" s="20"/>
      <c r="UFH20" s="22"/>
      <c r="UFI20" s="22"/>
      <c r="UFJ20" s="22"/>
      <c r="UFK20" s="22"/>
      <c r="UFL20" s="22"/>
      <c r="UFM20" s="23"/>
      <c r="UFN20" s="20"/>
      <c r="UFO20" s="22"/>
      <c r="UFP20" s="22"/>
      <c r="UFQ20" s="22"/>
      <c r="UFR20" s="22"/>
      <c r="UFS20" s="22"/>
      <c r="UFT20" s="23"/>
      <c r="UFU20" s="20"/>
      <c r="UFV20" s="22"/>
      <c r="UFW20" s="22"/>
      <c r="UFX20" s="22"/>
      <c r="UFY20" s="22"/>
      <c r="UFZ20" s="22"/>
      <c r="UGA20" s="23"/>
      <c r="UGB20" s="20"/>
      <c r="UGC20" s="22"/>
      <c r="UGD20" s="22"/>
      <c r="UGE20" s="22"/>
      <c r="UGF20" s="22"/>
      <c r="UGG20" s="22"/>
      <c r="UGH20" s="23"/>
      <c r="UGI20" s="20"/>
      <c r="UGJ20" s="22"/>
      <c r="UGK20" s="22"/>
      <c r="UGL20" s="22"/>
      <c r="UGM20" s="22"/>
      <c r="UGN20" s="22"/>
      <c r="UGO20" s="23"/>
      <c r="UGP20" s="20"/>
      <c r="UGQ20" s="22"/>
      <c r="UGR20" s="22"/>
      <c r="UGS20" s="22"/>
      <c r="UGT20" s="22"/>
      <c r="UGU20" s="22"/>
      <c r="UGV20" s="23"/>
      <c r="UGW20" s="20"/>
      <c r="UGX20" s="22"/>
      <c r="UGY20" s="22"/>
      <c r="UGZ20" s="22"/>
      <c r="UHA20" s="22"/>
      <c r="UHB20" s="22"/>
      <c r="UHC20" s="23"/>
      <c r="UHD20" s="20"/>
      <c r="UHE20" s="22"/>
      <c r="UHF20" s="22"/>
      <c r="UHG20" s="22"/>
      <c r="UHH20" s="22"/>
      <c r="UHI20" s="22"/>
      <c r="UHJ20" s="23"/>
      <c r="UHK20" s="20"/>
      <c r="UHL20" s="22"/>
      <c r="UHM20" s="22"/>
      <c r="UHN20" s="22"/>
      <c r="UHO20" s="22"/>
      <c r="UHP20" s="22"/>
      <c r="UHQ20" s="23"/>
      <c r="UHR20" s="20"/>
      <c r="UHS20" s="22"/>
      <c r="UHT20" s="22"/>
      <c r="UHU20" s="22"/>
      <c r="UHV20" s="22"/>
      <c r="UHW20" s="22"/>
      <c r="UHX20" s="23"/>
      <c r="UHY20" s="20"/>
      <c r="UHZ20" s="22"/>
      <c r="UIA20" s="22"/>
      <c r="UIB20" s="22"/>
      <c r="UIC20" s="22"/>
      <c r="UID20" s="22"/>
      <c r="UIE20" s="23"/>
      <c r="UIF20" s="20"/>
      <c r="UIG20" s="22"/>
      <c r="UIH20" s="22"/>
      <c r="UII20" s="22"/>
      <c r="UIJ20" s="22"/>
      <c r="UIK20" s="22"/>
      <c r="UIL20" s="23"/>
      <c r="UIM20" s="20"/>
      <c r="UIN20" s="22"/>
      <c r="UIO20" s="22"/>
      <c r="UIP20" s="22"/>
      <c r="UIQ20" s="22"/>
      <c r="UIR20" s="22"/>
      <c r="UIS20" s="23"/>
      <c r="UIT20" s="20"/>
      <c r="UIU20" s="22"/>
      <c r="UIV20" s="22"/>
      <c r="UIW20" s="22"/>
      <c r="UIX20" s="22"/>
      <c r="UIY20" s="22"/>
      <c r="UIZ20" s="23"/>
      <c r="UJA20" s="20"/>
      <c r="UJB20" s="22"/>
      <c r="UJC20" s="22"/>
      <c r="UJD20" s="22"/>
      <c r="UJE20" s="22"/>
      <c r="UJF20" s="22"/>
      <c r="UJG20" s="23"/>
      <c r="UJH20" s="20"/>
      <c r="UJI20" s="22"/>
      <c r="UJJ20" s="22"/>
      <c r="UJK20" s="22"/>
      <c r="UJL20" s="22"/>
      <c r="UJM20" s="22"/>
      <c r="UJN20" s="23"/>
      <c r="UJO20" s="20"/>
      <c r="UJP20" s="22"/>
      <c r="UJQ20" s="22"/>
      <c r="UJR20" s="22"/>
      <c r="UJS20" s="22"/>
      <c r="UJT20" s="22"/>
      <c r="UJU20" s="23"/>
      <c r="UJV20" s="20"/>
      <c r="UJW20" s="22"/>
      <c r="UJX20" s="22"/>
      <c r="UJY20" s="22"/>
      <c r="UJZ20" s="22"/>
      <c r="UKA20" s="22"/>
      <c r="UKB20" s="23"/>
      <c r="UKC20" s="20"/>
      <c r="UKD20" s="22"/>
      <c r="UKE20" s="22"/>
      <c r="UKF20" s="22"/>
      <c r="UKG20" s="22"/>
      <c r="UKH20" s="22"/>
      <c r="UKI20" s="23"/>
      <c r="UKJ20" s="20"/>
      <c r="UKK20" s="22"/>
      <c r="UKL20" s="22"/>
      <c r="UKM20" s="22"/>
      <c r="UKN20" s="22"/>
      <c r="UKO20" s="22"/>
      <c r="UKP20" s="23"/>
      <c r="UKQ20" s="20"/>
      <c r="UKR20" s="22"/>
      <c r="UKS20" s="22"/>
      <c r="UKT20" s="22"/>
      <c r="UKU20" s="22"/>
      <c r="UKV20" s="22"/>
      <c r="UKW20" s="23"/>
      <c r="UKX20" s="20"/>
      <c r="UKY20" s="22"/>
      <c r="UKZ20" s="22"/>
      <c r="ULA20" s="22"/>
      <c r="ULB20" s="22"/>
      <c r="ULC20" s="22"/>
      <c r="ULD20" s="23"/>
      <c r="ULE20" s="20"/>
      <c r="ULF20" s="22"/>
      <c r="ULG20" s="22"/>
      <c r="ULH20" s="22"/>
      <c r="ULI20" s="22"/>
      <c r="ULJ20" s="22"/>
      <c r="ULK20" s="23"/>
      <c r="ULL20" s="20"/>
      <c r="ULM20" s="22"/>
      <c r="ULN20" s="22"/>
      <c r="ULO20" s="22"/>
      <c r="ULP20" s="22"/>
      <c r="ULQ20" s="22"/>
      <c r="ULR20" s="23"/>
      <c r="ULS20" s="20"/>
      <c r="ULT20" s="22"/>
      <c r="ULU20" s="22"/>
      <c r="ULV20" s="22"/>
      <c r="ULW20" s="22"/>
      <c r="ULX20" s="22"/>
      <c r="ULY20" s="23"/>
      <c r="ULZ20" s="20"/>
      <c r="UMA20" s="22"/>
      <c r="UMB20" s="22"/>
      <c r="UMC20" s="22"/>
      <c r="UMD20" s="22"/>
      <c r="UME20" s="22"/>
      <c r="UMF20" s="23"/>
      <c r="UMG20" s="20"/>
      <c r="UMH20" s="22"/>
      <c r="UMI20" s="22"/>
      <c r="UMJ20" s="22"/>
      <c r="UMK20" s="22"/>
      <c r="UML20" s="22"/>
      <c r="UMM20" s="23"/>
      <c r="UMN20" s="20"/>
      <c r="UMO20" s="22"/>
      <c r="UMP20" s="22"/>
      <c r="UMQ20" s="22"/>
      <c r="UMR20" s="22"/>
      <c r="UMS20" s="22"/>
      <c r="UMT20" s="23"/>
      <c r="UMU20" s="20"/>
      <c r="UMV20" s="22"/>
      <c r="UMW20" s="22"/>
      <c r="UMX20" s="22"/>
      <c r="UMY20" s="22"/>
      <c r="UMZ20" s="22"/>
      <c r="UNA20" s="23"/>
      <c r="UNB20" s="20"/>
      <c r="UNC20" s="22"/>
      <c r="UND20" s="22"/>
      <c r="UNE20" s="22"/>
      <c r="UNF20" s="22"/>
      <c r="UNG20" s="22"/>
      <c r="UNH20" s="23"/>
      <c r="UNI20" s="20"/>
      <c r="UNJ20" s="22"/>
      <c r="UNK20" s="22"/>
      <c r="UNL20" s="22"/>
      <c r="UNM20" s="22"/>
      <c r="UNN20" s="22"/>
      <c r="UNO20" s="23"/>
      <c r="UNP20" s="20"/>
      <c r="UNQ20" s="22"/>
      <c r="UNR20" s="22"/>
      <c r="UNS20" s="22"/>
      <c r="UNT20" s="22"/>
      <c r="UNU20" s="22"/>
      <c r="UNV20" s="23"/>
      <c r="UNW20" s="20"/>
      <c r="UNX20" s="22"/>
      <c r="UNY20" s="22"/>
      <c r="UNZ20" s="22"/>
      <c r="UOA20" s="22"/>
      <c r="UOB20" s="22"/>
      <c r="UOC20" s="23"/>
      <c r="UOD20" s="20"/>
      <c r="UOE20" s="22"/>
      <c r="UOF20" s="22"/>
      <c r="UOG20" s="22"/>
      <c r="UOH20" s="22"/>
      <c r="UOI20" s="22"/>
      <c r="UOJ20" s="23"/>
      <c r="UOK20" s="20"/>
      <c r="UOL20" s="22"/>
      <c r="UOM20" s="22"/>
      <c r="UON20" s="22"/>
      <c r="UOO20" s="22"/>
      <c r="UOP20" s="22"/>
      <c r="UOQ20" s="23"/>
      <c r="UOR20" s="20"/>
      <c r="UOS20" s="22"/>
      <c r="UOT20" s="22"/>
      <c r="UOU20" s="22"/>
      <c r="UOV20" s="22"/>
      <c r="UOW20" s="22"/>
      <c r="UOX20" s="23"/>
      <c r="UOY20" s="20"/>
      <c r="UOZ20" s="22"/>
      <c r="UPA20" s="22"/>
      <c r="UPB20" s="22"/>
      <c r="UPC20" s="22"/>
      <c r="UPD20" s="22"/>
      <c r="UPE20" s="23"/>
      <c r="UPF20" s="20"/>
      <c r="UPG20" s="22"/>
      <c r="UPH20" s="22"/>
      <c r="UPI20" s="22"/>
      <c r="UPJ20" s="22"/>
      <c r="UPK20" s="22"/>
      <c r="UPL20" s="23"/>
      <c r="UPM20" s="20"/>
      <c r="UPN20" s="22"/>
      <c r="UPO20" s="22"/>
      <c r="UPP20" s="22"/>
      <c r="UPQ20" s="22"/>
      <c r="UPR20" s="22"/>
      <c r="UPS20" s="23"/>
      <c r="UPT20" s="20"/>
      <c r="UPU20" s="22"/>
      <c r="UPV20" s="22"/>
      <c r="UPW20" s="22"/>
      <c r="UPX20" s="22"/>
      <c r="UPY20" s="22"/>
      <c r="UPZ20" s="23"/>
      <c r="UQA20" s="20"/>
      <c r="UQB20" s="22"/>
      <c r="UQC20" s="22"/>
      <c r="UQD20" s="22"/>
      <c r="UQE20" s="22"/>
      <c r="UQF20" s="22"/>
      <c r="UQG20" s="23"/>
      <c r="UQH20" s="20"/>
      <c r="UQI20" s="22"/>
      <c r="UQJ20" s="22"/>
      <c r="UQK20" s="22"/>
      <c r="UQL20" s="22"/>
      <c r="UQM20" s="22"/>
      <c r="UQN20" s="23"/>
      <c r="UQO20" s="20"/>
      <c r="UQP20" s="22"/>
      <c r="UQQ20" s="22"/>
      <c r="UQR20" s="22"/>
      <c r="UQS20" s="22"/>
      <c r="UQT20" s="22"/>
      <c r="UQU20" s="23"/>
      <c r="UQV20" s="20"/>
      <c r="UQW20" s="22"/>
      <c r="UQX20" s="22"/>
      <c r="UQY20" s="22"/>
      <c r="UQZ20" s="22"/>
      <c r="URA20" s="22"/>
      <c r="URB20" s="23"/>
      <c r="URC20" s="20"/>
      <c r="URD20" s="22"/>
      <c r="URE20" s="22"/>
      <c r="URF20" s="22"/>
      <c r="URG20" s="22"/>
      <c r="URH20" s="22"/>
      <c r="URI20" s="23"/>
      <c r="URJ20" s="20"/>
      <c r="URK20" s="22"/>
      <c r="URL20" s="22"/>
      <c r="URM20" s="22"/>
      <c r="URN20" s="22"/>
      <c r="URO20" s="22"/>
      <c r="URP20" s="23"/>
      <c r="URQ20" s="20"/>
      <c r="URR20" s="22"/>
      <c r="URS20" s="22"/>
      <c r="URT20" s="22"/>
      <c r="URU20" s="22"/>
      <c r="URV20" s="22"/>
      <c r="URW20" s="23"/>
      <c r="URX20" s="20"/>
      <c r="URY20" s="22"/>
      <c r="URZ20" s="22"/>
      <c r="USA20" s="22"/>
      <c r="USB20" s="22"/>
      <c r="USC20" s="22"/>
      <c r="USD20" s="23"/>
      <c r="USE20" s="20"/>
      <c r="USF20" s="22"/>
      <c r="USG20" s="22"/>
      <c r="USH20" s="22"/>
      <c r="USI20" s="22"/>
      <c r="USJ20" s="22"/>
      <c r="USK20" s="23"/>
      <c r="USL20" s="20"/>
      <c r="USM20" s="22"/>
      <c r="USN20" s="22"/>
      <c r="USO20" s="22"/>
      <c r="USP20" s="22"/>
      <c r="USQ20" s="22"/>
      <c r="USR20" s="23"/>
      <c r="USS20" s="20"/>
      <c r="UST20" s="22"/>
      <c r="USU20" s="22"/>
      <c r="USV20" s="22"/>
      <c r="USW20" s="22"/>
      <c r="USX20" s="22"/>
      <c r="USY20" s="23"/>
      <c r="USZ20" s="20"/>
      <c r="UTA20" s="22"/>
      <c r="UTB20" s="22"/>
      <c r="UTC20" s="22"/>
      <c r="UTD20" s="22"/>
      <c r="UTE20" s="22"/>
      <c r="UTF20" s="23"/>
      <c r="UTG20" s="20"/>
      <c r="UTH20" s="22"/>
      <c r="UTI20" s="22"/>
      <c r="UTJ20" s="22"/>
      <c r="UTK20" s="22"/>
      <c r="UTL20" s="22"/>
      <c r="UTM20" s="23"/>
      <c r="UTN20" s="20"/>
      <c r="UTO20" s="22"/>
      <c r="UTP20" s="22"/>
      <c r="UTQ20" s="22"/>
      <c r="UTR20" s="22"/>
      <c r="UTS20" s="22"/>
      <c r="UTT20" s="23"/>
      <c r="UTU20" s="20"/>
      <c r="UTV20" s="22"/>
      <c r="UTW20" s="22"/>
      <c r="UTX20" s="22"/>
      <c r="UTY20" s="22"/>
      <c r="UTZ20" s="22"/>
      <c r="UUA20" s="23"/>
      <c r="UUB20" s="20"/>
      <c r="UUC20" s="22"/>
      <c r="UUD20" s="22"/>
      <c r="UUE20" s="22"/>
      <c r="UUF20" s="22"/>
      <c r="UUG20" s="22"/>
      <c r="UUH20" s="23"/>
      <c r="UUI20" s="20"/>
      <c r="UUJ20" s="22"/>
      <c r="UUK20" s="22"/>
      <c r="UUL20" s="22"/>
      <c r="UUM20" s="22"/>
      <c r="UUN20" s="22"/>
      <c r="UUO20" s="23"/>
      <c r="UUP20" s="20"/>
      <c r="UUQ20" s="22"/>
      <c r="UUR20" s="22"/>
      <c r="UUS20" s="22"/>
      <c r="UUT20" s="22"/>
      <c r="UUU20" s="22"/>
      <c r="UUV20" s="23"/>
      <c r="UUW20" s="20"/>
      <c r="UUX20" s="22"/>
      <c r="UUY20" s="22"/>
      <c r="UUZ20" s="22"/>
      <c r="UVA20" s="22"/>
      <c r="UVB20" s="22"/>
      <c r="UVC20" s="23"/>
      <c r="UVD20" s="20"/>
      <c r="UVE20" s="22"/>
      <c r="UVF20" s="22"/>
      <c r="UVG20" s="22"/>
      <c r="UVH20" s="22"/>
      <c r="UVI20" s="22"/>
      <c r="UVJ20" s="23"/>
      <c r="UVK20" s="20"/>
      <c r="UVL20" s="22"/>
      <c r="UVM20" s="22"/>
      <c r="UVN20" s="22"/>
      <c r="UVO20" s="22"/>
      <c r="UVP20" s="22"/>
      <c r="UVQ20" s="23"/>
      <c r="UVR20" s="20"/>
      <c r="UVS20" s="22"/>
      <c r="UVT20" s="22"/>
      <c r="UVU20" s="22"/>
      <c r="UVV20" s="22"/>
      <c r="UVW20" s="22"/>
      <c r="UVX20" s="23"/>
      <c r="UVY20" s="20"/>
      <c r="UVZ20" s="22"/>
      <c r="UWA20" s="22"/>
      <c r="UWB20" s="22"/>
      <c r="UWC20" s="22"/>
      <c r="UWD20" s="22"/>
      <c r="UWE20" s="23"/>
      <c r="UWF20" s="20"/>
      <c r="UWG20" s="22"/>
      <c r="UWH20" s="22"/>
      <c r="UWI20" s="22"/>
      <c r="UWJ20" s="22"/>
      <c r="UWK20" s="22"/>
      <c r="UWL20" s="23"/>
      <c r="UWM20" s="20"/>
      <c r="UWN20" s="22"/>
      <c r="UWO20" s="22"/>
      <c r="UWP20" s="22"/>
      <c r="UWQ20" s="22"/>
      <c r="UWR20" s="22"/>
      <c r="UWS20" s="23"/>
      <c r="UWT20" s="20"/>
      <c r="UWU20" s="22"/>
      <c r="UWV20" s="22"/>
      <c r="UWW20" s="22"/>
      <c r="UWX20" s="22"/>
      <c r="UWY20" s="22"/>
      <c r="UWZ20" s="23"/>
      <c r="UXA20" s="20"/>
      <c r="UXB20" s="22"/>
      <c r="UXC20" s="22"/>
      <c r="UXD20" s="22"/>
      <c r="UXE20" s="22"/>
      <c r="UXF20" s="22"/>
      <c r="UXG20" s="23"/>
      <c r="UXH20" s="20"/>
      <c r="UXI20" s="22"/>
      <c r="UXJ20" s="22"/>
      <c r="UXK20" s="22"/>
      <c r="UXL20" s="22"/>
      <c r="UXM20" s="22"/>
      <c r="UXN20" s="23"/>
      <c r="UXO20" s="20"/>
      <c r="UXP20" s="22"/>
      <c r="UXQ20" s="22"/>
      <c r="UXR20" s="22"/>
      <c r="UXS20" s="22"/>
      <c r="UXT20" s="22"/>
      <c r="UXU20" s="23"/>
      <c r="UXV20" s="20"/>
      <c r="UXW20" s="22"/>
      <c r="UXX20" s="22"/>
      <c r="UXY20" s="22"/>
      <c r="UXZ20" s="22"/>
      <c r="UYA20" s="22"/>
      <c r="UYB20" s="23"/>
      <c r="UYC20" s="20"/>
      <c r="UYD20" s="22"/>
      <c r="UYE20" s="22"/>
      <c r="UYF20" s="22"/>
      <c r="UYG20" s="22"/>
      <c r="UYH20" s="22"/>
      <c r="UYI20" s="23"/>
      <c r="UYJ20" s="20"/>
      <c r="UYK20" s="22"/>
      <c r="UYL20" s="22"/>
      <c r="UYM20" s="22"/>
      <c r="UYN20" s="22"/>
      <c r="UYO20" s="22"/>
      <c r="UYP20" s="23"/>
      <c r="UYQ20" s="20"/>
      <c r="UYR20" s="22"/>
      <c r="UYS20" s="22"/>
      <c r="UYT20" s="22"/>
      <c r="UYU20" s="22"/>
      <c r="UYV20" s="22"/>
      <c r="UYW20" s="23"/>
      <c r="UYX20" s="20"/>
      <c r="UYY20" s="22"/>
      <c r="UYZ20" s="22"/>
      <c r="UZA20" s="22"/>
      <c r="UZB20" s="22"/>
      <c r="UZC20" s="22"/>
      <c r="UZD20" s="23"/>
      <c r="UZE20" s="20"/>
      <c r="UZF20" s="22"/>
      <c r="UZG20" s="22"/>
      <c r="UZH20" s="22"/>
      <c r="UZI20" s="22"/>
      <c r="UZJ20" s="22"/>
      <c r="UZK20" s="23"/>
      <c r="UZL20" s="20"/>
      <c r="UZM20" s="22"/>
      <c r="UZN20" s="22"/>
      <c r="UZO20" s="22"/>
      <c r="UZP20" s="22"/>
      <c r="UZQ20" s="22"/>
      <c r="UZR20" s="23"/>
      <c r="UZS20" s="20"/>
      <c r="UZT20" s="22"/>
      <c r="UZU20" s="22"/>
      <c r="UZV20" s="22"/>
      <c r="UZW20" s="22"/>
      <c r="UZX20" s="22"/>
      <c r="UZY20" s="23"/>
      <c r="UZZ20" s="20"/>
      <c r="VAA20" s="22"/>
      <c r="VAB20" s="22"/>
      <c r="VAC20" s="22"/>
      <c r="VAD20" s="22"/>
      <c r="VAE20" s="22"/>
      <c r="VAF20" s="23"/>
      <c r="VAG20" s="20"/>
      <c r="VAH20" s="22"/>
      <c r="VAI20" s="22"/>
      <c r="VAJ20" s="22"/>
      <c r="VAK20" s="22"/>
      <c r="VAL20" s="22"/>
      <c r="VAM20" s="23"/>
      <c r="VAN20" s="20"/>
      <c r="VAO20" s="22"/>
      <c r="VAP20" s="22"/>
      <c r="VAQ20" s="22"/>
      <c r="VAR20" s="22"/>
      <c r="VAS20" s="22"/>
      <c r="VAT20" s="23"/>
      <c r="VAU20" s="20"/>
      <c r="VAV20" s="22"/>
      <c r="VAW20" s="22"/>
      <c r="VAX20" s="22"/>
      <c r="VAY20" s="22"/>
      <c r="VAZ20" s="22"/>
      <c r="VBA20" s="23"/>
      <c r="VBB20" s="20"/>
      <c r="VBC20" s="22"/>
      <c r="VBD20" s="22"/>
      <c r="VBE20" s="22"/>
      <c r="VBF20" s="22"/>
      <c r="VBG20" s="22"/>
      <c r="VBH20" s="23"/>
      <c r="VBI20" s="20"/>
      <c r="VBJ20" s="22"/>
      <c r="VBK20" s="22"/>
      <c r="VBL20" s="22"/>
      <c r="VBM20" s="22"/>
      <c r="VBN20" s="22"/>
      <c r="VBO20" s="23"/>
      <c r="VBP20" s="20"/>
      <c r="VBQ20" s="22"/>
      <c r="VBR20" s="22"/>
      <c r="VBS20" s="22"/>
      <c r="VBT20" s="22"/>
      <c r="VBU20" s="22"/>
      <c r="VBV20" s="23"/>
      <c r="VBW20" s="20"/>
      <c r="VBX20" s="22"/>
      <c r="VBY20" s="22"/>
      <c r="VBZ20" s="22"/>
      <c r="VCA20" s="22"/>
      <c r="VCB20" s="22"/>
      <c r="VCC20" s="23"/>
      <c r="VCD20" s="20"/>
      <c r="VCE20" s="22"/>
      <c r="VCF20" s="22"/>
      <c r="VCG20" s="22"/>
      <c r="VCH20" s="22"/>
      <c r="VCI20" s="22"/>
      <c r="VCJ20" s="23"/>
      <c r="VCK20" s="20"/>
      <c r="VCL20" s="22"/>
      <c r="VCM20" s="22"/>
      <c r="VCN20" s="22"/>
      <c r="VCO20" s="22"/>
      <c r="VCP20" s="22"/>
      <c r="VCQ20" s="23"/>
      <c r="VCR20" s="20"/>
      <c r="VCS20" s="22"/>
      <c r="VCT20" s="22"/>
      <c r="VCU20" s="22"/>
      <c r="VCV20" s="22"/>
      <c r="VCW20" s="22"/>
      <c r="VCX20" s="23"/>
      <c r="VCY20" s="20"/>
      <c r="VCZ20" s="22"/>
      <c r="VDA20" s="22"/>
      <c r="VDB20" s="22"/>
      <c r="VDC20" s="22"/>
      <c r="VDD20" s="22"/>
      <c r="VDE20" s="23"/>
      <c r="VDF20" s="20"/>
      <c r="VDG20" s="22"/>
      <c r="VDH20" s="22"/>
      <c r="VDI20" s="22"/>
      <c r="VDJ20" s="22"/>
      <c r="VDK20" s="22"/>
      <c r="VDL20" s="23"/>
      <c r="VDM20" s="20"/>
      <c r="VDN20" s="22"/>
      <c r="VDO20" s="22"/>
      <c r="VDP20" s="22"/>
      <c r="VDQ20" s="22"/>
      <c r="VDR20" s="22"/>
      <c r="VDS20" s="23"/>
      <c r="VDT20" s="20"/>
      <c r="VDU20" s="22"/>
      <c r="VDV20" s="22"/>
      <c r="VDW20" s="22"/>
      <c r="VDX20" s="22"/>
      <c r="VDY20" s="22"/>
      <c r="VDZ20" s="23"/>
      <c r="VEA20" s="20"/>
      <c r="VEB20" s="22"/>
      <c r="VEC20" s="22"/>
      <c r="VED20" s="22"/>
      <c r="VEE20" s="22"/>
      <c r="VEF20" s="22"/>
      <c r="VEG20" s="23"/>
      <c r="VEH20" s="20"/>
      <c r="VEI20" s="22"/>
      <c r="VEJ20" s="22"/>
      <c r="VEK20" s="22"/>
      <c r="VEL20" s="22"/>
      <c r="VEM20" s="22"/>
      <c r="VEN20" s="23"/>
      <c r="VEO20" s="20"/>
      <c r="VEP20" s="22"/>
      <c r="VEQ20" s="22"/>
      <c r="VER20" s="22"/>
      <c r="VES20" s="22"/>
      <c r="VET20" s="22"/>
      <c r="VEU20" s="23"/>
      <c r="VEV20" s="20"/>
      <c r="VEW20" s="22"/>
      <c r="VEX20" s="22"/>
      <c r="VEY20" s="22"/>
      <c r="VEZ20" s="22"/>
      <c r="VFA20" s="22"/>
      <c r="VFB20" s="23"/>
      <c r="VFC20" s="20"/>
      <c r="VFD20" s="22"/>
      <c r="VFE20" s="22"/>
      <c r="VFF20" s="22"/>
      <c r="VFG20" s="22"/>
      <c r="VFH20" s="22"/>
      <c r="VFI20" s="23"/>
      <c r="VFJ20" s="20"/>
      <c r="VFK20" s="22"/>
      <c r="VFL20" s="22"/>
      <c r="VFM20" s="22"/>
      <c r="VFN20" s="22"/>
      <c r="VFO20" s="22"/>
      <c r="VFP20" s="23"/>
      <c r="VFQ20" s="20"/>
      <c r="VFR20" s="22"/>
      <c r="VFS20" s="22"/>
      <c r="VFT20" s="22"/>
      <c r="VFU20" s="22"/>
      <c r="VFV20" s="22"/>
      <c r="VFW20" s="23"/>
      <c r="VFX20" s="20"/>
      <c r="VFY20" s="22"/>
      <c r="VFZ20" s="22"/>
      <c r="VGA20" s="22"/>
      <c r="VGB20" s="22"/>
      <c r="VGC20" s="22"/>
      <c r="VGD20" s="23"/>
      <c r="VGE20" s="20"/>
      <c r="VGF20" s="22"/>
      <c r="VGG20" s="22"/>
      <c r="VGH20" s="22"/>
      <c r="VGI20" s="22"/>
      <c r="VGJ20" s="22"/>
      <c r="VGK20" s="23"/>
      <c r="VGL20" s="20"/>
      <c r="VGM20" s="22"/>
      <c r="VGN20" s="22"/>
      <c r="VGO20" s="22"/>
      <c r="VGP20" s="22"/>
      <c r="VGQ20" s="22"/>
      <c r="VGR20" s="23"/>
      <c r="VGS20" s="20"/>
      <c r="VGT20" s="22"/>
      <c r="VGU20" s="22"/>
      <c r="VGV20" s="22"/>
      <c r="VGW20" s="22"/>
      <c r="VGX20" s="22"/>
      <c r="VGY20" s="23"/>
      <c r="VGZ20" s="20"/>
      <c r="VHA20" s="22"/>
      <c r="VHB20" s="22"/>
      <c r="VHC20" s="22"/>
      <c r="VHD20" s="22"/>
      <c r="VHE20" s="22"/>
      <c r="VHF20" s="23"/>
      <c r="VHG20" s="20"/>
      <c r="VHH20" s="22"/>
      <c r="VHI20" s="22"/>
      <c r="VHJ20" s="22"/>
      <c r="VHK20" s="22"/>
      <c r="VHL20" s="22"/>
      <c r="VHM20" s="23"/>
      <c r="VHN20" s="20"/>
      <c r="VHO20" s="22"/>
      <c r="VHP20" s="22"/>
      <c r="VHQ20" s="22"/>
      <c r="VHR20" s="22"/>
      <c r="VHS20" s="22"/>
      <c r="VHT20" s="23"/>
      <c r="VHU20" s="20"/>
      <c r="VHV20" s="22"/>
      <c r="VHW20" s="22"/>
      <c r="VHX20" s="22"/>
      <c r="VHY20" s="22"/>
      <c r="VHZ20" s="22"/>
      <c r="VIA20" s="23"/>
      <c r="VIB20" s="20"/>
      <c r="VIC20" s="22"/>
      <c r="VID20" s="22"/>
      <c r="VIE20" s="22"/>
      <c r="VIF20" s="22"/>
      <c r="VIG20" s="22"/>
      <c r="VIH20" s="23"/>
      <c r="VII20" s="20"/>
      <c r="VIJ20" s="22"/>
      <c r="VIK20" s="22"/>
      <c r="VIL20" s="22"/>
      <c r="VIM20" s="22"/>
      <c r="VIN20" s="22"/>
      <c r="VIO20" s="23"/>
      <c r="VIP20" s="20"/>
      <c r="VIQ20" s="22"/>
      <c r="VIR20" s="22"/>
      <c r="VIS20" s="22"/>
      <c r="VIT20" s="22"/>
      <c r="VIU20" s="22"/>
      <c r="VIV20" s="23"/>
      <c r="VIW20" s="20"/>
      <c r="VIX20" s="22"/>
      <c r="VIY20" s="22"/>
      <c r="VIZ20" s="22"/>
      <c r="VJA20" s="22"/>
      <c r="VJB20" s="22"/>
      <c r="VJC20" s="23"/>
      <c r="VJD20" s="20"/>
      <c r="VJE20" s="22"/>
      <c r="VJF20" s="22"/>
      <c r="VJG20" s="22"/>
      <c r="VJH20" s="22"/>
      <c r="VJI20" s="22"/>
      <c r="VJJ20" s="23"/>
      <c r="VJK20" s="20"/>
      <c r="VJL20" s="22"/>
      <c r="VJM20" s="22"/>
      <c r="VJN20" s="22"/>
      <c r="VJO20" s="22"/>
      <c r="VJP20" s="22"/>
      <c r="VJQ20" s="23"/>
      <c r="VJR20" s="20"/>
      <c r="VJS20" s="22"/>
      <c r="VJT20" s="22"/>
      <c r="VJU20" s="22"/>
      <c r="VJV20" s="22"/>
      <c r="VJW20" s="22"/>
      <c r="VJX20" s="23"/>
      <c r="VJY20" s="20"/>
      <c r="VJZ20" s="22"/>
      <c r="VKA20" s="22"/>
      <c r="VKB20" s="22"/>
      <c r="VKC20" s="22"/>
      <c r="VKD20" s="22"/>
      <c r="VKE20" s="23"/>
      <c r="VKF20" s="20"/>
      <c r="VKG20" s="22"/>
      <c r="VKH20" s="22"/>
      <c r="VKI20" s="22"/>
      <c r="VKJ20" s="22"/>
      <c r="VKK20" s="22"/>
      <c r="VKL20" s="23"/>
      <c r="VKM20" s="20"/>
      <c r="VKN20" s="22"/>
      <c r="VKO20" s="22"/>
      <c r="VKP20" s="22"/>
      <c r="VKQ20" s="22"/>
      <c r="VKR20" s="22"/>
      <c r="VKS20" s="23"/>
      <c r="VKT20" s="20"/>
      <c r="VKU20" s="22"/>
      <c r="VKV20" s="22"/>
      <c r="VKW20" s="22"/>
      <c r="VKX20" s="22"/>
      <c r="VKY20" s="22"/>
      <c r="VKZ20" s="23"/>
      <c r="VLA20" s="20"/>
      <c r="VLB20" s="22"/>
      <c r="VLC20" s="22"/>
      <c r="VLD20" s="22"/>
      <c r="VLE20" s="22"/>
      <c r="VLF20" s="22"/>
      <c r="VLG20" s="23"/>
      <c r="VLH20" s="20"/>
      <c r="VLI20" s="22"/>
      <c r="VLJ20" s="22"/>
      <c r="VLK20" s="22"/>
      <c r="VLL20" s="22"/>
      <c r="VLM20" s="22"/>
      <c r="VLN20" s="23"/>
      <c r="VLO20" s="20"/>
      <c r="VLP20" s="22"/>
      <c r="VLQ20" s="22"/>
      <c r="VLR20" s="22"/>
      <c r="VLS20" s="22"/>
      <c r="VLT20" s="22"/>
      <c r="VLU20" s="23"/>
      <c r="VLV20" s="20"/>
      <c r="VLW20" s="22"/>
      <c r="VLX20" s="22"/>
      <c r="VLY20" s="22"/>
      <c r="VLZ20" s="22"/>
      <c r="VMA20" s="22"/>
      <c r="VMB20" s="23"/>
      <c r="VMC20" s="20"/>
      <c r="VMD20" s="22"/>
      <c r="VME20" s="22"/>
      <c r="VMF20" s="22"/>
      <c r="VMG20" s="22"/>
      <c r="VMH20" s="22"/>
      <c r="VMI20" s="23"/>
      <c r="VMJ20" s="20"/>
      <c r="VMK20" s="22"/>
      <c r="VML20" s="22"/>
      <c r="VMM20" s="22"/>
      <c r="VMN20" s="22"/>
      <c r="VMO20" s="22"/>
      <c r="VMP20" s="23"/>
      <c r="VMQ20" s="20"/>
      <c r="VMR20" s="22"/>
      <c r="VMS20" s="22"/>
      <c r="VMT20" s="22"/>
      <c r="VMU20" s="22"/>
      <c r="VMV20" s="22"/>
      <c r="VMW20" s="23"/>
      <c r="VMX20" s="20"/>
      <c r="VMY20" s="22"/>
      <c r="VMZ20" s="22"/>
      <c r="VNA20" s="22"/>
      <c r="VNB20" s="22"/>
      <c r="VNC20" s="22"/>
      <c r="VND20" s="23"/>
      <c r="VNE20" s="20"/>
      <c r="VNF20" s="22"/>
      <c r="VNG20" s="22"/>
      <c r="VNH20" s="22"/>
      <c r="VNI20" s="22"/>
      <c r="VNJ20" s="22"/>
      <c r="VNK20" s="23"/>
      <c r="VNL20" s="20"/>
      <c r="VNM20" s="22"/>
      <c r="VNN20" s="22"/>
      <c r="VNO20" s="22"/>
      <c r="VNP20" s="22"/>
      <c r="VNQ20" s="22"/>
      <c r="VNR20" s="23"/>
      <c r="VNS20" s="20"/>
      <c r="VNT20" s="22"/>
      <c r="VNU20" s="22"/>
      <c r="VNV20" s="22"/>
      <c r="VNW20" s="22"/>
      <c r="VNX20" s="22"/>
      <c r="VNY20" s="23"/>
      <c r="VNZ20" s="20"/>
      <c r="VOA20" s="22"/>
      <c r="VOB20" s="22"/>
      <c r="VOC20" s="22"/>
      <c r="VOD20" s="22"/>
      <c r="VOE20" s="22"/>
      <c r="VOF20" s="23"/>
      <c r="VOG20" s="20"/>
      <c r="VOH20" s="22"/>
      <c r="VOI20" s="22"/>
      <c r="VOJ20" s="22"/>
      <c r="VOK20" s="22"/>
      <c r="VOL20" s="22"/>
      <c r="VOM20" s="23"/>
      <c r="VON20" s="20"/>
      <c r="VOO20" s="22"/>
      <c r="VOP20" s="22"/>
      <c r="VOQ20" s="22"/>
      <c r="VOR20" s="22"/>
      <c r="VOS20" s="22"/>
      <c r="VOT20" s="23"/>
      <c r="VOU20" s="20"/>
      <c r="VOV20" s="22"/>
      <c r="VOW20" s="22"/>
      <c r="VOX20" s="22"/>
      <c r="VOY20" s="22"/>
      <c r="VOZ20" s="22"/>
      <c r="VPA20" s="23"/>
      <c r="VPB20" s="20"/>
      <c r="VPC20" s="22"/>
      <c r="VPD20" s="22"/>
      <c r="VPE20" s="22"/>
      <c r="VPF20" s="22"/>
      <c r="VPG20" s="22"/>
      <c r="VPH20" s="23"/>
      <c r="VPI20" s="20"/>
      <c r="VPJ20" s="22"/>
      <c r="VPK20" s="22"/>
      <c r="VPL20" s="22"/>
      <c r="VPM20" s="22"/>
      <c r="VPN20" s="22"/>
      <c r="VPO20" s="23"/>
      <c r="VPP20" s="20"/>
      <c r="VPQ20" s="22"/>
      <c r="VPR20" s="22"/>
      <c r="VPS20" s="22"/>
      <c r="VPT20" s="22"/>
      <c r="VPU20" s="22"/>
      <c r="VPV20" s="23"/>
      <c r="VPW20" s="20"/>
      <c r="VPX20" s="22"/>
      <c r="VPY20" s="22"/>
      <c r="VPZ20" s="22"/>
      <c r="VQA20" s="22"/>
      <c r="VQB20" s="22"/>
      <c r="VQC20" s="23"/>
      <c r="VQD20" s="20"/>
      <c r="VQE20" s="22"/>
      <c r="VQF20" s="22"/>
      <c r="VQG20" s="22"/>
      <c r="VQH20" s="22"/>
      <c r="VQI20" s="22"/>
      <c r="VQJ20" s="23"/>
      <c r="VQK20" s="20"/>
      <c r="VQL20" s="22"/>
      <c r="VQM20" s="22"/>
      <c r="VQN20" s="22"/>
      <c r="VQO20" s="22"/>
      <c r="VQP20" s="22"/>
      <c r="VQQ20" s="23"/>
      <c r="VQR20" s="20"/>
      <c r="VQS20" s="22"/>
      <c r="VQT20" s="22"/>
      <c r="VQU20" s="22"/>
      <c r="VQV20" s="22"/>
      <c r="VQW20" s="22"/>
      <c r="VQX20" s="23"/>
      <c r="VQY20" s="20"/>
      <c r="VQZ20" s="22"/>
      <c r="VRA20" s="22"/>
      <c r="VRB20" s="22"/>
      <c r="VRC20" s="22"/>
      <c r="VRD20" s="22"/>
      <c r="VRE20" s="23"/>
      <c r="VRF20" s="20"/>
      <c r="VRG20" s="22"/>
      <c r="VRH20" s="22"/>
      <c r="VRI20" s="22"/>
      <c r="VRJ20" s="22"/>
      <c r="VRK20" s="22"/>
      <c r="VRL20" s="23"/>
      <c r="VRM20" s="20"/>
      <c r="VRN20" s="22"/>
      <c r="VRO20" s="22"/>
      <c r="VRP20" s="22"/>
      <c r="VRQ20" s="22"/>
      <c r="VRR20" s="22"/>
      <c r="VRS20" s="23"/>
      <c r="VRT20" s="20"/>
      <c r="VRU20" s="22"/>
      <c r="VRV20" s="22"/>
      <c r="VRW20" s="22"/>
      <c r="VRX20" s="22"/>
      <c r="VRY20" s="22"/>
      <c r="VRZ20" s="23"/>
      <c r="VSA20" s="20"/>
      <c r="VSB20" s="22"/>
      <c r="VSC20" s="22"/>
      <c r="VSD20" s="22"/>
      <c r="VSE20" s="22"/>
      <c r="VSF20" s="22"/>
      <c r="VSG20" s="23"/>
      <c r="VSH20" s="20"/>
      <c r="VSI20" s="22"/>
      <c r="VSJ20" s="22"/>
      <c r="VSK20" s="22"/>
      <c r="VSL20" s="22"/>
      <c r="VSM20" s="22"/>
      <c r="VSN20" s="23"/>
      <c r="VSO20" s="20"/>
      <c r="VSP20" s="22"/>
      <c r="VSQ20" s="22"/>
      <c r="VSR20" s="22"/>
      <c r="VSS20" s="22"/>
      <c r="VST20" s="22"/>
      <c r="VSU20" s="23"/>
      <c r="VSV20" s="20"/>
      <c r="VSW20" s="22"/>
      <c r="VSX20" s="22"/>
      <c r="VSY20" s="22"/>
      <c r="VSZ20" s="22"/>
      <c r="VTA20" s="22"/>
      <c r="VTB20" s="23"/>
      <c r="VTC20" s="20"/>
      <c r="VTD20" s="22"/>
      <c r="VTE20" s="22"/>
      <c r="VTF20" s="22"/>
      <c r="VTG20" s="22"/>
      <c r="VTH20" s="22"/>
      <c r="VTI20" s="23"/>
      <c r="VTJ20" s="20"/>
      <c r="VTK20" s="22"/>
      <c r="VTL20" s="22"/>
      <c r="VTM20" s="22"/>
      <c r="VTN20" s="22"/>
      <c r="VTO20" s="22"/>
      <c r="VTP20" s="23"/>
      <c r="VTQ20" s="20"/>
      <c r="VTR20" s="22"/>
      <c r="VTS20" s="22"/>
      <c r="VTT20" s="22"/>
      <c r="VTU20" s="22"/>
      <c r="VTV20" s="22"/>
      <c r="VTW20" s="23"/>
      <c r="VTX20" s="20"/>
      <c r="VTY20" s="22"/>
      <c r="VTZ20" s="22"/>
      <c r="VUA20" s="22"/>
      <c r="VUB20" s="22"/>
      <c r="VUC20" s="22"/>
      <c r="VUD20" s="23"/>
      <c r="VUE20" s="20"/>
      <c r="VUF20" s="22"/>
      <c r="VUG20" s="22"/>
      <c r="VUH20" s="22"/>
      <c r="VUI20" s="22"/>
      <c r="VUJ20" s="22"/>
      <c r="VUK20" s="23"/>
      <c r="VUL20" s="20"/>
      <c r="VUM20" s="22"/>
      <c r="VUN20" s="22"/>
      <c r="VUO20" s="22"/>
      <c r="VUP20" s="22"/>
      <c r="VUQ20" s="22"/>
      <c r="VUR20" s="23"/>
      <c r="VUS20" s="20"/>
      <c r="VUT20" s="22"/>
      <c r="VUU20" s="22"/>
      <c r="VUV20" s="22"/>
      <c r="VUW20" s="22"/>
      <c r="VUX20" s="22"/>
      <c r="VUY20" s="23"/>
      <c r="VUZ20" s="20"/>
      <c r="VVA20" s="22"/>
      <c r="VVB20" s="22"/>
      <c r="VVC20" s="22"/>
      <c r="VVD20" s="22"/>
      <c r="VVE20" s="22"/>
      <c r="VVF20" s="23"/>
      <c r="VVG20" s="20"/>
      <c r="VVH20" s="22"/>
      <c r="VVI20" s="22"/>
      <c r="VVJ20" s="22"/>
      <c r="VVK20" s="22"/>
      <c r="VVL20" s="22"/>
      <c r="VVM20" s="23"/>
      <c r="VVN20" s="20"/>
      <c r="VVO20" s="22"/>
      <c r="VVP20" s="22"/>
      <c r="VVQ20" s="22"/>
      <c r="VVR20" s="22"/>
      <c r="VVS20" s="22"/>
      <c r="VVT20" s="23"/>
      <c r="VVU20" s="20"/>
      <c r="VVV20" s="22"/>
      <c r="VVW20" s="22"/>
      <c r="VVX20" s="22"/>
      <c r="VVY20" s="22"/>
      <c r="VVZ20" s="22"/>
      <c r="VWA20" s="23"/>
      <c r="VWB20" s="20"/>
      <c r="VWC20" s="22"/>
      <c r="VWD20" s="22"/>
      <c r="VWE20" s="22"/>
      <c r="VWF20" s="22"/>
      <c r="VWG20" s="22"/>
      <c r="VWH20" s="23"/>
      <c r="VWI20" s="20"/>
      <c r="VWJ20" s="22"/>
      <c r="VWK20" s="22"/>
      <c r="VWL20" s="22"/>
      <c r="VWM20" s="22"/>
      <c r="VWN20" s="22"/>
      <c r="VWO20" s="23"/>
      <c r="VWP20" s="20"/>
      <c r="VWQ20" s="22"/>
      <c r="VWR20" s="22"/>
      <c r="VWS20" s="22"/>
      <c r="VWT20" s="22"/>
      <c r="VWU20" s="22"/>
      <c r="VWV20" s="23"/>
      <c r="VWW20" s="20"/>
      <c r="VWX20" s="22"/>
      <c r="VWY20" s="22"/>
      <c r="VWZ20" s="22"/>
      <c r="VXA20" s="22"/>
      <c r="VXB20" s="22"/>
      <c r="VXC20" s="23"/>
      <c r="VXD20" s="20"/>
      <c r="VXE20" s="22"/>
      <c r="VXF20" s="22"/>
      <c r="VXG20" s="22"/>
      <c r="VXH20" s="22"/>
      <c r="VXI20" s="22"/>
      <c r="VXJ20" s="23"/>
      <c r="VXK20" s="20"/>
      <c r="VXL20" s="22"/>
      <c r="VXM20" s="22"/>
      <c r="VXN20" s="22"/>
      <c r="VXO20" s="22"/>
      <c r="VXP20" s="22"/>
      <c r="VXQ20" s="23"/>
      <c r="VXR20" s="20"/>
      <c r="VXS20" s="22"/>
      <c r="VXT20" s="22"/>
      <c r="VXU20" s="22"/>
      <c r="VXV20" s="22"/>
      <c r="VXW20" s="22"/>
      <c r="VXX20" s="23"/>
      <c r="VXY20" s="20"/>
      <c r="VXZ20" s="22"/>
      <c r="VYA20" s="22"/>
      <c r="VYB20" s="22"/>
      <c r="VYC20" s="22"/>
      <c r="VYD20" s="22"/>
      <c r="VYE20" s="23"/>
      <c r="VYF20" s="20"/>
      <c r="VYG20" s="22"/>
      <c r="VYH20" s="22"/>
      <c r="VYI20" s="22"/>
      <c r="VYJ20" s="22"/>
      <c r="VYK20" s="22"/>
      <c r="VYL20" s="23"/>
      <c r="VYM20" s="20"/>
      <c r="VYN20" s="22"/>
      <c r="VYO20" s="22"/>
      <c r="VYP20" s="22"/>
      <c r="VYQ20" s="22"/>
      <c r="VYR20" s="22"/>
      <c r="VYS20" s="23"/>
      <c r="VYT20" s="20"/>
      <c r="VYU20" s="22"/>
      <c r="VYV20" s="22"/>
      <c r="VYW20" s="22"/>
      <c r="VYX20" s="22"/>
      <c r="VYY20" s="22"/>
      <c r="VYZ20" s="23"/>
      <c r="VZA20" s="20"/>
      <c r="VZB20" s="22"/>
      <c r="VZC20" s="22"/>
      <c r="VZD20" s="22"/>
      <c r="VZE20" s="22"/>
      <c r="VZF20" s="22"/>
      <c r="VZG20" s="23"/>
      <c r="VZH20" s="20"/>
      <c r="VZI20" s="22"/>
      <c r="VZJ20" s="22"/>
      <c r="VZK20" s="22"/>
      <c r="VZL20" s="22"/>
      <c r="VZM20" s="22"/>
      <c r="VZN20" s="23"/>
      <c r="VZO20" s="20"/>
      <c r="VZP20" s="22"/>
      <c r="VZQ20" s="22"/>
      <c r="VZR20" s="22"/>
      <c r="VZS20" s="22"/>
      <c r="VZT20" s="22"/>
      <c r="VZU20" s="23"/>
      <c r="VZV20" s="20"/>
      <c r="VZW20" s="22"/>
      <c r="VZX20" s="22"/>
      <c r="VZY20" s="22"/>
      <c r="VZZ20" s="22"/>
      <c r="WAA20" s="22"/>
      <c r="WAB20" s="23"/>
      <c r="WAC20" s="20"/>
      <c r="WAD20" s="22"/>
      <c r="WAE20" s="22"/>
      <c r="WAF20" s="22"/>
      <c r="WAG20" s="22"/>
      <c r="WAH20" s="22"/>
      <c r="WAI20" s="23"/>
      <c r="WAJ20" s="20"/>
      <c r="WAK20" s="22"/>
      <c r="WAL20" s="22"/>
      <c r="WAM20" s="22"/>
      <c r="WAN20" s="22"/>
      <c r="WAO20" s="22"/>
      <c r="WAP20" s="23"/>
      <c r="WAQ20" s="20"/>
      <c r="WAR20" s="22"/>
      <c r="WAS20" s="22"/>
      <c r="WAT20" s="22"/>
      <c r="WAU20" s="22"/>
      <c r="WAV20" s="22"/>
      <c r="WAW20" s="23"/>
      <c r="WAX20" s="20"/>
      <c r="WAY20" s="22"/>
      <c r="WAZ20" s="22"/>
      <c r="WBA20" s="22"/>
      <c r="WBB20" s="22"/>
      <c r="WBC20" s="22"/>
      <c r="WBD20" s="23"/>
      <c r="WBE20" s="20"/>
      <c r="WBF20" s="22"/>
      <c r="WBG20" s="22"/>
      <c r="WBH20" s="22"/>
      <c r="WBI20" s="22"/>
      <c r="WBJ20" s="22"/>
      <c r="WBK20" s="23"/>
      <c r="WBL20" s="20"/>
      <c r="WBM20" s="22"/>
      <c r="WBN20" s="22"/>
      <c r="WBO20" s="22"/>
      <c r="WBP20" s="22"/>
      <c r="WBQ20" s="22"/>
      <c r="WBR20" s="23"/>
      <c r="WBS20" s="20"/>
      <c r="WBT20" s="22"/>
      <c r="WBU20" s="22"/>
      <c r="WBV20" s="22"/>
      <c r="WBW20" s="22"/>
      <c r="WBX20" s="22"/>
      <c r="WBY20" s="23"/>
      <c r="WBZ20" s="20"/>
      <c r="WCA20" s="22"/>
      <c r="WCB20" s="22"/>
      <c r="WCC20" s="22"/>
      <c r="WCD20" s="22"/>
      <c r="WCE20" s="22"/>
      <c r="WCF20" s="23"/>
      <c r="WCG20" s="20"/>
      <c r="WCH20" s="22"/>
      <c r="WCI20" s="22"/>
      <c r="WCJ20" s="22"/>
      <c r="WCK20" s="22"/>
      <c r="WCL20" s="22"/>
      <c r="WCM20" s="23"/>
      <c r="WCN20" s="20"/>
      <c r="WCO20" s="22"/>
      <c r="WCP20" s="22"/>
      <c r="WCQ20" s="22"/>
      <c r="WCR20" s="22"/>
      <c r="WCS20" s="22"/>
      <c r="WCT20" s="23"/>
      <c r="WCU20" s="20"/>
      <c r="WCV20" s="22"/>
      <c r="WCW20" s="22"/>
      <c r="WCX20" s="22"/>
      <c r="WCY20" s="22"/>
      <c r="WCZ20" s="22"/>
      <c r="WDA20" s="23"/>
      <c r="WDB20" s="20"/>
      <c r="WDC20" s="22"/>
      <c r="WDD20" s="22"/>
      <c r="WDE20" s="22"/>
      <c r="WDF20" s="22"/>
      <c r="WDG20" s="22"/>
      <c r="WDH20" s="23"/>
      <c r="WDI20" s="20"/>
      <c r="WDJ20" s="22"/>
      <c r="WDK20" s="22"/>
      <c r="WDL20" s="22"/>
      <c r="WDM20" s="22"/>
      <c r="WDN20" s="22"/>
      <c r="WDO20" s="23"/>
      <c r="WDP20" s="20"/>
      <c r="WDQ20" s="22"/>
      <c r="WDR20" s="22"/>
      <c r="WDS20" s="22"/>
      <c r="WDT20" s="22"/>
      <c r="WDU20" s="22"/>
      <c r="WDV20" s="23"/>
      <c r="WDW20" s="20"/>
      <c r="WDX20" s="22"/>
      <c r="WDY20" s="22"/>
      <c r="WDZ20" s="22"/>
      <c r="WEA20" s="22"/>
      <c r="WEB20" s="22"/>
      <c r="WEC20" s="23"/>
      <c r="WED20" s="20"/>
      <c r="WEE20" s="22"/>
      <c r="WEF20" s="22"/>
      <c r="WEG20" s="22"/>
      <c r="WEH20" s="22"/>
      <c r="WEI20" s="22"/>
      <c r="WEJ20" s="23"/>
      <c r="WEK20" s="20"/>
      <c r="WEL20" s="22"/>
      <c r="WEM20" s="22"/>
      <c r="WEN20" s="22"/>
      <c r="WEO20" s="22"/>
      <c r="WEP20" s="22"/>
      <c r="WEQ20" s="23"/>
      <c r="WER20" s="20"/>
      <c r="WES20" s="22"/>
      <c r="WET20" s="22"/>
      <c r="WEU20" s="22"/>
      <c r="WEV20" s="22"/>
      <c r="WEW20" s="22"/>
      <c r="WEX20" s="23"/>
      <c r="WEY20" s="20"/>
      <c r="WEZ20" s="22"/>
      <c r="WFA20" s="22"/>
      <c r="WFB20" s="22"/>
      <c r="WFC20" s="22"/>
      <c r="WFD20" s="22"/>
      <c r="WFE20" s="23"/>
      <c r="WFF20" s="20"/>
      <c r="WFG20" s="22"/>
      <c r="WFH20" s="22"/>
      <c r="WFI20" s="22"/>
      <c r="WFJ20" s="22"/>
      <c r="WFK20" s="22"/>
      <c r="WFL20" s="23"/>
      <c r="WFM20" s="20"/>
      <c r="WFN20" s="22"/>
      <c r="WFO20" s="22"/>
      <c r="WFP20" s="22"/>
      <c r="WFQ20" s="22"/>
      <c r="WFR20" s="22"/>
      <c r="WFS20" s="23"/>
      <c r="WFT20" s="20"/>
      <c r="WFU20" s="22"/>
      <c r="WFV20" s="22"/>
      <c r="WFW20" s="22"/>
      <c r="WFX20" s="22"/>
      <c r="WFY20" s="22"/>
      <c r="WFZ20" s="23"/>
      <c r="WGA20" s="20"/>
      <c r="WGB20" s="22"/>
      <c r="WGC20" s="22"/>
      <c r="WGD20" s="22"/>
      <c r="WGE20" s="22"/>
      <c r="WGF20" s="22"/>
      <c r="WGG20" s="23"/>
      <c r="WGH20" s="20"/>
      <c r="WGI20" s="22"/>
      <c r="WGJ20" s="22"/>
      <c r="WGK20" s="22"/>
      <c r="WGL20" s="22"/>
      <c r="WGM20" s="22"/>
      <c r="WGN20" s="23"/>
      <c r="WGO20" s="20"/>
      <c r="WGP20" s="22"/>
      <c r="WGQ20" s="22"/>
      <c r="WGR20" s="22"/>
      <c r="WGS20" s="22"/>
      <c r="WGT20" s="22"/>
      <c r="WGU20" s="23"/>
      <c r="WGV20" s="20"/>
      <c r="WGW20" s="22"/>
      <c r="WGX20" s="22"/>
      <c r="WGY20" s="22"/>
      <c r="WGZ20" s="22"/>
      <c r="WHA20" s="22"/>
      <c r="WHB20" s="23"/>
      <c r="WHC20" s="20"/>
      <c r="WHD20" s="22"/>
      <c r="WHE20" s="22"/>
      <c r="WHF20" s="22"/>
      <c r="WHG20" s="22"/>
      <c r="WHH20" s="22"/>
      <c r="WHI20" s="23"/>
      <c r="WHJ20" s="20"/>
      <c r="WHK20" s="22"/>
      <c r="WHL20" s="22"/>
      <c r="WHM20" s="22"/>
      <c r="WHN20" s="22"/>
      <c r="WHO20" s="22"/>
      <c r="WHP20" s="23"/>
      <c r="WHQ20" s="20"/>
      <c r="WHR20" s="22"/>
      <c r="WHS20" s="22"/>
      <c r="WHT20" s="22"/>
      <c r="WHU20" s="22"/>
      <c r="WHV20" s="22"/>
      <c r="WHW20" s="23"/>
      <c r="WHX20" s="20"/>
      <c r="WHY20" s="22"/>
      <c r="WHZ20" s="22"/>
      <c r="WIA20" s="22"/>
      <c r="WIB20" s="22"/>
      <c r="WIC20" s="22"/>
      <c r="WID20" s="23"/>
      <c r="WIE20" s="20"/>
      <c r="WIF20" s="22"/>
      <c r="WIG20" s="22"/>
      <c r="WIH20" s="22"/>
      <c r="WII20" s="22"/>
      <c r="WIJ20" s="22"/>
      <c r="WIK20" s="23"/>
      <c r="WIL20" s="20"/>
      <c r="WIM20" s="22"/>
      <c r="WIN20" s="22"/>
      <c r="WIO20" s="22"/>
      <c r="WIP20" s="22"/>
      <c r="WIQ20" s="22"/>
      <c r="WIR20" s="23"/>
      <c r="WIS20" s="20"/>
      <c r="WIT20" s="22"/>
      <c r="WIU20" s="22"/>
      <c r="WIV20" s="22"/>
      <c r="WIW20" s="22"/>
      <c r="WIX20" s="22"/>
      <c r="WIY20" s="23"/>
      <c r="WIZ20" s="20"/>
      <c r="WJA20" s="22"/>
      <c r="WJB20" s="22"/>
      <c r="WJC20" s="22"/>
      <c r="WJD20" s="22"/>
      <c r="WJE20" s="22"/>
      <c r="WJF20" s="23"/>
      <c r="WJG20" s="20"/>
      <c r="WJH20" s="22"/>
      <c r="WJI20" s="22"/>
      <c r="WJJ20" s="22"/>
      <c r="WJK20" s="22"/>
      <c r="WJL20" s="22"/>
      <c r="WJM20" s="23"/>
      <c r="WJN20" s="20"/>
      <c r="WJO20" s="22"/>
      <c r="WJP20" s="22"/>
      <c r="WJQ20" s="22"/>
      <c r="WJR20" s="22"/>
      <c r="WJS20" s="22"/>
      <c r="WJT20" s="23"/>
      <c r="WJU20" s="20"/>
      <c r="WJV20" s="22"/>
      <c r="WJW20" s="22"/>
      <c r="WJX20" s="22"/>
      <c r="WJY20" s="22"/>
      <c r="WJZ20" s="22"/>
      <c r="WKA20" s="23"/>
      <c r="WKB20" s="20"/>
      <c r="WKC20" s="22"/>
      <c r="WKD20" s="22"/>
      <c r="WKE20" s="22"/>
      <c r="WKF20" s="22"/>
      <c r="WKG20" s="22"/>
      <c r="WKH20" s="23"/>
      <c r="WKI20" s="20"/>
      <c r="WKJ20" s="22"/>
      <c r="WKK20" s="22"/>
      <c r="WKL20" s="22"/>
      <c r="WKM20" s="22"/>
      <c r="WKN20" s="22"/>
      <c r="WKO20" s="23"/>
      <c r="WKP20" s="20"/>
      <c r="WKQ20" s="22"/>
      <c r="WKR20" s="22"/>
      <c r="WKS20" s="22"/>
      <c r="WKT20" s="22"/>
      <c r="WKU20" s="22"/>
      <c r="WKV20" s="23"/>
      <c r="WKW20" s="20"/>
      <c r="WKX20" s="22"/>
      <c r="WKY20" s="22"/>
      <c r="WKZ20" s="22"/>
      <c r="WLA20" s="22"/>
      <c r="WLB20" s="22"/>
      <c r="WLC20" s="23"/>
      <c r="WLD20" s="20"/>
      <c r="WLE20" s="22"/>
      <c r="WLF20" s="22"/>
      <c r="WLG20" s="22"/>
      <c r="WLH20" s="22"/>
      <c r="WLI20" s="22"/>
      <c r="WLJ20" s="23"/>
      <c r="WLK20" s="20"/>
      <c r="WLL20" s="22"/>
      <c r="WLM20" s="22"/>
      <c r="WLN20" s="22"/>
      <c r="WLO20" s="22"/>
      <c r="WLP20" s="22"/>
      <c r="WLQ20" s="23"/>
      <c r="WLR20" s="20"/>
      <c r="WLS20" s="22"/>
      <c r="WLT20" s="22"/>
      <c r="WLU20" s="22"/>
      <c r="WLV20" s="22"/>
      <c r="WLW20" s="22"/>
      <c r="WLX20" s="23"/>
      <c r="WLY20" s="20"/>
      <c r="WLZ20" s="22"/>
      <c r="WMA20" s="22"/>
      <c r="WMB20" s="22"/>
      <c r="WMC20" s="22"/>
      <c r="WMD20" s="22"/>
      <c r="WME20" s="23"/>
      <c r="WMF20" s="20"/>
      <c r="WMG20" s="22"/>
      <c r="WMH20" s="22"/>
      <c r="WMI20" s="22"/>
      <c r="WMJ20" s="22"/>
      <c r="WMK20" s="22"/>
      <c r="WML20" s="23"/>
      <c r="WMM20" s="20"/>
      <c r="WMN20" s="22"/>
      <c r="WMO20" s="22"/>
      <c r="WMP20" s="22"/>
      <c r="WMQ20" s="22"/>
      <c r="WMR20" s="22"/>
      <c r="WMS20" s="23"/>
      <c r="WMT20" s="20"/>
      <c r="WMU20" s="22"/>
      <c r="WMV20" s="22"/>
      <c r="WMW20" s="22"/>
      <c r="WMX20" s="22"/>
      <c r="WMY20" s="22"/>
      <c r="WMZ20" s="23"/>
      <c r="WNA20" s="20"/>
      <c r="WNB20" s="22"/>
      <c r="WNC20" s="22"/>
      <c r="WND20" s="22"/>
      <c r="WNE20" s="22"/>
      <c r="WNF20" s="22"/>
      <c r="WNG20" s="23"/>
      <c r="WNH20" s="20"/>
      <c r="WNI20" s="22"/>
      <c r="WNJ20" s="22"/>
      <c r="WNK20" s="22"/>
      <c r="WNL20" s="22"/>
      <c r="WNM20" s="22"/>
      <c r="WNN20" s="23"/>
      <c r="WNO20" s="20"/>
      <c r="WNP20" s="22"/>
      <c r="WNQ20" s="22"/>
      <c r="WNR20" s="22"/>
      <c r="WNS20" s="22"/>
      <c r="WNT20" s="22"/>
      <c r="WNU20" s="23"/>
      <c r="WNV20" s="20"/>
      <c r="WNW20" s="22"/>
      <c r="WNX20" s="22"/>
      <c r="WNY20" s="22"/>
      <c r="WNZ20" s="22"/>
      <c r="WOA20" s="22"/>
      <c r="WOB20" s="23"/>
      <c r="WOC20" s="20"/>
      <c r="WOD20" s="22"/>
      <c r="WOE20" s="22"/>
      <c r="WOF20" s="22"/>
      <c r="WOG20" s="22"/>
      <c r="WOH20" s="22"/>
      <c r="WOI20" s="23"/>
      <c r="WOJ20" s="20"/>
      <c r="WOK20" s="22"/>
      <c r="WOL20" s="22"/>
      <c r="WOM20" s="22"/>
      <c r="WON20" s="22"/>
      <c r="WOO20" s="22"/>
      <c r="WOP20" s="23"/>
      <c r="WOQ20" s="20"/>
      <c r="WOR20" s="22"/>
      <c r="WOS20" s="22"/>
      <c r="WOT20" s="22"/>
      <c r="WOU20" s="22"/>
      <c r="WOV20" s="22"/>
      <c r="WOW20" s="23"/>
      <c r="WOX20" s="20"/>
      <c r="WOY20" s="22"/>
      <c r="WOZ20" s="22"/>
      <c r="WPA20" s="22"/>
      <c r="WPB20" s="22"/>
      <c r="WPC20" s="22"/>
      <c r="WPD20" s="23"/>
      <c r="WPE20" s="20"/>
      <c r="WPF20" s="22"/>
      <c r="WPG20" s="22"/>
      <c r="WPH20" s="22"/>
      <c r="WPI20" s="22"/>
      <c r="WPJ20" s="22"/>
      <c r="WPK20" s="23"/>
      <c r="WPL20" s="20"/>
      <c r="WPM20" s="22"/>
      <c r="WPN20" s="22"/>
      <c r="WPO20" s="22"/>
      <c r="WPP20" s="22"/>
      <c r="WPQ20" s="22"/>
      <c r="WPR20" s="23"/>
      <c r="WPS20" s="20"/>
      <c r="WPT20" s="22"/>
      <c r="WPU20" s="22"/>
      <c r="WPV20" s="22"/>
      <c r="WPW20" s="22"/>
      <c r="WPX20" s="22"/>
      <c r="WPY20" s="23"/>
      <c r="WPZ20" s="20"/>
      <c r="WQA20" s="22"/>
      <c r="WQB20" s="22"/>
      <c r="WQC20" s="22"/>
      <c r="WQD20" s="22"/>
      <c r="WQE20" s="22"/>
      <c r="WQF20" s="23"/>
      <c r="WQG20" s="20"/>
      <c r="WQH20" s="22"/>
      <c r="WQI20" s="22"/>
      <c r="WQJ20" s="22"/>
      <c r="WQK20" s="22"/>
      <c r="WQL20" s="22"/>
      <c r="WQM20" s="23"/>
      <c r="WQN20" s="20"/>
      <c r="WQO20" s="22"/>
      <c r="WQP20" s="22"/>
      <c r="WQQ20" s="22"/>
      <c r="WQR20" s="22"/>
      <c r="WQS20" s="22"/>
      <c r="WQT20" s="23"/>
      <c r="WQU20" s="20"/>
      <c r="WQV20" s="22"/>
      <c r="WQW20" s="22"/>
      <c r="WQX20" s="22"/>
      <c r="WQY20" s="22"/>
      <c r="WQZ20" s="22"/>
      <c r="WRA20" s="23"/>
      <c r="WRB20" s="20"/>
      <c r="WRC20" s="22"/>
      <c r="WRD20" s="22"/>
      <c r="WRE20" s="22"/>
      <c r="WRF20" s="22"/>
      <c r="WRG20" s="22"/>
      <c r="WRH20" s="23"/>
      <c r="WRI20" s="20"/>
      <c r="WRJ20" s="22"/>
      <c r="WRK20" s="22"/>
      <c r="WRL20" s="22"/>
      <c r="WRM20" s="22"/>
      <c r="WRN20" s="22"/>
      <c r="WRO20" s="23"/>
      <c r="WRP20" s="20"/>
      <c r="WRQ20" s="22"/>
      <c r="WRR20" s="22"/>
      <c r="WRS20" s="22"/>
      <c r="WRT20" s="22"/>
      <c r="WRU20" s="22"/>
      <c r="WRV20" s="23"/>
      <c r="WRW20" s="20"/>
      <c r="WRX20" s="22"/>
      <c r="WRY20" s="22"/>
      <c r="WRZ20" s="22"/>
      <c r="WSA20" s="22"/>
      <c r="WSB20" s="22"/>
      <c r="WSC20" s="23"/>
      <c r="WSD20" s="20"/>
      <c r="WSE20" s="22"/>
      <c r="WSF20" s="22"/>
      <c r="WSG20" s="22"/>
      <c r="WSH20" s="22"/>
      <c r="WSI20" s="22"/>
      <c r="WSJ20" s="23"/>
      <c r="WSK20" s="20"/>
      <c r="WSL20" s="22"/>
      <c r="WSM20" s="22"/>
      <c r="WSN20" s="22"/>
      <c r="WSO20" s="22"/>
      <c r="WSP20" s="22"/>
      <c r="WSQ20" s="23"/>
      <c r="WSR20" s="20"/>
      <c r="WSS20" s="22"/>
      <c r="WST20" s="22"/>
      <c r="WSU20" s="22"/>
      <c r="WSV20" s="22"/>
      <c r="WSW20" s="22"/>
      <c r="WSX20" s="23"/>
      <c r="WSY20" s="20"/>
      <c r="WSZ20" s="22"/>
      <c r="WTA20" s="22"/>
      <c r="WTB20" s="22"/>
      <c r="WTC20" s="22"/>
      <c r="WTD20" s="22"/>
      <c r="WTE20" s="23"/>
      <c r="WTF20" s="20"/>
      <c r="WTG20" s="22"/>
      <c r="WTH20" s="22"/>
      <c r="WTI20" s="22"/>
      <c r="WTJ20" s="22"/>
      <c r="WTK20" s="22"/>
      <c r="WTL20" s="23"/>
      <c r="WTM20" s="20"/>
      <c r="WTN20" s="22"/>
      <c r="WTO20" s="22"/>
      <c r="WTP20" s="22"/>
      <c r="WTQ20" s="22"/>
      <c r="WTR20" s="22"/>
      <c r="WTS20" s="23"/>
      <c r="WTT20" s="20"/>
      <c r="WTU20" s="22"/>
      <c r="WTV20" s="22"/>
      <c r="WTW20" s="22"/>
      <c r="WTX20" s="22"/>
      <c r="WTY20" s="22"/>
      <c r="WTZ20" s="23"/>
      <c r="WUA20" s="20"/>
      <c r="WUB20" s="22"/>
      <c r="WUC20" s="22"/>
      <c r="WUD20" s="22"/>
      <c r="WUE20" s="22"/>
      <c r="WUF20" s="22"/>
      <c r="WUG20" s="23"/>
      <c r="WUH20" s="20"/>
      <c r="WUI20" s="22"/>
      <c r="WUJ20" s="22"/>
      <c r="WUK20" s="22"/>
      <c r="WUL20" s="22"/>
      <c r="WUM20" s="22"/>
      <c r="WUN20" s="23"/>
      <c r="WUO20" s="20"/>
      <c r="WUP20" s="22"/>
      <c r="WUQ20" s="22"/>
      <c r="WUR20" s="22"/>
      <c r="WUS20" s="22"/>
      <c r="WUT20" s="22"/>
      <c r="WUU20" s="23"/>
      <c r="WUV20" s="20"/>
      <c r="WUW20" s="22"/>
      <c r="WUX20" s="22"/>
      <c r="WUY20" s="22"/>
      <c r="WUZ20" s="22"/>
      <c r="WVA20" s="22"/>
      <c r="WVB20" s="23"/>
      <c r="WVC20" s="20"/>
      <c r="WVD20" s="22"/>
      <c r="WVE20" s="22"/>
      <c r="WVF20" s="22"/>
      <c r="WVG20" s="22"/>
      <c r="WVH20" s="22"/>
      <c r="WVI20" s="23"/>
      <c r="WVJ20" s="20"/>
      <c r="WVK20" s="22"/>
      <c r="WVL20" s="22"/>
      <c r="WVM20" s="22"/>
      <c r="WVN20" s="22"/>
      <c r="WVO20" s="22"/>
      <c r="WVP20" s="23"/>
      <c r="WVQ20" s="20"/>
      <c r="WVR20" s="22"/>
      <c r="WVS20" s="22"/>
      <c r="WVT20" s="22"/>
      <c r="WVU20" s="22"/>
      <c r="WVV20" s="22"/>
      <c r="WVW20" s="23"/>
      <c r="WVX20" s="20"/>
      <c r="WVY20" s="22"/>
      <c r="WVZ20" s="22"/>
      <c r="WWA20" s="22"/>
      <c r="WWB20" s="22"/>
      <c r="WWC20" s="22"/>
      <c r="WWD20" s="23"/>
      <c r="WWE20" s="20"/>
      <c r="WWF20" s="22"/>
      <c r="WWG20" s="22"/>
      <c r="WWH20" s="22"/>
      <c r="WWI20" s="22"/>
      <c r="WWJ20" s="22"/>
      <c r="WWK20" s="23"/>
      <c r="WWL20" s="20"/>
      <c r="WWM20" s="22"/>
      <c r="WWN20" s="22"/>
      <c r="WWO20" s="22"/>
      <c r="WWP20" s="22"/>
      <c r="WWQ20" s="22"/>
      <c r="WWR20" s="23"/>
      <c r="WWS20" s="20"/>
      <c r="WWT20" s="22"/>
      <c r="WWU20" s="22"/>
      <c r="WWV20" s="22"/>
      <c r="WWW20" s="22"/>
      <c r="WWX20" s="22"/>
      <c r="WWY20" s="23"/>
      <c r="WWZ20" s="20"/>
      <c r="WXA20" s="22"/>
      <c r="WXB20" s="22"/>
      <c r="WXC20" s="22"/>
      <c r="WXD20" s="22"/>
      <c r="WXE20" s="22"/>
      <c r="WXF20" s="23"/>
      <c r="WXG20" s="20"/>
      <c r="WXH20" s="22"/>
      <c r="WXI20" s="22"/>
      <c r="WXJ20" s="22"/>
      <c r="WXK20" s="22"/>
      <c r="WXL20" s="22"/>
      <c r="WXM20" s="23"/>
      <c r="WXN20" s="20"/>
      <c r="WXO20" s="22"/>
      <c r="WXP20" s="22"/>
      <c r="WXQ20" s="22"/>
      <c r="WXR20" s="22"/>
      <c r="WXS20" s="22"/>
      <c r="WXT20" s="23"/>
      <c r="WXU20" s="20"/>
      <c r="WXV20" s="22"/>
      <c r="WXW20" s="22"/>
      <c r="WXX20" s="22"/>
      <c r="WXY20" s="22"/>
      <c r="WXZ20" s="22"/>
      <c r="WYA20" s="23"/>
      <c r="WYB20" s="20"/>
      <c r="WYC20" s="22"/>
      <c r="WYD20" s="22"/>
      <c r="WYE20" s="22"/>
      <c r="WYF20" s="22"/>
      <c r="WYG20" s="22"/>
      <c r="WYH20" s="23"/>
      <c r="WYI20" s="20"/>
      <c r="WYJ20" s="22"/>
      <c r="WYK20" s="22"/>
      <c r="WYL20" s="22"/>
      <c r="WYM20" s="22"/>
      <c r="WYN20" s="22"/>
      <c r="WYO20" s="23"/>
      <c r="WYP20" s="20"/>
      <c r="WYQ20" s="22"/>
      <c r="WYR20" s="22"/>
      <c r="WYS20" s="22"/>
      <c r="WYT20" s="22"/>
      <c r="WYU20" s="22"/>
      <c r="WYV20" s="23"/>
      <c r="WYW20" s="20"/>
      <c r="WYX20" s="22"/>
      <c r="WYY20" s="22"/>
      <c r="WYZ20" s="22"/>
      <c r="WZA20" s="22"/>
      <c r="WZB20" s="22"/>
      <c r="WZC20" s="23"/>
      <c r="WZD20" s="20"/>
      <c r="WZE20" s="22"/>
      <c r="WZF20" s="22"/>
      <c r="WZG20" s="22"/>
      <c r="WZH20" s="22"/>
      <c r="WZI20" s="22"/>
      <c r="WZJ20" s="23"/>
      <c r="WZK20" s="20"/>
      <c r="WZL20" s="22"/>
      <c r="WZM20" s="22"/>
      <c r="WZN20" s="22"/>
      <c r="WZO20" s="22"/>
      <c r="WZP20" s="22"/>
      <c r="WZQ20" s="23"/>
      <c r="WZR20" s="20"/>
      <c r="WZS20" s="22"/>
      <c r="WZT20" s="22"/>
      <c r="WZU20" s="22"/>
      <c r="WZV20" s="22"/>
      <c r="WZW20" s="22"/>
      <c r="WZX20" s="23"/>
      <c r="WZY20" s="20"/>
      <c r="WZZ20" s="22"/>
      <c r="XAA20" s="22"/>
      <c r="XAB20" s="22"/>
      <c r="XAC20" s="22"/>
      <c r="XAD20" s="22"/>
      <c r="XAE20" s="23"/>
      <c r="XAF20" s="20"/>
      <c r="XAG20" s="22"/>
      <c r="XAH20" s="22"/>
      <c r="XAI20" s="22"/>
      <c r="XAJ20" s="22"/>
      <c r="XAK20" s="22"/>
      <c r="XAL20" s="23"/>
      <c r="XAM20" s="20"/>
      <c r="XAN20" s="22"/>
      <c r="XAO20" s="22"/>
      <c r="XAP20" s="22"/>
      <c r="XAQ20" s="22"/>
      <c r="XAR20" s="22"/>
      <c r="XAS20" s="23"/>
      <c r="XAT20" s="20"/>
      <c r="XAU20" s="22"/>
      <c r="XAV20" s="22"/>
      <c r="XAW20" s="22"/>
      <c r="XAX20" s="22"/>
      <c r="XAY20" s="22"/>
      <c r="XAZ20" s="23"/>
      <c r="XBA20" s="20"/>
      <c r="XBB20" s="22"/>
      <c r="XBC20" s="22"/>
      <c r="XBD20" s="22"/>
      <c r="XBE20" s="22"/>
      <c r="XBF20" s="22"/>
      <c r="XBG20" s="23"/>
      <c r="XBH20" s="20"/>
      <c r="XBI20" s="22"/>
      <c r="XBJ20" s="22"/>
      <c r="XBK20" s="22"/>
      <c r="XBL20" s="22"/>
      <c r="XBM20" s="22"/>
      <c r="XBN20" s="23"/>
      <c r="XBO20" s="20"/>
      <c r="XBP20" s="22"/>
      <c r="XBQ20" s="22"/>
      <c r="XBR20" s="22"/>
      <c r="XBS20" s="22"/>
      <c r="XBT20" s="22"/>
      <c r="XBU20" s="23"/>
      <c r="XBV20" s="20"/>
      <c r="XBW20" s="22"/>
      <c r="XBX20" s="22"/>
      <c r="XBY20" s="22"/>
      <c r="XBZ20" s="22"/>
      <c r="XCA20" s="22"/>
      <c r="XCB20" s="23"/>
      <c r="XCC20" s="20"/>
      <c r="XCD20" s="22"/>
      <c r="XCE20" s="22"/>
      <c r="XCF20" s="22"/>
      <c r="XCG20" s="22"/>
      <c r="XCH20" s="22"/>
      <c r="XCI20" s="23"/>
      <c r="XCJ20" s="20"/>
      <c r="XCK20" s="22"/>
      <c r="XCL20" s="22"/>
      <c r="XCM20" s="22"/>
      <c r="XCN20" s="22"/>
      <c r="XCO20" s="22"/>
      <c r="XCP20" s="23"/>
      <c r="XCQ20" s="20"/>
      <c r="XCR20" s="22"/>
      <c r="XCS20" s="22"/>
      <c r="XCT20" s="22"/>
      <c r="XCU20" s="22"/>
      <c r="XCV20" s="22"/>
      <c r="XCW20" s="23"/>
      <c r="XCX20" s="20"/>
      <c r="XCY20" s="22"/>
      <c r="XCZ20" s="22"/>
      <c r="XDA20" s="22"/>
      <c r="XDB20" s="22"/>
      <c r="XDC20" s="22"/>
      <c r="XDD20" s="23"/>
      <c r="XDE20" s="20"/>
      <c r="XDF20" s="22"/>
      <c r="XDG20" s="22"/>
      <c r="XDH20" s="22"/>
      <c r="XDI20" s="22"/>
      <c r="XDJ20" s="22"/>
      <c r="XDK20" s="23"/>
      <c r="XDL20" s="20"/>
      <c r="XDM20" s="22"/>
      <c r="XDN20" s="22"/>
      <c r="XDO20" s="22"/>
      <c r="XDP20" s="22"/>
      <c r="XDQ20" s="22"/>
      <c r="XDR20" s="23"/>
      <c r="XDS20" s="20"/>
      <c r="XDT20" s="22"/>
      <c r="XDU20" s="22"/>
      <c r="XDV20" s="22"/>
      <c r="XDW20" s="22"/>
      <c r="XDX20" s="22"/>
      <c r="XDY20" s="23"/>
      <c r="XDZ20" s="20"/>
      <c r="XEA20" s="22"/>
      <c r="XEB20" s="22"/>
      <c r="XEC20" s="22"/>
      <c r="XED20" s="22"/>
      <c r="XEE20" s="22"/>
      <c r="XEF20" s="23"/>
      <c r="XEG20" s="20"/>
      <c r="XEH20" s="22"/>
      <c r="XEI20" s="22"/>
      <c r="XEJ20" s="22"/>
      <c r="XEK20" s="22"/>
      <c r="XEL20" s="22"/>
      <c r="XEM20" s="23"/>
      <c r="XEN20" s="20"/>
      <c r="XEO20" s="22"/>
      <c r="XEP20" s="22"/>
      <c r="XEQ20" s="22"/>
      <c r="XER20" s="22"/>
      <c r="XES20" s="22"/>
      <c r="XET20" s="23"/>
      <c r="XEU20" s="20"/>
      <c r="XEV20" s="22"/>
      <c r="XEW20" s="22"/>
      <c r="XEX20" s="22"/>
      <c r="XEY20" s="22"/>
      <c r="XEZ20" s="22"/>
      <c r="XFA20" s="23"/>
      <c r="XFB20" s="20"/>
      <c r="XFC20" s="22"/>
      <c r="XFD20" s="22"/>
    </row>
    <row r="21" spans="1:16384" ht="17.25" customHeight="1" x14ac:dyDescent="0.2">
      <c r="A21" s="138">
        <v>2</v>
      </c>
      <c r="B21" s="138" t="s">
        <v>32</v>
      </c>
      <c r="C21" s="20" t="s">
        <v>34</v>
      </c>
      <c r="D21" s="27">
        <f>'1_Расчет Дог_цены'!D21*'2_Смета Дог_цены '!D57</f>
        <v>82.690188043035661</v>
      </c>
      <c r="E21" s="27">
        <v>0</v>
      </c>
      <c r="F21" s="27"/>
      <c r="G21" s="27">
        <f>'1_Расчет Дог_цены'!G21*'2_Смета Дог_цены '!G57</f>
        <v>1.1879495294556326</v>
      </c>
      <c r="H21" s="27">
        <f>SUM(D21:G21)</f>
        <v>83.878137572491298</v>
      </c>
      <c r="I21" s="28"/>
    </row>
    <row r="22" spans="1:16384" x14ac:dyDescent="0.2">
      <c r="A22" s="138">
        <v>3</v>
      </c>
      <c r="B22" s="138" t="s">
        <v>33</v>
      </c>
      <c r="C22" s="20" t="s">
        <v>35</v>
      </c>
      <c r="D22" s="27">
        <f>'1_Расчет Дог_цены'!D22*'2_Смета Дог_цены '!D57</f>
        <v>554.21492439076735</v>
      </c>
      <c r="E22" s="27"/>
      <c r="F22" s="27"/>
      <c r="G22" s="27">
        <f>'1_Расчет Дог_цены'!G22*'2_Смета Дог_цены '!G57</f>
        <v>17.048498242228657</v>
      </c>
      <c r="H22" s="27">
        <f t="shared" ref="H22:H23" si="0">SUM(D22:G22)</f>
        <v>571.26342263299603</v>
      </c>
    </row>
    <row r="23" spans="1:16384" x14ac:dyDescent="0.2">
      <c r="A23" s="138">
        <v>4</v>
      </c>
      <c r="B23" s="138"/>
      <c r="C23" s="29" t="s">
        <v>10</v>
      </c>
      <c r="D23" s="164">
        <f>D21+D22</f>
        <v>636.90511243380297</v>
      </c>
      <c r="E23" s="164">
        <f t="shared" ref="E23:G23" si="1">E21+E22</f>
        <v>0</v>
      </c>
      <c r="F23" s="164">
        <f t="shared" si="1"/>
        <v>0</v>
      </c>
      <c r="G23" s="164">
        <f t="shared" si="1"/>
        <v>18.23644777168429</v>
      </c>
      <c r="H23" s="27">
        <f t="shared" si="0"/>
        <v>655.14156020548728</v>
      </c>
    </row>
    <row r="24" spans="1:16384" x14ac:dyDescent="0.2">
      <c r="A24" s="138">
        <v>5</v>
      </c>
      <c r="B24" s="138"/>
      <c r="C24" s="138"/>
      <c r="D24" s="31"/>
      <c r="E24" s="31"/>
      <c r="F24" s="31"/>
      <c r="G24" s="31"/>
      <c r="H24" s="31"/>
    </row>
    <row r="25" spans="1:16384" x14ac:dyDescent="0.2">
      <c r="A25" s="138">
        <v>6</v>
      </c>
      <c r="B25" s="21"/>
      <c r="C25" s="21" t="s">
        <v>30</v>
      </c>
      <c r="D25" s="27"/>
      <c r="E25" s="27"/>
      <c r="F25" s="27"/>
      <c r="G25" s="27"/>
      <c r="H25" s="23"/>
      <c r="I25" s="24"/>
      <c r="J25" s="25"/>
      <c r="K25" s="25"/>
      <c r="L25" s="25"/>
      <c r="M25" s="25"/>
      <c r="N25" s="25"/>
      <c r="P25" s="24"/>
      <c r="Q25" s="25"/>
      <c r="R25" s="25"/>
      <c r="S25" s="25"/>
      <c r="T25" s="25"/>
      <c r="U25" s="25"/>
      <c r="W25" s="24"/>
      <c r="X25" s="25"/>
      <c r="Y25" s="25"/>
      <c r="Z25" s="25"/>
      <c r="AA25" s="25"/>
      <c r="AB25" s="25"/>
      <c r="AD25" s="24"/>
      <c r="AE25" s="25"/>
      <c r="AF25" s="25"/>
      <c r="AG25" s="25"/>
      <c r="AH25" s="25"/>
      <c r="AI25" s="25"/>
      <c r="AK25" s="24"/>
      <c r="AL25" s="25"/>
      <c r="AM25" s="25"/>
      <c r="AN25" s="25"/>
      <c r="AO25" s="25"/>
      <c r="AP25" s="25"/>
      <c r="AR25" s="24"/>
      <c r="AS25" s="25"/>
      <c r="AT25" s="25"/>
      <c r="AU25" s="25"/>
      <c r="AV25" s="25"/>
      <c r="AW25" s="25"/>
      <c r="AY25" s="26"/>
      <c r="AZ25" s="22"/>
      <c r="BA25" s="22"/>
      <c r="BB25" s="22"/>
      <c r="BC25" s="22"/>
      <c r="BD25" s="22"/>
      <c r="BE25" s="23"/>
      <c r="BF25" s="20"/>
      <c r="BG25" s="22"/>
      <c r="BH25" s="22"/>
      <c r="BI25" s="22"/>
      <c r="BJ25" s="22"/>
      <c r="BK25" s="22"/>
      <c r="BL25" s="23"/>
      <c r="BM25" s="20"/>
      <c r="BN25" s="22"/>
      <c r="BO25" s="22"/>
      <c r="BP25" s="22"/>
      <c r="BQ25" s="22"/>
      <c r="BR25" s="22"/>
      <c r="BS25" s="23"/>
      <c r="BT25" s="20"/>
      <c r="BU25" s="22"/>
      <c r="BV25" s="22"/>
      <c r="BW25" s="22"/>
      <c r="BX25" s="22"/>
      <c r="BY25" s="22"/>
      <c r="BZ25" s="23"/>
      <c r="CA25" s="20"/>
      <c r="CB25" s="22"/>
      <c r="CC25" s="22"/>
      <c r="CD25" s="22"/>
      <c r="CE25" s="22"/>
      <c r="CF25" s="22"/>
      <c r="CG25" s="23"/>
      <c r="CH25" s="20"/>
      <c r="CI25" s="22"/>
      <c r="CJ25" s="22"/>
      <c r="CK25" s="22"/>
      <c r="CL25" s="22"/>
      <c r="CM25" s="22"/>
      <c r="CN25" s="23"/>
      <c r="CO25" s="20"/>
      <c r="CP25" s="22"/>
      <c r="CQ25" s="22"/>
      <c r="CR25" s="22"/>
      <c r="CS25" s="22"/>
      <c r="CT25" s="22"/>
      <c r="CU25" s="23"/>
      <c r="CV25" s="20"/>
      <c r="CW25" s="22"/>
      <c r="CX25" s="22"/>
      <c r="CY25" s="22"/>
      <c r="CZ25" s="22"/>
      <c r="DA25" s="22"/>
      <c r="DB25" s="23"/>
      <c r="DC25" s="20"/>
      <c r="DD25" s="22"/>
      <c r="DE25" s="22"/>
      <c r="DF25" s="22"/>
      <c r="DG25" s="22"/>
      <c r="DH25" s="22"/>
      <c r="DI25" s="23"/>
      <c r="DJ25" s="20"/>
      <c r="DK25" s="22"/>
      <c r="DL25" s="22"/>
      <c r="DM25" s="22"/>
      <c r="DN25" s="22"/>
      <c r="DO25" s="22"/>
      <c r="DP25" s="23"/>
      <c r="DQ25" s="20"/>
      <c r="DR25" s="22"/>
      <c r="DS25" s="22"/>
      <c r="DT25" s="22"/>
      <c r="DU25" s="22"/>
      <c r="DV25" s="22"/>
      <c r="DW25" s="23"/>
      <c r="DX25" s="20"/>
      <c r="DY25" s="22"/>
      <c r="DZ25" s="22"/>
      <c r="EA25" s="22"/>
      <c r="EB25" s="22"/>
      <c r="EC25" s="22"/>
      <c r="ED25" s="23"/>
      <c r="EE25" s="20"/>
      <c r="EF25" s="22"/>
      <c r="EG25" s="22"/>
      <c r="EH25" s="22"/>
      <c r="EI25" s="22"/>
      <c r="EJ25" s="22"/>
      <c r="EK25" s="23"/>
      <c r="EL25" s="20"/>
      <c r="EM25" s="22"/>
      <c r="EN25" s="22"/>
      <c r="EO25" s="22"/>
      <c r="EP25" s="22"/>
      <c r="EQ25" s="22"/>
      <c r="ER25" s="23"/>
      <c r="ES25" s="20"/>
      <c r="ET25" s="22"/>
      <c r="EU25" s="22"/>
      <c r="EV25" s="22"/>
      <c r="EW25" s="22"/>
      <c r="EX25" s="22"/>
      <c r="EY25" s="23"/>
      <c r="EZ25" s="20"/>
      <c r="FA25" s="22"/>
      <c r="FB25" s="22"/>
      <c r="FC25" s="22"/>
      <c r="FD25" s="22"/>
      <c r="FE25" s="22"/>
      <c r="FF25" s="23"/>
      <c r="FG25" s="20"/>
      <c r="FH25" s="22"/>
      <c r="FI25" s="22"/>
      <c r="FJ25" s="22"/>
      <c r="FK25" s="22"/>
      <c r="FL25" s="22"/>
      <c r="FM25" s="23"/>
      <c r="FN25" s="20"/>
      <c r="FO25" s="22"/>
      <c r="FP25" s="22"/>
      <c r="FQ25" s="22"/>
      <c r="FR25" s="22"/>
      <c r="FS25" s="22"/>
      <c r="FT25" s="23"/>
      <c r="FU25" s="20"/>
      <c r="FV25" s="22"/>
      <c r="FW25" s="22"/>
      <c r="FX25" s="22"/>
      <c r="FY25" s="22"/>
      <c r="FZ25" s="22"/>
      <c r="GA25" s="23"/>
      <c r="GB25" s="20"/>
      <c r="GC25" s="22"/>
      <c r="GD25" s="22"/>
      <c r="GE25" s="22"/>
      <c r="GF25" s="22"/>
      <c r="GG25" s="22"/>
      <c r="GH25" s="23"/>
      <c r="GI25" s="20"/>
      <c r="GJ25" s="22"/>
      <c r="GK25" s="22"/>
      <c r="GL25" s="22"/>
      <c r="GM25" s="22"/>
      <c r="GN25" s="22"/>
      <c r="GO25" s="23"/>
      <c r="GP25" s="20"/>
      <c r="GQ25" s="22"/>
      <c r="GR25" s="22"/>
      <c r="GS25" s="22"/>
      <c r="GT25" s="22"/>
      <c r="GU25" s="22"/>
      <c r="GV25" s="23"/>
      <c r="GW25" s="20"/>
      <c r="GX25" s="22"/>
      <c r="GY25" s="22"/>
      <c r="GZ25" s="22"/>
      <c r="HA25" s="22"/>
      <c r="HB25" s="22"/>
      <c r="HC25" s="23"/>
      <c r="HD25" s="20"/>
      <c r="HE25" s="22"/>
      <c r="HF25" s="22"/>
      <c r="HG25" s="22"/>
      <c r="HH25" s="22"/>
      <c r="HI25" s="22"/>
      <c r="HJ25" s="23"/>
      <c r="HK25" s="20"/>
      <c r="HL25" s="22"/>
      <c r="HM25" s="22"/>
      <c r="HN25" s="22"/>
      <c r="HO25" s="22"/>
      <c r="HP25" s="22"/>
      <c r="HQ25" s="23"/>
      <c r="HR25" s="20"/>
      <c r="HS25" s="22"/>
      <c r="HT25" s="22"/>
      <c r="HU25" s="22"/>
      <c r="HV25" s="22"/>
      <c r="HW25" s="22"/>
      <c r="HX25" s="23"/>
      <c r="HY25" s="20"/>
      <c r="HZ25" s="22"/>
      <c r="IA25" s="22"/>
      <c r="IB25" s="22"/>
      <c r="IC25" s="22"/>
      <c r="ID25" s="22"/>
      <c r="IE25" s="23"/>
      <c r="IF25" s="20"/>
      <c r="IG25" s="22"/>
      <c r="IH25" s="22"/>
      <c r="II25" s="22"/>
      <c r="IJ25" s="22"/>
      <c r="IK25" s="22"/>
      <c r="IL25" s="23"/>
      <c r="IM25" s="20"/>
      <c r="IN25" s="22"/>
      <c r="IO25" s="22"/>
      <c r="IP25" s="22"/>
      <c r="IQ25" s="22"/>
      <c r="IR25" s="22"/>
      <c r="IS25" s="23"/>
      <c r="IT25" s="20"/>
      <c r="IU25" s="22"/>
      <c r="IV25" s="22"/>
      <c r="IW25" s="22"/>
      <c r="IX25" s="22"/>
      <c r="IY25" s="22"/>
      <c r="IZ25" s="23"/>
      <c r="JA25" s="20"/>
      <c r="JB25" s="22"/>
      <c r="JC25" s="22"/>
      <c r="JD25" s="22"/>
      <c r="JE25" s="22"/>
      <c r="JF25" s="22"/>
      <c r="JG25" s="23"/>
      <c r="JH25" s="20"/>
      <c r="JI25" s="22"/>
      <c r="JJ25" s="22"/>
      <c r="JK25" s="22"/>
      <c r="JL25" s="22"/>
      <c r="JM25" s="22"/>
      <c r="JN25" s="23"/>
      <c r="JO25" s="20"/>
      <c r="JP25" s="22"/>
      <c r="JQ25" s="22"/>
      <c r="JR25" s="22"/>
      <c r="JS25" s="22"/>
      <c r="JT25" s="22"/>
      <c r="JU25" s="23"/>
      <c r="JV25" s="20"/>
      <c r="JW25" s="22"/>
      <c r="JX25" s="22"/>
      <c r="JY25" s="22"/>
      <c r="JZ25" s="22"/>
      <c r="KA25" s="22"/>
      <c r="KB25" s="23"/>
      <c r="KC25" s="20"/>
      <c r="KD25" s="22"/>
      <c r="KE25" s="22"/>
      <c r="KF25" s="22"/>
      <c r="KG25" s="22"/>
      <c r="KH25" s="22"/>
      <c r="KI25" s="23"/>
      <c r="KJ25" s="20"/>
      <c r="KK25" s="22"/>
      <c r="KL25" s="22"/>
      <c r="KM25" s="22"/>
      <c r="KN25" s="22"/>
      <c r="KO25" s="22"/>
      <c r="KP25" s="23"/>
      <c r="KQ25" s="20"/>
      <c r="KR25" s="22"/>
      <c r="KS25" s="22"/>
      <c r="KT25" s="22"/>
      <c r="KU25" s="22"/>
      <c r="KV25" s="22"/>
      <c r="KW25" s="23"/>
      <c r="KX25" s="20"/>
      <c r="KY25" s="22"/>
      <c r="KZ25" s="22"/>
      <c r="LA25" s="22"/>
      <c r="LB25" s="22"/>
      <c r="LC25" s="22"/>
      <c r="LD25" s="23"/>
      <c r="LE25" s="20"/>
      <c r="LF25" s="22"/>
      <c r="LG25" s="22"/>
      <c r="LH25" s="22"/>
      <c r="LI25" s="22"/>
      <c r="LJ25" s="22"/>
      <c r="LK25" s="23"/>
      <c r="LL25" s="20"/>
      <c r="LM25" s="22"/>
      <c r="LN25" s="22"/>
      <c r="LO25" s="22"/>
      <c r="LP25" s="22"/>
      <c r="LQ25" s="22"/>
      <c r="LR25" s="23"/>
      <c r="LS25" s="20"/>
      <c r="LT25" s="22"/>
      <c r="LU25" s="22"/>
      <c r="LV25" s="22"/>
      <c r="LW25" s="22"/>
      <c r="LX25" s="22"/>
      <c r="LY25" s="23"/>
      <c r="LZ25" s="20"/>
      <c r="MA25" s="22"/>
      <c r="MB25" s="22"/>
      <c r="MC25" s="22"/>
      <c r="MD25" s="22"/>
      <c r="ME25" s="22"/>
      <c r="MF25" s="23"/>
      <c r="MG25" s="20"/>
      <c r="MH25" s="22"/>
      <c r="MI25" s="22"/>
      <c r="MJ25" s="22"/>
      <c r="MK25" s="22"/>
      <c r="ML25" s="22"/>
      <c r="MM25" s="23"/>
      <c r="MN25" s="20"/>
      <c r="MO25" s="22"/>
      <c r="MP25" s="22"/>
      <c r="MQ25" s="22"/>
      <c r="MR25" s="22"/>
      <c r="MS25" s="22"/>
      <c r="MT25" s="23"/>
      <c r="MU25" s="20"/>
      <c r="MV25" s="22"/>
      <c r="MW25" s="22"/>
      <c r="MX25" s="22"/>
      <c r="MY25" s="22"/>
      <c r="MZ25" s="22"/>
      <c r="NA25" s="23"/>
      <c r="NB25" s="20"/>
      <c r="NC25" s="22"/>
      <c r="ND25" s="22"/>
      <c r="NE25" s="22"/>
      <c r="NF25" s="22"/>
      <c r="NG25" s="22"/>
      <c r="NH25" s="23"/>
      <c r="NI25" s="20"/>
      <c r="NJ25" s="22"/>
      <c r="NK25" s="22"/>
      <c r="NL25" s="22"/>
      <c r="NM25" s="22"/>
      <c r="NN25" s="22"/>
      <c r="NO25" s="23"/>
      <c r="NP25" s="20"/>
      <c r="NQ25" s="22"/>
      <c r="NR25" s="22"/>
      <c r="NS25" s="22"/>
      <c r="NT25" s="22"/>
      <c r="NU25" s="22"/>
      <c r="NV25" s="23"/>
      <c r="NW25" s="20"/>
      <c r="NX25" s="22"/>
      <c r="NY25" s="22"/>
      <c r="NZ25" s="22"/>
      <c r="OA25" s="22"/>
      <c r="OB25" s="22"/>
      <c r="OC25" s="23"/>
      <c r="OD25" s="20"/>
      <c r="OE25" s="22"/>
      <c r="OF25" s="22"/>
      <c r="OG25" s="22"/>
      <c r="OH25" s="22"/>
      <c r="OI25" s="22"/>
      <c r="OJ25" s="23"/>
      <c r="OK25" s="20"/>
      <c r="OL25" s="22"/>
      <c r="OM25" s="22"/>
      <c r="ON25" s="22"/>
      <c r="OO25" s="22"/>
      <c r="OP25" s="22"/>
      <c r="OQ25" s="23"/>
      <c r="OR25" s="20"/>
      <c r="OS25" s="22"/>
      <c r="OT25" s="22"/>
      <c r="OU25" s="22"/>
      <c r="OV25" s="22"/>
      <c r="OW25" s="22"/>
      <c r="OX25" s="23"/>
      <c r="OY25" s="20"/>
      <c r="OZ25" s="22"/>
      <c r="PA25" s="22"/>
      <c r="PB25" s="22"/>
      <c r="PC25" s="22"/>
      <c r="PD25" s="22"/>
      <c r="PE25" s="23"/>
      <c r="PF25" s="20"/>
      <c r="PG25" s="22"/>
      <c r="PH25" s="22"/>
      <c r="PI25" s="22"/>
      <c r="PJ25" s="22"/>
      <c r="PK25" s="22"/>
      <c r="PL25" s="23"/>
      <c r="PM25" s="20"/>
      <c r="PN25" s="22"/>
      <c r="PO25" s="22"/>
      <c r="PP25" s="22"/>
      <c r="PQ25" s="22"/>
      <c r="PR25" s="22"/>
      <c r="PS25" s="23"/>
      <c r="PT25" s="20"/>
      <c r="PU25" s="22"/>
      <c r="PV25" s="22"/>
      <c r="PW25" s="22"/>
      <c r="PX25" s="22"/>
      <c r="PY25" s="22"/>
      <c r="PZ25" s="23"/>
      <c r="QA25" s="20"/>
      <c r="QB25" s="22"/>
      <c r="QC25" s="22"/>
      <c r="QD25" s="22"/>
      <c r="QE25" s="22"/>
      <c r="QF25" s="22"/>
      <c r="QG25" s="23"/>
      <c r="QH25" s="20"/>
      <c r="QI25" s="22"/>
      <c r="QJ25" s="22"/>
      <c r="QK25" s="22"/>
      <c r="QL25" s="22"/>
      <c r="QM25" s="22"/>
      <c r="QN25" s="23"/>
      <c r="QO25" s="20"/>
      <c r="QP25" s="22"/>
      <c r="QQ25" s="22"/>
      <c r="QR25" s="22"/>
      <c r="QS25" s="22"/>
      <c r="QT25" s="22"/>
      <c r="QU25" s="23"/>
      <c r="QV25" s="20"/>
      <c r="QW25" s="22"/>
      <c r="QX25" s="22"/>
      <c r="QY25" s="22"/>
      <c r="QZ25" s="22"/>
      <c r="RA25" s="22"/>
      <c r="RB25" s="23"/>
      <c r="RC25" s="20"/>
      <c r="RD25" s="22"/>
      <c r="RE25" s="22"/>
      <c r="RF25" s="22"/>
      <c r="RG25" s="22"/>
      <c r="RH25" s="22"/>
      <c r="RI25" s="23"/>
      <c r="RJ25" s="20"/>
      <c r="RK25" s="22"/>
      <c r="RL25" s="22"/>
      <c r="RM25" s="22"/>
      <c r="RN25" s="22"/>
      <c r="RO25" s="22"/>
      <c r="RP25" s="23"/>
      <c r="RQ25" s="20"/>
      <c r="RR25" s="22"/>
      <c r="RS25" s="22"/>
      <c r="RT25" s="22"/>
      <c r="RU25" s="22"/>
      <c r="RV25" s="22"/>
      <c r="RW25" s="23"/>
      <c r="RX25" s="20"/>
      <c r="RY25" s="22"/>
      <c r="RZ25" s="22"/>
      <c r="SA25" s="22"/>
      <c r="SB25" s="22"/>
      <c r="SC25" s="22"/>
      <c r="SD25" s="23"/>
      <c r="SE25" s="20"/>
      <c r="SF25" s="22"/>
      <c r="SG25" s="22"/>
      <c r="SH25" s="22"/>
      <c r="SI25" s="22"/>
      <c r="SJ25" s="22"/>
      <c r="SK25" s="23"/>
      <c r="SL25" s="20"/>
      <c r="SM25" s="22"/>
      <c r="SN25" s="22"/>
      <c r="SO25" s="22"/>
      <c r="SP25" s="22"/>
      <c r="SQ25" s="22"/>
      <c r="SR25" s="23"/>
      <c r="SS25" s="20"/>
      <c r="ST25" s="22"/>
      <c r="SU25" s="22"/>
      <c r="SV25" s="22"/>
      <c r="SW25" s="22"/>
      <c r="SX25" s="22"/>
      <c r="SY25" s="23"/>
      <c r="SZ25" s="20"/>
      <c r="TA25" s="22"/>
      <c r="TB25" s="22"/>
      <c r="TC25" s="22"/>
      <c r="TD25" s="22"/>
      <c r="TE25" s="22"/>
      <c r="TF25" s="23"/>
      <c r="TG25" s="20"/>
      <c r="TH25" s="22"/>
      <c r="TI25" s="22"/>
      <c r="TJ25" s="22"/>
      <c r="TK25" s="22"/>
      <c r="TL25" s="22"/>
      <c r="TM25" s="23"/>
      <c r="TN25" s="20"/>
      <c r="TO25" s="22"/>
      <c r="TP25" s="22"/>
      <c r="TQ25" s="22"/>
      <c r="TR25" s="22"/>
      <c r="TS25" s="22"/>
      <c r="TT25" s="23"/>
      <c r="TU25" s="20"/>
      <c r="TV25" s="22"/>
      <c r="TW25" s="22"/>
      <c r="TX25" s="22"/>
      <c r="TY25" s="22"/>
      <c r="TZ25" s="22"/>
      <c r="UA25" s="23"/>
      <c r="UB25" s="20"/>
      <c r="UC25" s="22"/>
      <c r="UD25" s="22"/>
      <c r="UE25" s="22"/>
      <c r="UF25" s="22"/>
      <c r="UG25" s="22"/>
      <c r="UH25" s="23"/>
      <c r="UI25" s="20"/>
      <c r="UJ25" s="22"/>
      <c r="UK25" s="22"/>
      <c r="UL25" s="22"/>
      <c r="UM25" s="22"/>
      <c r="UN25" s="22"/>
      <c r="UO25" s="23"/>
      <c r="UP25" s="20"/>
      <c r="UQ25" s="22"/>
      <c r="UR25" s="22"/>
      <c r="US25" s="22"/>
      <c r="UT25" s="22"/>
      <c r="UU25" s="22"/>
      <c r="UV25" s="23"/>
      <c r="UW25" s="20"/>
      <c r="UX25" s="22"/>
      <c r="UY25" s="22"/>
      <c r="UZ25" s="22"/>
      <c r="VA25" s="22"/>
      <c r="VB25" s="22"/>
      <c r="VC25" s="23"/>
      <c r="VD25" s="20"/>
      <c r="VE25" s="22"/>
      <c r="VF25" s="22"/>
      <c r="VG25" s="22"/>
      <c r="VH25" s="22"/>
      <c r="VI25" s="22"/>
      <c r="VJ25" s="23"/>
      <c r="VK25" s="20"/>
      <c r="VL25" s="22"/>
      <c r="VM25" s="22"/>
      <c r="VN25" s="22"/>
      <c r="VO25" s="22"/>
      <c r="VP25" s="22"/>
      <c r="VQ25" s="23"/>
      <c r="VR25" s="20"/>
      <c r="VS25" s="22"/>
      <c r="VT25" s="22"/>
      <c r="VU25" s="22"/>
      <c r="VV25" s="22"/>
      <c r="VW25" s="22"/>
      <c r="VX25" s="23"/>
      <c r="VY25" s="20"/>
      <c r="VZ25" s="22"/>
      <c r="WA25" s="22"/>
      <c r="WB25" s="22"/>
      <c r="WC25" s="22"/>
      <c r="WD25" s="22"/>
      <c r="WE25" s="23"/>
      <c r="WF25" s="20"/>
      <c r="WG25" s="22"/>
      <c r="WH25" s="22"/>
      <c r="WI25" s="22"/>
      <c r="WJ25" s="22"/>
      <c r="WK25" s="22"/>
      <c r="WL25" s="23"/>
      <c r="WM25" s="20"/>
      <c r="WN25" s="22"/>
      <c r="WO25" s="22"/>
      <c r="WP25" s="22"/>
      <c r="WQ25" s="22"/>
      <c r="WR25" s="22"/>
      <c r="WS25" s="23"/>
      <c r="WT25" s="20"/>
      <c r="WU25" s="22"/>
      <c r="WV25" s="22"/>
      <c r="WW25" s="22"/>
      <c r="WX25" s="22"/>
      <c r="WY25" s="22"/>
      <c r="WZ25" s="23"/>
      <c r="XA25" s="20"/>
      <c r="XB25" s="22"/>
      <c r="XC25" s="22"/>
      <c r="XD25" s="22"/>
      <c r="XE25" s="22"/>
      <c r="XF25" s="22"/>
      <c r="XG25" s="23"/>
      <c r="XH25" s="20"/>
      <c r="XI25" s="22"/>
      <c r="XJ25" s="22"/>
      <c r="XK25" s="22"/>
      <c r="XL25" s="22"/>
      <c r="XM25" s="22"/>
      <c r="XN25" s="23"/>
      <c r="XO25" s="20"/>
      <c r="XP25" s="22"/>
      <c r="XQ25" s="22"/>
      <c r="XR25" s="22"/>
      <c r="XS25" s="22"/>
      <c r="XT25" s="22"/>
      <c r="XU25" s="23"/>
      <c r="XV25" s="20"/>
      <c r="XW25" s="22"/>
      <c r="XX25" s="22"/>
      <c r="XY25" s="22"/>
      <c r="XZ25" s="22"/>
      <c r="YA25" s="22"/>
      <c r="YB25" s="23"/>
      <c r="YC25" s="20"/>
      <c r="YD25" s="22"/>
      <c r="YE25" s="22"/>
      <c r="YF25" s="22"/>
      <c r="YG25" s="22"/>
      <c r="YH25" s="22"/>
      <c r="YI25" s="23"/>
      <c r="YJ25" s="20"/>
      <c r="YK25" s="22"/>
      <c r="YL25" s="22"/>
      <c r="YM25" s="22"/>
      <c r="YN25" s="22"/>
      <c r="YO25" s="22"/>
      <c r="YP25" s="23"/>
      <c r="YQ25" s="20"/>
      <c r="YR25" s="22"/>
      <c r="YS25" s="22"/>
      <c r="YT25" s="22"/>
      <c r="YU25" s="22"/>
      <c r="YV25" s="22"/>
      <c r="YW25" s="23"/>
      <c r="YX25" s="20"/>
      <c r="YY25" s="22"/>
      <c r="YZ25" s="22"/>
      <c r="ZA25" s="22"/>
      <c r="ZB25" s="22"/>
      <c r="ZC25" s="22"/>
      <c r="ZD25" s="23"/>
      <c r="ZE25" s="20"/>
      <c r="ZF25" s="22"/>
      <c r="ZG25" s="22"/>
      <c r="ZH25" s="22"/>
      <c r="ZI25" s="22"/>
      <c r="ZJ25" s="22"/>
      <c r="ZK25" s="23"/>
      <c r="ZL25" s="20"/>
      <c r="ZM25" s="22"/>
      <c r="ZN25" s="22"/>
      <c r="ZO25" s="22"/>
      <c r="ZP25" s="22"/>
      <c r="ZQ25" s="22"/>
      <c r="ZR25" s="23"/>
      <c r="ZS25" s="20"/>
      <c r="ZT25" s="22"/>
      <c r="ZU25" s="22"/>
      <c r="ZV25" s="22"/>
      <c r="ZW25" s="22"/>
      <c r="ZX25" s="22"/>
      <c r="ZY25" s="23"/>
      <c r="ZZ25" s="20"/>
      <c r="AAA25" s="22"/>
      <c r="AAB25" s="22"/>
      <c r="AAC25" s="22"/>
      <c r="AAD25" s="22"/>
      <c r="AAE25" s="22"/>
      <c r="AAF25" s="23"/>
      <c r="AAG25" s="20"/>
      <c r="AAH25" s="22"/>
      <c r="AAI25" s="22"/>
      <c r="AAJ25" s="22"/>
      <c r="AAK25" s="22"/>
      <c r="AAL25" s="22"/>
      <c r="AAM25" s="23"/>
      <c r="AAN25" s="20"/>
      <c r="AAO25" s="22"/>
      <c r="AAP25" s="22"/>
      <c r="AAQ25" s="22"/>
      <c r="AAR25" s="22"/>
      <c r="AAS25" s="22"/>
      <c r="AAT25" s="23"/>
      <c r="AAU25" s="20"/>
      <c r="AAV25" s="22"/>
      <c r="AAW25" s="22"/>
      <c r="AAX25" s="22"/>
      <c r="AAY25" s="22"/>
      <c r="AAZ25" s="22"/>
      <c r="ABA25" s="23"/>
      <c r="ABB25" s="20"/>
      <c r="ABC25" s="22"/>
      <c r="ABD25" s="22"/>
      <c r="ABE25" s="22"/>
      <c r="ABF25" s="22"/>
      <c r="ABG25" s="22"/>
      <c r="ABH25" s="23"/>
      <c r="ABI25" s="20"/>
      <c r="ABJ25" s="22"/>
      <c r="ABK25" s="22"/>
      <c r="ABL25" s="22"/>
      <c r="ABM25" s="22"/>
      <c r="ABN25" s="22"/>
      <c r="ABO25" s="23"/>
      <c r="ABP25" s="20"/>
      <c r="ABQ25" s="22"/>
      <c r="ABR25" s="22"/>
      <c r="ABS25" s="22"/>
      <c r="ABT25" s="22"/>
      <c r="ABU25" s="22"/>
      <c r="ABV25" s="23"/>
      <c r="ABW25" s="20"/>
      <c r="ABX25" s="22"/>
      <c r="ABY25" s="22"/>
      <c r="ABZ25" s="22"/>
      <c r="ACA25" s="22"/>
      <c r="ACB25" s="22"/>
      <c r="ACC25" s="23"/>
      <c r="ACD25" s="20"/>
      <c r="ACE25" s="22"/>
      <c r="ACF25" s="22"/>
      <c r="ACG25" s="22"/>
      <c r="ACH25" s="22"/>
      <c r="ACI25" s="22"/>
      <c r="ACJ25" s="23"/>
      <c r="ACK25" s="20"/>
      <c r="ACL25" s="22"/>
      <c r="ACM25" s="22"/>
      <c r="ACN25" s="22"/>
      <c r="ACO25" s="22"/>
      <c r="ACP25" s="22"/>
      <c r="ACQ25" s="23"/>
      <c r="ACR25" s="20"/>
      <c r="ACS25" s="22"/>
      <c r="ACT25" s="22"/>
      <c r="ACU25" s="22"/>
      <c r="ACV25" s="22"/>
      <c r="ACW25" s="22"/>
      <c r="ACX25" s="23"/>
      <c r="ACY25" s="20"/>
      <c r="ACZ25" s="22"/>
      <c r="ADA25" s="22"/>
      <c r="ADB25" s="22"/>
      <c r="ADC25" s="22"/>
      <c r="ADD25" s="22"/>
      <c r="ADE25" s="23"/>
      <c r="ADF25" s="20"/>
      <c r="ADG25" s="22"/>
      <c r="ADH25" s="22"/>
      <c r="ADI25" s="22"/>
      <c r="ADJ25" s="22"/>
      <c r="ADK25" s="22"/>
      <c r="ADL25" s="23"/>
      <c r="ADM25" s="20"/>
      <c r="ADN25" s="22"/>
      <c r="ADO25" s="22"/>
      <c r="ADP25" s="22"/>
      <c r="ADQ25" s="22"/>
      <c r="ADR25" s="22"/>
      <c r="ADS25" s="23"/>
      <c r="ADT25" s="20"/>
      <c r="ADU25" s="22"/>
      <c r="ADV25" s="22"/>
      <c r="ADW25" s="22"/>
      <c r="ADX25" s="22"/>
      <c r="ADY25" s="22"/>
      <c r="ADZ25" s="23"/>
      <c r="AEA25" s="20"/>
      <c r="AEB25" s="22"/>
      <c r="AEC25" s="22"/>
      <c r="AED25" s="22"/>
      <c r="AEE25" s="22"/>
      <c r="AEF25" s="22"/>
      <c r="AEG25" s="23"/>
      <c r="AEH25" s="20"/>
      <c r="AEI25" s="22"/>
      <c r="AEJ25" s="22"/>
      <c r="AEK25" s="22"/>
      <c r="AEL25" s="22"/>
      <c r="AEM25" s="22"/>
      <c r="AEN25" s="23"/>
      <c r="AEO25" s="20"/>
      <c r="AEP25" s="22"/>
      <c r="AEQ25" s="22"/>
      <c r="AER25" s="22"/>
      <c r="AES25" s="22"/>
      <c r="AET25" s="22"/>
      <c r="AEU25" s="23"/>
      <c r="AEV25" s="20"/>
      <c r="AEW25" s="22"/>
      <c r="AEX25" s="22"/>
      <c r="AEY25" s="22"/>
      <c r="AEZ25" s="22"/>
      <c r="AFA25" s="22"/>
      <c r="AFB25" s="23"/>
      <c r="AFC25" s="20"/>
      <c r="AFD25" s="22"/>
      <c r="AFE25" s="22"/>
      <c r="AFF25" s="22"/>
      <c r="AFG25" s="22"/>
      <c r="AFH25" s="22"/>
      <c r="AFI25" s="23"/>
      <c r="AFJ25" s="20"/>
      <c r="AFK25" s="22"/>
      <c r="AFL25" s="22"/>
      <c r="AFM25" s="22"/>
      <c r="AFN25" s="22"/>
      <c r="AFO25" s="22"/>
      <c r="AFP25" s="23"/>
      <c r="AFQ25" s="20"/>
      <c r="AFR25" s="22"/>
      <c r="AFS25" s="22"/>
      <c r="AFT25" s="22"/>
      <c r="AFU25" s="22"/>
      <c r="AFV25" s="22"/>
      <c r="AFW25" s="23"/>
      <c r="AFX25" s="20"/>
      <c r="AFY25" s="22"/>
      <c r="AFZ25" s="22"/>
      <c r="AGA25" s="22"/>
      <c r="AGB25" s="22"/>
      <c r="AGC25" s="22"/>
      <c r="AGD25" s="23"/>
      <c r="AGE25" s="20"/>
      <c r="AGF25" s="22"/>
      <c r="AGG25" s="22"/>
      <c r="AGH25" s="22"/>
      <c r="AGI25" s="22"/>
      <c r="AGJ25" s="22"/>
      <c r="AGK25" s="23"/>
      <c r="AGL25" s="20"/>
      <c r="AGM25" s="22"/>
      <c r="AGN25" s="22"/>
      <c r="AGO25" s="22"/>
      <c r="AGP25" s="22"/>
      <c r="AGQ25" s="22"/>
      <c r="AGR25" s="23"/>
      <c r="AGS25" s="20"/>
      <c r="AGT25" s="22"/>
      <c r="AGU25" s="22"/>
      <c r="AGV25" s="22"/>
      <c r="AGW25" s="22"/>
      <c r="AGX25" s="22"/>
      <c r="AGY25" s="23"/>
      <c r="AGZ25" s="20"/>
      <c r="AHA25" s="22"/>
      <c r="AHB25" s="22"/>
      <c r="AHC25" s="22"/>
      <c r="AHD25" s="22"/>
      <c r="AHE25" s="22"/>
      <c r="AHF25" s="23"/>
      <c r="AHG25" s="20"/>
      <c r="AHH25" s="22"/>
      <c r="AHI25" s="22"/>
      <c r="AHJ25" s="22"/>
      <c r="AHK25" s="22"/>
      <c r="AHL25" s="22"/>
      <c r="AHM25" s="23"/>
      <c r="AHN25" s="20"/>
      <c r="AHO25" s="22"/>
      <c r="AHP25" s="22"/>
      <c r="AHQ25" s="22"/>
      <c r="AHR25" s="22"/>
      <c r="AHS25" s="22"/>
      <c r="AHT25" s="23"/>
      <c r="AHU25" s="20"/>
      <c r="AHV25" s="22"/>
      <c r="AHW25" s="22"/>
      <c r="AHX25" s="22"/>
      <c r="AHY25" s="22"/>
      <c r="AHZ25" s="22"/>
      <c r="AIA25" s="23"/>
      <c r="AIB25" s="20"/>
      <c r="AIC25" s="22"/>
      <c r="AID25" s="22"/>
      <c r="AIE25" s="22"/>
      <c r="AIF25" s="22"/>
      <c r="AIG25" s="22"/>
      <c r="AIH25" s="23"/>
      <c r="AII25" s="20"/>
      <c r="AIJ25" s="22"/>
      <c r="AIK25" s="22"/>
      <c r="AIL25" s="22"/>
      <c r="AIM25" s="22"/>
      <c r="AIN25" s="22"/>
      <c r="AIO25" s="23"/>
      <c r="AIP25" s="20"/>
      <c r="AIQ25" s="22"/>
      <c r="AIR25" s="22"/>
      <c r="AIS25" s="22"/>
      <c r="AIT25" s="22"/>
      <c r="AIU25" s="22"/>
      <c r="AIV25" s="23"/>
      <c r="AIW25" s="20"/>
      <c r="AIX25" s="22"/>
      <c r="AIY25" s="22"/>
      <c r="AIZ25" s="22"/>
      <c r="AJA25" s="22"/>
      <c r="AJB25" s="22"/>
      <c r="AJC25" s="23"/>
      <c r="AJD25" s="20"/>
      <c r="AJE25" s="22"/>
      <c r="AJF25" s="22"/>
      <c r="AJG25" s="22"/>
      <c r="AJH25" s="22"/>
      <c r="AJI25" s="22"/>
      <c r="AJJ25" s="23"/>
      <c r="AJK25" s="20"/>
      <c r="AJL25" s="22"/>
      <c r="AJM25" s="22"/>
      <c r="AJN25" s="22"/>
      <c r="AJO25" s="22"/>
      <c r="AJP25" s="22"/>
      <c r="AJQ25" s="23"/>
      <c r="AJR25" s="20"/>
      <c r="AJS25" s="22"/>
      <c r="AJT25" s="22"/>
      <c r="AJU25" s="22"/>
      <c r="AJV25" s="22"/>
      <c r="AJW25" s="22"/>
      <c r="AJX25" s="23"/>
      <c r="AJY25" s="20"/>
      <c r="AJZ25" s="22"/>
      <c r="AKA25" s="22"/>
      <c r="AKB25" s="22"/>
      <c r="AKC25" s="22"/>
      <c r="AKD25" s="22"/>
      <c r="AKE25" s="23"/>
      <c r="AKF25" s="20"/>
      <c r="AKG25" s="22"/>
      <c r="AKH25" s="22"/>
      <c r="AKI25" s="22"/>
      <c r="AKJ25" s="22"/>
      <c r="AKK25" s="22"/>
      <c r="AKL25" s="23"/>
      <c r="AKM25" s="20"/>
      <c r="AKN25" s="22"/>
      <c r="AKO25" s="22"/>
      <c r="AKP25" s="22"/>
      <c r="AKQ25" s="22"/>
      <c r="AKR25" s="22"/>
      <c r="AKS25" s="23"/>
      <c r="AKT25" s="20"/>
      <c r="AKU25" s="22"/>
      <c r="AKV25" s="22"/>
      <c r="AKW25" s="22"/>
      <c r="AKX25" s="22"/>
      <c r="AKY25" s="22"/>
      <c r="AKZ25" s="23"/>
      <c r="ALA25" s="20"/>
      <c r="ALB25" s="22"/>
      <c r="ALC25" s="22"/>
      <c r="ALD25" s="22"/>
      <c r="ALE25" s="22"/>
      <c r="ALF25" s="22"/>
      <c r="ALG25" s="23"/>
      <c r="ALH25" s="20"/>
      <c r="ALI25" s="22"/>
      <c r="ALJ25" s="22"/>
      <c r="ALK25" s="22"/>
      <c r="ALL25" s="22"/>
      <c r="ALM25" s="22"/>
      <c r="ALN25" s="23"/>
      <c r="ALO25" s="20"/>
      <c r="ALP25" s="22"/>
      <c r="ALQ25" s="22"/>
      <c r="ALR25" s="22"/>
      <c r="ALS25" s="22"/>
      <c r="ALT25" s="22"/>
      <c r="ALU25" s="23"/>
      <c r="ALV25" s="20"/>
      <c r="ALW25" s="22"/>
      <c r="ALX25" s="22"/>
      <c r="ALY25" s="22"/>
      <c r="ALZ25" s="22"/>
      <c r="AMA25" s="22"/>
      <c r="AMB25" s="23"/>
      <c r="AMC25" s="20"/>
      <c r="AMD25" s="22"/>
      <c r="AME25" s="22"/>
      <c r="AMF25" s="22"/>
      <c r="AMG25" s="22"/>
      <c r="AMH25" s="22"/>
      <c r="AMI25" s="23"/>
      <c r="AMJ25" s="20"/>
      <c r="AMK25" s="22"/>
      <c r="AML25" s="22"/>
      <c r="AMM25" s="22"/>
      <c r="AMN25" s="22"/>
      <c r="AMO25" s="22"/>
      <c r="AMP25" s="23"/>
      <c r="AMQ25" s="20"/>
      <c r="AMR25" s="22"/>
      <c r="AMS25" s="22"/>
      <c r="AMT25" s="22"/>
      <c r="AMU25" s="22"/>
      <c r="AMV25" s="22"/>
      <c r="AMW25" s="23"/>
      <c r="AMX25" s="20"/>
      <c r="AMY25" s="22"/>
      <c r="AMZ25" s="22"/>
      <c r="ANA25" s="22"/>
      <c r="ANB25" s="22"/>
      <c r="ANC25" s="22"/>
      <c r="AND25" s="23"/>
      <c r="ANE25" s="20"/>
      <c r="ANF25" s="22"/>
      <c r="ANG25" s="22"/>
      <c r="ANH25" s="22"/>
      <c r="ANI25" s="22"/>
      <c r="ANJ25" s="22"/>
      <c r="ANK25" s="23"/>
      <c r="ANL25" s="20"/>
      <c r="ANM25" s="22"/>
      <c r="ANN25" s="22"/>
      <c r="ANO25" s="22"/>
      <c r="ANP25" s="22"/>
      <c r="ANQ25" s="22"/>
      <c r="ANR25" s="23"/>
      <c r="ANS25" s="20"/>
      <c r="ANT25" s="22"/>
      <c r="ANU25" s="22"/>
      <c r="ANV25" s="22"/>
      <c r="ANW25" s="22"/>
      <c r="ANX25" s="22"/>
      <c r="ANY25" s="23"/>
      <c r="ANZ25" s="20"/>
      <c r="AOA25" s="22"/>
      <c r="AOB25" s="22"/>
      <c r="AOC25" s="22"/>
      <c r="AOD25" s="22"/>
      <c r="AOE25" s="22"/>
      <c r="AOF25" s="23"/>
      <c r="AOG25" s="20"/>
      <c r="AOH25" s="22"/>
      <c r="AOI25" s="22"/>
      <c r="AOJ25" s="22"/>
      <c r="AOK25" s="22"/>
      <c r="AOL25" s="22"/>
      <c r="AOM25" s="23"/>
      <c r="AON25" s="20"/>
      <c r="AOO25" s="22"/>
      <c r="AOP25" s="22"/>
      <c r="AOQ25" s="22"/>
      <c r="AOR25" s="22"/>
      <c r="AOS25" s="22"/>
      <c r="AOT25" s="23"/>
      <c r="AOU25" s="20"/>
      <c r="AOV25" s="22"/>
      <c r="AOW25" s="22"/>
      <c r="AOX25" s="22"/>
      <c r="AOY25" s="22"/>
      <c r="AOZ25" s="22"/>
      <c r="APA25" s="23"/>
      <c r="APB25" s="20"/>
      <c r="APC25" s="22"/>
      <c r="APD25" s="22"/>
      <c r="APE25" s="22"/>
      <c r="APF25" s="22"/>
      <c r="APG25" s="22"/>
      <c r="APH25" s="23"/>
      <c r="API25" s="20"/>
      <c r="APJ25" s="22"/>
      <c r="APK25" s="22"/>
      <c r="APL25" s="22"/>
      <c r="APM25" s="22"/>
      <c r="APN25" s="22"/>
      <c r="APO25" s="23"/>
      <c r="APP25" s="20"/>
      <c r="APQ25" s="22"/>
      <c r="APR25" s="22"/>
      <c r="APS25" s="22"/>
      <c r="APT25" s="22"/>
      <c r="APU25" s="22"/>
      <c r="APV25" s="23"/>
      <c r="APW25" s="20"/>
      <c r="APX25" s="22"/>
      <c r="APY25" s="22"/>
      <c r="APZ25" s="22"/>
      <c r="AQA25" s="22"/>
      <c r="AQB25" s="22"/>
      <c r="AQC25" s="23"/>
      <c r="AQD25" s="20"/>
      <c r="AQE25" s="22"/>
      <c r="AQF25" s="22"/>
      <c r="AQG25" s="22"/>
      <c r="AQH25" s="22"/>
      <c r="AQI25" s="22"/>
      <c r="AQJ25" s="23"/>
      <c r="AQK25" s="20"/>
      <c r="AQL25" s="22"/>
      <c r="AQM25" s="22"/>
      <c r="AQN25" s="22"/>
      <c r="AQO25" s="22"/>
      <c r="AQP25" s="22"/>
      <c r="AQQ25" s="23"/>
      <c r="AQR25" s="20"/>
      <c r="AQS25" s="22"/>
      <c r="AQT25" s="22"/>
      <c r="AQU25" s="22"/>
      <c r="AQV25" s="22"/>
      <c r="AQW25" s="22"/>
      <c r="AQX25" s="23"/>
      <c r="AQY25" s="20"/>
      <c r="AQZ25" s="22"/>
      <c r="ARA25" s="22"/>
      <c r="ARB25" s="22"/>
      <c r="ARC25" s="22"/>
      <c r="ARD25" s="22"/>
      <c r="ARE25" s="23"/>
      <c r="ARF25" s="20"/>
      <c r="ARG25" s="22"/>
      <c r="ARH25" s="22"/>
      <c r="ARI25" s="22"/>
      <c r="ARJ25" s="22"/>
      <c r="ARK25" s="22"/>
      <c r="ARL25" s="23"/>
      <c r="ARM25" s="20"/>
      <c r="ARN25" s="22"/>
      <c r="ARO25" s="22"/>
      <c r="ARP25" s="22"/>
      <c r="ARQ25" s="22"/>
      <c r="ARR25" s="22"/>
      <c r="ARS25" s="23"/>
      <c r="ART25" s="20"/>
      <c r="ARU25" s="22"/>
      <c r="ARV25" s="22"/>
      <c r="ARW25" s="22"/>
      <c r="ARX25" s="22"/>
      <c r="ARY25" s="22"/>
      <c r="ARZ25" s="23"/>
      <c r="ASA25" s="20"/>
      <c r="ASB25" s="22"/>
      <c r="ASC25" s="22"/>
      <c r="ASD25" s="22"/>
      <c r="ASE25" s="22"/>
      <c r="ASF25" s="22"/>
      <c r="ASG25" s="23"/>
      <c r="ASH25" s="20"/>
      <c r="ASI25" s="22"/>
      <c r="ASJ25" s="22"/>
      <c r="ASK25" s="22"/>
      <c r="ASL25" s="22"/>
      <c r="ASM25" s="22"/>
      <c r="ASN25" s="23"/>
      <c r="ASO25" s="20"/>
      <c r="ASP25" s="22"/>
      <c r="ASQ25" s="22"/>
      <c r="ASR25" s="22"/>
      <c r="ASS25" s="22"/>
      <c r="AST25" s="22"/>
      <c r="ASU25" s="23"/>
      <c r="ASV25" s="20"/>
      <c r="ASW25" s="22"/>
      <c r="ASX25" s="22"/>
      <c r="ASY25" s="22"/>
      <c r="ASZ25" s="22"/>
      <c r="ATA25" s="22"/>
      <c r="ATB25" s="23"/>
      <c r="ATC25" s="20"/>
      <c r="ATD25" s="22"/>
      <c r="ATE25" s="22"/>
      <c r="ATF25" s="22"/>
      <c r="ATG25" s="22"/>
      <c r="ATH25" s="22"/>
      <c r="ATI25" s="23"/>
      <c r="ATJ25" s="20"/>
      <c r="ATK25" s="22"/>
      <c r="ATL25" s="22"/>
      <c r="ATM25" s="22"/>
      <c r="ATN25" s="22"/>
      <c r="ATO25" s="22"/>
      <c r="ATP25" s="23"/>
      <c r="ATQ25" s="20"/>
      <c r="ATR25" s="22"/>
      <c r="ATS25" s="22"/>
      <c r="ATT25" s="22"/>
      <c r="ATU25" s="22"/>
      <c r="ATV25" s="22"/>
      <c r="ATW25" s="23"/>
      <c r="ATX25" s="20"/>
      <c r="ATY25" s="22"/>
      <c r="ATZ25" s="22"/>
      <c r="AUA25" s="22"/>
      <c r="AUB25" s="22"/>
      <c r="AUC25" s="22"/>
      <c r="AUD25" s="23"/>
      <c r="AUE25" s="20"/>
      <c r="AUF25" s="22"/>
      <c r="AUG25" s="22"/>
      <c r="AUH25" s="22"/>
      <c r="AUI25" s="22"/>
      <c r="AUJ25" s="22"/>
      <c r="AUK25" s="23"/>
      <c r="AUL25" s="20"/>
      <c r="AUM25" s="22"/>
      <c r="AUN25" s="22"/>
      <c r="AUO25" s="22"/>
      <c r="AUP25" s="22"/>
      <c r="AUQ25" s="22"/>
      <c r="AUR25" s="23"/>
      <c r="AUS25" s="20"/>
      <c r="AUT25" s="22"/>
      <c r="AUU25" s="22"/>
      <c r="AUV25" s="22"/>
      <c r="AUW25" s="22"/>
      <c r="AUX25" s="22"/>
      <c r="AUY25" s="23"/>
      <c r="AUZ25" s="20"/>
      <c r="AVA25" s="22"/>
      <c r="AVB25" s="22"/>
      <c r="AVC25" s="22"/>
      <c r="AVD25" s="22"/>
      <c r="AVE25" s="22"/>
      <c r="AVF25" s="23"/>
      <c r="AVG25" s="20"/>
      <c r="AVH25" s="22"/>
      <c r="AVI25" s="22"/>
      <c r="AVJ25" s="22"/>
      <c r="AVK25" s="22"/>
      <c r="AVL25" s="22"/>
      <c r="AVM25" s="23"/>
      <c r="AVN25" s="20"/>
      <c r="AVO25" s="22"/>
      <c r="AVP25" s="22"/>
      <c r="AVQ25" s="22"/>
      <c r="AVR25" s="22"/>
      <c r="AVS25" s="22"/>
      <c r="AVT25" s="23"/>
      <c r="AVU25" s="20"/>
      <c r="AVV25" s="22"/>
      <c r="AVW25" s="22"/>
      <c r="AVX25" s="22"/>
      <c r="AVY25" s="22"/>
      <c r="AVZ25" s="22"/>
      <c r="AWA25" s="23"/>
      <c r="AWB25" s="20"/>
      <c r="AWC25" s="22"/>
      <c r="AWD25" s="22"/>
      <c r="AWE25" s="22"/>
      <c r="AWF25" s="22"/>
      <c r="AWG25" s="22"/>
      <c r="AWH25" s="23"/>
      <c r="AWI25" s="20"/>
      <c r="AWJ25" s="22"/>
      <c r="AWK25" s="22"/>
      <c r="AWL25" s="22"/>
      <c r="AWM25" s="22"/>
      <c r="AWN25" s="22"/>
      <c r="AWO25" s="23"/>
      <c r="AWP25" s="20"/>
      <c r="AWQ25" s="22"/>
      <c r="AWR25" s="22"/>
      <c r="AWS25" s="22"/>
      <c r="AWT25" s="22"/>
      <c r="AWU25" s="22"/>
      <c r="AWV25" s="23"/>
      <c r="AWW25" s="20"/>
      <c r="AWX25" s="22"/>
      <c r="AWY25" s="22"/>
      <c r="AWZ25" s="22"/>
      <c r="AXA25" s="22"/>
      <c r="AXB25" s="22"/>
      <c r="AXC25" s="23"/>
      <c r="AXD25" s="20"/>
      <c r="AXE25" s="22"/>
      <c r="AXF25" s="22"/>
      <c r="AXG25" s="22"/>
      <c r="AXH25" s="22"/>
      <c r="AXI25" s="22"/>
      <c r="AXJ25" s="23"/>
      <c r="AXK25" s="20"/>
      <c r="AXL25" s="22"/>
      <c r="AXM25" s="22"/>
      <c r="AXN25" s="22"/>
      <c r="AXO25" s="22"/>
      <c r="AXP25" s="22"/>
      <c r="AXQ25" s="23"/>
      <c r="AXR25" s="20"/>
      <c r="AXS25" s="22"/>
      <c r="AXT25" s="22"/>
      <c r="AXU25" s="22"/>
      <c r="AXV25" s="22"/>
      <c r="AXW25" s="22"/>
      <c r="AXX25" s="23"/>
      <c r="AXY25" s="20"/>
      <c r="AXZ25" s="22"/>
      <c r="AYA25" s="22"/>
      <c r="AYB25" s="22"/>
      <c r="AYC25" s="22"/>
      <c r="AYD25" s="22"/>
      <c r="AYE25" s="23"/>
      <c r="AYF25" s="20"/>
      <c r="AYG25" s="22"/>
      <c r="AYH25" s="22"/>
      <c r="AYI25" s="22"/>
      <c r="AYJ25" s="22"/>
      <c r="AYK25" s="22"/>
      <c r="AYL25" s="23"/>
      <c r="AYM25" s="20"/>
      <c r="AYN25" s="22"/>
      <c r="AYO25" s="22"/>
      <c r="AYP25" s="22"/>
      <c r="AYQ25" s="22"/>
      <c r="AYR25" s="22"/>
      <c r="AYS25" s="23"/>
      <c r="AYT25" s="20"/>
      <c r="AYU25" s="22"/>
      <c r="AYV25" s="22"/>
      <c r="AYW25" s="22"/>
      <c r="AYX25" s="22"/>
      <c r="AYY25" s="22"/>
      <c r="AYZ25" s="23"/>
      <c r="AZA25" s="20"/>
      <c r="AZB25" s="22"/>
      <c r="AZC25" s="22"/>
      <c r="AZD25" s="22"/>
      <c r="AZE25" s="22"/>
      <c r="AZF25" s="22"/>
      <c r="AZG25" s="23"/>
      <c r="AZH25" s="20"/>
      <c r="AZI25" s="22"/>
      <c r="AZJ25" s="22"/>
      <c r="AZK25" s="22"/>
      <c r="AZL25" s="22"/>
      <c r="AZM25" s="22"/>
      <c r="AZN25" s="23"/>
      <c r="AZO25" s="20"/>
      <c r="AZP25" s="22"/>
      <c r="AZQ25" s="22"/>
      <c r="AZR25" s="22"/>
      <c r="AZS25" s="22"/>
      <c r="AZT25" s="22"/>
      <c r="AZU25" s="23"/>
      <c r="AZV25" s="20"/>
      <c r="AZW25" s="22"/>
      <c r="AZX25" s="22"/>
      <c r="AZY25" s="22"/>
      <c r="AZZ25" s="22"/>
      <c r="BAA25" s="22"/>
      <c r="BAB25" s="23"/>
      <c r="BAC25" s="20"/>
      <c r="BAD25" s="22"/>
      <c r="BAE25" s="22"/>
      <c r="BAF25" s="22"/>
      <c r="BAG25" s="22"/>
      <c r="BAH25" s="22"/>
      <c r="BAI25" s="23"/>
      <c r="BAJ25" s="20"/>
      <c r="BAK25" s="22"/>
      <c r="BAL25" s="22"/>
      <c r="BAM25" s="22"/>
      <c r="BAN25" s="22"/>
      <c r="BAO25" s="22"/>
      <c r="BAP25" s="23"/>
      <c r="BAQ25" s="20"/>
      <c r="BAR25" s="22"/>
      <c r="BAS25" s="22"/>
      <c r="BAT25" s="22"/>
      <c r="BAU25" s="22"/>
      <c r="BAV25" s="22"/>
      <c r="BAW25" s="23"/>
      <c r="BAX25" s="20"/>
      <c r="BAY25" s="22"/>
      <c r="BAZ25" s="22"/>
      <c r="BBA25" s="22"/>
      <c r="BBB25" s="22"/>
      <c r="BBC25" s="22"/>
      <c r="BBD25" s="23"/>
      <c r="BBE25" s="20"/>
      <c r="BBF25" s="22"/>
      <c r="BBG25" s="22"/>
      <c r="BBH25" s="22"/>
      <c r="BBI25" s="22"/>
      <c r="BBJ25" s="22"/>
      <c r="BBK25" s="23"/>
      <c r="BBL25" s="20"/>
      <c r="BBM25" s="22"/>
      <c r="BBN25" s="22"/>
      <c r="BBO25" s="22"/>
      <c r="BBP25" s="22"/>
      <c r="BBQ25" s="22"/>
      <c r="BBR25" s="23"/>
      <c r="BBS25" s="20"/>
      <c r="BBT25" s="22"/>
      <c r="BBU25" s="22"/>
      <c r="BBV25" s="22"/>
      <c r="BBW25" s="22"/>
      <c r="BBX25" s="22"/>
      <c r="BBY25" s="23"/>
      <c r="BBZ25" s="20"/>
      <c r="BCA25" s="22"/>
      <c r="BCB25" s="22"/>
      <c r="BCC25" s="22"/>
      <c r="BCD25" s="22"/>
      <c r="BCE25" s="22"/>
      <c r="BCF25" s="23"/>
      <c r="BCG25" s="20"/>
      <c r="BCH25" s="22"/>
      <c r="BCI25" s="22"/>
      <c r="BCJ25" s="22"/>
      <c r="BCK25" s="22"/>
      <c r="BCL25" s="22"/>
      <c r="BCM25" s="23"/>
      <c r="BCN25" s="20"/>
      <c r="BCO25" s="22"/>
      <c r="BCP25" s="22"/>
      <c r="BCQ25" s="22"/>
      <c r="BCR25" s="22"/>
      <c r="BCS25" s="22"/>
      <c r="BCT25" s="23"/>
      <c r="BCU25" s="20"/>
      <c r="BCV25" s="22"/>
      <c r="BCW25" s="22"/>
      <c r="BCX25" s="22"/>
      <c r="BCY25" s="22"/>
      <c r="BCZ25" s="22"/>
      <c r="BDA25" s="23"/>
      <c r="BDB25" s="20"/>
      <c r="BDC25" s="22"/>
      <c r="BDD25" s="22"/>
      <c r="BDE25" s="22"/>
      <c r="BDF25" s="22"/>
      <c r="BDG25" s="22"/>
      <c r="BDH25" s="23"/>
      <c r="BDI25" s="20"/>
      <c r="BDJ25" s="22"/>
      <c r="BDK25" s="22"/>
      <c r="BDL25" s="22"/>
      <c r="BDM25" s="22"/>
      <c r="BDN25" s="22"/>
      <c r="BDO25" s="23"/>
      <c r="BDP25" s="20"/>
      <c r="BDQ25" s="22"/>
      <c r="BDR25" s="22"/>
      <c r="BDS25" s="22"/>
      <c r="BDT25" s="22"/>
      <c r="BDU25" s="22"/>
      <c r="BDV25" s="23"/>
      <c r="BDW25" s="20"/>
      <c r="BDX25" s="22"/>
      <c r="BDY25" s="22"/>
      <c r="BDZ25" s="22"/>
      <c r="BEA25" s="22"/>
      <c r="BEB25" s="22"/>
      <c r="BEC25" s="23"/>
      <c r="BED25" s="20"/>
      <c r="BEE25" s="22"/>
      <c r="BEF25" s="22"/>
      <c r="BEG25" s="22"/>
      <c r="BEH25" s="22"/>
      <c r="BEI25" s="22"/>
      <c r="BEJ25" s="23"/>
      <c r="BEK25" s="20"/>
      <c r="BEL25" s="22"/>
      <c r="BEM25" s="22"/>
      <c r="BEN25" s="22"/>
      <c r="BEO25" s="22"/>
      <c r="BEP25" s="22"/>
      <c r="BEQ25" s="23"/>
      <c r="BER25" s="20"/>
      <c r="BES25" s="22"/>
      <c r="BET25" s="22"/>
      <c r="BEU25" s="22"/>
      <c r="BEV25" s="22"/>
      <c r="BEW25" s="22"/>
      <c r="BEX25" s="23"/>
      <c r="BEY25" s="20"/>
      <c r="BEZ25" s="22"/>
      <c r="BFA25" s="22"/>
      <c r="BFB25" s="22"/>
      <c r="BFC25" s="22"/>
      <c r="BFD25" s="22"/>
      <c r="BFE25" s="23"/>
      <c r="BFF25" s="20"/>
      <c r="BFG25" s="22"/>
      <c r="BFH25" s="22"/>
      <c r="BFI25" s="22"/>
      <c r="BFJ25" s="22"/>
      <c r="BFK25" s="22"/>
      <c r="BFL25" s="23"/>
      <c r="BFM25" s="20"/>
      <c r="BFN25" s="22"/>
      <c r="BFO25" s="22"/>
      <c r="BFP25" s="22"/>
      <c r="BFQ25" s="22"/>
      <c r="BFR25" s="22"/>
      <c r="BFS25" s="23"/>
      <c r="BFT25" s="20"/>
      <c r="BFU25" s="22"/>
      <c r="BFV25" s="22"/>
      <c r="BFW25" s="22"/>
      <c r="BFX25" s="22"/>
      <c r="BFY25" s="22"/>
      <c r="BFZ25" s="23"/>
      <c r="BGA25" s="20"/>
      <c r="BGB25" s="22"/>
      <c r="BGC25" s="22"/>
      <c r="BGD25" s="22"/>
      <c r="BGE25" s="22"/>
      <c r="BGF25" s="22"/>
      <c r="BGG25" s="23"/>
      <c r="BGH25" s="20"/>
      <c r="BGI25" s="22"/>
      <c r="BGJ25" s="22"/>
      <c r="BGK25" s="22"/>
      <c r="BGL25" s="22"/>
      <c r="BGM25" s="22"/>
      <c r="BGN25" s="23"/>
      <c r="BGO25" s="20"/>
      <c r="BGP25" s="22"/>
      <c r="BGQ25" s="22"/>
      <c r="BGR25" s="22"/>
      <c r="BGS25" s="22"/>
      <c r="BGT25" s="22"/>
      <c r="BGU25" s="23"/>
      <c r="BGV25" s="20"/>
      <c r="BGW25" s="22"/>
      <c r="BGX25" s="22"/>
      <c r="BGY25" s="22"/>
      <c r="BGZ25" s="22"/>
      <c r="BHA25" s="22"/>
      <c r="BHB25" s="23"/>
      <c r="BHC25" s="20"/>
      <c r="BHD25" s="22"/>
      <c r="BHE25" s="22"/>
      <c r="BHF25" s="22"/>
      <c r="BHG25" s="22"/>
      <c r="BHH25" s="22"/>
      <c r="BHI25" s="23"/>
      <c r="BHJ25" s="20"/>
      <c r="BHK25" s="22"/>
      <c r="BHL25" s="22"/>
      <c r="BHM25" s="22"/>
      <c r="BHN25" s="22"/>
      <c r="BHO25" s="22"/>
      <c r="BHP25" s="23"/>
      <c r="BHQ25" s="20"/>
      <c r="BHR25" s="22"/>
      <c r="BHS25" s="22"/>
      <c r="BHT25" s="22"/>
      <c r="BHU25" s="22"/>
      <c r="BHV25" s="22"/>
      <c r="BHW25" s="23"/>
      <c r="BHX25" s="20"/>
      <c r="BHY25" s="22"/>
      <c r="BHZ25" s="22"/>
      <c r="BIA25" s="22"/>
      <c r="BIB25" s="22"/>
      <c r="BIC25" s="22"/>
      <c r="BID25" s="23"/>
      <c r="BIE25" s="20"/>
      <c r="BIF25" s="22"/>
      <c r="BIG25" s="22"/>
      <c r="BIH25" s="22"/>
      <c r="BII25" s="22"/>
      <c r="BIJ25" s="22"/>
      <c r="BIK25" s="23"/>
      <c r="BIL25" s="20"/>
      <c r="BIM25" s="22"/>
      <c r="BIN25" s="22"/>
      <c r="BIO25" s="22"/>
      <c r="BIP25" s="22"/>
      <c r="BIQ25" s="22"/>
      <c r="BIR25" s="23"/>
      <c r="BIS25" s="20"/>
      <c r="BIT25" s="22"/>
      <c r="BIU25" s="22"/>
      <c r="BIV25" s="22"/>
      <c r="BIW25" s="22"/>
      <c r="BIX25" s="22"/>
      <c r="BIY25" s="23"/>
      <c r="BIZ25" s="20"/>
      <c r="BJA25" s="22"/>
      <c r="BJB25" s="22"/>
      <c r="BJC25" s="22"/>
      <c r="BJD25" s="22"/>
      <c r="BJE25" s="22"/>
      <c r="BJF25" s="23"/>
      <c r="BJG25" s="20"/>
      <c r="BJH25" s="22"/>
      <c r="BJI25" s="22"/>
      <c r="BJJ25" s="22"/>
      <c r="BJK25" s="22"/>
      <c r="BJL25" s="22"/>
      <c r="BJM25" s="23"/>
      <c r="BJN25" s="20"/>
      <c r="BJO25" s="22"/>
      <c r="BJP25" s="22"/>
      <c r="BJQ25" s="22"/>
      <c r="BJR25" s="22"/>
      <c r="BJS25" s="22"/>
      <c r="BJT25" s="23"/>
      <c r="BJU25" s="20"/>
      <c r="BJV25" s="22"/>
      <c r="BJW25" s="22"/>
      <c r="BJX25" s="22"/>
      <c r="BJY25" s="22"/>
      <c r="BJZ25" s="22"/>
      <c r="BKA25" s="23"/>
      <c r="BKB25" s="20"/>
      <c r="BKC25" s="22"/>
      <c r="BKD25" s="22"/>
      <c r="BKE25" s="22"/>
      <c r="BKF25" s="22"/>
      <c r="BKG25" s="22"/>
      <c r="BKH25" s="23"/>
      <c r="BKI25" s="20"/>
      <c r="BKJ25" s="22"/>
      <c r="BKK25" s="22"/>
      <c r="BKL25" s="22"/>
      <c r="BKM25" s="22"/>
      <c r="BKN25" s="22"/>
      <c r="BKO25" s="23"/>
      <c r="BKP25" s="20"/>
      <c r="BKQ25" s="22"/>
      <c r="BKR25" s="22"/>
      <c r="BKS25" s="22"/>
      <c r="BKT25" s="22"/>
      <c r="BKU25" s="22"/>
      <c r="BKV25" s="23"/>
      <c r="BKW25" s="20"/>
      <c r="BKX25" s="22"/>
      <c r="BKY25" s="22"/>
      <c r="BKZ25" s="22"/>
      <c r="BLA25" s="22"/>
      <c r="BLB25" s="22"/>
      <c r="BLC25" s="23"/>
      <c r="BLD25" s="20"/>
      <c r="BLE25" s="22"/>
      <c r="BLF25" s="22"/>
      <c r="BLG25" s="22"/>
      <c r="BLH25" s="22"/>
      <c r="BLI25" s="22"/>
      <c r="BLJ25" s="23"/>
      <c r="BLK25" s="20"/>
      <c r="BLL25" s="22"/>
      <c r="BLM25" s="22"/>
      <c r="BLN25" s="22"/>
      <c r="BLO25" s="22"/>
      <c r="BLP25" s="22"/>
      <c r="BLQ25" s="23"/>
      <c r="BLR25" s="20"/>
      <c r="BLS25" s="22"/>
      <c r="BLT25" s="22"/>
      <c r="BLU25" s="22"/>
      <c r="BLV25" s="22"/>
      <c r="BLW25" s="22"/>
      <c r="BLX25" s="23"/>
      <c r="BLY25" s="20"/>
      <c r="BLZ25" s="22"/>
      <c r="BMA25" s="22"/>
      <c r="BMB25" s="22"/>
      <c r="BMC25" s="22"/>
      <c r="BMD25" s="22"/>
      <c r="BME25" s="23"/>
      <c r="BMF25" s="20"/>
      <c r="BMG25" s="22"/>
      <c r="BMH25" s="22"/>
      <c r="BMI25" s="22"/>
      <c r="BMJ25" s="22"/>
      <c r="BMK25" s="22"/>
      <c r="BML25" s="23"/>
      <c r="BMM25" s="20"/>
      <c r="BMN25" s="22"/>
      <c r="BMO25" s="22"/>
      <c r="BMP25" s="22"/>
      <c r="BMQ25" s="22"/>
      <c r="BMR25" s="22"/>
      <c r="BMS25" s="23"/>
      <c r="BMT25" s="20"/>
      <c r="BMU25" s="22"/>
      <c r="BMV25" s="22"/>
      <c r="BMW25" s="22"/>
      <c r="BMX25" s="22"/>
      <c r="BMY25" s="22"/>
      <c r="BMZ25" s="23"/>
      <c r="BNA25" s="20"/>
      <c r="BNB25" s="22"/>
      <c r="BNC25" s="22"/>
      <c r="BND25" s="22"/>
      <c r="BNE25" s="22"/>
      <c r="BNF25" s="22"/>
      <c r="BNG25" s="23"/>
      <c r="BNH25" s="20"/>
      <c r="BNI25" s="22"/>
      <c r="BNJ25" s="22"/>
      <c r="BNK25" s="22"/>
      <c r="BNL25" s="22"/>
      <c r="BNM25" s="22"/>
      <c r="BNN25" s="23"/>
      <c r="BNO25" s="20"/>
      <c r="BNP25" s="22"/>
      <c r="BNQ25" s="22"/>
      <c r="BNR25" s="22"/>
      <c r="BNS25" s="22"/>
      <c r="BNT25" s="22"/>
      <c r="BNU25" s="23"/>
      <c r="BNV25" s="20"/>
      <c r="BNW25" s="22"/>
      <c r="BNX25" s="22"/>
      <c r="BNY25" s="22"/>
      <c r="BNZ25" s="22"/>
      <c r="BOA25" s="22"/>
      <c r="BOB25" s="23"/>
      <c r="BOC25" s="20"/>
      <c r="BOD25" s="22"/>
      <c r="BOE25" s="22"/>
      <c r="BOF25" s="22"/>
      <c r="BOG25" s="22"/>
      <c r="BOH25" s="22"/>
      <c r="BOI25" s="23"/>
      <c r="BOJ25" s="20"/>
      <c r="BOK25" s="22"/>
      <c r="BOL25" s="22"/>
      <c r="BOM25" s="22"/>
      <c r="BON25" s="22"/>
      <c r="BOO25" s="22"/>
      <c r="BOP25" s="23"/>
      <c r="BOQ25" s="20"/>
      <c r="BOR25" s="22"/>
      <c r="BOS25" s="22"/>
      <c r="BOT25" s="22"/>
      <c r="BOU25" s="22"/>
      <c r="BOV25" s="22"/>
      <c r="BOW25" s="23"/>
      <c r="BOX25" s="20"/>
      <c r="BOY25" s="22"/>
      <c r="BOZ25" s="22"/>
      <c r="BPA25" s="22"/>
      <c r="BPB25" s="22"/>
      <c r="BPC25" s="22"/>
      <c r="BPD25" s="23"/>
      <c r="BPE25" s="20"/>
      <c r="BPF25" s="22"/>
      <c r="BPG25" s="22"/>
      <c r="BPH25" s="22"/>
      <c r="BPI25" s="22"/>
      <c r="BPJ25" s="22"/>
      <c r="BPK25" s="23"/>
      <c r="BPL25" s="20"/>
      <c r="BPM25" s="22"/>
      <c r="BPN25" s="22"/>
      <c r="BPO25" s="22"/>
      <c r="BPP25" s="22"/>
      <c r="BPQ25" s="22"/>
      <c r="BPR25" s="23"/>
      <c r="BPS25" s="20"/>
      <c r="BPT25" s="22"/>
      <c r="BPU25" s="22"/>
      <c r="BPV25" s="22"/>
      <c r="BPW25" s="22"/>
      <c r="BPX25" s="22"/>
      <c r="BPY25" s="23"/>
      <c r="BPZ25" s="20"/>
      <c r="BQA25" s="22"/>
      <c r="BQB25" s="22"/>
      <c r="BQC25" s="22"/>
      <c r="BQD25" s="22"/>
      <c r="BQE25" s="22"/>
      <c r="BQF25" s="23"/>
      <c r="BQG25" s="20"/>
      <c r="BQH25" s="22"/>
      <c r="BQI25" s="22"/>
      <c r="BQJ25" s="22"/>
      <c r="BQK25" s="22"/>
      <c r="BQL25" s="22"/>
      <c r="BQM25" s="23"/>
      <c r="BQN25" s="20"/>
      <c r="BQO25" s="22"/>
      <c r="BQP25" s="22"/>
      <c r="BQQ25" s="22"/>
      <c r="BQR25" s="22"/>
      <c r="BQS25" s="22"/>
      <c r="BQT25" s="23"/>
      <c r="BQU25" s="20"/>
      <c r="BQV25" s="22"/>
      <c r="BQW25" s="22"/>
      <c r="BQX25" s="22"/>
      <c r="BQY25" s="22"/>
      <c r="BQZ25" s="22"/>
      <c r="BRA25" s="23"/>
      <c r="BRB25" s="20"/>
      <c r="BRC25" s="22"/>
      <c r="BRD25" s="22"/>
      <c r="BRE25" s="22"/>
      <c r="BRF25" s="22"/>
      <c r="BRG25" s="22"/>
      <c r="BRH25" s="23"/>
      <c r="BRI25" s="20"/>
      <c r="BRJ25" s="22"/>
      <c r="BRK25" s="22"/>
      <c r="BRL25" s="22"/>
      <c r="BRM25" s="22"/>
      <c r="BRN25" s="22"/>
      <c r="BRO25" s="23"/>
      <c r="BRP25" s="20"/>
      <c r="BRQ25" s="22"/>
      <c r="BRR25" s="22"/>
      <c r="BRS25" s="22"/>
      <c r="BRT25" s="22"/>
      <c r="BRU25" s="22"/>
      <c r="BRV25" s="23"/>
      <c r="BRW25" s="20"/>
      <c r="BRX25" s="22"/>
      <c r="BRY25" s="22"/>
      <c r="BRZ25" s="22"/>
      <c r="BSA25" s="22"/>
      <c r="BSB25" s="22"/>
      <c r="BSC25" s="23"/>
      <c r="BSD25" s="20"/>
      <c r="BSE25" s="22"/>
      <c r="BSF25" s="22"/>
      <c r="BSG25" s="22"/>
      <c r="BSH25" s="22"/>
      <c r="BSI25" s="22"/>
      <c r="BSJ25" s="23"/>
      <c r="BSK25" s="20"/>
      <c r="BSL25" s="22"/>
      <c r="BSM25" s="22"/>
      <c r="BSN25" s="22"/>
      <c r="BSO25" s="22"/>
      <c r="BSP25" s="22"/>
      <c r="BSQ25" s="23"/>
      <c r="BSR25" s="20"/>
      <c r="BSS25" s="22"/>
      <c r="BST25" s="22"/>
      <c r="BSU25" s="22"/>
      <c r="BSV25" s="22"/>
      <c r="BSW25" s="22"/>
      <c r="BSX25" s="23"/>
      <c r="BSY25" s="20"/>
      <c r="BSZ25" s="22"/>
      <c r="BTA25" s="22"/>
      <c r="BTB25" s="22"/>
      <c r="BTC25" s="22"/>
      <c r="BTD25" s="22"/>
      <c r="BTE25" s="23"/>
      <c r="BTF25" s="20"/>
      <c r="BTG25" s="22"/>
      <c r="BTH25" s="22"/>
      <c r="BTI25" s="22"/>
      <c r="BTJ25" s="22"/>
      <c r="BTK25" s="22"/>
      <c r="BTL25" s="23"/>
      <c r="BTM25" s="20"/>
      <c r="BTN25" s="22"/>
      <c r="BTO25" s="22"/>
      <c r="BTP25" s="22"/>
      <c r="BTQ25" s="22"/>
      <c r="BTR25" s="22"/>
      <c r="BTS25" s="23"/>
      <c r="BTT25" s="20"/>
      <c r="BTU25" s="22"/>
      <c r="BTV25" s="22"/>
      <c r="BTW25" s="22"/>
      <c r="BTX25" s="22"/>
      <c r="BTY25" s="22"/>
      <c r="BTZ25" s="23"/>
      <c r="BUA25" s="20"/>
      <c r="BUB25" s="22"/>
      <c r="BUC25" s="22"/>
      <c r="BUD25" s="22"/>
      <c r="BUE25" s="22"/>
      <c r="BUF25" s="22"/>
      <c r="BUG25" s="23"/>
      <c r="BUH25" s="20"/>
      <c r="BUI25" s="22"/>
      <c r="BUJ25" s="22"/>
      <c r="BUK25" s="22"/>
      <c r="BUL25" s="22"/>
      <c r="BUM25" s="22"/>
      <c r="BUN25" s="23"/>
      <c r="BUO25" s="20"/>
      <c r="BUP25" s="22"/>
      <c r="BUQ25" s="22"/>
      <c r="BUR25" s="22"/>
      <c r="BUS25" s="22"/>
      <c r="BUT25" s="22"/>
      <c r="BUU25" s="23"/>
      <c r="BUV25" s="20"/>
      <c r="BUW25" s="22"/>
      <c r="BUX25" s="22"/>
      <c r="BUY25" s="22"/>
      <c r="BUZ25" s="22"/>
      <c r="BVA25" s="22"/>
      <c r="BVB25" s="23"/>
      <c r="BVC25" s="20"/>
      <c r="BVD25" s="22"/>
      <c r="BVE25" s="22"/>
      <c r="BVF25" s="22"/>
      <c r="BVG25" s="22"/>
      <c r="BVH25" s="22"/>
      <c r="BVI25" s="23"/>
      <c r="BVJ25" s="20"/>
      <c r="BVK25" s="22"/>
      <c r="BVL25" s="22"/>
      <c r="BVM25" s="22"/>
      <c r="BVN25" s="22"/>
      <c r="BVO25" s="22"/>
      <c r="BVP25" s="23"/>
      <c r="BVQ25" s="20"/>
      <c r="BVR25" s="22"/>
      <c r="BVS25" s="22"/>
      <c r="BVT25" s="22"/>
      <c r="BVU25" s="22"/>
      <c r="BVV25" s="22"/>
      <c r="BVW25" s="23"/>
      <c r="BVX25" s="20"/>
      <c r="BVY25" s="22"/>
      <c r="BVZ25" s="22"/>
      <c r="BWA25" s="22"/>
      <c r="BWB25" s="22"/>
      <c r="BWC25" s="22"/>
      <c r="BWD25" s="23"/>
      <c r="BWE25" s="20"/>
      <c r="BWF25" s="22"/>
      <c r="BWG25" s="22"/>
      <c r="BWH25" s="22"/>
      <c r="BWI25" s="22"/>
      <c r="BWJ25" s="22"/>
      <c r="BWK25" s="23"/>
      <c r="BWL25" s="20"/>
      <c r="BWM25" s="22"/>
      <c r="BWN25" s="22"/>
      <c r="BWO25" s="22"/>
      <c r="BWP25" s="22"/>
      <c r="BWQ25" s="22"/>
      <c r="BWR25" s="23"/>
      <c r="BWS25" s="20"/>
      <c r="BWT25" s="22"/>
      <c r="BWU25" s="22"/>
      <c r="BWV25" s="22"/>
      <c r="BWW25" s="22"/>
      <c r="BWX25" s="22"/>
      <c r="BWY25" s="23"/>
      <c r="BWZ25" s="20"/>
      <c r="BXA25" s="22"/>
      <c r="BXB25" s="22"/>
      <c r="BXC25" s="22"/>
      <c r="BXD25" s="22"/>
      <c r="BXE25" s="22"/>
      <c r="BXF25" s="23"/>
      <c r="BXG25" s="20"/>
      <c r="BXH25" s="22"/>
      <c r="BXI25" s="22"/>
      <c r="BXJ25" s="22"/>
      <c r="BXK25" s="22"/>
      <c r="BXL25" s="22"/>
      <c r="BXM25" s="23"/>
      <c r="BXN25" s="20"/>
      <c r="BXO25" s="22"/>
      <c r="BXP25" s="22"/>
      <c r="BXQ25" s="22"/>
      <c r="BXR25" s="22"/>
      <c r="BXS25" s="22"/>
      <c r="BXT25" s="23"/>
      <c r="BXU25" s="20"/>
      <c r="BXV25" s="22"/>
      <c r="BXW25" s="22"/>
      <c r="BXX25" s="22"/>
      <c r="BXY25" s="22"/>
      <c r="BXZ25" s="22"/>
      <c r="BYA25" s="23"/>
      <c r="BYB25" s="20"/>
      <c r="BYC25" s="22"/>
      <c r="BYD25" s="22"/>
      <c r="BYE25" s="22"/>
      <c r="BYF25" s="22"/>
      <c r="BYG25" s="22"/>
      <c r="BYH25" s="23"/>
      <c r="BYI25" s="20"/>
      <c r="BYJ25" s="22"/>
      <c r="BYK25" s="22"/>
      <c r="BYL25" s="22"/>
      <c r="BYM25" s="22"/>
      <c r="BYN25" s="22"/>
      <c r="BYO25" s="23"/>
      <c r="BYP25" s="20"/>
      <c r="BYQ25" s="22"/>
      <c r="BYR25" s="22"/>
      <c r="BYS25" s="22"/>
      <c r="BYT25" s="22"/>
      <c r="BYU25" s="22"/>
      <c r="BYV25" s="23"/>
      <c r="BYW25" s="20"/>
      <c r="BYX25" s="22"/>
      <c r="BYY25" s="22"/>
      <c r="BYZ25" s="22"/>
      <c r="BZA25" s="22"/>
      <c r="BZB25" s="22"/>
      <c r="BZC25" s="23"/>
      <c r="BZD25" s="20"/>
      <c r="BZE25" s="22"/>
      <c r="BZF25" s="22"/>
      <c r="BZG25" s="22"/>
      <c r="BZH25" s="22"/>
      <c r="BZI25" s="22"/>
      <c r="BZJ25" s="23"/>
      <c r="BZK25" s="20"/>
      <c r="BZL25" s="22"/>
      <c r="BZM25" s="22"/>
      <c r="BZN25" s="22"/>
      <c r="BZO25" s="22"/>
      <c r="BZP25" s="22"/>
      <c r="BZQ25" s="23"/>
      <c r="BZR25" s="20"/>
      <c r="BZS25" s="22"/>
      <c r="BZT25" s="22"/>
      <c r="BZU25" s="22"/>
      <c r="BZV25" s="22"/>
      <c r="BZW25" s="22"/>
      <c r="BZX25" s="23"/>
      <c r="BZY25" s="20"/>
      <c r="BZZ25" s="22"/>
      <c r="CAA25" s="22"/>
      <c r="CAB25" s="22"/>
      <c r="CAC25" s="22"/>
      <c r="CAD25" s="22"/>
      <c r="CAE25" s="23"/>
      <c r="CAF25" s="20"/>
      <c r="CAG25" s="22"/>
      <c r="CAH25" s="22"/>
      <c r="CAI25" s="22"/>
      <c r="CAJ25" s="22"/>
      <c r="CAK25" s="22"/>
      <c r="CAL25" s="23"/>
      <c r="CAM25" s="20"/>
      <c r="CAN25" s="22"/>
      <c r="CAO25" s="22"/>
      <c r="CAP25" s="22"/>
      <c r="CAQ25" s="22"/>
      <c r="CAR25" s="22"/>
      <c r="CAS25" s="23"/>
      <c r="CAT25" s="20"/>
      <c r="CAU25" s="22"/>
      <c r="CAV25" s="22"/>
      <c r="CAW25" s="22"/>
      <c r="CAX25" s="22"/>
      <c r="CAY25" s="22"/>
      <c r="CAZ25" s="23"/>
      <c r="CBA25" s="20"/>
      <c r="CBB25" s="22"/>
      <c r="CBC25" s="22"/>
      <c r="CBD25" s="22"/>
      <c r="CBE25" s="22"/>
      <c r="CBF25" s="22"/>
      <c r="CBG25" s="23"/>
      <c r="CBH25" s="20"/>
      <c r="CBI25" s="22"/>
      <c r="CBJ25" s="22"/>
      <c r="CBK25" s="22"/>
      <c r="CBL25" s="22"/>
      <c r="CBM25" s="22"/>
      <c r="CBN25" s="23"/>
      <c r="CBO25" s="20"/>
      <c r="CBP25" s="22"/>
      <c r="CBQ25" s="22"/>
      <c r="CBR25" s="22"/>
      <c r="CBS25" s="22"/>
      <c r="CBT25" s="22"/>
      <c r="CBU25" s="23"/>
      <c r="CBV25" s="20"/>
      <c r="CBW25" s="22"/>
      <c r="CBX25" s="22"/>
      <c r="CBY25" s="22"/>
      <c r="CBZ25" s="22"/>
      <c r="CCA25" s="22"/>
      <c r="CCB25" s="23"/>
      <c r="CCC25" s="20"/>
      <c r="CCD25" s="22"/>
      <c r="CCE25" s="22"/>
      <c r="CCF25" s="22"/>
      <c r="CCG25" s="22"/>
      <c r="CCH25" s="22"/>
      <c r="CCI25" s="23"/>
      <c r="CCJ25" s="20"/>
      <c r="CCK25" s="22"/>
      <c r="CCL25" s="22"/>
      <c r="CCM25" s="22"/>
      <c r="CCN25" s="22"/>
      <c r="CCO25" s="22"/>
      <c r="CCP25" s="23"/>
      <c r="CCQ25" s="20"/>
      <c r="CCR25" s="22"/>
      <c r="CCS25" s="22"/>
      <c r="CCT25" s="22"/>
      <c r="CCU25" s="22"/>
      <c r="CCV25" s="22"/>
      <c r="CCW25" s="23"/>
      <c r="CCX25" s="20"/>
      <c r="CCY25" s="22"/>
      <c r="CCZ25" s="22"/>
      <c r="CDA25" s="22"/>
      <c r="CDB25" s="22"/>
      <c r="CDC25" s="22"/>
      <c r="CDD25" s="23"/>
      <c r="CDE25" s="20"/>
      <c r="CDF25" s="22"/>
      <c r="CDG25" s="22"/>
      <c r="CDH25" s="22"/>
      <c r="CDI25" s="22"/>
      <c r="CDJ25" s="22"/>
      <c r="CDK25" s="23"/>
      <c r="CDL25" s="20"/>
      <c r="CDM25" s="22"/>
      <c r="CDN25" s="22"/>
      <c r="CDO25" s="22"/>
      <c r="CDP25" s="22"/>
      <c r="CDQ25" s="22"/>
      <c r="CDR25" s="23"/>
      <c r="CDS25" s="20"/>
      <c r="CDT25" s="22"/>
      <c r="CDU25" s="22"/>
      <c r="CDV25" s="22"/>
      <c r="CDW25" s="22"/>
      <c r="CDX25" s="22"/>
      <c r="CDY25" s="23"/>
      <c r="CDZ25" s="20"/>
      <c r="CEA25" s="22"/>
      <c r="CEB25" s="22"/>
      <c r="CEC25" s="22"/>
      <c r="CED25" s="22"/>
      <c r="CEE25" s="22"/>
      <c r="CEF25" s="23"/>
      <c r="CEG25" s="20"/>
      <c r="CEH25" s="22"/>
      <c r="CEI25" s="22"/>
      <c r="CEJ25" s="22"/>
      <c r="CEK25" s="22"/>
      <c r="CEL25" s="22"/>
      <c r="CEM25" s="23"/>
      <c r="CEN25" s="20"/>
      <c r="CEO25" s="22"/>
      <c r="CEP25" s="22"/>
      <c r="CEQ25" s="22"/>
      <c r="CER25" s="22"/>
      <c r="CES25" s="22"/>
      <c r="CET25" s="23"/>
      <c r="CEU25" s="20"/>
      <c r="CEV25" s="22"/>
      <c r="CEW25" s="22"/>
      <c r="CEX25" s="22"/>
      <c r="CEY25" s="22"/>
      <c r="CEZ25" s="22"/>
      <c r="CFA25" s="23"/>
      <c r="CFB25" s="20"/>
      <c r="CFC25" s="22"/>
      <c r="CFD25" s="22"/>
      <c r="CFE25" s="22"/>
      <c r="CFF25" s="22"/>
      <c r="CFG25" s="22"/>
      <c r="CFH25" s="23"/>
      <c r="CFI25" s="20"/>
      <c r="CFJ25" s="22"/>
      <c r="CFK25" s="22"/>
      <c r="CFL25" s="22"/>
      <c r="CFM25" s="22"/>
      <c r="CFN25" s="22"/>
      <c r="CFO25" s="23"/>
      <c r="CFP25" s="20"/>
      <c r="CFQ25" s="22"/>
      <c r="CFR25" s="22"/>
      <c r="CFS25" s="22"/>
      <c r="CFT25" s="22"/>
      <c r="CFU25" s="22"/>
      <c r="CFV25" s="23"/>
      <c r="CFW25" s="20"/>
      <c r="CFX25" s="22"/>
      <c r="CFY25" s="22"/>
      <c r="CFZ25" s="22"/>
      <c r="CGA25" s="22"/>
      <c r="CGB25" s="22"/>
      <c r="CGC25" s="23"/>
      <c r="CGD25" s="20"/>
      <c r="CGE25" s="22"/>
      <c r="CGF25" s="22"/>
      <c r="CGG25" s="22"/>
      <c r="CGH25" s="22"/>
      <c r="CGI25" s="22"/>
      <c r="CGJ25" s="23"/>
      <c r="CGK25" s="20"/>
      <c r="CGL25" s="22"/>
      <c r="CGM25" s="22"/>
      <c r="CGN25" s="22"/>
      <c r="CGO25" s="22"/>
      <c r="CGP25" s="22"/>
      <c r="CGQ25" s="23"/>
      <c r="CGR25" s="20"/>
      <c r="CGS25" s="22"/>
      <c r="CGT25" s="22"/>
      <c r="CGU25" s="22"/>
      <c r="CGV25" s="22"/>
      <c r="CGW25" s="22"/>
      <c r="CGX25" s="23"/>
      <c r="CGY25" s="20"/>
      <c r="CGZ25" s="22"/>
      <c r="CHA25" s="22"/>
      <c r="CHB25" s="22"/>
      <c r="CHC25" s="22"/>
      <c r="CHD25" s="22"/>
      <c r="CHE25" s="23"/>
      <c r="CHF25" s="20"/>
      <c r="CHG25" s="22"/>
      <c r="CHH25" s="22"/>
      <c r="CHI25" s="22"/>
      <c r="CHJ25" s="22"/>
      <c r="CHK25" s="22"/>
      <c r="CHL25" s="23"/>
      <c r="CHM25" s="20"/>
      <c r="CHN25" s="22"/>
      <c r="CHO25" s="22"/>
      <c r="CHP25" s="22"/>
      <c r="CHQ25" s="22"/>
      <c r="CHR25" s="22"/>
      <c r="CHS25" s="23"/>
      <c r="CHT25" s="20"/>
      <c r="CHU25" s="22"/>
      <c r="CHV25" s="22"/>
      <c r="CHW25" s="22"/>
      <c r="CHX25" s="22"/>
      <c r="CHY25" s="22"/>
      <c r="CHZ25" s="23"/>
      <c r="CIA25" s="20"/>
      <c r="CIB25" s="22"/>
      <c r="CIC25" s="22"/>
      <c r="CID25" s="22"/>
      <c r="CIE25" s="22"/>
      <c r="CIF25" s="22"/>
      <c r="CIG25" s="23"/>
      <c r="CIH25" s="20"/>
      <c r="CII25" s="22"/>
      <c r="CIJ25" s="22"/>
      <c r="CIK25" s="22"/>
      <c r="CIL25" s="22"/>
      <c r="CIM25" s="22"/>
      <c r="CIN25" s="23"/>
      <c r="CIO25" s="20"/>
      <c r="CIP25" s="22"/>
      <c r="CIQ25" s="22"/>
      <c r="CIR25" s="22"/>
      <c r="CIS25" s="22"/>
      <c r="CIT25" s="22"/>
      <c r="CIU25" s="23"/>
      <c r="CIV25" s="20"/>
      <c r="CIW25" s="22"/>
      <c r="CIX25" s="22"/>
      <c r="CIY25" s="22"/>
      <c r="CIZ25" s="22"/>
      <c r="CJA25" s="22"/>
      <c r="CJB25" s="23"/>
      <c r="CJC25" s="20"/>
      <c r="CJD25" s="22"/>
      <c r="CJE25" s="22"/>
      <c r="CJF25" s="22"/>
      <c r="CJG25" s="22"/>
      <c r="CJH25" s="22"/>
      <c r="CJI25" s="23"/>
      <c r="CJJ25" s="20"/>
      <c r="CJK25" s="22"/>
      <c r="CJL25" s="22"/>
      <c r="CJM25" s="22"/>
      <c r="CJN25" s="22"/>
      <c r="CJO25" s="22"/>
      <c r="CJP25" s="23"/>
      <c r="CJQ25" s="20"/>
      <c r="CJR25" s="22"/>
      <c r="CJS25" s="22"/>
      <c r="CJT25" s="22"/>
      <c r="CJU25" s="22"/>
      <c r="CJV25" s="22"/>
      <c r="CJW25" s="23"/>
      <c r="CJX25" s="20"/>
      <c r="CJY25" s="22"/>
      <c r="CJZ25" s="22"/>
      <c r="CKA25" s="22"/>
      <c r="CKB25" s="22"/>
      <c r="CKC25" s="22"/>
      <c r="CKD25" s="23"/>
      <c r="CKE25" s="20"/>
      <c r="CKF25" s="22"/>
      <c r="CKG25" s="22"/>
      <c r="CKH25" s="22"/>
      <c r="CKI25" s="22"/>
      <c r="CKJ25" s="22"/>
      <c r="CKK25" s="23"/>
      <c r="CKL25" s="20"/>
      <c r="CKM25" s="22"/>
      <c r="CKN25" s="22"/>
      <c r="CKO25" s="22"/>
      <c r="CKP25" s="22"/>
      <c r="CKQ25" s="22"/>
      <c r="CKR25" s="23"/>
      <c r="CKS25" s="20"/>
      <c r="CKT25" s="22"/>
      <c r="CKU25" s="22"/>
      <c r="CKV25" s="22"/>
      <c r="CKW25" s="22"/>
      <c r="CKX25" s="22"/>
      <c r="CKY25" s="23"/>
      <c r="CKZ25" s="20"/>
      <c r="CLA25" s="22"/>
      <c r="CLB25" s="22"/>
      <c r="CLC25" s="22"/>
      <c r="CLD25" s="22"/>
      <c r="CLE25" s="22"/>
      <c r="CLF25" s="23"/>
      <c r="CLG25" s="20"/>
      <c r="CLH25" s="22"/>
      <c r="CLI25" s="22"/>
      <c r="CLJ25" s="22"/>
      <c r="CLK25" s="22"/>
      <c r="CLL25" s="22"/>
      <c r="CLM25" s="23"/>
      <c r="CLN25" s="20"/>
      <c r="CLO25" s="22"/>
      <c r="CLP25" s="22"/>
      <c r="CLQ25" s="22"/>
      <c r="CLR25" s="22"/>
      <c r="CLS25" s="22"/>
      <c r="CLT25" s="23"/>
      <c r="CLU25" s="20"/>
      <c r="CLV25" s="22"/>
      <c r="CLW25" s="22"/>
      <c r="CLX25" s="22"/>
      <c r="CLY25" s="22"/>
      <c r="CLZ25" s="22"/>
      <c r="CMA25" s="23"/>
      <c r="CMB25" s="20"/>
      <c r="CMC25" s="22"/>
      <c r="CMD25" s="22"/>
      <c r="CME25" s="22"/>
      <c r="CMF25" s="22"/>
      <c r="CMG25" s="22"/>
      <c r="CMH25" s="23"/>
      <c r="CMI25" s="20"/>
      <c r="CMJ25" s="22"/>
      <c r="CMK25" s="22"/>
      <c r="CML25" s="22"/>
      <c r="CMM25" s="22"/>
      <c r="CMN25" s="22"/>
      <c r="CMO25" s="23"/>
      <c r="CMP25" s="20"/>
      <c r="CMQ25" s="22"/>
      <c r="CMR25" s="22"/>
      <c r="CMS25" s="22"/>
      <c r="CMT25" s="22"/>
      <c r="CMU25" s="22"/>
      <c r="CMV25" s="23"/>
      <c r="CMW25" s="20"/>
      <c r="CMX25" s="22"/>
      <c r="CMY25" s="22"/>
      <c r="CMZ25" s="22"/>
      <c r="CNA25" s="22"/>
      <c r="CNB25" s="22"/>
      <c r="CNC25" s="23"/>
      <c r="CND25" s="20"/>
      <c r="CNE25" s="22"/>
      <c r="CNF25" s="22"/>
      <c r="CNG25" s="22"/>
      <c r="CNH25" s="22"/>
      <c r="CNI25" s="22"/>
      <c r="CNJ25" s="23"/>
      <c r="CNK25" s="20"/>
      <c r="CNL25" s="22"/>
      <c r="CNM25" s="22"/>
      <c r="CNN25" s="22"/>
      <c r="CNO25" s="22"/>
      <c r="CNP25" s="22"/>
      <c r="CNQ25" s="23"/>
      <c r="CNR25" s="20"/>
      <c r="CNS25" s="22"/>
      <c r="CNT25" s="22"/>
      <c r="CNU25" s="22"/>
      <c r="CNV25" s="22"/>
      <c r="CNW25" s="22"/>
      <c r="CNX25" s="23"/>
      <c r="CNY25" s="20"/>
      <c r="CNZ25" s="22"/>
      <c r="COA25" s="22"/>
      <c r="COB25" s="22"/>
      <c r="COC25" s="22"/>
      <c r="COD25" s="22"/>
      <c r="COE25" s="23"/>
      <c r="COF25" s="20"/>
      <c r="COG25" s="22"/>
      <c r="COH25" s="22"/>
      <c r="COI25" s="22"/>
      <c r="COJ25" s="22"/>
      <c r="COK25" s="22"/>
      <c r="COL25" s="23"/>
      <c r="COM25" s="20"/>
      <c r="CON25" s="22"/>
      <c r="COO25" s="22"/>
      <c r="COP25" s="22"/>
      <c r="COQ25" s="22"/>
      <c r="COR25" s="22"/>
      <c r="COS25" s="23"/>
      <c r="COT25" s="20"/>
      <c r="COU25" s="22"/>
      <c r="COV25" s="22"/>
      <c r="COW25" s="22"/>
      <c r="COX25" s="22"/>
      <c r="COY25" s="22"/>
      <c r="COZ25" s="23"/>
      <c r="CPA25" s="20"/>
      <c r="CPB25" s="22"/>
      <c r="CPC25" s="22"/>
      <c r="CPD25" s="22"/>
      <c r="CPE25" s="22"/>
      <c r="CPF25" s="22"/>
      <c r="CPG25" s="23"/>
      <c r="CPH25" s="20"/>
      <c r="CPI25" s="22"/>
      <c r="CPJ25" s="22"/>
      <c r="CPK25" s="22"/>
      <c r="CPL25" s="22"/>
      <c r="CPM25" s="22"/>
      <c r="CPN25" s="23"/>
      <c r="CPO25" s="20"/>
      <c r="CPP25" s="22"/>
      <c r="CPQ25" s="22"/>
      <c r="CPR25" s="22"/>
      <c r="CPS25" s="22"/>
      <c r="CPT25" s="22"/>
      <c r="CPU25" s="23"/>
      <c r="CPV25" s="20"/>
      <c r="CPW25" s="22"/>
      <c r="CPX25" s="22"/>
      <c r="CPY25" s="22"/>
      <c r="CPZ25" s="22"/>
      <c r="CQA25" s="22"/>
      <c r="CQB25" s="23"/>
      <c r="CQC25" s="20"/>
      <c r="CQD25" s="22"/>
      <c r="CQE25" s="22"/>
      <c r="CQF25" s="22"/>
      <c r="CQG25" s="22"/>
      <c r="CQH25" s="22"/>
      <c r="CQI25" s="23"/>
      <c r="CQJ25" s="20"/>
      <c r="CQK25" s="22"/>
      <c r="CQL25" s="22"/>
      <c r="CQM25" s="22"/>
      <c r="CQN25" s="22"/>
      <c r="CQO25" s="22"/>
      <c r="CQP25" s="23"/>
      <c r="CQQ25" s="20"/>
      <c r="CQR25" s="22"/>
      <c r="CQS25" s="22"/>
      <c r="CQT25" s="22"/>
      <c r="CQU25" s="22"/>
      <c r="CQV25" s="22"/>
      <c r="CQW25" s="23"/>
      <c r="CQX25" s="20"/>
      <c r="CQY25" s="22"/>
      <c r="CQZ25" s="22"/>
      <c r="CRA25" s="22"/>
      <c r="CRB25" s="22"/>
      <c r="CRC25" s="22"/>
      <c r="CRD25" s="23"/>
      <c r="CRE25" s="20"/>
      <c r="CRF25" s="22"/>
      <c r="CRG25" s="22"/>
      <c r="CRH25" s="22"/>
      <c r="CRI25" s="22"/>
      <c r="CRJ25" s="22"/>
      <c r="CRK25" s="23"/>
      <c r="CRL25" s="20"/>
      <c r="CRM25" s="22"/>
      <c r="CRN25" s="22"/>
      <c r="CRO25" s="22"/>
      <c r="CRP25" s="22"/>
      <c r="CRQ25" s="22"/>
      <c r="CRR25" s="23"/>
      <c r="CRS25" s="20"/>
      <c r="CRT25" s="22"/>
      <c r="CRU25" s="22"/>
      <c r="CRV25" s="22"/>
      <c r="CRW25" s="22"/>
      <c r="CRX25" s="22"/>
      <c r="CRY25" s="23"/>
      <c r="CRZ25" s="20"/>
      <c r="CSA25" s="22"/>
      <c r="CSB25" s="22"/>
      <c r="CSC25" s="22"/>
      <c r="CSD25" s="22"/>
      <c r="CSE25" s="22"/>
      <c r="CSF25" s="23"/>
      <c r="CSG25" s="20"/>
      <c r="CSH25" s="22"/>
      <c r="CSI25" s="22"/>
      <c r="CSJ25" s="22"/>
      <c r="CSK25" s="22"/>
      <c r="CSL25" s="22"/>
      <c r="CSM25" s="23"/>
      <c r="CSN25" s="20"/>
      <c r="CSO25" s="22"/>
      <c r="CSP25" s="22"/>
      <c r="CSQ25" s="22"/>
      <c r="CSR25" s="22"/>
      <c r="CSS25" s="22"/>
      <c r="CST25" s="23"/>
      <c r="CSU25" s="20"/>
      <c r="CSV25" s="22"/>
      <c r="CSW25" s="22"/>
      <c r="CSX25" s="22"/>
      <c r="CSY25" s="22"/>
      <c r="CSZ25" s="22"/>
      <c r="CTA25" s="23"/>
      <c r="CTB25" s="20"/>
      <c r="CTC25" s="22"/>
      <c r="CTD25" s="22"/>
      <c r="CTE25" s="22"/>
      <c r="CTF25" s="22"/>
      <c r="CTG25" s="22"/>
      <c r="CTH25" s="23"/>
      <c r="CTI25" s="20"/>
      <c r="CTJ25" s="22"/>
      <c r="CTK25" s="22"/>
      <c r="CTL25" s="22"/>
      <c r="CTM25" s="22"/>
      <c r="CTN25" s="22"/>
      <c r="CTO25" s="23"/>
      <c r="CTP25" s="20"/>
      <c r="CTQ25" s="22"/>
      <c r="CTR25" s="22"/>
      <c r="CTS25" s="22"/>
      <c r="CTT25" s="22"/>
      <c r="CTU25" s="22"/>
      <c r="CTV25" s="23"/>
      <c r="CTW25" s="20"/>
      <c r="CTX25" s="22"/>
      <c r="CTY25" s="22"/>
      <c r="CTZ25" s="22"/>
      <c r="CUA25" s="22"/>
      <c r="CUB25" s="22"/>
      <c r="CUC25" s="23"/>
      <c r="CUD25" s="20"/>
      <c r="CUE25" s="22"/>
      <c r="CUF25" s="22"/>
      <c r="CUG25" s="22"/>
      <c r="CUH25" s="22"/>
      <c r="CUI25" s="22"/>
      <c r="CUJ25" s="23"/>
      <c r="CUK25" s="20"/>
      <c r="CUL25" s="22"/>
      <c r="CUM25" s="22"/>
      <c r="CUN25" s="22"/>
      <c r="CUO25" s="22"/>
      <c r="CUP25" s="22"/>
      <c r="CUQ25" s="23"/>
      <c r="CUR25" s="20"/>
      <c r="CUS25" s="22"/>
      <c r="CUT25" s="22"/>
      <c r="CUU25" s="22"/>
      <c r="CUV25" s="22"/>
      <c r="CUW25" s="22"/>
      <c r="CUX25" s="23"/>
      <c r="CUY25" s="20"/>
      <c r="CUZ25" s="22"/>
      <c r="CVA25" s="22"/>
      <c r="CVB25" s="22"/>
      <c r="CVC25" s="22"/>
      <c r="CVD25" s="22"/>
      <c r="CVE25" s="23"/>
      <c r="CVF25" s="20"/>
      <c r="CVG25" s="22"/>
      <c r="CVH25" s="22"/>
      <c r="CVI25" s="22"/>
      <c r="CVJ25" s="22"/>
      <c r="CVK25" s="22"/>
      <c r="CVL25" s="23"/>
      <c r="CVM25" s="20"/>
      <c r="CVN25" s="22"/>
      <c r="CVO25" s="22"/>
      <c r="CVP25" s="22"/>
      <c r="CVQ25" s="22"/>
      <c r="CVR25" s="22"/>
      <c r="CVS25" s="23"/>
      <c r="CVT25" s="20"/>
      <c r="CVU25" s="22"/>
      <c r="CVV25" s="22"/>
      <c r="CVW25" s="22"/>
      <c r="CVX25" s="22"/>
      <c r="CVY25" s="22"/>
      <c r="CVZ25" s="23"/>
      <c r="CWA25" s="20"/>
      <c r="CWB25" s="22"/>
      <c r="CWC25" s="22"/>
      <c r="CWD25" s="22"/>
      <c r="CWE25" s="22"/>
      <c r="CWF25" s="22"/>
      <c r="CWG25" s="23"/>
      <c r="CWH25" s="20"/>
      <c r="CWI25" s="22"/>
      <c r="CWJ25" s="22"/>
      <c r="CWK25" s="22"/>
      <c r="CWL25" s="22"/>
      <c r="CWM25" s="22"/>
      <c r="CWN25" s="23"/>
      <c r="CWO25" s="20"/>
      <c r="CWP25" s="22"/>
      <c r="CWQ25" s="22"/>
      <c r="CWR25" s="22"/>
      <c r="CWS25" s="22"/>
      <c r="CWT25" s="22"/>
      <c r="CWU25" s="23"/>
      <c r="CWV25" s="20"/>
      <c r="CWW25" s="22"/>
      <c r="CWX25" s="22"/>
      <c r="CWY25" s="22"/>
      <c r="CWZ25" s="22"/>
      <c r="CXA25" s="22"/>
      <c r="CXB25" s="23"/>
      <c r="CXC25" s="20"/>
      <c r="CXD25" s="22"/>
      <c r="CXE25" s="22"/>
      <c r="CXF25" s="22"/>
      <c r="CXG25" s="22"/>
      <c r="CXH25" s="22"/>
      <c r="CXI25" s="23"/>
      <c r="CXJ25" s="20"/>
      <c r="CXK25" s="22"/>
      <c r="CXL25" s="22"/>
      <c r="CXM25" s="22"/>
      <c r="CXN25" s="22"/>
      <c r="CXO25" s="22"/>
      <c r="CXP25" s="23"/>
      <c r="CXQ25" s="20"/>
      <c r="CXR25" s="22"/>
      <c r="CXS25" s="22"/>
      <c r="CXT25" s="22"/>
      <c r="CXU25" s="22"/>
      <c r="CXV25" s="22"/>
      <c r="CXW25" s="23"/>
      <c r="CXX25" s="20"/>
      <c r="CXY25" s="22"/>
      <c r="CXZ25" s="22"/>
      <c r="CYA25" s="22"/>
      <c r="CYB25" s="22"/>
      <c r="CYC25" s="22"/>
      <c r="CYD25" s="23"/>
      <c r="CYE25" s="20"/>
      <c r="CYF25" s="22"/>
      <c r="CYG25" s="22"/>
      <c r="CYH25" s="22"/>
      <c r="CYI25" s="22"/>
      <c r="CYJ25" s="22"/>
      <c r="CYK25" s="23"/>
      <c r="CYL25" s="20"/>
      <c r="CYM25" s="22"/>
      <c r="CYN25" s="22"/>
      <c r="CYO25" s="22"/>
      <c r="CYP25" s="22"/>
      <c r="CYQ25" s="22"/>
      <c r="CYR25" s="23"/>
      <c r="CYS25" s="20"/>
      <c r="CYT25" s="22"/>
      <c r="CYU25" s="22"/>
      <c r="CYV25" s="22"/>
      <c r="CYW25" s="22"/>
      <c r="CYX25" s="22"/>
      <c r="CYY25" s="23"/>
      <c r="CYZ25" s="20"/>
      <c r="CZA25" s="22"/>
      <c r="CZB25" s="22"/>
      <c r="CZC25" s="22"/>
      <c r="CZD25" s="22"/>
      <c r="CZE25" s="22"/>
      <c r="CZF25" s="23"/>
      <c r="CZG25" s="20"/>
      <c r="CZH25" s="22"/>
      <c r="CZI25" s="22"/>
      <c r="CZJ25" s="22"/>
      <c r="CZK25" s="22"/>
      <c r="CZL25" s="22"/>
      <c r="CZM25" s="23"/>
      <c r="CZN25" s="20"/>
      <c r="CZO25" s="22"/>
      <c r="CZP25" s="22"/>
      <c r="CZQ25" s="22"/>
      <c r="CZR25" s="22"/>
      <c r="CZS25" s="22"/>
      <c r="CZT25" s="23"/>
      <c r="CZU25" s="20"/>
      <c r="CZV25" s="22"/>
      <c r="CZW25" s="22"/>
      <c r="CZX25" s="22"/>
      <c r="CZY25" s="22"/>
      <c r="CZZ25" s="22"/>
      <c r="DAA25" s="23"/>
      <c r="DAB25" s="20"/>
      <c r="DAC25" s="22"/>
      <c r="DAD25" s="22"/>
      <c r="DAE25" s="22"/>
      <c r="DAF25" s="22"/>
      <c r="DAG25" s="22"/>
      <c r="DAH25" s="23"/>
      <c r="DAI25" s="20"/>
      <c r="DAJ25" s="22"/>
      <c r="DAK25" s="22"/>
      <c r="DAL25" s="22"/>
      <c r="DAM25" s="22"/>
      <c r="DAN25" s="22"/>
      <c r="DAO25" s="23"/>
      <c r="DAP25" s="20"/>
      <c r="DAQ25" s="22"/>
      <c r="DAR25" s="22"/>
      <c r="DAS25" s="22"/>
      <c r="DAT25" s="22"/>
      <c r="DAU25" s="22"/>
      <c r="DAV25" s="23"/>
      <c r="DAW25" s="20"/>
      <c r="DAX25" s="22"/>
      <c r="DAY25" s="22"/>
      <c r="DAZ25" s="22"/>
      <c r="DBA25" s="22"/>
      <c r="DBB25" s="22"/>
      <c r="DBC25" s="23"/>
      <c r="DBD25" s="20"/>
      <c r="DBE25" s="22"/>
      <c r="DBF25" s="22"/>
      <c r="DBG25" s="22"/>
      <c r="DBH25" s="22"/>
      <c r="DBI25" s="22"/>
      <c r="DBJ25" s="23"/>
      <c r="DBK25" s="20"/>
      <c r="DBL25" s="22"/>
      <c r="DBM25" s="22"/>
      <c r="DBN25" s="22"/>
      <c r="DBO25" s="22"/>
      <c r="DBP25" s="22"/>
      <c r="DBQ25" s="23"/>
      <c r="DBR25" s="20"/>
      <c r="DBS25" s="22"/>
      <c r="DBT25" s="22"/>
      <c r="DBU25" s="22"/>
      <c r="DBV25" s="22"/>
      <c r="DBW25" s="22"/>
      <c r="DBX25" s="23"/>
      <c r="DBY25" s="20"/>
      <c r="DBZ25" s="22"/>
      <c r="DCA25" s="22"/>
      <c r="DCB25" s="22"/>
      <c r="DCC25" s="22"/>
      <c r="DCD25" s="22"/>
      <c r="DCE25" s="23"/>
      <c r="DCF25" s="20"/>
      <c r="DCG25" s="22"/>
      <c r="DCH25" s="22"/>
      <c r="DCI25" s="22"/>
      <c r="DCJ25" s="22"/>
      <c r="DCK25" s="22"/>
      <c r="DCL25" s="23"/>
      <c r="DCM25" s="20"/>
      <c r="DCN25" s="22"/>
      <c r="DCO25" s="22"/>
      <c r="DCP25" s="22"/>
      <c r="DCQ25" s="22"/>
      <c r="DCR25" s="22"/>
      <c r="DCS25" s="23"/>
      <c r="DCT25" s="20"/>
      <c r="DCU25" s="22"/>
      <c r="DCV25" s="22"/>
      <c r="DCW25" s="22"/>
      <c r="DCX25" s="22"/>
      <c r="DCY25" s="22"/>
      <c r="DCZ25" s="23"/>
      <c r="DDA25" s="20"/>
      <c r="DDB25" s="22"/>
      <c r="DDC25" s="22"/>
      <c r="DDD25" s="22"/>
      <c r="DDE25" s="22"/>
      <c r="DDF25" s="22"/>
      <c r="DDG25" s="23"/>
      <c r="DDH25" s="20"/>
      <c r="DDI25" s="22"/>
      <c r="DDJ25" s="22"/>
      <c r="DDK25" s="22"/>
      <c r="DDL25" s="22"/>
      <c r="DDM25" s="22"/>
      <c r="DDN25" s="23"/>
      <c r="DDO25" s="20"/>
      <c r="DDP25" s="22"/>
      <c r="DDQ25" s="22"/>
      <c r="DDR25" s="22"/>
      <c r="DDS25" s="22"/>
      <c r="DDT25" s="22"/>
      <c r="DDU25" s="23"/>
      <c r="DDV25" s="20"/>
      <c r="DDW25" s="22"/>
      <c r="DDX25" s="22"/>
      <c r="DDY25" s="22"/>
      <c r="DDZ25" s="22"/>
      <c r="DEA25" s="22"/>
      <c r="DEB25" s="23"/>
      <c r="DEC25" s="20"/>
      <c r="DED25" s="22"/>
      <c r="DEE25" s="22"/>
      <c r="DEF25" s="22"/>
      <c r="DEG25" s="22"/>
      <c r="DEH25" s="22"/>
      <c r="DEI25" s="23"/>
      <c r="DEJ25" s="20"/>
      <c r="DEK25" s="22"/>
      <c r="DEL25" s="22"/>
      <c r="DEM25" s="22"/>
      <c r="DEN25" s="22"/>
      <c r="DEO25" s="22"/>
      <c r="DEP25" s="23"/>
      <c r="DEQ25" s="20"/>
      <c r="DER25" s="22"/>
      <c r="DES25" s="22"/>
      <c r="DET25" s="22"/>
      <c r="DEU25" s="22"/>
      <c r="DEV25" s="22"/>
      <c r="DEW25" s="23"/>
      <c r="DEX25" s="20"/>
      <c r="DEY25" s="22"/>
      <c r="DEZ25" s="22"/>
      <c r="DFA25" s="22"/>
      <c r="DFB25" s="22"/>
      <c r="DFC25" s="22"/>
      <c r="DFD25" s="23"/>
      <c r="DFE25" s="20"/>
      <c r="DFF25" s="22"/>
      <c r="DFG25" s="22"/>
      <c r="DFH25" s="22"/>
      <c r="DFI25" s="22"/>
      <c r="DFJ25" s="22"/>
      <c r="DFK25" s="23"/>
      <c r="DFL25" s="20"/>
      <c r="DFM25" s="22"/>
      <c r="DFN25" s="22"/>
      <c r="DFO25" s="22"/>
      <c r="DFP25" s="22"/>
      <c r="DFQ25" s="22"/>
      <c r="DFR25" s="23"/>
      <c r="DFS25" s="20"/>
      <c r="DFT25" s="22"/>
      <c r="DFU25" s="22"/>
      <c r="DFV25" s="22"/>
      <c r="DFW25" s="22"/>
      <c r="DFX25" s="22"/>
      <c r="DFY25" s="23"/>
      <c r="DFZ25" s="20"/>
      <c r="DGA25" s="22"/>
      <c r="DGB25" s="22"/>
      <c r="DGC25" s="22"/>
      <c r="DGD25" s="22"/>
      <c r="DGE25" s="22"/>
      <c r="DGF25" s="23"/>
      <c r="DGG25" s="20"/>
      <c r="DGH25" s="22"/>
      <c r="DGI25" s="22"/>
      <c r="DGJ25" s="22"/>
      <c r="DGK25" s="22"/>
      <c r="DGL25" s="22"/>
      <c r="DGM25" s="23"/>
      <c r="DGN25" s="20"/>
      <c r="DGO25" s="22"/>
      <c r="DGP25" s="22"/>
      <c r="DGQ25" s="22"/>
      <c r="DGR25" s="22"/>
      <c r="DGS25" s="22"/>
      <c r="DGT25" s="23"/>
      <c r="DGU25" s="20"/>
      <c r="DGV25" s="22"/>
      <c r="DGW25" s="22"/>
      <c r="DGX25" s="22"/>
      <c r="DGY25" s="22"/>
      <c r="DGZ25" s="22"/>
      <c r="DHA25" s="23"/>
      <c r="DHB25" s="20"/>
      <c r="DHC25" s="22"/>
      <c r="DHD25" s="22"/>
      <c r="DHE25" s="22"/>
      <c r="DHF25" s="22"/>
      <c r="DHG25" s="22"/>
      <c r="DHH25" s="23"/>
      <c r="DHI25" s="20"/>
      <c r="DHJ25" s="22"/>
      <c r="DHK25" s="22"/>
      <c r="DHL25" s="22"/>
      <c r="DHM25" s="22"/>
      <c r="DHN25" s="22"/>
      <c r="DHO25" s="23"/>
      <c r="DHP25" s="20"/>
      <c r="DHQ25" s="22"/>
      <c r="DHR25" s="22"/>
      <c r="DHS25" s="22"/>
      <c r="DHT25" s="22"/>
      <c r="DHU25" s="22"/>
      <c r="DHV25" s="23"/>
      <c r="DHW25" s="20"/>
      <c r="DHX25" s="22"/>
      <c r="DHY25" s="22"/>
      <c r="DHZ25" s="22"/>
      <c r="DIA25" s="22"/>
      <c r="DIB25" s="22"/>
      <c r="DIC25" s="23"/>
      <c r="DID25" s="20"/>
      <c r="DIE25" s="22"/>
      <c r="DIF25" s="22"/>
      <c r="DIG25" s="22"/>
      <c r="DIH25" s="22"/>
      <c r="DII25" s="22"/>
      <c r="DIJ25" s="23"/>
      <c r="DIK25" s="20"/>
      <c r="DIL25" s="22"/>
      <c r="DIM25" s="22"/>
      <c r="DIN25" s="22"/>
      <c r="DIO25" s="22"/>
      <c r="DIP25" s="22"/>
      <c r="DIQ25" s="23"/>
      <c r="DIR25" s="20"/>
      <c r="DIS25" s="22"/>
      <c r="DIT25" s="22"/>
      <c r="DIU25" s="22"/>
      <c r="DIV25" s="22"/>
      <c r="DIW25" s="22"/>
      <c r="DIX25" s="23"/>
      <c r="DIY25" s="20"/>
      <c r="DIZ25" s="22"/>
      <c r="DJA25" s="22"/>
      <c r="DJB25" s="22"/>
      <c r="DJC25" s="22"/>
      <c r="DJD25" s="22"/>
      <c r="DJE25" s="23"/>
      <c r="DJF25" s="20"/>
      <c r="DJG25" s="22"/>
      <c r="DJH25" s="22"/>
      <c r="DJI25" s="22"/>
      <c r="DJJ25" s="22"/>
      <c r="DJK25" s="22"/>
      <c r="DJL25" s="23"/>
      <c r="DJM25" s="20"/>
      <c r="DJN25" s="22"/>
      <c r="DJO25" s="22"/>
      <c r="DJP25" s="22"/>
      <c r="DJQ25" s="22"/>
      <c r="DJR25" s="22"/>
      <c r="DJS25" s="23"/>
      <c r="DJT25" s="20"/>
      <c r="DJU25" s="22"/>
      <c r="DJV25" s="22"/>
      <c r="DJW25" s="22"/>
      <c r="DJX25" s="22"/>
      <c r="DJY25" s="22"/>
      <c r="DJZ25" s="23"/>
      <c r="DKA25" s="20"/>
      <c r="DKB25" s="22"/>
      <c r="DKC25" s="22"/>
      <c r="DKD25" s="22"/>
      <c r="DKE25" s="22"/>
      <c r="DKF25" s="22"/>
      <c r="DKG25" s="23"/>
      <c r="DKH25" s="20"/>
      <c r="DKI25" s="22"/>
      <c r="DKJ25" s="22"/>
      <c r="DKK25" s="22"/>
      <c r="DKL25" s="22"/>
      <c r="DKM25" s="22"/>
      <c r="DKN25" s="23"/>
      <c r="DKO25" s="20"/>
      <c r="DKP25" s="22"/>
      <c r="DKQ25" s="22"/>
      <c r="DKR25" s="22"/>
      <c r="DKS25" s="22"/>
      <c r="DKT25" s="22"/>
      <c r="DKU25" s="23"/>
      <c r="DKV25" s="20"/>
      <c r="DKW25" s="22"/>
      <c r="DKX25" s="22"/>
      <c r="DKY25" s="22"/>
      <c r="DKZ25" s="22"/>
      <c r="DLA25" s="22"/>
      <c r="DLB25" s="23"/>
      <c r="DLC25" s="20"/>
      <c r="DLD25" s="22"/>
      <c r="DLE25" s="22"/>
      <c r="DLF25" s="22"/>
      <c r="DLG25" s="22"/>
      <c r="DLH25" s="22"/>
      <c r="DLI25" s="23"/>
      <c r="DLJ25" s="20"/>
      <c r="DLK25" s="22"/>
      <c r="DLL25" s="22"/>
      <c r="DLM25" s="22"/>
      <c r="DLN25" s="22"/>
      <c r="DLO25" s="22"/>
      <c r="DLP25" s="23"/>
      <c r="DLQ25" s="20"/>
      <c r="DLR25" s="22"/>
      <c r="DLS25" s="22"/>
      <c r="DLT25" s="22"/>
      <c r="DLU25" s="22"/>
      <c r="DLV25" s="22"/>
      <c r="DLW25" s="23"/>
      <c r="DLX25" s="20"/>
      <c r="DLY25" s="22"/>
      <c r="DLZ25" s="22"/>
      <c r="DMA25" s="22"/>
      <c r="DMB25" s="22"/>
      <c r="DMC25" s="22"/>
      <c r="DMD25" s="23"/>
      <c r="DME25" s="20"/>
      <c r="DMF25" s="22"/>
      <c r="DMG25" s="22"/>
      <c r="DMH25" s="22"/>
      <c r="DMI25" s="22"/>
      <c r="DMJ25" s="22"/>
      <c r="DMK25" s="23"/>
      <c r="DML25" s="20"/>
      <c r="DMM25" s="22"/>
      <c r="DMN25" s="22"/>
      <c r="DMO25" s="22"/>
      <c r="DMP25" s="22"/>
      <c r="DMQ25" s="22"/>
      <c r="DMR25" s="23"/>
      <c r="DMS25" s="20"/>
      <c r="DMT25" s="22"/>
      <c r="DMU25" s="22"/>
      <c r="DMV25" s="22"/>
      <c r="DMW25" s="22"/>
      <c r="DMX25" s="22"/>
      <c r="DMY25" s="23"/>
      <c r="DMZ25" s="20"/>
      <c r="DNA25" s="22"/>
      <c r="DNB25" s="22"/>
      <c r="DNC25" s="22"/>
      <c r="DND25" s="22"/>
      <c r="DNE25" s="22"/>
      <c r="DNF25" s="23"/>
      <c r="DNG25" s="20"/>
      <c r="DNH25" s="22"/>
      <c r="DNI25" s="22"/>
      <c r="DNJ25" s="22"/>
      <c r="DNK25" s="22"/>
      <c r="DNL25" s="22"/>
      <c r="DNM25" s="23"/>
      <c r="DNN25" s="20"/>
      <c r="DNO25" s="22"/>
      <c r="DNP25" s="22"/>
      <c r="DNQ25" s="22"/>
      <c r="DNR25" s="22"/>
      <c r="DNS25" s="22"/>
      <c r="DNT25" s="23"/>
      <c r="DNU25" s="20"/>
      <c r="DNV25" s="22"/>
      <c r="DNW25" s="22"/>
      <c r="DNX25" s="22"/>
      <c r="DNY25" s="22"/>
      <c r="DNZ25" s="22"/>
      <c r="DOA25" s="23"/>
      <c r="DOB25" s="20"/>
      <c r="DOC25" s="22"/>
      <c r="DOD25" s="22"/>
      <c r="DOE25" s="22"/>
      <c r="DOF25" s="22"/>
      <c r="DOG25" s="22"/>
      <c r="DOH25" s="23"/>
      <c r="DOI25" s="20"/>
      <c r="DOJ25" s="22"/>
      <c r="DOK25" s="22"/>
      <c r="DOL25" s="22"/>
      <c r="DOM25" s="22"/>
      <c r="DON25" s="22"/>
      <c r="DOO25" s="23"/>
      <c r="DOP25" s="20"/>
      <c r="DOQ25" s="22"/>
      <c r="DOR25" s="22"/>
      <c r="DOS25" s="22"/>
      <c r="DOT25" s="22"/>
      <c r="DOU25" s="22"/>
      <c r="DOV25" s="23"/>
      <c r="DOW25" s="20"/>
      <c r="DOX25" s="22"/>
      <c r="DOY25" s="22"/>
      <c r="DOZ25" s="22"/>
      <c r="DPA25" s="22"/>
      <c r="DPB25" s="22"/>
      <c r="DPC25" s="23"/>
      <c r="DPD25" s="20"/>
      <c r="DPE25" s="22"/>
      <c r="DPF25" s="22"/>
      <c r="DPG25" s="22"/>
      <c r="DPH25" s="22"/>
      <c r="DPI25" s="22"/>
      <c r="DPJ25" s="23"/>
      <c r="DPK25" s="20"/>
      <c r="DPL25" s="22"/>
      <c r="DPM25" s="22"/>
      <c r="DPN25" s="22"/>
      <c r="DPO25" s="22"/>
      <c r="DPP25" s="22"/>
      <c r="DPQ25" s="23"/>
      <c r="DPR25" s="20"/>
      <c r="DPS25" s="22"/>
      <c r="DPT25" s="22"/>
      <c r="DPU25" s="22"/>
      <c r="DPV25" s="22"/>
      <c r="DPW25" s="22"/>
      <c r="DPX25" s="23"/>
      <c r="DPY25" s="20"/>
      <c r="DPZ25" s="22"/>
      <c r="DQA25" s="22"/>
      <c r="DQB25" s="22"/>
      <c r="DQC25" s="22"/>
      <c r="DQD25" s="22"/>
      <c r="DQE25" s="23"/>
      <c r="DQF25" s="20"/>
      <c r="DQG25" s="22"/>
      <c r="DQH25" s="22"/>
      <c r="DQI25" s="22"/>
      <c r="DQJ25" s="22"/>
      <c r="DQK25" s="22"/>
      <c r="DQL25" s="23"/>
      <c r="DQM25" s="20"/>
      <c r="DQN25" s="22"/>
      <c r="DQO25" s="22"/>
      <c r="DQP25" s="22"/>
      <c r="DQQ25" s="22"/>
      <c r="DQR25" s="22"/>
      <c r="DQS25" s="23"/>
      <c r="DQT25" s="20"/>
      <c r="DQU25" s="22"/>
      <c r="DQV25" s="22"/>
      <c r="DQW25" s="22"/>
      <c r="DQX25" s="22"/>
      <c r="DQY25" s="22"/>
      <c r="DQZ25" s="23"/>
      <c r="DRA25" s="20"/>
      <c r="DRB25" s="22"/>
      <c r="DRC25" s="22"/>
      <c r="DRD25" s="22"/>
      <c r="DRE25" s="22"/>
      <c r="DRF25" s="22"/>
      <c r="DRG25" s="23"/>
      <c r="DRH25" s="20"/>
      <c r="DRI25" s="22"/>
      <c r="DRJ25" s="22"/>
      <c r="DRK25" s="22"/>
      <c r="DRL25" s="22"/>
      <c r="DRM25" s="22"/>
      <c r="DRN25" s="23"/>
      <c r="DRO25" s="20"/>
      <c r="DRP25" s="22"/>
      <c r="DRQ25" s="22"/>
      <c r="DRR25" s="22"/>
      <c r="DRS25" s="22"/>
      <c r="DRT25" s="22"/>
      <c r="DRU25" s="23"/>
      <c r="DRV25" s="20"/>
      <c r="DRW25" s="22"/>
      <c r="DRX25" s="22"/>
      <c r="DRY25" s="22"/>
      <c r="DRZ25" s="22"/>
      <c r="DSA25" s="22"/>
      <c r="DSB25" s="23"/>
      <c r="DSC25" s="20"/>
      <c r="DSD25" s="22"/>
      <c r="DSE25" s="22"/>
      <c r="DSF25" s="22"/>
      <c r="DSG25" s="22"/>
      <c r="DSH25" s="22"/>
      <c r="DSI25" s="23"/>
      <c r="DSJ25" s="20"/>
      <c r="DSK25" s="22"/>
      <c r="DSL25" s="22"/>
      <c r="DSM25" s="22"/>
      <c r="DSN25" s="22"/>
      <c r="DSO25" s="22"/>
      <c r="DSP25" s="23"/>
      <c r="DSQ25" s="20"/>
      <c r="DSR25" s="22"/>
      <c r="DSS25" s="22"/>
      <c r="DST25" s="22"/>
      <c r="DSU25" s="22"/>
      <c r="DSV25" s="22"/>
      <c r="DSW25" s="23"/>
      <c r="DSX25" s="20"/>
      <c r="DSY25" s="22"/>
      <c r="DSZ25" s="22"/>
      <c r="DTA25" s="22"/>
      <c r="DTB25" s="22"/>
      <c r="DTC25" s="22"/>
      <c r="DTD25" s="23"/>
      <c r="DTE25" s="20"/>
      <c r="DTF25" s="22"/>
      <c r="DTG25" s="22"/>
      <c r="DTH25" s="22"/>
      <c r="DTI25" s="22"/>
      <c r="DTJ25" s="22"/>
      <c r="DTK25" s="23"/>
      <c r="DTL25" s="20"/>
      <c r="DTM25" s="22"/>
      <c r="DTN25" s="22"/>
      <c r="DTO25" s="22"/>
      <c r="DTP25" s="22"/>
      <c r="DTQ25" s="22"/>
      <c r="DTR25" s="23"/>
      <c r="DTS25" s="20"/>
      <c r="DTT25" s="22"/>
      <c r="DTU25" s="22"/>
      <c r="DTV25" s="22"/>
      <c r="DTW25" s="22"/>
      <c r="DTX25" s="22"/>
      <c r="DTY25" s="23"/>
      <c r="DTZ25" s="20"/>
      <c r="DUA25" s="22"/>
      <c r="DUB25" s="22"/>
      <c r="DUC25" s="22"/>
      <c r="DUD25" s="22"/>
      <c r="DUE25" s="22"/>
      <c r="DUF25" s="23"/>
      <c r="DUG25" s="20"/>
      <c r="DUH25" s="22"/>
      <c r="DUI25" s="22"/>
      <c r="DUJ25" s="22"/>
      <c r="DUK25" s="22"/>
      <c r="DUL25" s="22"/>
      <c r="DUM25" s="23"/>
      <c r="DUN25" s="20"/>
      <c r="DUO25" s="22"/>
      <c r="DUP25" s="22"/>
      <c r="DUQ25" s="22"/>
      <c r="DUR25" s="22"/>
      <c r="DUS25" s="22"/>
      <c r="DUT25" s="23"/>
      <c r="DUU25" s="20"/>
      <c r="DUV25" s="22"/>
      <c r="DUW25" s="22"/>
      <c r="DUX25" s="22"/>
      <c r="DUY25" s="22"/>
      <c r="DUZ25" s="22"/>
      <c r="DVA25" s="23"/>
      <c r="DVB25" s="20"/>
      <c r="DVC25" s="22"/>
      <c r="DVD25" s="22"/>
      <c r="DVE25" s="22"/>
      <c r="DVF25" s="22"/>
      <c r="DVG25" s="22"/>
      <c r="DVH25" s="23"/>
      <c r="DVI25" s="20"/>
      <c r="DVJ25" s="22"/>
      <c r="DVK25" s="22"/>
      <c r="DVL25" s="22"/>
      <c r="DVM25" s="22"/>
      <c r="DVN25" s="22"/>
      <c r="DVO25" s="23"/>
      <c r="DVP25" s="20"/>
      <c r="DVQ25" s="22"/>
      <c r="DVR25" s="22"/>
      <c r="DVS25" s="22"/>
      <c r="DVT25" s="22"/>
      <c r="DVU25" s="22"/>
      <c r="DVV25" s="23"/>
      <c r="DVW25" s="20"/>
      <c r="DVX25" s="22"/>
      <c r="DVY25" s="22"/>
      <c r="DVZ25" s="22"/>
      <c r="DWA25" s="22"/>
      <c r="DWB25" s="22"/>
      <c r="DWC25" s="23"/>
      <c r="DWD25" s="20"/>
      <c r="DWE25" s="22"/>
      <c r="DWF25" s="22"/>
      <c r="DWG25" s="22"/>
      <c r="DWH25" s="22"/>
      <c r="DWI25" s="22"/>
      <c r="DWJ25" s="23"/>
      <c r="DWK25" s="20"/>
      <c r="DWL25" s="22"/>
      <c r="DWM25" s="22"/>
      <c r="DWN25" s="22"/>
      <c r="DWO25" s="22"/>
      <c r="DWP25" s="22"/>
      <c r="DWQ25" s="23"/>
      <c r="DWR25" s="20"/>
      <c r="DWS25" s="22"/>
      <c r="DWT25" s="22"/>
      <c r="DWU25" s="22"/>
      <c r="DWV25" s="22"/>
      <c r="DWW25" s="22"/>
      <c r="DWX25" s="23"/>
      <c r="DWY25" s="20"/>
      <c r="DWZ25" s="22"/>
      <c r="DXA25" s="22"/>
      <c r="DXB25" s="22"/>
      <c r="DXC25" s="22"/>
      <c r="DXD25" s="22"/>
      <c r="DXE25" s="23"/>
      <c r="DXF25" s="20"/>
      <c r="DXG25" s="22"/>
      <c r="DXH25" s="22"/>
      <c r="DXI25" s="22"/>
      <c r="DXJ25" s="22"/>
      <c r="DXK25" s="22"/>
      <c r="DXL25" s="23"/>
      <c r="DXM25" s="20"/>
      <c r="DXN25" s="22"/>
      <c r="DXO25" s="22"/>
      <c r="DXP25" s="22"/>
      <c r="DXQ25" s="22"/>
      <c r="DXR25" s="22"/>
      <c r="DXS25" s="23"/>
      <c r="DXT25" s="20"/>
      <c r="DXU25" s="22"/>
      <c r="DXV25" s="22"/>
      <c r="DXW25" s="22"/>
      <c r="DXX25" s="22"/>
      <c r="DXY25" s="22"/>
      <c r="DXZ25" s="23"/>
      <c r="DYA25" s="20"/>
      <c r="DYB25" s="22"/>
      <c r="DYC25" s="22"/>
      <c r="DYD25" s="22"/>
      <c r="DYE25" s="22"/>
      <c r="DYF25" s="22"/>
      <c r="DYG25" s="23"/>
      <c r="DYH25" s="20"/>
      <c r="DYI25" s="22"/>
      <c r="DYJ25" s="22"/>
      <c r="DYK25" s="22"/>
      <c r="DYL25" s="22"/>
      <c r="DYM25" s="22"/>
      <c r="DYN25" s="23"/>
      <c r="DYO25" s="20"/>
      <c r="DYP25" s="22"/>
      <c r="DYQ25" s="22"/>
      <c r="DYR25" s="22"/>
      <c r="DYS25" s="22"/>
      <c r="DYT25" s="22"/>
      <c r="DYU25" s="23"/>
      <c r="DYV25" s="20"/>
      <c r="DYW25" s="22"/>
      <c r="DYX25" s="22"/>
      <c r="DYY25" s="22"/>
      <c r="DYZ25" s="22"/>
      <c r="DZA25" s="22"/>
      <c r="DZB25" s="23"/>
      <c r="DZC25" s="20"/>
      <c r="DZD25" s="22"/>
      <c r="DZE25" s="22"/>
      <c r="DZF25" s="22"/>
      <c r="DZG25" s="22"/>
      <c r="DZH25" s="22"/>
      <c r="DZI25" s="23"/>
      <c r="DZJ25" s="20"/>
      <c r="DZK25" s="22"/>
      <c r="DZL25" s="22"/>
      <c r="DZM25" s="22"/>
      <c r="DZN25" s="22"/>
      <c r="DZO25" s="22"/>
      <c r="DZP25" s="23"/>
      <c r="DZQ25" s="20"/>
      <c r="DZR25" s="22"/>
      <c r="DZS25" s="22"/>
      <c r="DZT25" s="22"/>
      <c r="DZU25" s="22"/>
      <c r="DZV25" s="22"/>
      <c r="DZW25" s="23"/>
      <c r="DZX25" s="20"/>
      <c r="DZY25" s="22"/>
      <c r="DZZ25" s="22"/>
      <c r="EAA25" s="22"/>
      <c r="EAB25" s="22"/>
      <c r="EAC25" s="22"/>
      <c r="EAD25" s="23"/>
      <c r="EAE25" s="20"/>
      <c r="EAF25" s="22"/>
      <c r="EAG25" s="22"/>
      <c r="EAH25" s="22"/>
      <c r="EAI25" s="22"/>
      <c r="EAJ25" s="22"/>
      <c r="EAK25" s="23"/>
      <c r="EAL25" s="20"/>
      <c r="EAM25" s="22"/>
      <c r="EAN25" s="22"/>
      <c r="EAO25" s="22"/>
      <c r="EAP25" s="22"/>
      <c r="EAQ25" s="22"/>
      <c r="EAR25" s="23"/>
      <c r="EAS25" s="20"/>
      <c r="EAT25" s="22"/>
      <c r="EAU25" s="22"/>
      <c r="EAV25" s="22"/>
      <c r="EAW25" s="22"/>
      <c r="EAX25" s="22"/>
      <c r="EAY25" s="23"/>
      <c r="EAZ25" s="20"/>
      <c r="EBA25" s="22"/>
      <c r="EBB25" s="22"/>
      <c r="EBC25" s="22"/>
      <c r="EBD25" s="22"/>
      <c r="EBE25" s="22"/>
      <c r="EBF25" s="23"/>
      <c r="EBG25" s="20"/>
      <c r="EBH25" s="22"/>
      <c r="EBI25" s="22"/>
      <c r="EBJ25" s="22"/>
      <c r="EBK25" s="22"/>
      <c r="EBL25" s="22"/>
      <c r="EBM25" s="23"/>
      <c r="EBN25" s="20"/>
      <c r="EBO25" s="22"/>
      <c r="EBP25" s="22"/>
      <c r="EBQ25" s="22"/>
      <c r="EBR25" s="22"/>
      <c r="EBS25" s="22"/>
      <c r="EBT25" s="23"/>
      <c r="EBU25" s="20"/>
      <c r="EBV25" s="22"/>
      <c r="EBW25" s="22"/>
      <c r="EBX25" s="22"/>
      <c r="EBY25" s="22"/>
      <c r="EBZ25" s="22"/>
      <c r="ECA25" s="23"/>
      <c r="ECB25" s="20"/>
      <c r="ECC25" s="22"/>
      <c r="ECD25" s="22"/>
      <c r="ECE25" s="22"/>
      <c r="ECF25" s="22"/>
      <c r="ECG25" s="22"/>
      <c r="ECH25" s="23"/>
      <c r="ECI25" s="20"/>
      <c r="ECJ25" s="22"/>
      <c r="ECK25" s="22"/>
      <c r="ECL25" s="22"/>
      <c r="ECM25" s="22"/>
      <c r="ECN25" s="22"/>
      <c r="ECO25" s="23"/>
      <c r="ECP25" s="20"/>
      <c r="ECQ25" s="22"/>
      <c r="ECR25" s="22"/>
      <c r="ECS25" s="22"/>
      <c r="ECT25" s="22"/>
      <c r="ECU25" s="22"/>
      <c r="ECV25" s="23"/>
      <c r="ECW25" s="20"/>
      <c r="ECX25" s="22"/>
      <c r="ECY25" s="22"/>
      <c r="ECZ25" s="22"/>
      <c r="EDA25" s="22"/>
      <c r="EDB25" s="22"/>
      <c r="EDC25" s="23"/>
      <c r="EDD25" s="20"/>
      <c r="EDE25" s="22"/>
      <c r="EDF25" s="22"/>
      <c r="EDG25" s="22"/>
      <c r="EDH25" s="22"/>
      <c r="EDI25" s="22"/>
      <c r="EDJ25" s="23"/>
      <c r="EDK25" s="20"/>
      <c r="EDL25" s="22"/>
      <c r="EDM25" s="22"/>
      <c r="EDN25" s="22"/>
      <c r="EDO25" s="22"/>
      <c r="EDP25" s="22"/>
      <c r="EDQ25" s="23"/>
      <c r="EDR25" s="20"/>
      <c r="EDS25" s="22"/>
      <c r="EDT25" s="22"/>
      <c r="EDU25" s="22"/>
      <c r="EDV25" s="22"/>
      <c r="EDW25" s="22"/>
      <c r="EDX25" s="23"/>
      <c r="EDY25" s="20"/>
      <c r="EDZ25" s="22"/>
      <c r="EEA25" s="22"/>
      <c r="EEB25" s="22"/>
      <c r="EEC25" s="22"/>
      <c r="EED25" s="22"/>
      <c r="EEE25" s="23"/>
      <c r="EEF25" s="20"/>
      <c r="EEG25" s="22"/>
      <c r="EEH25" s="22"/>
      <c r="EEI25" s="22"/>
      <c r="EEJ25" s="22"/>
      <c r="EEK25" s="22"/>
      <c r="EEL25" s="23"/>
      <c r="EEM25" s="20"/>
      <c r="EEN25" s="22"/>
      <c r="EEO25" s="22"/>
      <c r="EEP25" s="22"/>
      <c r="EEQ25" s="22"/>
      <c r="EER25" s="22"/>
      <c r="EES25" s="23"/>
      <c r="EET25" s="20"/>
      <c r="EEU25" s="22"/>
      <c r="EEV25" s="22"/>
      <c r="EEW25" s="22"/>
      <c r="EEX25" s="22"/>
      <c r="EEY25" s="22"/>
      <c r="EEZ25" s="23"/>
      <c r="EFA25" s="20"/>
      <c r="EFB25" s="22"/>
      <c r="EFC25" s="22"/>
      <c r="EFD25" s="22"/>
      <c r="EFE25" s="22"/>
      <c r="EFF25" s="22"/>
      <c r="EFG25" s="23"/>
      <c r="EFH25" s="20"/>
      <c r="EFI25" s="22"/>
      <c r="EFJ25" s="22"/>
      <c r="EFK25" s="22"/>
      <c r="EFL25" s="22"/>
      <c r="EFM25" s="22"/>
      <c r="EFN25" s="23"/>
      <c r="EFO25" s="20"/>
      <c r="EFP25" s="22"/>
      <c r="EFQ25" s="22"/>
      <c r="EFR25" s="22"/>
      <c r="EFS25" s="22"/>
      <c r="EFT25" s="22"/>
      <c r="EFU25" s="23"/>
      <c r="EFV25" s="20"/>
      <c r="EFW25" s="22"/>
      <c r="EFX25" s="22"/>
      <c r="EFY25" s="22"/>
      <c r="EFZ25" s="22"/>
      <c r="EGA25" s="22"/>
      <c r="EGB25" s="23"/>
      <c r="EGC25" s="20"/>
      <c r="EGD25" s="22"/>
      <c r="EGE25" s="22"/>
      <c r="EGF25" s="22"/>
      <c r="EGG25" s="22"/>
      <c r="EGH25" s="22"/>
      <c r="EGI25" s="23"/>
      <c r="EGJ25" s="20"/>
      <c r="EGK25" s="22"/>
      <c r="EGL25" s="22"/>
      <c r="EGM25" s="22"/>
      <c r="EGN25" s="22"/>
      <c r="EGO25" s="22"/>
      <c r="EGP25" s="23"/>
      <c r="EGQ25" s="20"/>
      <c r="EGR25" s="22"/>
      <c r="EGS25" s="22"/>
      <c r="EGT25" s="22"/>
      <c r="EGU25" s="22"/>
      <c r="EGV25" s="22"/>
      <c r="EGW25" s="23"/>
      <c r="EGX25" s="20"/>
      <c r="EGY25" s="22"/>
      <c r="EGZ25" s="22"/>
      <c r="EHA25" s="22"/>
      <c r="EHB25" s="22"/>
      <c r="EHC25" s="22"/>
      <c r="EHD25" s="23"/>
      <c r="EHE25" s="20"/>
      <c r="EHF25" s="22"/>
      <c r="EHG25" s="22"/>
      <c r="EHH25" s="22"/>
      <c r="EHI25" s="22"/>
      <c r="EHJ25" s="22"/>
      <c r="EHK25" s="23"/>
      <c r="EHL25" s="20"/>
      <c r="EHM25" s="22"/>
      <c r="EHN25" s="22"/>
      <c r="EHO25" s="22"/>
      <c r="EHP25" s="22"/>
      <c r="EHQ25" s="22"/>
      <c r="EHR25" s="23"/>
      <c r="EHS25" s="20"/>
      <c r="EHT25" s="22"/>
      <c r="EHU25" s="22"/>
      <c r="EHV25" s="22"/>
      <c r="EHW25" s="22"/>
      <c r="EHX25" s="22"/>
      <c r="EHY25" s="23"/>
      <c r="EHZ25" s="20"/>
      <c r="EIA25" s="22"/>
      <c r="EIB25" s="22"/>
      <c r="EIC25" s="22"/>
      <c r="EID25" s="22"/>
      <c r="EIE25" s="22"/>
      <c r="EIF25" s="23"/>
      <c r="EIG25" s="20"/>
      <c r="EIH25" s="22"/>
      <c r="EII25" s="22"/>
      <c r="EIJ25" s="22"/>
      <c r="EIK25" s="22"/>
      <c r="EIL25" s="22"/>
      <c r="EIM25" s="23"/>
      <c r="EIN25" s="20"/>
      <c r="EIO25" s="22"/>
      <c r="EIP25" s="22"/>
      <c r="EIQ25" s="22"/>
      <c r="EIR25" s="22"/>
      <c r="EIS25" s="22"/>
      <c r="EIT25" s="23"/>
      <c r="EIU25" s="20"/>
      <c r="EIV25" s="22"/>
      <c r="EIW25" s="22"/>
      <c r="EIX25" s="22"/>
      <c r="EIY25" s="22"/>
      <c r="EIZ25" s="22"/>
      <c r="EJA25" s="23"/>
      <c r="EJB25" s="20"/>
      <c r="EJC25" s="22"/>
      <c r="EJD25" s="22"/>
      <c r="EJE25" s="22"/>
      <c r="EJF25" s="22"/>
      <c r="EJG25" s="22"/>
      <c r="EJH25" s="23"/>
      <c r="EJI25" s="20"/>
      <c r="EJJ25" s="22"/>
      <c r="EJK25" s="22"/>
      <c r="EJL25" s="22"/>
      <c r="EJM25" s="22"/>
      <c r="EJN25" s="22"/>
      <c r="EJO25" s="23"/>
      <c r="EJP25" s="20"/>
      <c r="EJQ25" s="22"/>
      <c r="EJR25" s="22"/>
      <c r="EJS25" s="22"/>
      <c r="EJT25" s="22"/>
      <c r="EJU25" s="22"/>
      <c r="EJV25" s="23"/>
      <c r="EJW25" s="20"/>
      <c r="EJX25" s="22"/>
      <c r="EJY25" s="22"/>
      <c r="EJZ25" s="22"/>
      <c r="EKA25" s="22"/>
      <c r="EKB25" s="22"/>
      <c r="EKC25" s="23"/>
      <c r="EKD25" s="20"/>
      <c r="EKE25" s="22"/>
      <c r="EKF25" s="22"/>
      <c r="EKG25" s="22"/>
      <c r="EKH25" s="22"/>
      <c r="EKI25" s="22"/>
      <c r="EKJ25" s="23"/>
      <c r="EKK25" s="20"/>
      <c r="EKL25" s="22"/>
      <c r="EKM25" s="22"/>
      <c r="EKN25" s="22"/>
      <c r="EKO25" s="22"/>
      <c r="EKP25" s="22"/>
      <c r="EKQ25" s="23"/>
      <c r="EKR25" s="20"/>
      <c r="EKS25" s="22"/>
      <c r="EKT25" s="22"/>
      <c r="EKU25" s="22"/>
      <c r="EKV25" s="22"/>
      <c r="EKW25" s="22"/>
      <c r="EKX25" s="23"/>
      <c r="EKY25" s="20"/>
      <c r="EKZ25" s="22"/>
      <c r="ELA25" s="22"/>
      <c r="ELB25" s="22"/>
      <c r="ELC25" s="22"/>
      <c r="ELD25" s="22"/>
      <c r="ELE25" s="23"/>
      <c r="ELF25" s="20"/>
      <c r="ELG25" s="22"/>
      <c r="ELH25" s="22"/>
      <c r="ELI25" s="22"/>
      <c r="ELJ25" s="22"/>
      <c r="ELK25" s="22"/>
      <c r="ELL25" s="23"/>
      <c r="ELM25" s="20"/>
      <c r="ELN25" s="22"/>
      <c r="ELO25" s="22"/>
      <c r="ELP25" s="22"/>
      <c r="ELQ25" s="22"/>
      <c r="ELR25" s="22"/>
      <c r="ELS25" s="23"/>
      <c r="ELT25" s="20"/>
      <c r="ELU25" s="22"/>
      <c r="ELV25" s="22"/>
      <c r="ELW25" s="22"/>
      <c r="ELX25" s="22"/>
      <c r="ELY25" s="22"/>
      <c r="ELZ25" s="23"/>
      <c r="EMA25" s="20"/>
      <c r="EMB25" s="22"/>
      <c r="EMC25" s="22"/>
      <c r="EMD25" s="22"/>
      <c r="EME25" s="22"/>
      <c r="EMF25" s="22"/>
      <c r="EMG25" s="23"/>
      <c r="EMH25" s="20"/>
      <c r="EMI25" s="22"/>
      <c r="EMJ25" s="22"/>
      <c r="EMK25" s="22"/>
      <c r="EML25" s="22"/>
      <c r="EMM25" s="22"/>
      <c r="EMN25" s="23"/>
      <c r="EMO25" s="20"/>
      <c r="EMP25" s="22"/>
      <c r="EMQ25" s="22"/>
      <c r="EMR25" s="22"/>
      <c r="EMS25" s="22"/>
      <c r="EMT25" s="22"/>
      <c r="EMU25" s="23"/>
      <c r="EMV25" s="20"/>
      <c r="EMW25" s="22"/>
      <c r="EMX25" s="22"/>
      <c r="EMY25" s="22"/>
      <c r="EMZ25" s="22"/>
      <c r="ENA25" s="22"/>
      <c r="ENB25" s="23"/>
      <c r="ENC25" s="20"/>
      <c r="END25" s="22"/>
      <c r="ENE25" s="22"/>
      <c r="ENF25" s="22"/>
      <c r="ENG25" s="22"/>
      <c r="ENH25" s="22"/>
      <c r="ENI25" s="23"/>
      <c r="ENJ25" s="20"/>
      <c r="ENK25" s="22"/>
      <c r="ENL25" s="22"/>
      <c r="ENM25" s="22"/>
      <c r="ENN25" s="22"/>
      <c r="ENO25" s="22"/>
      <c r="ENP25" s="23"/>
      <c r="ENQ25" s="20"/>
      <c r="ENR25" s="22"/>
      <c r="ENS25" s="22"/>
      <c r="ENT25" s="22"/>
      <c r="ENU25" s="22"/>
      <c r="ENV25" s="22"/>
      <c r="ENW25" s="23"/>
      <c r="ENX25" s="20"/>
      <c r="ENY25" s="22"/>
      <c r="ENZ25" s="22"/>
      <c r="EOA25" s="22"/>
      <c r="EOB25" s="22"/>
      <c r="EOC25" s="22"/>
      <c r="EOD25" s="23"/>
      <c r="EOE25" s="20"/>
      <c r="EOF25" s="22"/>
      <c r="EOG25" s="22"/>
      <c r="EOH25" s="22"/>
      <c r="EOI25" s="22"/>
      <c r="EOJ25" s="22"/>
      <c r="EOK25" s="23"/>
      <c r="EOL25" s="20"/>
      <c r="EOM25" s="22"/>
      <c r="EON25" s="22"/>
      <c r="EOO25" s="22"/>
      <c r="EOP25" s="22"/>
      <c r="EOQ25" s="22"/>
      <c r="EOR25" s="23"/>
      <c r="EOS25" s="20"/>
      <c r="EOT25" s="22"/>
      <c r="EOU25" s="22"/>
      <c r="EOV25" s="22"/>
      <c r="EOW25" s="22"/>
      <c r="EOX25" s="22"/>
      <c r="EOY25" s="23"/>
      <c r="EOZ25" s="20"/>
      <c r="EPA25" s="22"/>
      <c r="EPB25" s="22"/>
      <c r="EPC25" s="22"/>
      <c r="EPD25" s="22"/>
      <c r="EPE25" s="22"/>
      <c r="EPF25" s="23"/>
      <c r="EPG25" s="20"/>
      <c r="EPH25" s="22"/>
      <c r="EPI25" s="22"/>
      <c r="EPJ25" s="22"/>
      <c r="EPK25" s="22"/>
      <c r="EPL25" s="22"/>
      <c r="EPM25" s="23"/>
      <c r="EPN25" s="20"/>
      <c r="EPO25" s="22"/>
      <c r="EPP25" s="22"/>
      <c r="EPQ25" s="22"/>
      <c r="EPR25" s="22"/>
      <c r="EPS25" s="22"/>
      <c r="EPT25" s="23"/>
      <c r="EPU25" s="20"/>
      <c r="EPV25" s="22"/>
      <c r="EPW25" s="22"/>
      <c r="EPX25" s="22"/>
      <c r="EPY25" s="22"/>
      <c r="EPZ25" s="22"/>
      <c r="EQA25" s="23"/>
      <c r="EQB25" s="20"/>
      <c r="EQC25" s="22"/>
      <c r="EQD25" s="22"/>
      <c r="EQE25" s="22"/>
      <c r="EQF25" s="22"/>
      <c r="EQG25" s="22"/>
      <c r="EQH25" s="23"/>
      <c r="EQI25" s="20"/>
      <c r="EQJ25" s="22"/>
      <c r="EQK25" s="22"/>
      <c r="EQL25" s="22"/>
      <c r="EQM25" s="22"/>
      <c r="EQN25" s="22"/>
      <c r="EQO25" s="23"/>
      <c r="EQP25" s="20"/>
      <c r="EQQ25" s="22"/>
      <c r="EQR25" s="22"/>
      <c r="EQS25" s="22"/>
      <c r="EQT25" s="22"/>
      <c r="EQU25" s="22"/>
      <c r="EQV25" s="23"/>
      <c r="EQW25" s="20"/>
      <c r="EQX25" s="22"/>
      <c r="EQY25" s="22"/>
      <c r="EQZ25" s="22"/>
      <c r="ERA25" s="22"/>
      <c r="ERB25" s="22"/>
      <c r="ERC25" s="23"/>
      <c r="ERD25" s="20"/>
      <c r="ERE25" s="22"/>
      <c r="ERF25" s="22"/>
      <c r="ERG25" s="22"/>
      <c r="ERH25" s="22"/>
      <c r="ERI25" s="22"/>
      <c r="ERJ25" s="23"/>
      <c r="ERK25" s="20"/>
      <c r="ERL25" s="22"/>
      <c r="ERM25" s="22"/>
      <c r="ERN25" s="22"/>
      <c r="ERO25" s="22"/>
      <c r="ERP25" s="22"/>
      <c r="ERQ25" s="23"/>
      <c r="ERR25" s="20"/>
      <c r="ERS25" s="22"/>
      <c r="ERT25" s="22"/>
      <c r="ERU25" s="22"/>
      <c r="ERV25" s="22"/>
      <c r="ERW25" s="22"/>
      <c r="ERX25" s="23"/>
      <c r="ERY25" s="20"/>
      <c r="ERZ25" s="22"/>
      <c r="ESA25" s="22"/>
      <c r="ESB25" s="22"/>
      <c r="ESC25" s="22"/>
      <c r="ESD25" s="22"/>
      <c r="ESE25" s="23"/>
      <c r="ESF25" s="20"/>
      <c r="ESG25" s="22"/>
      <c r="ESH25" s="22"/>
      <c r="ESI25" s="22"/>
      <c r="ESJ25" s="22"/>
      <c r="ESK25" s="22"/>
      <c r="ESL25" s="23"/>
      <c r="ESM25" s="20"/>
      <c r="ESN25" s="22"/>
      <c r="ESO25" s="22"/>
      <c r="ESP25" s="22"/>
      <c r="ESQ25" s="22"/>
      <c r="ESR25" s="22"/>
      <c r="ESS25" s="23"/>
      <c r="EST25" s="20"/>
      <c r="ESU25" s="22"/>
      <c r="ESV25" s="22"/>
      <c r="ESW25" s="22"/>
      <c r="ESX25" s="22"/>
      <c r="ESY25" s="22"/>
      <c r="ESZ25" s="23"/>
      <c r="ETA25" s="20"/>
      <c r="ETB25" s="22"/>
      <c r="ETC25" s="22"/>
      <c r="ETD25" s="22"/>
      <c r="ETE25" s="22"/>
      <c r="ETF25" s="22"/>
      <c r="ETG25" s="23"/>
      <c r="ETH25" s="20"/>
      <c r="ETI25" s="22"/>
      <c r="ETJ25" s="22"/>
      <c r="ETK25" s="22"/>
      <c r="ETL25" s="22"/>
      <c r="ETM25" s="22"/>
      <c r="ETN25" s="23"/>
      <c r="ETO25" s="20"/>
      <c r="ETP25" s="22"/>
      <c r="ETQ25" s="22"/>
      <c r="ETR25" s="22"/>
      <c r="ETS25" s="22"/>
      <c r="ETT25" s="22"/>
      <c r="ETU25" s="23"/>
      <c r="ETV25" s="20"/>
      <c r="ETW25" s="22"/>
      <c r="ETX25" s="22"/>
      <c r="ETY25" s="22"/>
      <c r="ETZ25" s="22"/>
      <c r="EUA25" s="22"/>
      <c r="EUB25" s="23"/>
      <c r="EUC25" s="20"/>
      <c r="EUD25" s="22"/>
      <c r="EUE25" s="22"/>
      <c r="EUF25" s="22"/>
      <c r="EUG25" s="22"/>
      <c r="EUH25" s="22"/>
      <c r="EUI25" s="23"/>
      <c r="EUJ25" s="20"/>
      <c r="EUK25" s="22"/>
      <c r="EUL25" s="22"/>
      <c r="EUM25" s="22"/>
      <c r="EUN25" s="22"/>
      <c r="EUO25" s="22"/>
      <c r="EUP25" s="23"/>
      <c r="EUQ25" s="20"/>
      <c r="EUR25" s="22"/>
      <c r="EUS25" s="22"/>
      <c r="EUT25" s="22"/>
      <c r="EUU25" s="22"/>
      <c r="EUV25" s="22"/>
      <c r="EUW25" s="23"/>
      <c r="EUX25" s="20"/>
      <c r="EUY25" s="22"/>
      <c r="EUZ25" s="22"/>
      <c r="EVA25" s="22"/>
      <c r="EVB25" s="22"/>
      <c r="EVC25" s="22"/>
      <c r="EVD25" s="23"/>
      <c r="EVE25" s="20"/>
      <c r="EVF25" s="22"/>
      <c r="EVG25" s="22"/>
      <c r="EVH25" s="22"/>
      <c r="EVI25" s="22"/>
      <c r="EVJ25" s="22"/>
      <c r="EVK25" s="23"/>
      <c r="EVL25" s="20"/>
      <c r="EVM25" s="22"/>
      <c r="EVN25" s="22"/>
      <c r="EVO25" s="22"/>
      <c r="EVP25" s="22"/>
      <c r="EVQ25" s="22"/>
      <c r="EVR25" s="23"/>
      <c r="EVS25" s="20"/>
      <c r="EVT25" s="22"/>
      <c r="EVU25" s="22"/>
      <c r="EVV25" s="22"/>
      <c r="EVW25" s="22"/>
      <c r="EVX25" s="22"/>
      <c r="EVY25" s="23"/>
      <c r="EVZ25" s="20"/>
      <c r="EWA25" s="22"/>
      <c r="EWB25" s="22"/>
      <c r="EWC25" s="22"/>
      <c r="EWD25" s="22"/>
      <c r="EWE25" s="22"/>
      <c r="EWF25" s="23"/>
      <c r="EWG25" s="20"/>
      <c r="EWH25" s="22"/>
      <c r="EWI25" s="22"/>
      <c r="EWJ25" s="22"/>
      <c r="EWK25" s="22"/>
      <c r="EWL25" s="22"/>
      <c r="EWM25" s="23"/>
      <c r="EWN25" s="20"/>
      <c r="EWO25" s="22"/>
      <c r="EWP25" s="22"/>
      <c r="EWQ25" s="22"/>
      <c r="EWR25" s="22"/>
      <c r="EWS25" s="22"/>
      <c r="EWT25" s="23"/>
      <c r="EWU25" s="20"/>
      <c r="EWV25" s="22"/>
      <c r="EWW25" s="22"/>
      <c r="EWX25" s="22"/>
      <c r="EWY25" s="22"/>
      <c r="EWZ25" s="22"/>
      <c r="EXA25" s="23"/>
      <c r="EXB25" s="20"/>
      <c r="EXC25" s="22"/>
      <c r="EXD25" s="22"/>
      <c r="EXE25" s="22"/>
      <c r="EXF25" s="22"/>
      <c r="EXG25" s="22"/>
      <c r="EXH25" s="23"/>
      <c r="EXI25" s="20"/>
      <c r="EXJ25" s="22"/>
      <c r="EXK25" s="22"/>
      <c r="EXL25" s="22"/>
      <c r="EXM25" s="22"/>
      <c r="EXN25" s="22"/>
      <c r="EXO25" s="23"/>
      <c r="EXP25" s="20"/>
      <c r="EXQ25" s="22"/>
      <c r="EXR25" s="22"/>
      <c r="EXS25" s="22"/>
      <c r="EXT25" s="22"/>
      <c r="EXU25" s="22"/>
      <c r="EXV25" s="23"/>
      <c r="EXW25" s="20"/>
      <c r="EXX25" s="22"/>
      <c r="EXY25" s="22"/>
      <c r="EXZ25" s="22"/>
      <c r="EYA25" s="22"/>
      <c r="EYB25" s="22"/>
      <c r="EYC25" s="23"/>
      <c r="EYD25" s="20"/>
      <c r="EYE25" s="22"/>
      <c r="EYF25" s="22"/>
      <c r="EYG25" s="22"/>
      <c r="EYH25" s="22"/>
      <c r="EYI25" s="22"/>
      <c r="EYJ25" s="23"/>
      <c r="EYK25" s="20"/>
      <c r="EYL25" s="22"/>
      <c r="EYM25" s="22"/>
      <c r="EYN25" s="22"/>
      <c r="EYO25" s="22"/>
      <c r="EYP25" s="22"/>
      <c r="EYQ25" s="23"/>
      <c r="EYR25" s="20"/>
      <c r="EYS25" s="22"/>
      <c r="EYT25" s="22"/>
      <c r="EYU25" s="22"/>
      <c r="EYV25" s="22"/>
      <c r="EYW25" s="22"/>
      <c r="EYX25" s="23"/>
      <c r="EYY25" s="20"/>
      <c r="EYZ25" s="22"/>
      <c r="EZA25" s="22"/>
      <c r="EZB25" s="22"/>
      <c r="EZC25" s="22"/>
      <c r="EZD25" s="22"/>
      <c r="EZE25" s="23"/>
      <c r="EZF25" s="20"/>
      <c r="EZG25" s="22"/>
      <c r="EZH25" s="22"/>
      <c r="EZI25" s="22"/>
      <c r="EZJ25" s="22"/>
      <c r="EZK25" s="22"/>
      <c r="EZL25" s="23"/>
      <c r="EZM25" s="20"/>
      <c r="EZN25" s="22"/>
      <c r="EZO25" s="22"/>
      <c r="EZP25" s="22"/>
      <c r="EZQ25" s="22"/>
      <c r="EZR25" s="22"/>
      <c r="EZS25" s="23"/>
      <c r="EZT25" s="20"/>
      <c r="EZU25" s="22"/>
      <c r="EZV25" s="22"/>
      <c r="EZW25" s="22"/>
      <c r="EZX25" s="22"/>
      <c r="EZY25" s="22"/>
      <c r="EZZ25" s="23"/>
      <c r="FAA25" s="20"/>
      <c r="FAB25" s="22"/>
      <c r="FAC25" s="22"/>
      <c r="FAD25" s="22"/>
      <c r="FAE25" s="22"/>
      <c r="FAF25" s="22"/>
      <c r="FAG25" s="23"/>
      <c r="FAH25" s="20"/>
      <c r="FAI25" s="22"/>
      <c r="FAJ25" s="22"/>
      <c r="FAK25" s="22"/>
      <c r="FAL25" s="22"/>
      <c r="FAM25" s="22"/>
      <c r="FAN25" s="23"/>
      <c r="FAO25" s="20"/>
      <c r="FAP25" s="22"/>
      <c r="FAQ25" s="22"/>
      <c r="FAR25" s="22"/>
      <c r="FAS25" s="22"/>
      <c r="FAT25" s="22"/>
      <c r="FAU25" s="23"/>
      <c r="FAV25" s="20"/>
      <c r="FAW25" s="22"/>
      <c r="FAX25" s="22"/>
      <c r="FAY25" s="22"/>
      <c r="FAZ25" s="22"/>
      <c r="FBA25" s="22"/>
      <c r="FBB25" s="23"/>
      <c r="FBC25" s="20"/>
      <c r="FBD25" s="22"/>
      <c r="FBE25" s="22"/>
      <c r="FBF25" s="22"/>
      <c r="FBG25" s="22"/>
      <c r="FBH25" s="22"/>
      <c r="FBI25" s="23"/>
      <c r="FBJ25" s="20"/>
      <c r="FBK25" s="22"/>
      <c r="FBL25" s="22"/>
      <c r="FBM25" s="22"/>
      <c r="FBN25" s="22"/>
      <c r="FBO25" s="22"/>
      <c r="FBP25" s="23"/>
      <c r="FBQ25" s="20"/>
      <c r="FBR25" s="22"/>
      <c r="FBS25" s="22"/>
      <c r="FBT25" s="22"/>
      <c r="FBU25" s="22"/>
      <c r="FBV25" s="22"/>
      <c r="FBW25" s="23"/>
      <c r="FBX25" s="20"/>
      <c r="FBY25" s="22"/>
      <c r="FBZ25" s="22"/>
      <c r="FCA25" s="22"/>
      <c r="FCB25" s="22"/>
      <c r="FCC25" s="22"/>
      <c r="FCD25" s="23"/>
      <c r="FCE25" s="20"/>
      <c r="FCF25" s="22"/>
      <c r="FCG25" s="22"/>
      <c r="FCH25" s="22"/>
      <c r="FCI25" s="22"/>
      <c r="FCJ25" s="22"/>
      <c r="FCK25" s="23"/>
      <c r="FCL25" s="20"/>
      <c r="FCM25" s="22"/>
      <c r="FCN25" s="22"/>
      <c r="FCO25" s="22"/>
      <c r="FCP25" s="22"/>
      <c r="FCQ25" s="22"/>
      <c r="FCR25" s="23"/>
      <c r="FCS25" s="20"/>
      <c r="FCT25" s="22"/>
      <c r="FCU25" s="22"/>
      <c r="FCV25" s="22"/>
      <c r="FCW25" s="22"/>
      <c r="FCX25" s="22"/>
      <c r="FCY25" s="23"/>
      <c r="FCZ25" s="20"/>
      <c r="FDA25" s="22"/>
      <c r="FDB25" s="22"/>
      <c r="FDC25" s="22"/>
      <c r="FDD25" s="22"/>
      <c r="FDE25" s="22"/>
      <c r="FDF25" s="23"/>
      <c r="FDG25" s="20"/>
      <c r="FDH25" s="22"/>
      <c r="FDI25" s="22"/>
      <c r="FDJ25" s="22"/>
      <c r="FDK25" s="22"/>
      <c r="FDL25" s="22"/>
      <c r="FDM25" s="23"/>
      <c r="FDN25" s="20"/>
      <c r="FDO25" s="22"/>
      <c r="FDP25" s="22"/>
      <c r="FDQ25" s="22"/>
      <c r="FDR25" s="22"/>
      <c r="FDS25" s="22"/>
      <c r="FDT25" s="23"/>
      <c r="FDU25" s="20"/>
      <c r="FDV25" s="22"/>
      <c r="FDW25" s="22"/>
      <c r="FDX25" s="22"/>
      <c r="FDY25" s="22"/>
      <c r="FDZ25" s="22"/>
      <c r="FEA25" s="23"/>
      <c r="FEB25" s="20"/>
      <c r="FEC25" s="22"/>
      <c r="FED25" s="22"/>
      <c r="FEE25" s="22"/>
      <c r="FEF25" s="22"/>
      <c r="FEG25" s="22"/>
      <c r="FEH25" s="23"/>
      <c r="FEI25" s="20"/>
      <c r="FEJ25" s="22"/>
      <c r="FEK25" s="22"/>
      <c r="FEL25" s="22"/>
      <c r="FEM25" s="22"/>
      <c r="FEN25" s="22"/>
      <c r="FEO25" s="23"/>
      <c r="FEP25" s="20"/>
      <c r="FEQ25" s="22"/>
      <c r="FER25" s="22"/>
      <c r="FES25" s="22"/>
      <c r="FET25" s="22"/>
      <c r="FEU25" s="22"/>
      <c r="FEV25" s="23"/>
      <c r="FEW25" s="20"/>
      <c r="FEX25" s="22"/>
      <c r="FEY25" s="22"/>
      <c r="FEZ25" s="22"/>
      <c r="FFA25" s="22"/>
      <c r="FFB25" s="22"/>
      <c r="FFC25" s="23"/>
      <c r="FFD25" s="20"/>
      <c r="FFE25" s="22"/>
      <c r="FFF25" s="22"/>
      <c r="FFG25" s="22"/>
      <c r="FFH25" s="22"/>
      <c r="FFI25" s="22"/>
      <c r="FFJ25" s="23"/>
      <c r="FFK25" s="20"/>
      <c r="FFL25" s="22"/>
      <c r="FFM25" s="22"/>
      <c r="FFN25" s="22"/>
      <c r="FFO25" s="22"/>
      <c r="FFP25" s="22"/>
      <c r="FFQ25" s="23"/>
      <c r="FFR25" s="20"/>
      <c r="FFS25" s="22"/>
      <c r="FFT25" s="22"/>
      <c r="FFU25" s="22"/>
      <c r="FFV25" s="22"/>
      <c r="FFW25" s="22"/>
      <c r="FFX25" s="23"/>
      <c r="FFY25" s="20"/>
      <c r="FFZ25" s="22"/>
      <c r="FGA25" s="22"/>
      <c r="FGB25" s="22"/>
      <c r="FGC25" s="22"/>
      <c r="FGD25" s="22"/>
      <c r="FGE25" s="23"/>
      <c r="FGF25" s="20"/>
      <c r="FGG25" s="22"/>
      <c r="FGH25" s="22"/>
      <c r="FGI25" s="22"/>
      <c r="FGJ25" s="22"/>
      <c r="FGK25" s="22"/>
      <c r="FGL25" s="23"/>
      <c r="FGM25" s="20"/>
      <c r="FGN25" s="22"/>
      <c r="FGO25" s="22"/>
      <c r="FGP25" s="22"/>
      <c r="FGQ25" s="22"/>
      <c r="FGR25" s="22"/>
      <c r="FGS25" s="23"/>
      <c r="FGT25" s="20"/>
      <c r="FGU25" s="22"/>
      <c r="FGV25" s="22"/>
      <c r="FGW25" s="22"/>
      <c r="FGX25" s="22"/>
      <c r="FGY25" s="22"/>
      <c r="FGZ25" s="23"/>
      <c r="FHA25" s="20"/>
      <c r="FHB25" s="22"/>
      <c r="FHC25" s="22"/>
      <c r="FHD25" s="22"/>
      <c r="FHE25" s="22"/>
      <c r="FHF25" s="22"/>
      <c r="FHG25" s="23"/>
      <c r="FHH25" s="20"/>
      <c r="FHI25" s="22"/>
      <c r="FHJ25" s="22"/>
      <c r="FHK25" s="22"/>
      <c r="FHL25" s="22"/>
      <c r="FHM25" s="22"/>
      <c r="FHN25" s="23"/>
      <c r="FHO25" s="20"/>
      <c r="FHP25" s="22"/>
      <c r="FHQ25" s="22"/>
      <c r="FHR25" s="22"/>
      <c r="FHS25" s="22"/>
      <c r="FHT25" s="22"/>
      <c r="FHU25" s="23"/>
      <c r="FHV25" s="20"/>
      <c r="FHW25" s="22"/>
      <c r="FHX25" s="22"/>
      <c r="FHY25" s="22"/>
      <c r="FHZ25" s="22"/>
      <c r="FIA25" s="22"/>
      <c r="FIB25" s="23"/>
      <c r="FIC25" s="20"/>
      <c r="FID25" s="22"/>
      <c r="FIE25" s="22"/>
      <c r="FIF25" s="22"/>
      <c r="FIG25" s="22"/>
      <c r="FIH25" s="22"/>
      <c r="FII25" s="23"/>
      <c r="FIJ25" s="20"/>
      <c r="FIK25" s="22"/>
      <c r="FIL25" s="22"/>
      <c r="FIM25" s="22"/>
      <c r="FIN25" s="22"/>
      <c r="FIO25" s="22"/>
      <c r="FIP25" s="23"/>
      <c r="FIQ25" s="20"/>
      <c r="FIR25" s="22"/>
      <c r="FIS25" s="22"/>
      <c r="FIT25" s="22"/>
      <c r="FIU25" s="22"/>
      <c r="FIV25" s="22"/>
      <c r="FIW25" s="23"/>
      <c r="FIX25" s="20"/>
      <c r="FIY25" s="22"/>
      <c r="FIZ25" s="22"/>
      <c r="FJA25" s="22"/>
      <c r="FJB25" s="22"/>
      <c r="FJC25" s="22"/>
      <c r="FJD25" s="23"/>
      <c r="FJE25" s="20"/>
      <c r="FJF25" s="22"/>
      <c r="FJG25" s="22"/>
      <c r="FJH25" s="22"/>
      <c r="FJI25" s="22"/>
      <c r="FJJ25" s="22"/>
      <c r="FJK25" s="23"/>
      <c r="FJL25" s="20"/>
      <c r="FJM25" s="22"/>
      <c r="FJN25" s="22"/>
      <c r="FJO25" s="22"/>
      <c r="FJP25" s="22"/>
      <c r="FJQ25" s="22"/>
      <c r="FJR25" s="23"/>
      <c r="FJS25" s="20"/>
      <c r="FJT25" s="22"/>
      <c r="FJU25" s="22"/>
      <c r="FJV25" s="22"/>
      <c r="FJW25" s="22"/>
      <c r="FJX25" s="22"/>
      <c r="FJY25" s="23"/>
      <c r="FJZ25" s="20"/>
      <c r="FKA25" s="22"/>
      <c r="FKB25" s="22"/>
      <c r="FKC25" s="22"/>
      <c r="FKD25" s="22"/>
      <c r="FKE25" s="22"/>
      <c r="FKF25" s="23"/>
      <c r="FKG25" s="20"/>
      <c r="FKH25" s="22"/>
      <c r="FKI25" s="22"/>
      <c r="FKJ25" s="22"/>
      <c r="FKK25" s="22"/>
      <c r="FKL25" s="22"/>
      <c r="FKM25" s="23"/>
      <c r="FKN25" s="20"/>
      <c r="FKO25" s="22"/>
      <c r="FKP25" s="22"/>
      <c r="FKQ25" s="22"/>
      <c r="FKR25" s="22"/>
      <c r="FKS25" s="22"/>
      <c r="FKT25" s="23"/>
      <c r="FKU25" s="20"/>
      <c r="FKV25" s="22"/>
      <c r="FKW25" s="22"/>
      <c r="FKX25" s="22"/>
      <c r="FKY25" s="22"/>
      <c r="FKZ25" s="22"/>
      <c r="FLA25" s="23"/>
      <c r="FLB25" s="20"/>
      <c r="FLC25" s="22"/>
      <c r="FLD25" s="22"/>
      <c r="FLE25" s="22"/>
      <c r="FLF25" s="22"/>
      <c r="FLG25" s="22"/>
      <c r="FLH25" s="23"/>
      <c r="FLI25" s="20"/>
      <c r="FLJ25" s="22"/>
      <c r="FLK25" s="22"/>
      <c r="FLL25" s="22"/>
      <c r="FLM25" s="22"/>
      <c r="FLN25" s="22"/>
      <c r="FLO25" s="23"/>
      <c r="FLP25" s="20"/>
      <c r="FLQ25" s="22"/>
      <c r="FLR25" s="22"/>
      <c r="FLS25" s="22"/>
      <c r="FLT25" s="22"/>
      <c r="FLU25" s="22"/>
      <c r="FLV25" s="23"/>
      <c r="FLW25" s="20"/>
      <c r="FLX25" s="22"/>
      <c r="FLY25" s="22"/>
      <c r="FLZ25" s="22"/>
      <c r="FMA25" s="22"/>
      <c r="FMB25" s="22"/>
      <c r="FMC25" s="23"/>
      <c r="FMD25" s="20"/>
      <c r="FME25" s="22"/>
      <c r="FMF25" s="22"/>
      <c r="FMG25" s="22"/>
      <c r="FMH25" s="22"/>
      <c r="FMI25" s="22"/>
      <c r="FMJ25" s="23"/>
      <c r="FMK25" s="20"/>
      <c r="FML25" s="22"/>
      <c r="FMM25" s="22"/>
      <c r="FMN25" s="22"/>
      <c r="FMO25" s="22"/>
      <c r="FMP25" s="22"/>
      <c r="FMQ25" s="23"/>
      <c r="FMR25" s="20"/>
      <c r="FMS25" s="22"/>
      <c r="FMT25" s="22"/>
      <c r="FMU25" s="22"/>
      <c r="FMV25" s="22"/>
      <c r="FMW25" s="22"/>
      <c r="FMX25" s="23"/>
      <c r="FMY25" s="20"/>
      <c r="FMZ25" s="22"/>
      <c r="FNA25" s="22"/>
      <c r="FNB25" s="22"/>
      <c r="FNC25" s="22"/>
      <c r="FND25" s="22"/>
      <c r="FNE25" s="23"/>
      <c r="FNF25" s="20"/>
      <c r="FNG25" s="22"/>
      <c r="FNH25" s="22"/>
      <c r="FNI25" s="22"/>
      <c r="FNJ25" s="22"/>
      <c r="FNK25" s="22"/>
      <c r="FNL25" s="23"/>
      <c r="FNM25" s="20"/>
      <c r="FNN25" s="22"/>
      <c r="FNO25" s="22"/>
      <c r="FNP25" s="22"/>
      <c r="FNQ25" s="22"/>
      <c r="FNR25" s="22"/>
      <c r="FNS25" s="23"/>
      <c r="FNT25" s="20"/>
      <c r="FNU25" s="22"/>
      <c r="FNV25" s="22"/>
      <c r="FNW25" s="22"/>
      <c r="FNX25" s="22"/>
      <c r="FNY25" s="22"/>
      <c r="FNZ25" s="23"/>
      <c r="FOA25" s="20"/>
      <c r="FOB25" s="22"/>
      <c r="FOC25" s="22"/>
      <c r="FOD25" s="22"/>
      <c r="FOE25" s="22"/>
      <c r="FOF25" s="22"/>
      <c r="FOG25" s="23"/>
      <c r="FOH25" s="20"/>
      <c r="FOI25" s="22"/>
      <c r="FOJ25" s="22"/>
      <c r="FOK25" s="22"/>
      <c r="FOL25" s="22"/>
      <c r="FOM25" s="22"/>
      <c r="FON25" s="23"/>
      <c r="FOO25" s="20"/>
      <c r="FOP25" s="22"/>
      <c r="FOQ25" s="22"/>
      <c r="FOR25" s="22"/>
      <c r="FOS25" s="22"/>
      <c r="FOT25" s="22"/>
      <c r="FOU25" s="23"/>
      <c r="FOV25" s="20"/>
      <c r="FOW25" s="22"/>
      <c r="FOX25" s="22"/>
      <c r="FOY25" s="22"/>
      <c r="FOZ25" s="22"/>
      <c r="FPA25" s="22"/>
      <c r="FPB25" s="23"/>
      <c r="FPC25" s="20"/>
      <c r="FPD25" s="22"/>
      <c r="FPE25" s="22"/>
      <c r="FPF25" s="22"/>
      <c r="FPG25" s="22"/>
      <c r="FPH25" s="22"/>
      <c r="FPI25" s="23"/>
      <c r="FPJ25" s="20"/>
      <c r="FPK25" s="22"/>
      <c r="FPL25" s="22"/>
      <c r="FPM25" s="22"/>
      <c r="FPN25" s="22"/>
      <c r="FPO25" s="22"/>
      <c r="FPP25" s="23"/>
      <c r="FPQ25" s="20"/>
      <c r="FPR25" s="22"/>
      <c r="FPS25" s="22"/>
      <c r="FPT25" s="22"/>
      <c r="FPU25" s="22"/>
      <c r="FPV25" s="22"/>
      <c r="FPW25" s="23"/>
      <c r="FPX25" s="20"/>
      <c r="FPY25" s="22"/>
      <c r="FPZ25" s="22"/>
      <c r="FQA25" s="22"/>
      <c r="FQB25" s="22"/>
      <c r="FQC25" s="22"/>
      <c r="FQD25" s="23"/>
      <c r="FQE25" s="20"/>
      <c r="FQF25" s="22"/>
      <c r="FQG25" s="22"/>
      <c r="FQH25" s="22"/>
      <c r="FQI25" s="22"/>
      <c r="FQJ25" s="22"/>
      <c r="FQK25" s="23"/>
      <c r="FQL25" s="20"/>
      <c r="FQM25" s="22"/>
      <c r="FQN25" s="22"/>
      <c r="FQO25" s="22"/>
      <c r="FQP25" s="22"/>
      <c r="FQQ25" s="22"/>
      <c r="FQR25" s="23"/>
      <c r="FQS25" s="20"/>
      <c r="FQT25" s="22"/>
      <c r="FQU25" s="22"/>
      <c r="FQV25" s="22"/>
      <c r="FQW25" s="22"/>
      <c r="FQX25" s="22"/>
      <c r="FQY25" s="23"/>
      <c r="FQZ25" s="20"/>
      <c r="FRA25" s="22"/>
      <c r="FRB25" s="22"/>
      <c r="FRC25" s="22"/>
      <c r="FRD25" s="22"/>
      <c r="FRE25" s="22"/>
      <c r="FRF25" s="23"/>
      <c r="FRG25" s="20"/>
      <c r="FRH25" s="22"/>
      <c r="FRI25" s="22"/>
      <c r="FRJ25" s="22"/>
      <c r="FRK25" s="22"/>
      <c r="FRL25" s="22"/>
      <c r="FRM25" s="23"/>
      <c r="FRN25" s="20"/>
      <c r="FRO25" s="22"/>
      <c r="FRP25" s="22"/>
      <c r="FRQ25" s="22"/>
      <c r="FRR25" s="22"/>
      <c r="FRS25" s="22"/>
      <c r="FRT25" s="23"/>
      <c r="FRU25" s="20"/>
      <c r="FRV25" s="22"/>
      <c r="FRW25" s="22"/>
      <c r="FRX25" s="22"/>
      <c r="FRY25" s="22"/>
      <c r="FRZ25" s="22"/>
      <c r="FSA25" s="23"/>
      <c r="FSB25" s="20"/>
      <c r="FSC25" s="22"/>
      <c r="FSD25" s="22"/>
      <c r="FSE25" s="22"/>
      <c r="FSF25" s="22"/>
      <c r="FSG25" s="22"/>
      <c r="FSH25" s="23"/>
      <c r="FSI25" s="20"/>
      <c r="FSJ25" s="22"/>
      <c r="FSK25" s="22"/>
      <c r="FSL25" s="22"/>
      <c r="FSM25" s="22"/>
      <c r="FSN25" s="22"/>
      <c r="FSO25" s="23"/>
      <c r="FSP25" s="20"/>
      <c r="FSQ25" s="22"/>
      <c r="FSR25" s="22"/>
      <c r="FSS25" s="22"/>
      <c r="FST25" s="22"/>
      <c r="FSU25" s="22"/>
      <c r="FSV25" s="23"/>
      <c r="FSW25" s="20"/>
      <c r="FSX25" s="22"/>
      <c r="FSY25" s="22"/>
      <c r="FSZ25" s="22"/>
      <c r="FTA25" s="22"/>
      <c r="FTB25" s="22"/>
      <c r="FTC25" s="23"/>
      <c r="FTD25" s="20"/>
      <c r="FTE25" s="22"/>
      <c r="FTF25" s="22"/>
      <c r="FTG25" s="22"/>
      <c r="FTH25" s="22"/>
      <c r="FTI25" s="22"/>
      <c r="FTJ25" s="23"/>
      <c r="FTK25" s="20"/>
      <c r="FTL25" s="22"/>
      <c r="FTM25" s="22"/>
      <c r="FTN25" s="22"/>
      <c r="FTO25" s="22"/>
      <c r="FTP25" s="22"/>
      <c r="FTQ25" s="23"/>
      <c r="FTR25" s="20"/>
      <c r="FTS25" s="22"/>
      <c r="FTT25" s="22"/>
      <c r="FTU25" s="22"/>
      <c r="FTV25" s="22"/>
      <c r="FTW25" s="22"/>
      <c r="FTX25" s="23"/>
      <c r="FTY25" s="20"/>
      <c r="FTZ25" s="22"/>
      <c r="FUA25" s="22"/>
      <c r="FUB25" s="22"/>
      <c r="FUC25" s="22"/>
      <c r="FUD25" s="22"/>
      <c r="FUE25" s="23"/>
      <c r="FUF25" s="20"/>
      <c r="FUG25" s="22"/>
      <c r="FUH25" s="22"/>
      <c r="FUI25" s="22"/>
      <c r="FUJ25" s="22"/>
      <c r="FUK25" s="22"/>
      <c r="FUL25" s="23"/>
      <c r="FUM25" s="20"/>
      <c r="FUN25" s="22"/>
      <c r="FUO25" s="22"/>
      <c r="FUP25" s="22"/>
      <c r="FUQ25" s="22"/>
      <c r="FUR25" s="22"/>
      <c r="FUS25" s="23"/>
      <c r="FUT25" s="20"/>
      <c r="FUU25" s="22"/>
      <c r="FUV25" s="22"/>
      <c r="FUW25" s="22"/>
      <c r="FUX25" s="22"/>
      <c r="FUY25" s="22"/>
      <c r="FUZ25" s="23"/>
      <c r="FVA25" s="20"/>
      <c r="FVB25" s="22"/>
      <c r="FVC25" s="22"/>
      <c r="FVD25" s="22"/>
      <c r="FVE25" s="22"/>
      <c r="FVF25" s="22"/>
      <c r="FVG25" s="23"/>
      <c r="FVH25" s="20"/>
      <c r="FVI25" s="22"/>
      <c r="FVJ25" s="22"/>
      <c r="FVK25" s="22"/>
      <c r="FVL25" s="22"/>
      <c r="FVM25" s="22"/>
      <c r="FVN25" s="23"/>
      <c r="FVO25" s="20"/>
      <c r="FVP25" s="22"/>
      <c r="FVQ25" s="22"/>
      <c r="FVR25" s="22"/>
      <c r="FVS25" s="22"/>
      <c r="FVT25" s="22"/>
      <c r="FVU25" s="23"/>
      <c r="FVV25" s="20"/>
      <c r="FVW25" s="22"/>
      <c r="FVX25" s="22"/>
      <c r="FVY25" s="22"/>
      <c r="FVZ25" s="22"/>
      <c r="FWA25" s="22"/>
      <c r="FWB25" s="23"/>
      <c r="FWC25" s="20"/>
      <c r="FWD25" s="22"/>
      <c r="FWE25" s="22"/>
      <c r="FWF25" s="22"/>
      <c r="FWG25" s="22"/>
      <c r="FWH25" s="22"/>
      <c r="FWI25" s="23"/>
      <c r="FWJ25" s="20"/>
      <c r="FWK25" s="22"/>
      <c r="FWL25" s="22"/>
      <c r="FWM25" s="22"/>
      <c r="FWN25" s="22"/>
      <c r="FWO25" s="22"/>
      <c r="FWP25" s="23"/>
      <c r="FWQ25" s="20"/>
      <c r="FWR25" s="22"/>
      <c r="FWS25" s="22"/>
      <c r="FWT25" s="22"/>
      <c r="FWU25" s="22"/>
      <c r="FWV25" s="22"/>
      <c r="FWW25" s="23"/>
      <c r="FWX25" s="20"/>
      <c r="FWY25" s="22"/>
      <c r="FWZ25" s="22"/>
      <c r="FXA25" s="22"/>
      <c r="FXB25" s="22"/>
      <c r="FXC25" s="22"/>
      <c r="FXD25" s="23"/>
      <c r="FXE25" s="20"/>
      <c r="FXF25" s="22"/>
      <c r="FXG25" s="22"/>
      <c r="FXH25" s="22"/>
      <c r="FXI25" s="22"/>
      <c r="FXJ25" s="22"/>
      <c r="FXK25" s="23"/>
      <c r="FXL25" s="20"/>
      <c r="FXM25" s="22"/>
      <c r="FXN25" s="22"/>
      <c r="FXO25" s="22"/>
      <c r="FXP25" s="22"/>
      <c r="FXQ25" s="22"/>
      <c r="FXR25" s="23"/>
      <c r="FXS25" s="20"/>
      <c r="FXT25" s="22"/>
      <c r="FXU25" s="22"/>
      <c r="FXV25" s="22"/>
      <c r="FXW25" s="22"/>
      <c r="FXX25" s="22"/>
      <c r="FXY25" s="23"/>
      <c r="FXZ25" s="20"/>
      <c r="FYA25" s="22"/>
      <c r="FYB25" s="22"/>
      <c r="FYC25" s="22"/>
      <c r="FYD25" s="22"/>
      <c r="FYE25" s="22"/>
      <c r="FYF25" s="23"/>
      <c r="FYG25" s="20"/>
      <c r="FYH25" s="22"/>
      <c r="FYI25" s="22"/>
      <c r="FYJ25" s="22"/>
      <c r="FYK25" s="22"/>
      <c r="FYL25" s="22"/>
      <c r="FYM25" s="23"/>
      <c r="FYN25" s="20"/>
      <c r="FYO25" s="22"/>
      <c r="FYP25" s="22"/>
      <c r="FYQ25" s="22"/>
      <c r="FYR25" s="22"/>
      <c r="FYS25" s="22"/>
      <c r="FYT25" s="23"/>
      <c r="FYU25" s="20"/>
      <c r="FYV25" s="22"/>
      <c r="FYW25" s="22"/>
      <c r="FYX25" s="22"/>
      <c r="FYY25" s="22"/>
      <c r="FYZ25" s="22"/>
      <c r="FZA25" s="23"/>
      <c r="FZB25" s="20"/>
      <c r="FZC25" s="22"/>
      <c r="FZD25" s="22"/>
      <c r="FZE25" s="22"/>
      <c r="FZF25" s="22"/>
      <c r="FZG25" s="22"/>
      <c r="FZH25" s="23"/>
      <c r="FZI25" s="20"/>
      <c r="FZJ25" s="22"/>
      <c r="FZK25" s="22"/>
      <c r="FZL25" s="22"/>
      <c r="FZM25" s="22"/>
      <c r="FZN25" s="22"/>
      <c r="FZO25" s="23"/>
      <c r="FZP25" s="20"/>
      <c r="FZQ25" s="22"/>
      <c r="FZR25" s="22"/>
      <c r="FZS25" s="22"/>
      <c r="FZT25" s="22"/>
      <c r="FZU25" s="22"/>
      <c r="FZV25" s="23"/>
      <c r="FZW25" s="20"/>
      <c r="FZX25" s="22"/>
      <c r="FZY25" s="22"/>
      <c r="FZZ25" s="22"/>
      <c r="GAA25" s="22"/>
      <c r="GAB25" s="22"/>
      <c r="GAC25" s="23"/>
      <c r="GAD25" s="20"/>
      <c r="GAE25" s="22"/>
      <c r="GAF25" s="22"/>
      <c r="GAG25" s="22"/>
      <c r="GAH25" s="22"/>
      <c r="GAI25" s="22"/>
      <c r="GAJ25" s="23"/>
      <c r="GAK25" s="20"/>
      <c r="GAL25" s="22"/>
      <c r="GAM25" s="22"/>
      <c r="GAN25" s="22"/>
      <c r="GAO25" s="22"/>
      <c r="GAP25" s="22"/>
      <c r="GAQ25" s="23"/>
      <c r="GAR25" s="20"/>
      <c r="GAS25" s="22"/>
      <c r="GAT25" s="22"/>
      <c r="GAU25" s="22"/>
      <c r="GAV25" s="22"/>
      <c r="GAW25" s="22"/>
      <c r="GAX25" s="23"/>
      <c r="GAY25" s="20"/>
      <c r="GAZ25" s="22"/>
      <c r="GBA25" s="22"/>
      <c r="GBB25" s="22"/>
      <c r="GBC25" s="22"/>
      <c r="GBD25" s="22"/>
      <c r="GBE25" s="23"/>
      <c r="GBF25" s="20"/>
      <c r="GBG25" s="22"/>
      <c r="GBH25" s="22"/>
      <c r="GBI25" s="22"/>
      <c r="GBJ25" s="22"/>
      <c r="GBK25" s="22"/>
      <c r="GBL25" s="23"/>
      <c r="GBM25" s="20"/>
      <c r="GBN25" s="22"/>
      <c r="GBO25" s="22"/>
      <c r="GBP25" s="22"/>
      <c r="GBQ25" s="22"/>
      <c r="GBR25" s="22"/>
      <c r="GBS25" s="23"/>
      <c r="GBT25" s="20"/>
      <c r="GBU25" s="22"/>
      <c r="GBV25" s="22"/>
      <c r="GBW25" s="22"/>
      <c r="GBX25" s="22"/>
      <c r="GBY25" s="22"/>
      <c r="GBZ25" s="23"/>
      <c r="GCA25" s="20"/>
      <c r="GCB25" s="22"/>
      <c r="GCC25" s="22"/>
      <c r="GCD25" s="22"/>
      <c r="GCE25" s="22"/>
      <c r="GCF25" s="22"/>
      <c r="GCG25" s="23"/>
      <c r="GCH25" s="20"/>
      <c r="GCI25" s="22"/>
      <c r="GCJ25" s="22"/>
      <c r="GCK25" s="22"/>
      <c r="GCL25" s="22"/>
      <c r="GCM25" s="22"/>
      <c r="GCN25" s="23"/>
      <c r="GCO25" s="20"/>
      <c r="GCP25" s="22"/>
      <c r="GCQ25" s="22"/>
      <c r="GCR25" s="22"/>
      <c r="GCS25" s="22"/>
      <c r="GCT25" s="22"/>
      <c r="GCU25" s="23"/>
      <c r="GCV25" s="20"/>
      <c r="GCW25" s="22"/>
      <c r="GCX25" s="22"/>
      <c r="GCY25" s="22"/>
      <c r="GCZ25" s="22"/>
      <c r="GDA25" s="22"/>
      <c r="GDB25" s="23"/>
      <c r="GDC25" s="20"/>
      <c r="GDD25" s="22"/>
      <c r="GDE25" s="22"/>
      <c r="GDF25" s="22"/>
      <c r="GDG25" s="22"/>
      <c r="GDH25" s="22"/>
      <c r="GDI25" s="23"/>
      <c r="GDJ25" s="20"/>
      <c r="GDK25" s="22"/>
      <c r="GDL25" s="22"/>
      <c r="GDM25" s="22"/>
      <c r="GDN25" s="22"/>
      <c r="GDO25" s="22"/>
      <c r="GDP25" s="23"/>
      <c r="GDQ25" s="20"/>
      <c r="GDR25" s="22"/>
      <c r="GDS25" s="22"/>
      <c r="GDT25" s="22"/>
      <c r="GDU25" s="22"/>
      <c r="GDV25" s="22"/>
      <c r="GDW25" s="23"/>
      <c r="GDX25" s="20"/>
      <c r="GDY25" s="22"/>
      <c r="GDZ25" s="22"/>
      <c r="GEA25" s="22"/>
      <c r="GEB25" s="22"/>
      <c r="GEC25" s="22"/>
      <c r="GED25" s="23"/>
      <c r="GEE25" s="20"/>
      <c r="GEF25" s="22"/>
      <c r="GEG25" s="22"/>
      <c r="GEH25" s="22"/>
      <c r="GEI25" s="22"/>
      <c r="GEJ25" s="22"/>
      <c r="GEK25" s="23"/>
      <c r="GEL25" s="20"/>
      <c r="GEM25" s="22"/>
      <c r="GEN25" s="22"/>
      <c r="GEO25" s="22"/>
      <c r="GEP25" s="22"/>
      <c r="GEQ25" s="22"/>
      <c r="GER25" s="23"/>
      <c r="GES25" s="20"/>
      <c r="GET25" s="22"/>
      <c r="GEU25" s="22"/>
      <c r="GEV25" s="22"/>
      <c r="GEW25" s="22"/>
      <c r="GEX25" s="22"/>
      <c r="GEY25" s="23"/>
      <c r="GEZ25" s="20"/>
      <c r="GFA25" s="22"/>
      <c r="GFB25" s="22"/>
      <c r="GFC25" s="22"/>
      <c r="GFD25" s="22"/>
      <c r="GFE25" s="22"/>
      <c r="GFF25" s="23"/>
      <c r="GFG25" s="20"/>
      <c r="GFH25" s="22"/>
      <c r="GFI25" s="22"/>
      <c r="GFJ25" s="22"/>
      <c r="GFK25" s="22"/>
      <c r="GFL25" s="22"/>
      <c r="GFM25" s="23"/>
      <c r="GFN25" s="20"/>
      <c r="GFO25" s="22"/>
      <c r="GFP25" s="22"/>
      <c r="GFQ25" s="22"/>
      <c r="GFR25" s="22"/>
      <c r="GFS25" s="22"/>
      <c r="GFT25" s="23"/>
      <c r="GFU25" s="20"/>
      <c r="GFV25" s="22"/>
      <c r="GFW25" s="22"/>
      <c r="GFX25" s="22"/>
      <c r="GFY25" s="22"/>
      <c r="GFZ25" s="22"/>
      <c r="GGA25" s="23"/>
      <c r="GGB25" s="20"/>
      <c r="GGC25" s="22"/>
      <c r="GGD25" s="22"/>
      <c r="GGE25" s="22"/>
      <c r="GGF25" s="22"/>
      <c r="GGG25" s="22"/>
      <c r="GGH25" s="23"/>
      <c r="GGI25" s="20"/>
      <c r="GGJ25" s="22"/>
      <c r="GGK25" s="22"/>
      <c r="GGL25" s="22"/>
      <c r="GGM25" s="22"/>
      <c r="GGN25" s="22"/>
      <c r="GGO25" s="23"/>
      <c r="GGP25" s="20"/>
      <c r="GGQ25" s="22"/>
      <c r="GGR25" s="22"/>
      <c r="GGS25" s="22"/>
      <c r="GGT25" s="22"/>
      <c r="GGU25" s="22"/>
      <c r="GGV25" s="23"/>
      <c r="GGW25" s="20"/>
      <c r="GGX25" s="22"/>
      <c r="GGY25" s="22"/>
      <c r="GGZ25" s="22"/>
      <c r="GHA25" s="22"/>
      <c r="GHB25" s="22"/>
      <c r="GHC25" s="23"/>
      <c r="GHD25" s="20"/>
      <c r="GHE25" s="22"/>
      <c r="GHF25" s="22"/>
      <c r="GHG25" s="22"/>
      <c r="GHH25" s="22"/>
      <c r="GHI25" s="22"/>
      <c r="GHJ25" s="23"/>
      <c r="GHK25" s="20"/>
      <c r="GHL25" s="22"/>
      <c r="GHM25" s="22"/>
      <c r="GHN25" s="22"/>
      <c r="GHO25" s="22"/>
      <c r="GHP25" s="22"/>
      <c r="GHQ25" s="23"/>
      <c r="GHR25" s="20"/>
      <c r="GHS25" s="22"/>
      <c r="GHT25" s="22"/>
      <c r="GHU25" s="22"/>
      <c r="GHV25" s="22"/>
      <c r="GHW25" s="22"/>
      <c r="GHX25" s="23"/>
      <c r="GHY25" s="20"/>
      <c r="GHZ25" s="22"/>
      <c r="GIA25" s="22"/>
      <c r="GIB25" s="22"/>
      <c r="GIC25" s="22"/>
      <c r="GID25" s="22"/>
      <c r="GIE25" s="23"/>
      <c r="GIF25" s="20"/>
      <c r="GIG25" s="22"/>
      <c r="GIH25" s="22"/>
      <c r="GII25" s="22"/>
      <c r="GIJ25" s="22"/>
      <c r="GIK25" s="22"/>
      <c r="GIL25" s="23"/>
      <c r="GIM25" s="20"/>
      <c r="GIN25" s="22"/>
      <c r="GIO25" s="22"/>
      <c r="GIP25" s="22"/>
      <c r="GIQ25" s="22"/>
      <c r="GIR25" s="22"/>
      <c r="GIS25" s="23"/>
      <c r="GIT25" s="20"/>
      <c r="GIU25" s="22"/>
      <c r="GIV25" s="22"/>
      <c r="GIW25" s="22"/>
      <c r="GIX25" s="22"/>
      <c r="GIY25" s="22"/>
      <c r="GIZ25" s="23"/>
      <c r="GJA25" s="20"/>
      <c r="GJB25" s="22"/>
      <c r="GJC25" s="22"/>
      <c r="GJD25" s="22"/>
      <c r="GJE25" s="22"/>
      <c r="GJF25" s="22"/>
      <c r="GJG25" s="23"/>
      <c r="GJH25" s="20"/>
      <c r="GJI25" s="22"/>
      <c r="GJJ25" s="22"/>
      <c r="GJK25" s="22"/>
      <c r="GJL25" s="22"/>
      <c r="GJM25" s="22"/>
      <c r="GJN25" s="23"/>
      <c r="GJO25" s="20"/>
      <c r="GJP25" s="22"/>
      <c r="GJQ25" s="22"/>
      <c r="GJR25" s="22"/>
      <c r="GJS25" s="22"/>
      <c r="GJT25" s="22"/>
      <c r="GJU25" s="23"/>
      <c r="GJV25" s="20"/>
      <c r="GJW25" s="22"/>
      <c r="GJX25" s="22"/>
      <c r="GJY25" s="22"/>
      <c r="GJZ25" s="22"/>
      <c r="GKA25" s="22"/>
      <c r="GKB25" s="23"/>
      <c r="GKC25" s="20"/>
      <c r="GKD25" s="22"/>
      <c r="GKE25" s="22"/>
      <c r="GKF25" s="22"/>
      <c r="GKG25" s="22"/>
      <c r="GKH25" s="22"/>
      <c r="GKI25" s="23"/>
      <c r="GKJ25" s="20"/>
      <c r="GKK25" s="22"/>
      <c r="GKL25" s="22"/>
      <c r="GKM25" s="22"/>
      <c r="GKN25" s="22"/>
      <c r="GKO25" s="22"/>
      <c r="GKP25" s="23"/>
      <c r="GKQ25" s="20"/>
      <c r="GKR25" s="22"/>
      <c r="GKS25" s="22"/>
      <c r="GKT25" s="22"/>
      <c r="GKU25" s="22"/>
      <c r="GKV25" s="22"/>
      <c r="GKW25" s="23"/>
      <c r="GKX25" s="20"/>
      <c r="GKY25" s="22"/>
      <c r="GKZ25" s="22"/>
      <c r="GLA25" s="22"/>
      <c r="GLB25" s="22"/>
      <c r="GLC25" s="22"/>
      <c r="GLD25" s="23"/>
      <c r="GLE25" s="20"/>
      <c r="GLF25" s="22"/>
      <c r="GLG25" s="22"/>
      <c r="GLH25" s="22"/>
      <c r="GLI25" s="22"/>
      <c r="GLJ25" s="22"/>
      <c r="GLK25" s="23"/>
      <c r="GLL25" s="20"/>
      <c r="GLM25" s="22"/>
      <c r="GLN25" s="22"/>
      <c r="GLO25" s="22"/>
      <c r="GLP25" s="22"/>
      <c r="GLQ25" s="22"/>
      <c r="GLR25" s="23"/>
      <c r="GLS25" s="20"/>
      <c r="GLT25" s="22"/>
      <c r="GLU25" s="22"/>
      <c r="GLV25" s="22"/>
      <c r="GLW25" s="22"/>
      <c r="GLX25" s="22"/>
      <c r="GLY25" s="23"/>
      <c r="GLZ25" s="20"/>
      <c r="GMA25" s="22"/>
      <c r="GMB25" s="22"/>
      <c r="GMC25" s="22"/>
      <c r="GMD25" s="22"/>
      <c r="GME25" s="22"/>
      <c r="GMF25" s="23"/>
      <c r="GMG25" s="20"/>
      <c r="GMH25" s="22"/>
      <c r="GMI25" s="22"/>
      <c r="GMJ25" s="22"/>
      <c r="GMK25" s="22"/>
      <c r="GML25" s="22"/>
      <c r="GMM25" s="23"/>
      <c r="GMN25" s="20"/>
      <c r="GMO25" s="22"/>
      <c r="GMP25" s="22"/>
      <c r="GMQ25" s="22"/>
      <c r="GMR25" s="22"/>
      <c r="GMS25" s="22"/>
      <c r="GMT25" s="23"/>
      <c r="GMU25" s="20"/>
      <c r="GMV25" s="22"/>
      <c r="GMW25" s="22"/>
      <c r="GMX25" s="22"/>
      <c r="GMY25" s="22"/>
      <c r="GMZ25" s="22"/>
      <c r="GNA25" s="23"/>
      <c r="GNB25" s="20"/>
      <c r="GNC25" s="22"/>
      <c r="GND25" s="22"/>
      <c r="GNE25" s="22"/>
      <c r="GNF25" s="22"/>
      <c r="GNG25" s="22"/>
      <c r="GNH25" s="23"/>
      <c r="GNI25" s="20"/>
      <c r="GNJ25" s="22"/>
      <c r="GNK25" s="22"/>
      <c r="GNL25" s="22"/>
      <c r="GNM25" s="22"/>
      <c r="GNN25" s="22"/>
      <c r="GNO25" s="23"/>
      <c r="GNP25" s="20"/>
      <c r="GNQ25" s="22"/>
      <c r="GNR25" s="22"/>
      <c r="GNS25" s="22"/>
      <c r="GNT25" s="22"/>
      <c r="GNU25" s="22"/>
      <c r="GNV25" s="23"/>
      <c r="GNW25" s="20"/>
      <c r="GNX25" s="22"/>
      <c r="GNY25" s="22"/>
      <c r="GNZ25" s="22"/>
      <c r="GOA25" s="22"/>
      <c r="GOB25" s="22"/>
      <c r="GOC25" s="23"/>
      <c r="GOD25" s="20"/>
      <c r="GOE25" s="22"/>
      <c r="GOF25" s="22"/>
      <c r="GOG25" s="22"/>
      <c r="GOH25" s="22"/>
      <c r="GOI25" s="22"/>
      <c r="GOJ25" s="23"/>
      <c r="GOK25" s="20"/>
      <c r="GOL25" s="22"/>
      <c r="GOM25" s="22"/>
      <c r="GON25" s="22"/>
      <c r="GOO25" s="22"/>
      <c r="GOP25" s="22"/>
      <c r="GOQ25" s="23"/>
      <c r="GOR25" s="20"/>
      <c r="GOS25" s="22"/>
      <c r="GOT25" s="22"/>
      <c r="GOU25" s="22"/>
      <c r="GOV25" s="22"/>
      <c r="GOW25" s="22"/>
      <c r="GOX25" s="23"/>
      <c r="GOY25" s="20"/>
      <c r="GOZ25" s="22"/>
      <c r="GPA25" s="22"/>
      <c r="GPB25" s="22"/>
      <c r="GPC25" s="22"/>
      <c r="GPD25" s="22"/>
      <c r="GPE25" s="23"/>
      <c r="GPF25" s="20"/>
      <c r="GPG25" s="22"/>
      <c r="GPH25" s="22"/>
      <c r="GPI25" s="22"/>
      <c r="GPJ25" s="22"/>
      <c r="GPK25" s="22"/>
      <c r="GPL25" s="23"/>
      <c r="GPM25" s="20"/>
      <c r="GPN25" s="22"/>
      <c r="GPO25" s="22"/>
      <c r="GPP25" s="22"/>
      <c r="GPQ25" s="22"/>
      <c r="GPR25" s="22"/>
      <c r="GPS25" s="23"/>
      <c r="GPT25" s="20"/>
      <c r="GPU25" s="22"/>
      <c r="GPV25" s="22"/>
      <c r="GPW25" s="22"/>
      <c r="GPX25" s="22"/>
      <c r="GPY25" s="22"/>
      <c r="GPZ25" s="23"/>
      <c r="GQA25" s="20"/>
      <c r="GQB25" s="22"/>
      <c r="GQC25" s="22"/>
      <c r="GQD25" s="22"/>
      <c r="GQE25" s="22"/>
      <c r="GQF25" s="22"/>
      <c r="GQG25" s="23"/>
      <c r="GQH25" s="20"/>
      <c r="GQI25" s="22"/>
      <c r="GQJ25" s="22"/>
      <c r="GQK25" s="22"/>
      <c r="GQL25" s="22"/>
      <c r="GQM25" s="22"/>
      <c r="GQN25" s="23"/>
      <c r="GQO25" s="20"/>
      <c r="GQP25" s="22"/>
      <c r="GQQ25" s="22"/>
      <c r="GQR25" s="22"/>
      <c r="GQS25" s="22"/>
      <c r="GQT25" s="22"/>
      <c r="GQU25" s="23"/>
      <c r="GQV25" s="20"/>
      <c r="GQW25" s="22"/>
      <c r="GQX25" s="22"/>
      <c r="GQY25" s="22"/>
      <c r="GQZ25" s="22"/>
      <c r="GRA25" s="22"/>
      <c r="GRB25" s="23"/>
      <c r="GRC25" s="20"/>
      <c r="GRD25" s="22"/>
      <c r="GRE25" s="22"/>
      <c r="GRF25" s="22"/>
      <c r="GRG25" s="22"/>
      <c r="GRH25" s="22"/>
      <c r="GRI25" s="23"/>
      <c r="GRJ25" s="20"/>
      <c r="GRK25" s="22"/>
      <c r="GRL25" s="22"/>
      <c r="GRM25" s="22"/>
      <c r="GRN25" s="22"/>
      <c r="GRO25" s="22"/>
      <c r="GRP25" s="23"/>
      <c r="GRQ25" s="20"/>
      <c r="GRR25" s="22"/>
      <c r="GRS25" s="22"/>
      <c r="GRT25" s="22"/>
      <c r="GRU25" s="22"/>
      <c r="GRV25" s="22"/>
      <c r="GRW25" s="23"/>
      <c r="GRX25" s="20"/>
      <c r="GRY25" s="22"/>
      <c r="GRZ25" s="22"/>
      <c r="GSA25" s="22"/>
      <c r="GSB25" s="22"/>
      <c r="GSC25" s="22"/>
      <c r="GSD25" s="23"/>
      <c r="GSE25" s="20"/>
      <c r="GSF25" s="22"/>
      <c r="GSG25" s="22"/>
      <c r="GSH25" s="22"/>
      <c r="GSI25" s="22"/>
      <c r="GSJ25" s="22"/>
      <c r="GSK25" s="23"/>
      <c r="GSL25" s="20"/>
      <c r="GSM25" s="22"/>
      <c r="GSN25" s="22"/>
      <c r="GSO25" s="22"/>
      <c r="GSP25" s="22"/>
      <c r="GSQ25" s="22"/>
      <c r="GSR25" s="23"/>
      <c r="GSS25" s="20"/>
      <c r="GST25" s="22"/>
      <c r="GSU25" s="22"/>
      <c r="GSV25" s="22"/>
      <c r="GSW25" s="22"/>
      <c r="GSX25" s="22"/>
      <c r="GSY25" s="23"/>
      <c r="GSZ25" s="20"/>
      <c r="GTA25" s="22"/>
      <c r="GTB25" s="22"/>
      <c r="GTC25" s="22"/>
      <c r="GTD25" s="22"/>
      <c r="GTE25" s="22"/>
      <c r="GTF25" s="23"/>
      <c r="GTG25" s="20"/>
      <c r="GTH25" s="22"/>
      <c r="GTI25" s="22"/>
      <c r="GTJ25" s="22"/>
      <c r="GTK25" s="22"/>
      <c r="GTL25" s="22"/>
      <c r="GTM25" s="23"/>
      <c r="GTN25" s="20"/>
      <c r="GTO25" s="22"/>
      <c r="GTP25" s="22"/>
      <c r="GTQ25" s="22"/>
      <c r="GTR25" s="22"/>
      <c r="GTS25" s="22"/>
      <c r="GTT25" s="23"/>
      <c r="GTU25" s="20"/>
      <c r="GTV25" s="22"/>
      <c r="GTW25" s="22"/>
      <c r="GTX25" s="22"/>
      <c r="GTY25" s="22"/>
      <c r="GTZ25" s="22"/>
      <c r="GUA25" s="23"/>
      <c r="GUB25" s="20"/>
      <c r="GUC25" s="22"/>
      <c r="GUD25" s="22"/>
      <c r="GUE25" s="22"/>
      <c r="GUF25" s="22"/>
      <c r="GUG25" s="22"/>
      <c r="GUH25" s="23"/>
      <c r="GUI25" s="20"/>
      <c r="GUJ25" s="22"/>
      <c r="GUK25" s="22"/>
      <c r="GUL25" s="22"/>
      <c r="GUM25" s="22"/>
      <c r="GUN25" s="22"/>
      <c r="GUO25" s="23"/>
      <c r="GUP25" s="20"/>
      <c r="GUQ25" s="22"/>
      <c r="GUR25" s="22"/>
      <c r="GUS25" s="22"/>
      <c r="GUT25" s="22"/>
      <c r="GUU25" s="22"/>
      <c r="GUV25" s="23"/>
      <c r="GUW25" s="20"/>
      <c r="GUX25" s="22"/>
      <c r="GUY25" s="22"/>
      <c r="GUZ25" s="22"/>
      <c r="GVA25" s="22"/>
      <c r="GVB25" s="22"/>
      <c r="GVC25" s="23"/>
      <c r="GVD25" s="20"/>
      <c r="GVE25" s="22"/>
      <c r="GVF25" s="22"/>
      <c r="GVG25" s="22"/>
      <c r="GVH25" s="22"/>
      <c r="GVI25" s="22"/>
      <c r="GVJ25" s="23"/>
      <c r="GVK25" s="20"/>
      <c r="GVL25" s="22"/>
      <c r="GVM25" s="22"/>
      <c r="GVN25" s="22"/>
      <c r="GVO25" s="22"/>
      <c r="GVP25" s="22"/>
      <c r="GVQ25" s="23"/>
      <c r="GVR25" s="20"/>
      <c r="GVS25" s="22"/>
      <c r="GVT25" s="22"/>
      <c r="GVU25" s="22"/>
      <c r="GVV25" s="22"/>
      <c r="GVW25" s="22"/>
      <c r="GVX25" s="23"/>
      <c r="GVY25" s="20"/>
      <c r="GVZ25" s="22"/>
      <c r="GWA25" s="22"/>
      <c r="GWB25" s="22"/>
      <c r="GWC25" s="22"/>
      <c r="GWD25" s="22"/>
      <c r="GWE25" s="23"/>
      <c r="GWF25" s="20"/>
      <c r="GWG25" s="22"/>
      <c r="GWH25" s="22"/>
      <c r="GWI25" s="22"/>
      <c r="GWJ25" s="22"/>
      <c r="GWK25" s="22"/>
      <c r="GWL25" s="23"/>
      <c r="GWM25" s="20"/>
      <c r="GWN25" s="22"/>
      <c r="GWO25" s="22"/>
      <c r="GWP25" s="22"/>
      <c r="GWQ25" s="22"/>
      <c r="GWR25" s="22"/>
      <c r="GWS25" s="23"/>
      <c r="GWT25" s="20"/>
      <c r="GWU25" s="22"/>
      <c r="GWV25" s="22"/>
      <c r="GWW25" s="22"/>
      <c r="GWX25" s="22"/>
      <c r="GWY25" s="22"/>
      <c r="GWZ25" s="23"/>
      <c r="GXA25" s="20"/>
      <c r="GXB25" s="22"/>
      <c r="GXC25" s="22"/>
      <c r="GXD25" s="22"/>
      <c r="GXE25" s="22"/>
      <c r="GXF25" s="22"/>
      <c r="GXG25" s="23"/>
      <c r="GXH25" s="20"/>
      <c r="GXI25" s="22"/>
      <c r="GXJ25" s="22"/>
      <c r="GXK25" s="22"/>
      <c r="GXL25" s="22"/>
      <c r="GXM25" s="22"/>
      <c r="GXN25" s="23"/>
      <c r="GXO25" s="20"/>
      <c r="GXP25" s="22"/>
      <c r="GXQ25" s="22"/>
      <c r="GXR25" s="22"/>
      <c r="GXS25" s="22"/>
      <c r="GXT25" s="22"/>
      <c r="GXU25" s="23"/>
      <c r="GXV25" s="20"/>
      <c r="GXW25" s="22"/>
      <c r="GXX25" s="22"/>
      <c r="GXY25" s="22"/>
      <c r="GXZ25" s="22"/>
      <c r="GYA25" s="22"/>
      <c r="GYB25" s="23"/>
      <c r="GYC25" s="20"/>
      <c r="GYD25" s="22"/>
      <c r="GYE25" s="22"/>
      <c r="GYF25" s="22"/>
      <c r="GYG25" s="22"/>
      <c r="GYH25" s="22"/>
      <c r="GYI25" s="23"/>
      <c r="GYJ25" s="20"/>
      <c r="GYK25" s="22"/>
      <c r="GYL25" s="22"/>
      <c r="GYM25" s="22"/>
      <c r="GYN25" s="22"/>
      <c r="GYO25" s="22"/>
      <c r="GYP25" s="23"/>
      <c r="GYQ25" s="20"/>
      <c r="GYR25" s="22"/>
      <c r="GYS25" s="22"/>
      <c r="GYT25" s="22"/>
      <c r="GYU25" s="22"/>
      <c r="GYV25" s="22"/>
      <c r="GYW25" s="23"/>
      <c r="GYX25" s="20"/>
      <c r="GYY25" s="22"/>
      <c r="GYZ25" s="22"/>
      <c r="GZA25" s="22"/>
      <c r="GZB25" s="22"/>
      <c r="GZC25" s="22"/>
      <c r="GZD25" s="23"/>
      <c r="GZE25" s="20"/>
      <c r="GZF25" s="22"/>
      <c r="GZG25" s="22"/>
      <c r="GZH25" s="22"/>
      <c r="GZI25" s="22"/>
      <c r="GZJ25" s="22"/>
      <c r="GZK25" s="23"/>
      <c r="GZL25" s="20"/>
      <c r="GZM25" s="22"/>
      <c r="GZN25" s="22"/>
      <c r="GZO25" s="22"/>
      <c r="GZP25" s="22"/>
      <c r="GZQ25" s="22"/>
      <c r="GZR25" s="23"/>
      <c r="GZS25" s="20"/>
      <c r="GZT25" s="22"/>
      <c r="GZU25" s="22"/>
      <c r="GZV25" s="22"/>
      <c r="GZW25" s="22"/>
      <c r="GZX25" s="22"/>
      <c r="GZY25" s="23"/>
      <c r="GZZ25" s="20"/>
      <c r="HAA25" s="22"/>
      <c r="HAB25" s="22"/>
      <c r="HAC25" s="22"/>
      <c r="HAD25" s="22"/>
      <c r="HAE25" s="22"/>
      <c r="HAF25" s="23"/>
      <c r="HAG25" s="20"/>
      <c r="HAH25" s="22"/>
      <c r="HAI25" s="22"/>
      <c r="HAJ25" s="22"/>
      <c r="HAK25" s="22"/>
      <c r="HAL25" s="22"/>
      <c r="HAM25" s="23"/>
      <c r="HAN25" s="20"/>
      <c r="HAO25" s="22"/>
      <c r="HAP25" s="22"/>
      <c r="HAQ25" s="22"/>
      <c r="HAR25" s="22"/>
      <c r="HAS25" s="22"/>
      <c r="HAT25" s="23"/>
      <c r="HAU25" s="20"/>
      <c r="HAV25" s="22"/>
      <c r="HAW25" s="22"/>
      <c r="HAX25" s="22"/>
      <c r="HAY25" s="22"/>
      <c r="HAZ25" s="22"/>
      <c r="HBA25" s="23"/>
      <c r="HBB25" s="20"/>
      <c r="HBC25" s="22"/>
      <c r="HBD25" s="22"/>
      <c r="HBE25" s="22"/>
      <c r="HBF25" s="22"/>
      <c r="HBG25" s="22"/>
      <c r="HBH25" s="23"/>
      <c r="HBI25" s="20"/>
      <c r="HBJ25" s="22"/>
      <c r="HBK25" s="22"/>
      <c r="HBL25" s="22"/>
      <c r="HBM25" s="22"/>
      <c r="HBN25" s="22"/>
      <c r="HBO25" s="23"/>
      <c r="HBP25" s="20"/>
      <c r="HBQ25" s="22"/>
      <c r="HBR25" s="22"/>
      <c r="HBS25" s="22"/>
      <c r="HBT25" s="22"/>
      <c r="HBU25" s="22"/>
      <c r="HBV25" s="23"/>
      <c r="HBW25" s="20"/>
      <c r="HBX25" s="22"/>
      <c r="HBY25" s="22"/>
      <c r="HBZ25" s="22"/>
      <c r="HCA25" s="22"/>
      <c r="HCB25" s="22"/>
      <c r="HCC25" s="23"/>
      <c r="HCD25" s="20"/>
      <c r="HCE25" s="22"/>
      <c r="HCF25" s="22"/>
      <c r="HCG25" s="22"/>
      <c r="HCH25" s="22"/>
      <c r="HCI25" s="22"/>
      <c r="HCJ25" s="23"/>
      <c r="HCK25" s="20"/>
      <c r="HCL25" s="22"/>
      <c r="HCM25" s="22"/>
      <c r="HCN25" s="22"/>
      <c r="HCO25" s="22"/>
      <c r="HCP25" s="22"/>
      <c r="HCQ25" s="23"/>
      <c r="HCR25" s="20"/>
      <c r="HCS25" s="22"/>
      <c r="HCT25" s="22"/>
      <c r="HCU25" s="22"/>
      <c r="HCV25" s="22"/>
      <c r="HCW25" s="22"/>
      <c r="HCX25" s="23"/>
      <c r="HCY25" s="20"/>
      <c r="HCZ25" s="22"/>
      <c r="HDA25" s="22"/>
      <c r="HDB25" s="22"/>
      <c r="HDC25" s="22"/>
      <c r="HDD25" s="22"/>
      <c r="HDE25" s="23"/>
      <c r="HDF25" s="20"/>
      <c r="HDG25" s="22"/>
      <c r="HDH25" s="22"/>
      <c r="HDI25" s="22"/>
      <c r="HDJ25" s="22"/>
      <c r="HDK25" s="22"/>
      <c r="HDL25" s="23"/>
      <c r="HDM25" s="20"/>
      <c r="HDN25" s="22"/>
      <c r="HDO25" s="22"/>
      <c r="HDP25" s="22"/>
      <c r="HDQ25" s="22"/>
      <c r="HDR25" s="22"/>
      <c r="HDS25" s="23"/>
      <c r="HDT25" s="20"/>
      <c r="HDU25" s="22"/>
      <c r="HDV25" s="22"/>
      <c r="HDW25" s="22"/>
      <c r="HDX25" s="22"/>
      <c r="HDY25" s="22"/>
      <c r="HDZ25" s="23"/>
      <c r="HEA25" s="20"/>
      <c r="HEB25" s="22"/>
      <c r="HEC25" s="22"/>
      <c r="HED25" s="22"/>
      <c r="HEE25" s="22"/>
      <c r="HEF25" s="22"/>
      <c r="HEG25" s="23"/>
      <c r="HEH25" s="20"/>
      <c r="HEI25" s="22"/>
      <c r="HEJ25" s="22"/>
      <c r="HEK25" s="22"/>
      <c r="HEL25" s="22"/>
      <c r="HEM25" s="22"/>
      <c r="HEN25" s="23"/>
      <c r="HEO25" s="20"/>
      <c r="HEP25" s="22"/>
      <c r="HEQ25" s="22"/>
      <c r="HER25" s="22"/>
      <c r="HES25" s="22"/>
      <c r="HET25" s="22"/>
      <c r="HEU25" s="23"/>
      <c r="HEV25" s="20"/>
      <c r="HEW25" s="22"/>
      <c r="HEX25" s="22"/>
      <c r="HEY25" s="22"/>
      <c r="HEZ25" s="22"/>
      <c r="HFA25" s="22"/>
      <c r="HFB25" s="23"/>
      <c r="HFC25" s="20"/>
      <c r="HFD25" s="22"/>
      <c r="HFE25" s="22"/>
      <c r="HFF25" s="22"/>
      <c r="HFG25" s="22"/>
      <c r="HFH25" s="22"/>
      <c r="HFI25" s="23"/>
      <c r="HFJ25" s="20"/>
      <c r="HFK25" s="22"/>
      <c r="HFL25" s="22"/>
      <c r="HFM25" s="22"/>
      <c r="HFN25" s="22"/>
      <c r="HFO25" s="22"/>
      <c r="HFP25" s="23"/>
      <c r="HFQ25" s="20"/>
      <c r="HFR25" s="22"/>
      <c r="HFS25" s="22"/>
      <c r="HFT25" s="22"/>
      <c r="HFU25" s="22"/>
      <c r="HFV25" s="22"/>
      <c r="HFW25" s="23"/>
      <c r="HFX25" s="20"/>
      <c r="HFY25" s="22"/>
      <c r="HFZ25" s="22"/>
      <c r="HGA25" s="22"/>
      <c r="HGB25" s="22"/>
      <c r="HGC25" s="22"/>
      <c r="HGD25" s="23"/>
      <c r="HGE25" s="20"/>
      <c r="HGF25" s="22"/>
      <c r="HGG25" s="22"/>
      <c r="HGH25" s="22"/>
      <c r="HGI25" s="22"/>
      <c r="HGJ25" s="22"/>
      <c r="HGK25" s="23"/>
      <c r="HGL25" s="20"/>
      <c r="HGM25" s="22"/>
      <c r="HGN25" s="22"/>
      <c r="HGO25" s="22"/>
      <c r="HGP25" s="22"/>
      <c r="HGQ25" s="22"/>
      <c r="HGR25" s="23"/>
      <c r="HGS25" s="20"/>
      <c r="HGT25" s="22"/>
      <c r="HGU25" s="22"/>
      <c r="HGV25" s="22"/>
      <c r="HGW25" s="22"/>
      <c r="HGX25" s="22"/>
      <c r="HGY25" s="23"/>
      <c r="HGZ25" s="20"/>
      <c r="HHA25" s="22"/>
      <c r="HHB25" s="22"/>
      <c r="HHC25" s="22"/>
      <c r="HHD25" s="22"/>
      <c r="HHE25" s="22"/>
      <c r="HHF25" s="23"/>
      <c r="HHG25" s="20"/>
      <c r="HHH25" s="22"/>
      <c r="HHI25" s="22"/>
      <c r="HHJ25" s="22"/>
      <c r="HHK25" s="22"/>
      <c r="HHL25" s="22"/>
      <c r="HHM25" s="23"/>
      <c r="HHN25" s="20"/>
      <c r="HHO25" s="22"/>
      <c r="HHP25" s="22"/>
      <c r="HHQ25" s="22"/>
      <c r="HHR25" s="22"/>
      <c r="HHS25" s="22"/>
      <c r="HHT25" s="23"/>
      <c r="HHU25" s="20"/>
      <c r="HHV25" s="22"/>
      <c r="HHW25" s="22"/>
      <c r="HHX25" s="22"/>
      <c r="HHY25" s="22"/>
      <c r="HHZ25" s="22"/>
      <c r="HIA25" s="23"/>
      <c r="HIB25" s="20"/>
      <c r="HIC25" s="22"/>
      <c r="HID25" s="22"/>
      <c r="HIE25" s="22"/>
      <c r="HIF25" s="22"/>
      <c r="HIG25" s="22"/>
      <c r="HIH25" s="23"/>
      <c r="HII25" s="20"/>
      <c r="HIJ25" s="22"/>
      <c r="HIK25" s="22"/>
      <c r="HIL25" s="22"/>
      <c r="HIM25" s="22"/>
      <c r="HIN25" s="22"/>
      <c r="HIO25" s="23"/>
      <c r="HIP25" s="20"/>
      <c r="HIQ25" s="22"/>
      <c r="HIR25" s="22"/>
      <c r="HIS25" s="22"/>
      <c r="HIT25" s="22"/>
      <c r="HIU25" s="22"/>
      <c r="HIV25" s="23"/>
      <c r="HIW25" s="20"/>
      <c r="HIX25" s="22"/>
      <c r="HIY25" s="22"/>
      <c r="HIZ25" s="22"/>
      <c r="HJA25" s="22"/>
      <c r="HJB25" s="22"/>
      <c r="HJC25" s="23"/>
      <c r="HJD25" s="20"/>
      <c r="HJE25" s="22"/>
      <c r="HJF25" s="22"/>
      <c r="HJG25" s="22"/>
      <c r="HJH25" s="22"/>
      <c r="HJI25" s="22"/>
      <c r="HJJ25" s="23"/>
      <c r="HJK25" s="20"/>
      <c r="HJL25" s="22"/>
      <c r="HJM25" s="22"/>
      <c r="HJN25" s="22"/>
      <c r="HJO25" s="22"/>
      <c r="HJP25" s="22"/>
      <c r="HJQ25" s="23"/>
      <c r="HJR25" s="20"/>
      <c r="HJS25" s="22"/>
      <c r="HJT25" s="22"/>
      <c r="HJU25" s="22"/>
      <c r="HJV25" s="22"/>
      <c r="HJW25" s="22"/>
      <c r="HJX25" s="23"/>
      <c r="HJY25" s="20"/>
      <c r="HJZ25" s="22"/>
      <c r="HKA25" s="22"/>
      <c r="HKB25" s="22"/>
      <c r="HKC25" s="22"/>
      <c r="HKD25" s="22"/>
      <c r="HKE25" s="23"/>
      <c r="HKF25" s="20"/>
      <c r="HKG25" s="22"/>
      <c r="HKH25" s="22"/>
      <c r="HKI25" s="22"/>
      <c r="HKJ25" s="22"/>
      <c r="HKK25" s="22"/>
      <c r="HKL25" s="23"/>
      <c r="HKM25" s="20"/>
      <c r="HKN25" s="22"/>
      <c r="HKO25" s="22"/>
      <c r="HKP25" s="22"/>
      <c r="HKQ25" s="22"/>
      <c r="HKR25" s="22"/>
      <c r="HKS25" s="23"/>
      <c r="HKT25" s="20"/>
      <c r="HKU25" s="22"/>
      <c r="HKV25" s="22"/>
      <c r="HKW25" s="22"/>
      <c r="HKX25" s="22"/>
      <c r="HKY25" s="22"/>
      <c r="HKZ25" s="23"/>
      <c r="HLA25" s="20"/>
      <c r="HLB25" s="22"/>
      <c r="HLC25" s="22"/>
      <c r="HLD25" s="22"/>
      <c r="HLE25" s="22"/>
      <c r="HLF25" s="22"/>
      <c r="HLG25" s="23"/>
      <c r="HLH25" s="20"/>
      <c r="HLI25" s="22"/>
      <c r="HLJ25" s="22"/>
      <c r="HLK25" s="22"/>
      <c r="HLL25" s="22"/>
      <c r="HLM25" s="22"/>
      <c r="HLN25" s="23"/>
      <c r="HLO25" s="20"/>
      <c r="HLP25" s="22"/>
      <c r="HLQ25" s="22"/>
      <c r="HLR25" s="22"/>
      <c r="HLS25" s="22"/>
      <c r="HLT25" s="22"/>
      <c r="HLU25" s="23"/>
      <c r="HLV25" s="20"/>
      <c r="HLW25" s="22"/>
      <c r="HLX25" s="22"/>
      <c r="HLY25" s="22"/>
      <c r="HLZ25" s="22"/>
      <c r="HMA25" s="22"/>
      <c r="HMB25" s="23"/>
      <c r="HMC25" s="20"/>
      <c r="HMD25" s="22"/>
      <c r="HME25" s="22"/>
      <c r="HMF25" s="22"/>
      <c r="HMG25" s="22"/>
      <c r="HMH25" s="22"/>
      <c r="HMI25" s="23"/>
      <c r="HMJ25" s="20"/>
      <c r="HMK25" s="22"/>
      <c r="HML25" s="22"/>
      <c r="HMM25" s="22"/>
      <c r="HMN25" s="22"/>
      <c r="HMO25" s="22"/>
      <c r="HMP25" s="23"/>
      <c r="HMQ25" s="20"/>
      <c r="HMR25" s="22"/>
      <c r="HMS25" s="22"/>
      <c r="HMT25" s="22"/>
      <c r="HMU25" s="22"/>
      <c r="HMV25" s="22"/>
      <c r="HMW25" s="23"/>
      <c r="HMX25" s="20"/>
      <c r="HMY25" s="22"/>
      <c r="HMZ25" s="22"/>
      <c r="HNA25" s="22"/>
      <c r="HNB25" s="22"/>
      <c r="HNC25" s="22"/>
      <c r="HND25" s="23"/>
      <c r="HNE25" s="20"/>
      <c r="HNF25" s="22"/>
      <c r="HNG25" s="22"/>
      <c r="HNH25" s="22"/>
      <c r="HNI25" s="22"/>
      <c r="HNJ25" s="22"/>
      <c r="HNK25" s="23"/>
      <c r="HNL25" s="20"/>
      <c r="HNM25" s="22"/>
      <c r="HNN25" s="22"/>
      <c r="HNO25" s="22"/>
      <c r="HNP25" s="22"/>
      <c r="HNQ25" s="22"/>
      <c r="HNR25" s="23"/>
      <c r="HNS25" s="20"/>
      <c r="HNT25" s="22"/>
      <c r="HNU25" s="22"/>
      <c r="HNV25" s="22"/>
      <c r="HNW25" s="22"/>
      <c r="HNX25" s="22"/>
      <c r="HNY25" s="23"/>
      <c r="HNZ25" s="20"/>
      <c r="HOA25" s="22"/>
      <c r="HOB25" s="22"/>
      <c r="HOC25" s="22"/>
      <c r="HOD25" s="22"/>
      <c r="HOE25" s="22"/>
      <c r="HOF25" s="23"/>
      <c r="HOG25" s="20"/>
      <c r="HOH25" s="22"/>
      <c r="HOI25" s="22"/>
      <c r="HOJ25" s="22"/>
      <c r="HOK25" s="22"/>
      <c r="HOL25" s="22"/>
      <c r="HOM25" s="23"/>
      <c r="HON25" s="20"/>
      <c r="HOO25" s="22"/>
      <c r="HOP25" s="22"/>
      <c r="HOQ25" s="22"/>
      <c r="HOR25" s="22"/>
      <c r="HOS25" s="22"/>
      <c r="HOT25" s="23"/>
      <c r="HOU25" s="20"/>
      <c r="HOV25" s="22"/>
      <c r="HOW25" s="22"/>
      <c r="HOX25" s="22"/>
      <c r="HOY25" s="22"/>
      <c r="HOZ25" s="22"/>
      <c r="HPA25" s="23"/>
      <c r="HPB25" s="20"/>
      <c r="HPC25" s="22"/>
      <c r="HPD25" s="22"/>
      <c r="HPE25" s="22"/>
      <c r="HPF25" s="22"/>
      <c r="HPG25" s="22"/>
      <c r="HPH25" s="23"/>
      <c r="HPI25" s="20"/>
      <c r="HPJ25" s="22"/>
      <c r="HPK25" s="22"/>
      <c r="HPL25" s="22"/>
      <c r="HPM25" s="22"/>
      <c r="HPN25" s="22"/>
      <c r="HPO25" s="23"/>
      <c r="HPP25" s="20"/>
      <c r="HPQ25" s="22"/>
      <c r="HPR25" s="22"/>
      <c r="HPS25" s="22"/>
      <c r="HPT25" s="22"/>
      <c r="HPU25" s="22"/>
      <c r="HPV25" s="23"/>
      <c r="HPW25" s="20"/>
      <c r="HPX25" s="22"/>
      <c r="HPY25" s="22"/>
      <c r="HPZ25" s="22"/>
      <c r="HQA25" s="22"/>
      <c r="HQB25" s="22"/>
      <c r="HQC25" s="23"/>
      <c r="HQD25" s="20"/>
      <c r="HQE25" s="22"/>
      <c r="HQF25" s="22"/>
      <c r="HQG25" s="22"/>
      <c r="HQH25" s="22"/>
      <c r="HQI25" s="22"/>
      <c r="HQJ25" s="23"/>
      <c r="HQK25" s="20"/>
      <c r="HQL25" s="22"/>
      <c r="HQM25" s="22"/>
      <c r="HQN25" s="22"/>
      <c r="HQO25" s="22"/>
      <c r="HQP25" s="22"/>
      <c r="HQQ25" s="23"/>
      <c r="HQR25" s="20"/>
      <c r="HQS25" s="22"/>
      <c r="HQT25" s="22"/>
      <c r="HQU25" s="22"/>
      <c r="HQV25" s="22"/>
      <c r="HQW25" s="22"/>
      <c r="HQX25" s="23"/>
      <c r="HQY25" s="20"/>
      <c r="HQZ25" s="22"/>
      <c r="HRA25" s="22"/>
      <c r="HRB25" s="22"/>
      <c r="HRC25" s="22"/>
      <c r="HRD25" s="22"/>
      <c r="HRE25" s="23"/>
      <c r="HRF25" s="20"/>
      <c r="HRG25" s="22"/>
      <c r="HRH25" s="22"/>
      <c r="HRI25" s="22"/>
      <c r="HRJ25" s="22"/>
      <c r="HRK25" s="22"/>
      <c r="HRL25" s="23"/>
      <c r="HRM25" s="20"/>
      <c r="HRN25" s="22"/>
      <c r="HRO25" s="22"/>
      <c r="HRP25" s="22"/>
      <c r="HRQ25" s="22"/>
      <c r="HRR25" s="22"/>
      <c r="HRS25" s="23"/>
      <c r="HRT25" s="20"/>
      <c r="HRU25" s="22"/>
      <c r="HRV25" s="22"/>
      <c r="HRW25" s="22"/>
      <c r="HRX25" s="22"/>
      <c r="HRY25" s="22"/>
      <c r="HRZ25" s="23"/>
      <c r="HSA25" s="20"/>
      <c r="HSB25" s="22"/>
      <c r="HSC25" s="22"/>
      <c r="HSD25" s="22"/>
      <c r="HSE25" s="22"/>
      <c r="HSF25" s="22"/>
      <c r="HSG25" s="23"/>
      <c r="HSH25" s="20"/>
      <c r="HSI25" s="22"/>
      <c r="HSJ25" s="22"/>
      <c r="HSK25" s="22"/>
      <c r="HSL25" s="22"/>
      <c r="HSM25" s="22"/>
      <c r="HSN25" s="23"/>
      <c r="HSO25" s="20"/>
      <c r="HSP25" s="22"/>
      <c r="HSQ25" s="22"/>
      <c r="HSR25" s="22"/>
      <c r="HSS25" s="22"/>
      <c r="HST25" s="22"/>
      <c r="HSU25" s="23"/>
      <c r="HSV25" s="20"/>
      <c r="HSW25" s="22"/>
      <c r="HSX25" s="22"/>
      <c r="HSY25" s="22"/>
      <c r="HSZ25" s="22"/>
      <c r="HTA25" s="22"/>
      <c r="HTB25" s="23"/>
      <c r="HTC25" s="20"/>
      <c r="HTD25" s="22"/>
      <c r="HTE25" s="22"/>
      <c r="HTF25" s="22"/>
      <c r="HTG25" s="22"/>
      <c r="HTH25" s="22"/>
      <c r="HTI25" s="23"/>
      <c r="HTJ25" s="20"/>
      <c r="HTK25" s="22"/>
      <c r="HTL25" s="22"/>
      <c r="HTM25" s="22"/>
      <c r="HTN25" s="22"/>
      <c r="HTO25" s="22"/>
      <c r="HTP25" s="23"/>
      <c r="HTQ25" s="20"/>
      <c r="HTR25" s="22"/>
      <c r="HTS25" s="22"/>
      <c r="HTT25" s="22"/>
      <c r="HTU25" s="22"/>
      <c r="HTV25" s="22"/>
      <c r="HTW25" s="23"/>
      <c r="HTX25" s="20"/>
      <c r="HTY25" s="22"/>
      <c r="HTZ25" s="22"/>
      <c r="HUA25" s="22"/>
      <c r="HUB25" s="22"/>
      <c r="HUC25" s="22"/>
      <c r="HUD25" s="23"/>
      <c r="HUE25" s="20"/>
      <c r="HUF25" s="22"/>
      <c r="HUG25" s="22"/>
      <c r="HUH25" s="22"/>
      <c r="HUI25" s="22"/>
      <c r="HUJ25" s="22"/>
      <c r="HUK25" s="23"/>
      <c r="HUL25" s="20"/>
      <c r="HUM25" s="22"/>
      <c r="HUN25" s="22"/>
      <c r="HUO25" s="22"/>
      <c r="HUP25" s="22"/>
      <c r="HUQ25" s="22"/>
      <c r="HUR25" s="23"/>
      <c r="HUS25" s="20"/>
      <c r="HUT25" s="22"/>
      <c r="HUU25" s="22"/>
      <c r="HUV25" s="22"/>
      <c r="HUW25" s="22"/>
      <c r="HUX25" s="22"/>
      <c r="HUY25" s="23"/>
      <c r="HUZ25" s="20"/>
      <c r="HVA25" s="22"/>
      <c r="HVB25" s="22"/>
      <c r="HVC25" s="22"/>
      <c r="HVD25" s="22"/>
      <c r="HVE25" s="22"/>
      <c r="HVF25" s="23"/>
      <c r="HVG25" s="20"/>
      <c r="HVH25" s="22"/>
      <c r="HVI25" s="22"/>
      <c r="HVJ25" s="22"/>
      <c r="HVK25" s="22"/>
      <c r="HVL25" s="22"/>
      <c r="HVM25" s="23"/>
      <c r="HVN25" s="20"/>
      <c r="HVO25" s="22"/>
      <c r="HVP25" s="22"/>
      <c r="HVQ25" s="22"/>
      <c r="HVR25" s="22"/>
      <c r="HVS25" s="22"/>
      <c r="HVT25" s="23"/>
      <c r="HVU25" s="20"/>
      <c r="HVV25" s="22"/>
      <c r="HVW25" s="22"/>
      <c r="HVX25" s="22"/>
      <c r="HVY25" s="22"/>
      <c r="HVZ25" s="22"/>
      <c r="HWA25" s="23"/>
      <c r="HWB25" s="20"/>
      <c r="HWC25" s="22"/>
      <c r="HWD25" s="22"/>
      <c r="HWE25" s="22"/>
      <c r="HWF25" s="22"/>
      <c r="HWG25" s="22"/>
      <c r="HWH25" s="23"/>
      <c r="HWI25" s="20"/>
      <c r="HWJ25" s="22"/>
      <c r="HWK25" s="22"/>
      <c r="HWL25" s="22"/>
      <c r="HWM25" s="22"/>
      <c r="HWN25" s="22"/>
      <c r="HWO25" s="23"/>
      <c r="HWP25" s="20"/>
      <c r="HWQ25" s="22"/>
      <c r="HWR25" s="22"/>
      <c r="HWS25" s="22"/>
      <c r="HWT25" s="22"/>
      <c r="HWU25" s="22"/>
      <c r="HWV25" s="23"/>
      <c r="HWW25" s="20"/>
      <c r="HWX25" s="22"/>
      <c r="HWY25" s="22"/>
      <c r="HWZ25" s="22"/>
      <c r="HXA25" s="22"/>
      <c r="HXB25" s="22"/>
      <c r="HXC25" s="23"/>
      <c r="HXD25" s="20"/>
      <c r="HXE25" s="22"/>
      <c r="HXF25" s="22"/>
      <c r="HXG25" s="22"/>
      <c r="HXH25" s="22"/>
      <c r="HXI25" s="22"/>
      <c r="HXJ25" s="23"/>
      <c r="HXK25" s="20"/>
      <c r="HXL25" s="22"/>
      <c r="HXM25" s="22"/>
      <c r="HXN25" s="22"/>
      <c r="HXO25" s="22"/>
      <c r="HXP25" s="22"/>
      <c r="HXQ25" s="23"/>
      <c r="HXR25" s="20"/>
      <c r="HXS25" s="22"/>
      <c r="HXT25" s="22"/>
      <c r="HXU25" s="22"/>
      <c r="HXV25" s="22"/>
      <c r="HXW25" s="22"/>
      <c r="HXX25" s="23"/>
      <c r="HXY25" s="20"/>
      <c r="HXZ25" s="22"/>
      <c r="HYA25" s="22"/>
      <c r="HYB25" s="22"/>
      <c r="HYC25" s="22"/>
      <c r="HYD25" s="22"/>
      <c r="HYE25" s="23"/>
      <c r="HYF25" s="20"/>
      <c r="HYG25" s="22"/>
      <c r="HYH25" s="22"/>
      <c r="HYI25" s="22"/>
      <c r="HYJ25" s="22"/>
      <c r="HYK25" s="22"/>
      <c r="HYL25" s="23"/>
      <c r="HYM25" s="20"/>
      <c r="HYN25" s="22"/>
      <c r="HYO25" s="22"/>
      <c r="HYP25" s="22"/>
      <c r="HYQ25" s="22"/>
      <c r="HYR25" s="22"/>
      <c r="HYS25" s="23"/>
      <c r="HYT25" s="20"/>
      <c r="HYU25" s="22"/>
      <c r="HYV25" s="22"/>
      <c r="HYW25" s="22"/>
      <c r="HYX25" s="22"/>
      <c r="HYY25" s="22"/>
      <c r="HYZ25" s="23"/>
      <c r="HZA25" s="20"/>
      <c r="HZB25" s="22"/>
      <c r="HZC25" s="22"/>
      <c r="HZD25" s="22"/>
      <c r="HZE25" s="22"/>
      <c r="HZF25" s="22"/>
      <c r="HZG25" s="23"/>
      <c r="HZH25" s="20"/>
      <c r="HZI25" s="22"/>
      <c r="HZJ25" s="22"/>
      <c r="HZK25" s="22"/>
      <c r="HZL25" s="22"/>
      <c r="HZM25" s="22"/>
      <c r="HZN25" s="23"/>
      <c r="HZO25" s="20"/>
      <c r="HZP25" s="22"/>
      <c r="HZQ25" s="22"/>
      <c r="HZR25" s="22"/>
      <c r="HZS25" s="22"/>
      <c r="HZT25" s="22"/>
      <c r="HZU25" s="23"/>
      <c r="HZV25" s="20"/>
      <c r="HZW25" s="22"/>
      <c r="HZX25" s="22"/>
      <c r="HZY25" s="22"/>
      <c r="HZZ25" s="22"/>
      <c r="IAA25" s="22"/>
      <c r="IAB25" s="23"/>
      <c r="IAC25" s="20"/>
      <c r="IAD25" s="22"/>
      <c r="IAE25" s="22"/>
      <c r="IAF25" s="22"/>
      <c r="IAG25" s="22"/>
      <c r="IAH25" s="22"/>
      <c r="IAI25" s="23"/>
      <c r="IAJ25" s="20"/>
      <c r="IAK25" s="22"/>
      <c r="IAL25" s="22"/>
      <c r="IAM25" s="22"/>
      <c r="IAN25" s="22"/>
      <c r="IAO25" s="22"/>
      <c r="IAP25" s="23"/>
      <c r="IAQ25" s="20"/>
      <c r="IAR25" s="22"/>
      <c r="IAS25" s="22"/>
      <c r="IAT25" s="22"/>
      <c r="IAU25" s="22"/>
      <c r="IAV25" s="22"/>
      <c r="IAW25" s="23"/>
      <c r="IAX25" s="20"/>
      <c r="IAY25" s="22"/>
      <c r="IAZ25" s="22"/>
      <c r="IBA25" s="22"/>
      <c r="IBB25" s="22"/>
      <c r="IBC25" s="22"/>
      <c r="IBD25" s="23"/>
      <c r="IBE25" s="20"/>
      <c r="IBF25" s="22"/>
      <c r="IBG25" s="22"/>
      <c r="IBH25" s="22"/>
      <c r="IBI25" s="22"/>
      <c r="IBJ25" s="22"/>
      <c r="IBK25" s="23"/>
      <c r="IBL25" s="20"/>
      <c r="IBM25" s="22"/>
      <c r="IBN25" s="22"/>
      <c r="IBO25" s="22"/>
      <c r="IBP25" s="22"/>
      <c r="IBQ25" s="22"/>
      <c r="IBR25" s="23"/>
      <c r="IBS25" s="20"/>
      <c r="IBT25" s="22"/>
      <c r="IBU25" s="22"/>
      <c r="IBV25" s="22"/>
      <c r="IBW25" s="22"/>
      <c r="IBX25" s="22"/>
      <c r="IBY25" s="23"/>
      <c r="IBZ25" s="20"/>
      <c r="ICA25" s="22"/>
      <c r="ICB25" s="22"/>
      <c r="ICC25" s="22"/>
      <c r="ICD25" s="22"/>
      <c r="ICE25" s="22"/>
      <c r="ICF25" s="23"/>
      <c r="ICG25" s="20"/>
      <c r="ICH25" s="22"/>
      <c r="ICI25" s="22"/>
      <c r="ICJ25" s="22"/>
      <c r="ICK25" s="22"/>
      <c r="ICL25" s="22"/>
      <c r="ICM25" s="23"/>
      <c r="ICN25" s="20"/>
      <c r="ICO25" s="22"/>
      <c r="ICP25" s="22"/>
      <c r="ICQ25" s="22"/>
      <c r="ICR25" s="22"/>
      <c r="ICS25" s="22"/>
      <c r="ICT25" s="23"/>
      <c r="ICU25" s="20"/>
      <c r="ICV25" s="22"/>
      <c r="ICW25" s="22"/>
      <c r="ICX25" s="22"/>
      <c r="ICY25" s="22"/>
      <c r="ICZ25" s="22"/>
      <c r="IDA25" s="23"/>
      <c r="IDB25" s="20"/>
      <c r="IDC25" s="22"/>
      <c r="IDD25" s="22"/>
      <c r="IDE25" s="22"/>
      <c r="IDF25" s="22"/>
      <c r="IDG25" s="22"/>
      <c r="IDH25" s="23"/>
      <c r="IDI25" s="20"/>
      <c r="IDJ25" s="22"/>
      <c r="IDK25" s="22"/>
      <c r="IDL25" s="22"/>
      <c r="IDM25" s="22"/>
      <c r="IDN25" s="22"/>
      <c r="IDO25" s="23"/>
      <c r="IDP25" s="20"/>
      <c r="IDQ25" s="22"/>
      <c r="IDR25" s="22"/>
      <c r="IDS25" s="22"/>
      <c r="IDT25" s="22"/>
      <c r="IDU25" s="22"/>
      <c r="IDV25" s="23"/>
      <c r="IDW25" s="20"/>
      <c r="IDX25" s="22"/>
      <c r="IDY25" s="22"/>
      <c r="IDZ25" s="22"/>
      <c r="IEA25" s="22"/>
      <c r="IEB25" s="22"/>
      <c r="IEC25" s="23"/>
      <c r="IED25" s="20"/>
      <c r="IEE25" s="22"/>
      <c r="IEF25" s="22"/>
      <c r="IEG25" s="22"/>
      <c r="IEH25" s="22"/>
      <c r="IEI25" s="22"/>
      <c r="IEJ25" s="23"/>
      <c r="IEK25" s="20"/>
      <c r="IEL25" s="22"/>
      <c r="IEM25" s="22"/>
      <c r="IEN25" s="22"/>
      <c r="IEO25" s="22"/>
      <c r="IEP25" s="22"/>
      <c r="IEQ25" s="23"/>
      <c r="IER25" s="20"/>
      <c r="IES25" s="22"/>
      <c r="IET25" s="22"/>
      <c r="IEU25" s="22"/>
      <c r="IEV25" s="22"/>
      <c r="IEW25" s="22"/>
      <c r="IEX25" s="23"/>
      <c r="IEY25" s="20"/>
      <c r="IEZ25" s="22"/>
      <c r="IFA25" s="22"/>
      <c r="IFB25" s="22"/>
      <c r="IFC25" s="22"/>
      <c r="IFD25" s="22"/>
      <c r="IFE25" s="23"/>
      <c r="IFF25" s="20"/>
      <c r="IFG25" s="22"/>
      <c r="IFH25" s="22"/>
      <c r="IFI25" s="22"/>
      <c r="IFJ25" s="22"/>
      <c r="IFK25" s="22"/>
      <c r="IFL25" s="23"/>
      <c r="IFM25" s="20"/>
      <c r="IFN25" s="22"/>
      <c r="IFO25" s="22"/>
      <c r="IFP25" s="22"/>
      <c r="IFQ25" s="22"/>
      <c r="IFR25" s="22"/>
      <c r="IFS25" s="23"/>
      <c r="IFT25" s="20"/>
      <c r="IFU25" s="22"/>
      <c r="IFV25" s="22"/>
      <c r="IFW25" s="22"/>
      <c r="IFX25" s="22"/>
      <c r="IFY25" s="22"/>
      <c r="IFZ25" s="23"/>
      <c r="IGA25" s="20"/>
      <c r="IGB25" s="22"/>
      <c r="IGC25" s="22"/>
      <c r="IGD25" s="22"/>
      <c r="IGE25" s="22"/>
      <c r="IGF25" s="22"/>
      <c r="IGG25" s="23"/>
      <c r="IGH25" s="20"/>
      <c r="IGI25" s="22"/>
      <c r="IGJ25" s="22"/>
      <c r="IGK25" s="22"/>
      <c r="IGL25" s="22"/>
      <c r="IGM25" s="22"/>
      <c r="IGN25" s="23"/>
      <c r="IGO25" s="20"/>
      <c r="IGP25" s="22"/>
      <c r="IGQ25" s="22"/>
      <c r="IGR25" s="22"/>
      <c r="IGS25" s="22"/>
      <c r="IGT25" s="22"/>
      <c r="IGU25" s="23"/>
      <c r="IGV25" s="20"/>
      <c r="IGW25" s="22"/>
      <c r="IGX25" s="22"/>
      <c r="IGY25" s="22"/>
      <c r="IGZ25" s="22"/>
      <c r="IHA25" s="22"/>
      <c r="IHB25" s="23"/>
      <c r="IHC25" s="20"/>
      <c r="IHD25" s="22"/>
      <c r="IHE25" s="22"/>
      <c r="IHF25" s="22"/>
      <c r="IHG25" s="22"/>
      <c r="IHH25" s="22"/>
      <c r="IHI25" s="23"/>
      <c r="IHJ25" s="20"/>
      <c r="IHK25" s="22"/>
      <c r="IHL25" s="22"/>
      <c r="IHM25" s="22"/>
      <c r="IHN25" s="22"/>
      <c r="IHO25" s="22"/>
      <c r="IHP25" s="23"/>
      <c r="IHQ25" s="20"/>
      <c r="IHR25" s="22"/>
      <c r="IHS25" s="22"/>
      <c r="IHT25" s="22"/>
      <c r="IHU25" s="22"/>
      <c r="IHV25" s="22"/>
      <c r="IHW25" s="23"/>
      <c r="IHX25" s="20"/>
      <c r="IHY25" s="22"/>
      <c r="IHZ25" s="22"/>
      <c r="IIA25" s="22"/>
      <c r="IIB25" s="22"/>
      <c r="IIC25" s="22"/>
      <c r="IID25" s="23"/>
      <c r="IIE25" s="20"/>
      <c r="IIF25" s="22"/>
      <c r="IIG25" s="22"/>
      <c r="IIH25" s="22"/>
      <c r="III25" s="22"/>
      <c r="IIJ25" s="22"/>
      <c r="IIK25" s="23"/>
      <c r="IIL25" s="20"/>
      <c r="IIM25" s="22"/>
      <c r="IIN25" s="22"/>
      <c r="IIO25" s="22"/>
      <c r="IIP25" s="22"/>
      <c r="IIQ25" s="22"/>
      <c r="IIR25" s="23"/>
      <c r="IIS25" s="20"/>
      <c r="IIT25" s="22"/>
      <c r="IIU25" s="22"/>
      <c r="IIV25" s="22"/>
      <c r="IIW25" s="22"/>
      <c r="IIX25" s="22"/>
      <c r="IIY25" s="23"/>
      <c r="IIZ25" s="20"/>
      <c r="IJA25" s="22"/>
      <c r="IJB25" s="22"/>
      <c r="IJC25" s="22"/>
      <c r="IJD25" s="22"/>
      <c r="IJE25" s="22"/>
      <c r="IJF25" s="23"/>
      <c r="IJG25" s="20"/>
      <c r="IJH25" s="22"/>
      <c r="IJI25" s="22"/>
      <c r="IJJ25" s="22"/>
      <c r="IJK25" s="22"/>
      <c r="IJL25" s="22"/>
      <c r="IJM25" s="23"/>
      <c r="IJN25" s="20"/>
      <c r="IJO25" s="22"/>
      <c r="IJP25" s="22"/>
      <c r="IJQ25" s="22"/>
      <c r="IJR25" s="22"/>
      <c r="IJS25" s="22"/>
      <c r="IJT25" s="23"/>
      <c r="IJU25" s="20"/>
      <c r="IJV25" s="22"/>
      <c r="IJW25" s="22"/>
      <c r="IJX25" s="22"/>
      <c r="IJY25" s="22"/>
      <c r="IJZ25" s="22"/>
      <c r="IKA25" s="23"/>
      <c r="IKB25" s="20"/>
      <c r="IKC25" s="22"/>
      <c r="IKD25" s="22"/>
      <c r="IKE25" s="22"/>
      <c r="IKF25" s="22"/>
      <c r="IKG25" s="22"/>
      <c r="IKH25" s="23"/>
      <c r="IKI25" s="20"/>
      <c r="IKJ25" s="22"/>
      <c r="IKK25" s="22"/>
      <c r="IKL25" s="22"/>
      <c r="IKM25" s="22"/>
      <c r="IKN25" s="22"/>
      <c r="IKO25" s="23"/>
      <c r="IKP25" s="20"/>
      <c r="IKQ25" s="22"/>
      <c r="IKR25" s="22"/>
      <c r="IKS25" s="22"/>
      <c r="IKT25" s="22"/>
      <c r="IKU25" s="22"/>
      <c r="IKV25" s="23"/>
      <c r="IKW25" s="20"/>
      <c r="IKX25" s="22"/>
      <c r="IKY25" s="22"/>
      <c r="IKZ25" s="22"/>
      <c r="ILA25" s="22"/>
      <c r="ILB25" s="22"/>
      <c r="ILC25" s="23"/>
      <c r="ILD25" s="20"/>
      <c r="ILE25" s="22"/>
      <c r="ILF25" s="22"/>
      <c r="ILG25" s="22"/>
      <c r="ILH25" s="22"/>
      <c r="ILI25" s="22"/>
      <c r="ILJ25" s="23"/>
      <c r="ILK25" s="20"/>
      <c r="ILL25" s="22"/>
      <c r="ILM25" s="22"/>
      <c r="ILN25" s="22"/>
      <c r="ILO25" s="22"/>
      <c r="ILP25" s="22"/>
      <c r="ILQ25" s="23"/>
      <c r="ILR25" s="20"/>
      <c r="ILS25" s="22"/>
      <c r="ILT25" s="22"/>
      <c r="ILU25" s="22"/>
      <c r="ILV25" s="22"/>
      <c r="ILW25" s="22"/>
      <c r="ILX25" s="23"/>
      <c r="ILY25" s="20"/>
      <c r="ILZ25" s="22"/>
      <c r="IMA25" s="22"/>
      <c r="IMB25" s="22"/>
      <c r="IMC25" s="22"/>
      <c r="IMD25" s="22"/>
      <c r="IME25" s="23"/>
      <c r="IMF25" s="20"/>
      <c r="IMG25" s="22"/>
      <c r="IMH25" s="22"/>
      <c r="IMI25" s="22"/>
      <c r="IMJ25" s="22"/>
      <c r="IMK25" s="22"/>
      <c r="IML25" s="23"/>
      <c r="IMM25" s="20"/>
      <c r="IMN25" s="22"/>
      <c r="IMO25" s="22"/>
      <c r="IMP25" s="22"/>
      <c r="IMQ25" s="22"/>
      <c r="IMR25" s="22"/>
      <c r="IMS25" s="23"/>
      <c r="IMT25" s="20"/>
      <c r="IMU25" s="22"/>
      <c r="IMV25" s="22"/>
      <c r="IMW25" s="22"/>
      <c r="IMX25" s="22"/>
      <c r="IMY25" s="22"/>
      <c r="IMZ25" s="23"/>
      <c r="INA25" s="20"/>
      <c r="INB25" s="22"/>
      <c r="INC25" s="22"/>
      <c r="IND25" s="22"/>
      <c r="INE25" s="22"/>
      <c r="INF25" s="22"/>
      <c r="ING25" s="23"/>
      <c r="INH25" s="20"/>
      <c r="INI25" s="22"/>
      <c r="INJ25" s="22"/>
      <c r="INK25" s="22"/>
      <c r="INL25" s="22"/>
      <c r="INM25" s="22"/>
      <c r="INN25" s="23"/>
      <c r="INO25" s="20"/>
      <c r="INP25" s="22"/>
      <c r="INQ25" s="22"/>
      <c r="INR25" s="22"/>
      <c r="INS25" s="22"/>
      <c r="INT25" s="22"/>
      <c r="INU25" s="23"/>
      <c r="INV25" s="20"/>
      <c r="INW25" s="22"/>
      <c r="INX25" s="22"/>
      <c r="INY25" s="22"/>
      <c r="INZ25" s="22"/>
      <c r="IOA25" s="22"/>
      <c r="IOB25" s="23"/>
      <c r="IOC25" s="20"/>
      <c r="IOD25" s="22"/>
      <c r="IOE25" s="22"/>
      <c r="IOF25" s="22"/>
      <c r="IOG25" s="22"/>
      <c r="IOH25" s="22"/>
      <c r="IOI25" s="23"/>
      <c r="IOJ25" s="20"/>
      <c r="IOK25" s="22"/>
      <c r="IOL25" s="22"/>
      <c r="IOM25" s="22"/>
      <c r="ION25" s="22"/>
      <c r="IOO25" s="22"/>
      <c r="IOP25" s="23"/>
      <c r="IOQ25" s="20"/>
      <c r="IOR25" s="22"/>
      <c r="IOS25" s="22"/>
      <c r="IOT25" s="22"/>
      <c r="IOU25" s="22"/>
      <c r="IOV25" s="22"/>
      <c r="IOW25" s="23"/>
      <c r="IOX25" s="20"/>
      <c r="IOY25" s="22"/>
      <c r="IOZ25" s="22"/>
      <c r="IPA25" s="22"/>
      <c r="IPB25" s="22"/>
      <c r="IPC25" s="22"/>
      <c r="IPD25" s="23"/>
      <c r="IPE25" s="20"/>
      <c r="IPF25" s="22"/>
      <c r="IPG25" s="22"/>
      <c r="IPH25" s="22"/>
      <c r="IPI25" s="22"/>
      <c r="IPJ25" s="22"/>
      <c r="IPK25" s="23"/>
      <c r="IPL25" s="20"/>
      <c r="IPM25" s="22"/>
      <c r="IPN25" s="22"/>
      <c r="IPO25" s="22"/>
      <c r="IPP25" s="22"/>
      <c r="IPQ25" s="22"/>
      <c r="IPR25" s="23"/>
      <c r="IPS25" s="20"/>
      <c r="IPT25" s="22"/>
      <c r="IPU25" s="22"/>
      <c r="IPV25" s="22"/>
      <c r="IPW25" s="22"/>
      <c r="IPX25" s="22"/>
      <c r="IPY25" s="23"/>
      <c r="IPZ25" s="20"/>
      <c r="IQA25" s="22"/>
      <c r="IQB25" s="22"/>
      <c r="IQC25" s="22"/>
      <c r="IQD25" s="22"/>
      <c r="IQE25" s="22"/>
      <c r="IQF25" s="23"/>
      <c r="IQG25" s="20"/>
      <c r="IQH25" s="22"/>
      <c r="IQI25" s="22"/>
      <c r="IQJ25" s="22"/>
      <c r="IQK25" s="22"/>
      <c r="IQL25" s="22"/>
      <c r="IQM25" s="23"/>
      <c r="IQN25" s="20"/>
      <c r="IQO25" s="22"/>
      <c r="IQP25" s="22"/>
      <c r="IQQ25" s="22"/>
      <c r="IQR25" s="22"/>
      <c r="IQS25" s="22"/>
      <c r="IQT25" s="23"/>
      <c r="IQU25" s="20"/>
      <c r="IQV25" s="22"/>
      <c r="IQW25" s="22"/>
      <c r="IQX25" s="22"/>
      <c r="IQY25" s="22"/>
      <c r="IQZ25" s="22"/>
      <c r="IRA25" s="23"/>
      <c r="IRB25" s="20"/>
      <c r="IRC25" s="22"/>
      <c r="IRD25" s="22"/>
      <c r="IRE25" s="22"/>
      <c r="IRF25" s="22"/>
      <c r="IRG25" s="22"/>
      <c r="IRH25" s="23"/>
      <c r="IRI25" s="20"/>
      <c r="IRJ25" s="22"/>
      <c r="IRK25" s="22"/>
      <c r="IRL25" s="22"/>
      <c r="IRM25" s="22"/>
      <c r="IRN25" s="22"/>
      <c r="IRO25" s="23"/>
      <c r="IRP25" s="20"/>
      <c r="IRQ25" s="22"/>
      <c r="IRR25" s="22"/>
      <c r="IRS25" s="22"/>
      <c r="IRT25" s="22"/>
      <c r="IRU25" s="22"/>
      <c r="IRV25" s="23"/>
      <c r="IRW25" s="20"/>
      <c r="IRX25" s="22"/>
      <c r="IRY25" s="22"/>
      <c r="IRZ25" s="22"/>
      <c r="ISA25" s="22"/>
      <c r="ISB25" s="22"/>
      <c r="ISC25" s="23"/>
      <c r="ISD25" s="20"/>
      <c r="ISE25" s="22"/>
      <c r="ISF25" s="22"/>
      <c r="ISG25" s="22"/>
      <c r="ISH25" s="22"/>
      <c r="ISI25" s="22"/>
      <c r="ISJ25" s="23"/>
      <c r="ISK25" s="20"/>
      <c r="ISL25" s="22"/>
      <c r="ISM25" s="22"/>
      <c r="ISN25" s="22"/>
      <c r="ISO25" s="22"/>
      <c r="ISP25" s="22"/>
      <c r="ISQ25" s="23"/>
      <c r="ISR25" s="20"/>
      <c r="ISS25" s="22"/>
      <c r="IST25" s="22"/>
      <c r="ISU25" s="22"/>
      <c r="ISV25" s="22"/>
      <c r="ISW25" s="22"/>
      <c r="ISX25" s="23"/>
      <c r="ISY25" s="20"/>
      <c r="ISZ25" s="22"/>
      <c r="ITA25" s="22"/>
      <c r="ITB25" s="22"/>
      <c r="ITC25" s="22"/>
      <c r="ITD25" s="22"/>
      <c r="ITE25" s="23"/>
      <c r="ITF25" s="20"/>
      <c r="ITG25" s="22"/>
      <c r="ITH25" s="22"/>
      <c r="ITI25" s="22"/>
      <c r="ITJ25" s="22"/>
      <c r="ITK25" s="22"/>
      <c r="ITL25" s="23"/>
      <c r="ITM25" s="20"/>
      <c r="ITN25" s="22"/>
      <c r="ITO25" s="22"/>
      <c r="ITP25" s="22"/>
      <c r="ITQ25" s="22"/>
      <c r="ITR25" s="22"/>
      <c r="ITS25" s="23"/>
      <c r="ITT25" s="20"/>
      <c r="ITU25" s="22"/>
      <c r="ITV25" s="22"/>
      <c r="ITW25" s="22"/>
      <c r="ITX25" s="22"/>
      <c r="ITY25" s="22"/>
      <c r="ITZ25" s="23"/>
      <c r="IUA25" s="20"/>
      <c r="IUB25" s="22"/>
      <c r="IUC25" s="22"/>
      <c r="IUD25" s="22"/>
      <c r="IUE25" s="22"/>
      <c r="IUF25" s="22"/>
      <c r="IUG25" s="23"/>
      <c r="IUH25" s="20"/>
      <c r="IUI25" s="22"/>
      <c r="IUJ25" s="22"/>
      <c r="IUK25" s="22"/>
      <c r="IUL25" s="22"/>
      <c r="IUM25" s="22"/>
      <c r="IUN25" s="23"/>
      <c r="IUO25" s="20"/>
      <c r="IUP25" s="22"/>
      <c r="IUQ25" s="22"/>
      <c r="IUR25" s="22"/>
      <c r="IUS25" s="22"/>
      <c r="IUT25" s="22"/>
      <c r="IUU25" s="23"/>
      <c r="IUV25" s="20"/>
      <c r="IUW25" s="22"/>
      <c r="IUX25" s="22"/>
      <c r="IUY25" s="22"/>
      <c r="IUZ25" s="22"/>
      <c r="IVA25" s="22"/>
      <c r="IVB25" s="23"/>
      <c r="IVC25" s="20"/>
      <c r="IVD25" s="22"/>
      <c r="IVE25" s="22"/>
      <c r="IVF25" s="22"/>
      <c r="IVG25" s="22"/>
      <c r="IVH25" s="22"/>
      <c r="IVI25" s="23"/>
      <c r="IVJ25" s="20"/>
      <c r="IVK25" s="22"/>
      <c r="IVL25" s="22"/>
      <c r="IVM25" s="22"/>
      <c r="IVN25" s="22"/>
      <c r="IVO25" s="22"/>
      <c r="IVP25" s="23"/>
      <c r="IVQ25" s="20"/>
      <c r="IVR25" s="22"/>
      <c r="IVS25" s="22"/>
      <c r="IVT25" s="22"/>
      <c r="IVU25" s="22"/>
      <c r="IVV25" s="22"/>
      <c r="IVW25" s="23"/>
      <c r="IVX25" s="20"/>
      <c r="IVY25" s="22"/>
      <c r="IVZ25" s="22"/>
      <c r="IWA25" s="22"/>
      <c r="IWB25" s="22"/>
      <c r="IWC25" s="22"/>
      <c r="IWD25" s="23"/>
      <c r="IWE25" s="20"/>
      <c r="IWF25" s="22"/>
      <c r="IWG25" s="22"/>
      <c r="IWH25" s="22"/>
      <c r="IWI25" s="22"/>
      <c r="IWJ25" s="22"/>
      <c r="IWK25" s="23"/>
      <c r="IWL25" s="20"/>
      <c r="IWM25" s="22"/>
      <c r="IWN25" s="22"/>
      <c r="IWO25" s="22"/>
      <c r="IWP25" s="22"/>
      <c r="IWQ25" s="22"/>
      <c r="IWR25" s="23"/>
      <c r="IWS25" s="20"/>
      <c r="IWT25" s="22"/>
      <c r="IWU25" s="22"/>
      <c r="IWV25" s="22"/>
      <c r="IWW25" s="22"/>
      <c r="IWX25" s="22"/>
      <c r="IWY25" s="23"/>
      <c r="IWZ25" s="20"/>
      <c r="IXA25" s="22"/>
      <c r="IXB25" s="22"/>
      <c r="IXC25" s="22"/>
      <c r="IXD25" s="22"/>
      <c r="IXE25" s="22"/>
      <c r="IXF25" s="23"/>
      <c r="IXG25" s="20"/>
      <c r="IXH25" s="22"/>
      <c r="IXI25" s="22"/>
      <c r="IXJ25" s="22"/>
      <c r="IXK25" s="22"/>
      <c r="IXL25" s="22"/>
      <c r="IXM25" s="23"/>
      <c r="IXN25" s="20"/>
      <c r="IXO25" s="22"/>
      <c r="IXP25" s="22"/>
      <c r="IXQ25" s="22"/>
      <c r="IXR25" s="22"/>
      <c r="IXS25" s="22"/>
      <c r="IXT25" s="23"/>
      <c r="IXU25" s="20"/>
      <c r="IXV25" s="22"/>
      <c r="IXW25" s="22"/>
      <c r="IXX25" s="22"/>
      <c r="IXY25" s="22"/>
      <c r="IXZ25" s="22"/>
      <c r="IYA25" s="23"/>
      <c r="IYB25" s="20"/>
      <c r="IYC25" s="22"/>
      <c r="IYD25" s="22"/>
      <c r="IYE25" s="22"/>
      <c r="IYF25" s="22"/>
      <c r="IYG25" s="22"/>
      <c r="IYH25" s="23"/>
      <c r="IYI25" s="20"/>
      <c r="IYJ25" s="22"/>
      <c r="IYK25" s="22"/>
      <c r="IYL25" s="22"/>
      <c r="IYM25" s="22"/>
      <c r="IYN25" s="22"/>
      <c r="IYO25" s="23"/>
      <c r="IYP25" s="20"/>
      <c r="IYQ25" s="22"/>
      <c r="IYR25" s="22"/>
      <c r="IYS25" s="22"/>
      <c r="IYT25" s="22"/>
      <c r="IYU25" s="22"/>
      <c r="IYV25" s="23"/>
      <c r="IYW25" s="20"/>
      <c r="IYX25" s="22"/>
      <c r="IYY25" s="22"/>
      <c r="IYZ25" s="22"/>
      <c r="IZA25" s="22"/>
      <c r="IZB25" s="22"/>
      <c r="IZC25" s="23"/>
      <c r="IZD25" s="20"/>
      <c r="IZE25" s="22"/>
      <c r="IZF25" s="22"/>
      <c r="IZG25" s="22"/>
      <c r="IZH25" s="22"/>
      <c r="IZI25" s="22"/>
      <c r="IZJ25" s="23"/>
      <c r="IZK25" s="20"/>
      <c r="IZL25" s="22"/>
      <c r="IZM25" s="22"/>
      <c r="IZN25" s="22"/>
      <c r="IZO25" s="22"/>
      <c r="IZP25" s="22"/>
      <c r="IZQ25" s="23"/>
      <c r="IZR25" s="20"/>
      <c r="IZS25" s="22"/>
      <c r="IZT25" s="22"/>
      <c r="IZU25" s="22"/>
      <c r="IZV25" s="22"/>
      <c r="IZW25" s="22"/>
      <c r="IZX25" s="23"/>
      <c r="IZY25" s="20"/>
      <c r="IZZ25" s="22"/>
      <c r="JAA25" s="22"/>
      <c r="JAB25" s="22"/>
      <c r="JAC25" s="22"/>
      <c r="JAD25" s="22"/>
      <c r="JAE25" s="23"/>
      <c r="JAF25" s="20"/>
      <c r="JAG25" s="22"/>
      <c r="JAH25" s="22"/>
      <c r="JAI25" s="22"/>
      <c r="JAJ25" s="22"/>
      <c r="JAK25" s="22"/>
      <c r="JAL25" s="23"/>
      <c r="JAM25" s="20"/>
      <c r="JAN25" s="22"/>
      <c r="JAO25" s="22"/>
      <c r="JAP25" s="22"/>
      <c r="JAQ25" s="22"/>
      <c r="JAR25" s="22"/>
      <c r="JAS25" s="23"/>
      <c r="JAT25" s="20"/>
      <c r="JAU25" s="22"/>
      <c r="JAV25" s="22"/>
      <c r="JAW25" s="22"/>
      <c r="JAX25" s="22"/>
      <c r="JAY25" s="22"/>
      <c r="JAZ25" s="23"/>
      <c r="JBA25" s="20"/>
      <c r="JBB25" s="22"/>
      <c r="JBC25" s="22"/>
      <c r="JBD25" s="22"/>
      <c r="JBE25" s="22"/>
      <c r="JBF25" s="22"/>
      <c r="JBG25" s="23"/>
      <c r="JBH25" s="20"/>
      <c r="JBI25" s="22"/>
      <c r="JBJ25" s="22"/>
      <c r="JBK25" s="22"/>
      <c r="JBL25" s="22"/>
      <c r="JBM25" s="22"/>
      <c r="JBN25" s="23"/>
      <c r="JBO25" s="20"/>
      <c r="JBP25" s="22"/>
      <c r="JBQ25" s="22"/>
      <c r="JBR25" s="22"/>
      <c r="JBS25" s="22"/>
      <c r="JBT25" s="22"/>
      <c r="JBU25" s="23"/>
      <c r="JBV25" s="20"/>
      <c r="JBW25" s="22"/>
      <c r="JBX25" s="22"/>
      <c r="JBY25" s="22"/>
      <c r="JBZ25" s="22"/>
      <c r="JCA25" s="22"/>
      <c r="JCB25" s="23"/>
      <c r="JCC25" s="20"/>
      <c r="JCD25" s="22"/>
      <c r="JCE25" s="22"/>
      <c r="JCF25" s="22"/>
      <c r="JCG25" s="22"/>
      <c r="JCH25" s="22"/>
      <c r="JCI25" s="23"/>
      <c r="JCJ25" s="20"/>
      <c r="JCK25" s="22"/>
      <c r="JCL25" s="22"/>
      <c r="JCM25" s="22"/>
      <c r="JCN25" s="22"/>
      <c r="JCO25" s="22"/>
      <c r="JCP25" s="23"/>
      <c r="JCQ25" s="20"/>
      <c r="JCR25" s="22"/>
      <c r="JCS25" s="22"/>
      <c r="JCT25" s="22"/>
      <c r="JCU25" s="22"/>
      <c r="JCV25" s="22"/>
      <c r="JCW25" s="23"/>
      <c r="JCX25" s="20"/>
      <c r="JCY25" s="22"/>
      <c r="JCZ25" s="22"/>
      <c r="JDA25" s="22"/>
      <c r="JDB25" s="22"/>
      <c r="JDC25" s="22"/>
      <c r="JDD25" s="23"/>
      <c r="JDE25" s="20"/>
      <c r="JDF25" s="22"/>
      <c r="JDG25" s="22"/>
      <c r="JDH25" s="22"/>
      <c r="JDI25" s="22"/>
      <c r="JDJ25" s="22"/>
      <c r="JDK25" s="23"/>
      <c r="JDL25" s="20"/>
      <c r="JDM25" s="22"/>
      <c r="JDN25" s="22"/>
      <c r="JDO25" s="22"/>
      <c r="JDP25" s="22"/>
      <c r="JDQ25" s="22"/>
      <c r="JDR25" s="23"/>
      <c r="JDS25" s="20"/>
      <c r="JDT25" s="22"/>
      <c r="JDU25" s="22"/>
      <c r="JDV25" s="22"/>
      <c r="JDW25" s="22"/>
      <c r="JDX25" s="22"/>
      <c r="JDY25" s="23"/>
      <c r="JDZ25" s="20"/>
      <c r="JEA25" s="22"/>
      <c r="JEB25" s="22"/>
      <c r="JEC25" s="22"/>
      <c r="JED25" s="22"/>
      <c r="JEE25" s="22"/>
      <c r="JEF25" s="23"/>
      <c r="JEG25" s="20"/>
      <c r="JEH25" s="22"/>
      <c r="JEI25" s="22"/>
      <c r="JEJ25" s="22"/>
      <c r="JEK25" s="22"/>
      <c r="JEL25" s="22"/>
      <c r="JEM25" s="23"/>
      <c r="JEN25" s="20"/>
      <c r="JEO25" s="22"/>
      <c r="JEP25" s="22"/>
      <c r="JEQ25" s="22"/>
      <c r="JER25" s="22"/>
      <c r="JES25" s="22"/>
      <c r="JET25" s="23"/>
      <c r="JEU25" s="20"/>
      <c r="JEV25" s="22"/>
      <c r="JEW25" s="22"/>
      <c r="JEX25" s="22"/>
      <c r="JEY25" s="22"/>
      <c r="JEZ25" s="22"/>
      <c r="JFA25" s="23"/>
      <c r="JFB25" s="20"/>
      <c r="JFC25" s="22"/>
      <c r="JFD25" s="22"/>
      <c r="JFE25" s="22"/>
      <c r="JFF25" s="22"/>
      <c r="JFG25" s="22"/>
      <c r="JFH25" s="23"/>
      <c r="JFI25" s="20"/>
      <c r="JFJ25" s="22"/>
      <c r="JFK25" s="22"/>
      <c r="JFL25" s="22"/>
      <c r="JFM25" s="22"/>
      <c r="JFN25" s="22"/>
      <c r="JFO25" s="23"/>
      <c r="JFP25" s="20"/>
      <c r="JFQ25" s="22"/>
      <c r="JFR25" s="22"/>
      <c r="JFS25" s="22"/>
      <c r="JFT25" s="22"/>
      <c r="JFU25" s="22"/>
      <c r="JFV25" s="23"/>
      <c r="JFW25" s="20"/>
      <c r="JFX25" s="22"/>
      <c r="JFY25" s="22"/>
      <c r="JFZ25" s="22"/>
      <c r="JGA25" s="22"/>
      <c r="JGB25" s="22"/>
      <c r="JGC25" s="23"/>
      <c r="JGD25" s="20"/>
      <c r="JGE25" s="22"/>
      <c r="JGF25" s="22"/>
      <c r="JGG25" s="22"/>
      <c r="JGH25" s="22"/>
      <c r="JGI25" s="22"/>
      <c r="JGJ25" s="23"/>
      <c r="JGK25" s="20"/>
      <c r="JGL25" s="22"/>
      <c r="JGM25" s="22"/>
      <c r="JGN25" s="22"/>
      <c r="JGO25" s="22"/>
      <c r="JGP25" s="22"/>
      <c r="JGQ25" s="23"/>
      <c r="JGR25" s="20"/>
      <c r="JGS25" s="22"/>
      <c r="JGT25" s="22"/>
      <c r="JGU25" s="22"/>
      <c r="JGV25" s="22"/>
      <c r="JGW25" s="22"/>
      <c r="JGX25" s="23"/>
      <c r="JGY25" s="20"/>
      <c r="JGZ25" s="22"/>
      <c r="JHA25" s="22"/>
      <c r="JHB25" s="22"/>
      <c r="JHC25" s="22"/>
      <c r="JHD25" s="22"/>
      <c r="JHE25" s="23"/>
      <c r="JHF25" s="20"/>
      <c r="JHG25" s="22"/>
      <c r="JHH25" s="22"/>
      <c r="JHI25" s="22"/>
      <c r="JHJ25" s="22"/>
      <c r="JHK25" s="22"/>
      <c r="JHL25" s="23"/>
      <c r="JHM25" s="20"/>
      <c r="JHN25" s="22"/>
      <c r="JHO25" s="22"/>
      <c r="JHP25" s="22"/>
      <c r="JHQ25" s="22"/>
      <c r="JHR25" s="22"/>
      <c r="JHS25" s="23"/>
      <c r="JHT25" s="20"/>
      <c r="JHU25" s="22"/>
      <c r="JHV25" s="22"/>
      <c r="JHW25" s="22"/>
      <c r="JHX25" s="22"/>
      <c r="JHY25" s="22"/>
      <c r="JHZ25" s="23"/>
      <c r="JIA25" s="20"/>
      <c r="JIB25" s="22"/>
      <c r="JIC25" s="22"/>
      <c r="JID25" s="22"/>
      <c r="JIE25" s="22"/>
      <c r="JIF25" s="22"/>
      <c r="JIG25" s="23"/>
      <c r="JIH25" s="20"/>
      <c r="JII25" s="22"/>
      <c r="JIJ25" s="22"/>
      <c r="JIK25" s="22"/>
      <c r="JIL25" s="22"/>
      <c r="JIM25" s="22"/>
      <c r="JIN25" s="23"/>
      <c r="JIO25" s="20"/>
      <c r="JIP25" s="22"/>
      <c r="JIQ25" s="22"/>
      <c r="JIR25" s="22"/>
      <c r="JIS25" s="22"/>
      <c r="JIT25" s="22"/>
      <c r="JIU25" s="23"/>
      <c r="JIV25" s="20"/>
      <c r="JIW25" s="22"/>
      <c r="JIX25" s="22"/>
      <c r="JIY25" s="22"/>
      <c r="JIZ25" s="22"/>
      <c r="JJA25" s="22"/>
      <c r="JJB25" s="23"/>
      <c r="JJC25" s="20"/>
      <c r="JJD25" s="22"/>
      <c r="JJE25" s="22"/>
      <c r="JJF25" s="22"/>
      <c r="JJG25" s="22"/>
      <c r="JJH25" s="22"/>
      <c r="JJI25" s="23"/>
      <c r="JJJ25" s="20"/>
      <c r="JJK25" s="22"/>
      <c r="JJL25" s="22"/>
      <c r="JJM25" s="22"/>
      <c r="JJN25" s="22"/>
      <c r="JJO25" s="22"/>
      <c r="JJP25" s="23"/>
      <c r="JJQ25" s="20"/>
      <c r="JJR25" s="22"/>
      <c r="JJS25" s="22"/>
      <c r="JJT25" s="22"/>
      <c r="JJU25" s="22"/>
      <c r="JJV25" s="22"/>
      <c r="JJW25" s="23"/>
      <c r="JJX25" s="20"/>
      <c r="JJY25" s="22"/>
      <c r="JJZ25" s="22"/>
      <c r="JKA25" s="22"/>
      <c r="JKB25" s="22"/>
      <c r="JKC25" s="22"/>
      <c r="JKD25" s="23"/>
      <c r="JKE25" s="20"/>
      <c r="JKF25" s="22"/>
      <c r="JKG25" s="22"/>
      <c r="JKH25" s="22"/>
      <c r="JKI25" s="22"/>
      <c r="JKJ25" s="22"/>
      <c r="JKK25" s="23"/>
      <c r="JKL25" s="20"/>
      <c r="JKM25" s="22"/>
      <c r="JKN25" s="22"/>
      <c r="JKO25" s="22"/>
      <c r="JKP25" s="22"/>
      <c r="JKQ25" s="22"/>
      <c r="JKR25" s="23"/>
      <c r="JKS25" s="20"/>
      <c r="JKT25" s="22"/>
      <c r="JKU25" s="22"/>
      <c r="JKV25" s="22"/>
      <c r="JKW25" s="22"/>
      <c r="JKX25" s="22"/>
      <c r="JKY25" s="23"/>
      <c r="JKZ25" s="20"/>
      <c r="JLA25" s="22"/>
      <c r="JLB25" s="22"/>
      <c r="JLC25" s="22"/>
      <c r="JLD25" s="22"/>
      <c r="JLE25" s="22"/>
      <c r="JLF25" s="23"/>
      <c r="JLG25" s="20"/>
      <c r="JLH25" s="22"/>
      <c r="JLI25" s="22"/>
      <c r="JLJ25" s="22"/>
      <c r="JLK25" s="22"/>
      <c r="JLL25" s="22"/>
      <c r="JLM25" s="23"/>
      <c r="JLN25" s="20"/>
      <c r="JLO25" s="22"/>
      <c r="JLP25" s="22"/>
      <c r="JLQ25" s="22"/>
      <c r="JLR25" s="22"/>
      <c r="JLS25" s="22"/>
      <c r="JLT25" s="23"/>
      <c r="JLU25" s="20"/>
      <c r="JLV25" s="22"/>
      <c r="JLW25" s="22"/>
      <c r="JLX25" s="22"/>
      <c r="JLY25" s="22"/>
      <c r="JLZ25" s="22"/>
      <c r="JMA25" s="23"/>
      <c r="JMB25" s="20"/>
      <c r="JMC25" s="22"/>
      <c r="JMD25" s="22"/>
      <c r="JME25" s="22"/>
      <c r="JMF25" s="22"/>
      <c r="JMG25" s="22"/>
      <c r="JMH25" s="23"/>
      <c r="JMI25" s="20"/>
      <c r="JMJ25" s="22"/>
      <c r="JMK25" s="22"/>
      <c r="JML25" s="22"/>
      <c r="JMM25" s="22"/>
      <c r="JMN25" s="22"/>
      <c r="JMO25" s="23"/>
      <c r="JMP25" s="20"/>
      <c r="JMQ25" s="22"/>
      <c r="JMR25" s="22"/>
      <c r="JMS25" s="22"/>
      <c r="JMT25" s="22"/>
      <c r="JMU25" s="22"/>
      <c r="JMV25" s="23"/>
      <c r="JMW25" s="20"/>
      <c r="JMX25" s="22"/>
      <c r="JMY25" s="22"/>
      <c r="JMZ25" s="22"/>
      <c r="JNA25" s="22"/>
      <c r="JNB25" s="22"/>
      <c r="JNC25" s="23"/>
      <c r="JND25" s="20"/>
      <c r="JNE25" s="22"/>
      <c r="JNF25" s="22"/>
      <c r="JNG25" s="22"/>
      <c r="JNH25" s="22"/>
      <c r="JNI25" s="22"/>
      <c r="JNJ25" s="23"/>
      <c r="JNK25" s="20"/>
      <c r="JNL25" s="22"/>
      <c r="JNM25" s="22"/>
      <c r="JNN25" s="22"/>
      <c r="JNO25" s="22"/>
      <c r="JNP25" s="22"/>
      <c r="JNQ25" s="23"/>
      <c r="JNR25" s="20"/>
      <c r="JNS25" s="22"/>
      <c r="JNT25" s="22"/>
      <c r="JNU25" s="22"/>
      <c r="JNV25" s="22"/>
      <c r="JNW25" s="22"/>
      <c r="JNX25" s="23"/>
      <c r="JNY25" s="20"/>
      <c r="JNZ25" s="22"/>
      <c r="JOA25" s="22"/>
      <c r="JOB25" s="22"/>
      <c r="JOC25" s="22"/>
      <c r="JOD25" s="22"/>
      <c r="JOE25" s="23"/>
      <c r="JOF25" s="20"/>
      <c r="JOG25" s="22"/>
      <c r="JOH25" s="22"/>
      <c r="JOI25" s="22"/>
      <c r="JOJ25" s="22"/>
      <c r="JOK25" s="22"/>
      <c r="JOL25" s="23"/>
      <c r="JOM25" s="20"/>
      <c r="JON25" s="22"/>
      <c r="JOO25" s="22"/>
      <c r="JOP25" s="22"/>
      <c r="JOQ25" s="22"/>
      <c r="JOR25" s="22"/>
      <c r="JOS25" s="23"/>
      <c r="JOT25" s="20"/>
      <c r="JOU25" s="22"/>
      <c r="JOV25" s="22"/>
      <c r="JOW25" s="22"/>
      <c r="JOX25" s="22"/>
      <c r="JOY25" s="22"/>
      <c r="JOZ25" s="23"/>
      <c r="JPA25" s="20"/>
      <c r="JPB25" s="22"/>
      <c r="JPC25" s="22"/>
      <c r="JPD25" s="22"/>
      <c r="JPE25" s="22"/>
      <c r="JPF25" s="22"/>
      <c r="JPG25" s="23"/>
      <c r="JPH25" s="20"/>
      <c r="JPI25" s="22"/>
      <c r="JPJ25" s="22"/>
      <c r="JPK25" s="22"/>
      <c r="JPL25" s="22"/>
      <c r="JPM25" s="22"/>
      <c r="JPN25" s="23"/>
      <c r="JPO25" s="20"/>
      <c r="JPP25" s="22"/>
      <c r="JPQ25" s="22"/>
      <c r="JPR25" s="22"/>
      <c r="JPS25" s="22"/>
      <c r="JPT25" s="22"/>
      <c r="JPU25" s="23"/>
      <c r="JPV25" s="20"/>
      <c r="JPW25" s="22"/>
      <c r="JPX25" s="22"/>
      <c r="JPY25" s="22"/>
      <c r="JPZ25" s="22"/>
      <c r="JQA25" s="22"/>
      <c r="JQB25" s="23"/>
      <c r="JQC25" s="20"/>
      <c r="JQD25" s="22"/>
      <c r="JQE25" s="22"/>
      <c r="JQF25" s="22"/>
      <c r="JQG25" s="22"/>
      <c r="JQH25" s="22"/>
      <c r="JQI25" s="23"/>
      <c r="JQJ25" s="20"/>
      <c r="JQK25" s="22"/>
      <c r="JQL25" s="22"/>
      <c r="JQM25" s="22"/>
      <c r="JQN25" s="22"/>
      <c r="JQO25" s="22"/>
      <c r="JQP25" s="23"/>
      <c r="JQQ25" s="20"/>
      <c r="JQR25" s="22"/>
      <c r="JQS25" s="22"/>
      <c r="JQT25" s="22"/>
      <c r="JQU25" s="22"/>
      <c r="JQV25" s="22"/>
      <c r="JQW25" s="23"/>
      <c r="JQX25" s="20"/>
      <c r="JQY25" s="22"/>
      <c r="JQZ25" s="22"/>
      <c r="JRA25" s="22"/>
      <c r="JRB25" s="22"/>
      <c r="JRC25" s="22"/>
      <c r="JRD25" s="23"/>
      <c r="JRE25" s="20"/>
      <c r="JRF25" s="22"/>
      <c r="JRG25" s="22"/>
      <c r="JRH25" s="22"/>
      <c r="JRI25" s="22"/>
      <c r="JRJ25" s="22"/>
      <c r="JRK25" s="23"/>
      <c r="JRL25" s="20"/>
      <c r="JRM25" s="22"/>
      <c r="JRN25" s="22"/>
      <c r="JRO25" s="22"/>
      <c r="JRP25" s="22"/>
      <c r="JRQ25" s="22"/>
      <c r="JRR25" s="23"/>
      <c r="JRS25" s="20"/>
      <c r="JRT25" s="22"/>
      <c r="JRU25" s="22"/>
      <c r="JRV25" s="22"/>
      <c r="JRW25" s="22"/>
      <c r="JRX25" s="22"/>
      <c r="JRY25" s="23"/>
      <c r="JRZ25" s="20"/>
      <c r="JSA25" s="22"/>
      <c r="JSB25" s="22"/>
      <c r="JSC25" s="22"/>
      <c r="JSD25" s="22"/>
      <c r="JSE25" s="22"/>
      <c r="JSF25" s="23"/>
      <c r="JSG25" s="20"/>
      <c r="JSH25" s="22"/>
      <c r="JSI25" s="22"/>
      <c r="JSJ25" s="22"/>
      <c r="JSK25" s="22"/>
      <c r="JSL25" s="22"/>
      <c r="JSM25" s="23"/>
      <c r="JSN25" s="20"/>
      <c r="JSO25" s="22"/>
      <c r="JSP25" s="22"/>
      <c r="JSQ25" s="22"/>
      <c r="JSR25" s="22"/>
      <c r="JSS25" s="22"/>
      <c r="JST25" s="23"/>
      <c r="JSU25" s="20"/>
      <c r="JSV25" s="22"/>
      <c r="JSW25" s="22"/>
      <c r="JSX25" s="22"/>
      <c r="JSY25" s="22"/>
      <c r="JSZ25" s="22"/>
      <c r="JTA25" s="23"/>
      <c r="JTB25" s="20"/>
      <c r="JTC25" s="22"/>
      <c r="JTD25" s="22"/>
      <c r="JTE25" s="22"/>
      <c r="JTF25" s="22"/>
      <c r="JTG25" s="22"/>
      <c r="JTH25" s="23"/>
      <c r="JTI25" s="20"/>
      <c r="JTJ25" s="22"/>
      <c r="JTK25" s="22"/>
      <c r="JTL25" s="22"/>
      <c r="JTM25" s="22"/>
      <c r="JTN25" s="22"/>
      <c r="JTO25" s="23"/>
      <c r="JTP25" s="20"/>
      <c r="JTQ25" s="22"/>
      <c r="JTR25" s="22"/>
      <c r="JTS25" s="22"/>
      <c r="JTT25" s="22"/>
      <c r="JTU25" s="22"/>
      <c r="JTV25" s="23"/>
      <c r="JTW25" s="20"/>
      <c r="JTX25" s="22"/>
      <c r="JTY25" s="22"/>
      <c r="JTZ25" s="22"/>
      <c r="JUA25" s="22"/>
      <c r="JUB25" s="22"/>
      <c r="JUC25" s="23"/>
      <c r="JUD25" s="20"/>
      <c r="JUE25" s="22"/>
      <c r="JUF25" s="22"/>
      <c r="JUG25" s="22"/>
      <c r="JUH25" s="22"/>
      <c r="JUI25" s="22"/>
      <c r="JUJ25" s="23"/>
      <c r="JUK25" s="20"/>
      <c r="JUL25" s="22"/>
      <c r="JUM25" s="22"/>
      <c r="JUN25" s="22"/>
      <c r="JUO25" s="22"/>
      <c r="JUP25" s="22"/>
      <c r="JUQ25" s="23"/>
      <c r="JUR25" s="20"/>
      <c r="JUS25" s="22"/>
      <c r="JUT25" s="22"/>
      <c r="JUU25" s="22"/>
      <c r="JUV25" s="22"/>
      <c r="JUW25" s="22"/>
      <c r="JUX25" s="23"/>
      <c r="JUY25" s="20"/>
      <c r="JUZ25" s="22"/>
      <c r="JVA25" s="22"/>
      <c r="JVB25" s="22"/>
      <c r="JVC25" s="22"/>
      <c r="JVD25" s="22"/>
      <c r="JVE25" s="23"/>
      <c r="JVF25" s="20"/>
      <c r="JVG25" s="22"/>
      <c r="JVH25" s="22"/>
      <c r="JVI25" s="22"/>
      <c r="JVJ25" s="22"/>
      <c r="JVK25" s="22"/>
      <c r="JVL25" s="23"/>
      <c r="JVM25" s="20"/>
      <c r="JVN25" s="22"/>
      <c r="JVO25" s="22"/>
      <c r="JVP25" s="22"/>
      <c r="JVQ25" s="22"/>
      <c r="JVR25" s="22"/>
      <c r="JVS25" s="23"/>
      <c r="JVT25" s="20"/>
      <c r="JVU25" s="22"/>
      <c r="JVV25" s="22"/>
      <c r="JVW25" s="22"/>
      <c r="JVX25" s="22"/>
      <c r="JVY25" s="22"/>
      <c r="JVZ25" s="23"/>
      <c r="JWA25" s="20"/>
      <c r="JWB25" s="22"/>
      <c r="JWC25" s="22"/>
      <c r="JWD25" s="22"/>
      <c r="JWE25" s="22"/>
      <c r="JWF25" s="22"/>
      <c r="JWG25" s="23"/>
      <c r="JWH25" s="20"/>
      <c r="JWI25" s="22"/>
      <c r="JWJ25" s="22"/>
      <c r="JWK25" s="22"/>
      <c r="JWL25" s="22"/>
      <c r="JWM25" s="22"/>
      <c r="JWN25" s="23"/>
      <c r="JWO25" s="20"/>
      <c r="JWP25" s="22"/>
      <c r="JWQ25" s="22"/>
      <c r="JWR25" s="22"/>
      <c r="JWS25" s="22"/>
      <c r="JWT25" s="22"/>
      <c r="JWU25" s="23"/>
      <c r="JWV25" s="20"/>
      <c r="JWW25" s="22"/>
      <c r="JWX25" s="22"/>
      <c r="JWY25" s="22"/>
      <c r="JWZ25" s="22"/>
      <c r="JXA25" s="22"/>
      <c r="JXB25" s="23"/>
      <c r="JXC25" s="20"/>
      <c r="JXD25" s="22"/>
      <c r="JXE25" s="22"/>
      <c r="JXF25" s="22"/>
      <c r="JXG25" s="22"/>
      <c r="JXH25" s="22"/>
      <c r="JXI25" s="23"/>
      <c r="JXJ25" s="20"/>
      <c r="JXK25" s="22"/>
      <c r="JXL25" s="22"/>
      <c r="JXM25" s="22"/>
      <c r="JXN25" s="22"/>
      <c r="JXO25" s="22"/>
      <c r="JXP25" s="23"/>
      <c r="JXQ25" s="20"/>
      <c r="JXR25" s="22"/>
      <c r="JXS25" s="22"/>
      <c r="JXT25" s="22"/>
      <c r="JXU25" s="22"/>
      <c r="JXV25" s="22"/>
      <c r="JXW25" s="23"/>
      <c r="JXX25" s="20"/>
      <c r="JXY25" s="22"/>
      <c r="JXZ25" s="22"/>
      <c r="JYA25" s="22"/>
      <c r="JYB25" s="22"/>
      <c r="JYC25" s="22"/>
      <c r="JYD25" s="23"/>
      <c r="JYE25" s="20"/>
      <c r="JYF25" s="22"/>
      <c r="JYG25" s="22"/>
      <c r="JYH25" s="22"/>
      <c r="JYI25" s="22"/>
      <c r="JYJ25" s="22"/>
      <c r="JYK25" s="23"/>
      <c r="JYL25" s="20"/>
      <c r="JYM25" s="22"/>
      <c r="JYN25" s="22"/>
      <c r="JYO25" s="22"/>
      <c r="JYP25" s="22"/>
      <c r="JYQ25" s="22"/>
      <c r="JYR25" s="23"/>
      <c r="JYS25" s="20"/>
      <c r="JYT25" s="22"/>
      <c r="JYU25" s="22"/>
      <c r="JYV25" s="22"/>
      <c r="JYW25" s="22"/>
      <c r="JYX25" s="22"/>
      <c r="JYY25" s="23"/>
      <c r="JYZ25" s="20"/>
      <c r="JZA25" s="22"/>
      <c r="JZB25" s="22"/>
      <c r="JZC25" s="22"/>
      <c r="JZD25" s="22"/>
      <c r="JZE25" s="22"/>
      <c r="JZF25" s="23"/>
      <c r="JZG25" s="20"/>
      <c r="JZH25" s="22"/>
      <c r="JZI25" s="22"/>
      <c r="JZJ25" s="22"/>
      <c r="JZK25" s="22"/>
      <c r="JZL25" s="22"/>
      <c r="JZM25" s="23"/>
      <c r="JZN25" s="20"/>
      <c r="JZO25" s="22"/>
      <c r="JZP25" s="22"/>
      <c r="JZQ25" s="22"/>
      <c r="JZR25" s="22"/>
      <c r="JZS25" s="22"/>
      <c r="JZT25" s="23"/>
      <c r="JZU25" s="20"/>
      <c r="JZV25" s="22"/>
      <c r="JZW25" s="22"/>
      <c r="JZX25" s="22"/>
      <c r="JZY25" s="22"/>
      <c r="JZZ25" s="22"/>
      <c r="KAA25" s="23"/>
      <c r="KAB25" s="20"/>
      <c r="KAC25" s="22"/>
      <c r="KAD25" s="22"/>
      <c r="KAE25" s="22"/>
      <c r="KAF25" s="22"/>
      <c r="KAG25" s="22"/>
      <c r="KAH25" s="23"/>
      <c r="KAI25" s="20"/>
      <c r="KAJ25" s="22"/>
      <c r="KAK25" s="22"/>
      <c r="KAL25" s="22"/>
      <c r="KAM25" s="22"/>
      <c r="KAN25" s="22"/>
      <c r="KAO25" s="23"/>
      <c r="KAP25" s="20"/>
      <c r="KAQ25" s="22"/>
      <c r="KAR25" s="22"/>
      <c r="KAS25" s="22"/>
      <c r="KAT25" s="22"/>
      <c r="KAU25" s="22"/>
      <c r="KAV25" s="23"/>
      <c r="KAW25" s="20"/>
      <c r="KAX25" s="22"/>
      <c r="KAY25" s="22"/>
      <c r="KAZ25" s="22"/>
      <c r="KBA25" s="22"/>
      <c r="KBB25" s="22"/>
      <c r="KBC25" s="23"/>
      <c r="KBD25" s="20"/>
      <c r="KBE25" s="22"/>
      <c r="KBF25" s="22"/>
      <c r="KBG25" s="22"/>
      <c r="KBH25" s="22"/>
      <c r="KBI25" s="22"/>
      <c r="KBJ25" s="23"/>
      <c r="KBK25" s="20"/>
      <c r="KBL25" s="22"/>
      <c r="KBM25" s="22"/>
      <c r="KBN25" s="22"/>
      <c r="KBO25" s="22"/>
      <c r="KBP25" s="22"/>
      <c r="KBQ25" s="23"/>
      <c r="KBR25" s="20"/>
      <c r="KBS25" s="22"/>
      <c r="KBT25" s="22"/>
      <c r="KBU25" s="22"/>
      <c r="KBV25" s="22"/>
      <c r="KBW25" s="22"/>
      <c r="KBX25" s="23"/>
      <c r="KBY25" s="20"/>
      <c r="KBZ25" s="22"/>
      <c r="KCA25" s="22"/>
      <c r="KCB25" s="22"/>
      <c r="KCC25" s="22"/>
      <c r="KCD25" s="22"/>
      <c r="KCE25" s="23"/>
      <c r="KCF25" s="20"/>
      <c r="KCG25" s="22"/>
      <c r="KCH25" s="22"/>
      <c r="KCI25" s="22"/>
      <c r="KCJ25" s="22"/>
      <c r="KCK25" s="22"/>
      <c r="KCL25" s="23"/>
      <c r="KCM25" s="20"/>
      <c r="KCN25" s="22"/>
      <c r="KCO25" s="22"/>
      <c r="KCP25" s="22"/>
      <c r="KCQ25" s="22"/>
      <c r="KCR25" s="22"/>
      <c r="KCS25" s="23"/>
      <c r="KCT25" s="20"/>
      <c r="KCU25" s="22"/>
      <c r="KCV25" s="22"/>
      <c r="KCW25" s="22"/>
      <c r="KCX25" s="22"/>
      <c r="KCY25" s="22"/>
      <c r="KCZ25" s="23"/>
      <c r="KDA25" s="20"/>
      <c r="KDB25" s="22"/>
      <c r="KDC25" s="22"/>
      <c r="KDD25" s="22"/>
      <c r="KDE25" s="22"/>
      <c r="KDF25" s="22"/>
      <c r="KDG25" s="23"/>
      <c r="KDH25" s="20"/>
      <c r="KDI25" s="22"/>
      <c r="KDJ25" s="22"/>
      <c r="KDK25" s="22"/>
      <c r="KDL25" s="22"/>
      <c r="KDM25" s="22"/>
      <c r="KDN25" s="23"/>
      <c r="KDO25" s="20"/>
      <c r="KDP25" s="22"/>
      <c r="KDQ25" s="22"/>
      <c r="KDR25" s="22"/>
      <c r="KDS25" s="22"/>
      <c r="KDT25" s="22"/>
      <c r="KDU25" s="23"/>
      <c r="KDV25" s="20"/>
      <c r="KDW25" s="22"/>
      <c r="KDX25" s="22"/>
      <c r="KDY25" s="22"/>
      <c r="KDZ25" s="22"/>
      <c r="KEA25" s="22"/>
      <c r="KEB25" s="23"/>
      <c r="KEC25" s="20"/>
      <c r="KED25" s="22"/>
      <c r="KEE25" s="22"/>
      <c r="KEF25" s="22"/>
      <c r="KEG25" s="22"/>
      <c r="KEH25" s="22"/>
      <c r="KEI25" s="23"/>
      <c r="KEJ25" s="20"/>
      <c r="KEK25" s="22"/>
      <c r="KEL25" s="22"/>
      <c r="KEM25" s="22"/>
      <c r="KEN25" s="22"/>
      <c r="KEO25" s="22"/>
      <c r="KEP25" s="23"/>
      <c r="KEQ25" s="20"/>
      <c r="KER25" s="22"/>
      <c r="KES25" s="22"/>
      <c r="KET25" s="22"/>
      <c r="KEU25" s="22"/>
      <c r="KEV25" s="22"/>
      <c r="KEW25" s="23"/>
      <c r="KEX25" s="20"/>
      <c r="KEY25" s="22"/>
      <c r="KEZ25" s="22"/>
      <c r="KFA25" s="22"/>
      <c r="KFB25" s="22"/>
      <c r="KFC25" s="22"/>
      <c r="KFD25" s="23"/>
      <c r="KFE25" s="20"/>
      <c r="KFF25" s="22"/>
      <c r="KFG25" s="22"/>
      <c r="KFH25" s="22"/>
      <c r="KFI25" s="22"/>
      <c r="KFJ25" s="22"/>
      <c r="KFK25" s="23"/>
      <c r="KFL25" s="20"/>
      <c r="KFM25" s="22"/>
      <c r="KFN25" s="22"/>
      <c r="KFO25" s="22"/>
      <c r="KFP25" s="22"/>
      <c r="KFQ25" s="22"/>
      <c r="KFR25" s="23"/>
      <c r="KFS25" s="20"/>
      <c r="KFT25" s="22"/>
      <c r="KFU25" s="22"/>
      <c r="KFV25" s="22"/>
      <c r="KFW25" s="22"/>
      <c r="KFX25" s="22"/>
      <c r="KFY25" s="23"/>
      <c r="KFZ25" s="20"/>
      <c r="KGA25" s="22"/>
      <c r="KGB25" s="22"/>
      <c r="KGC25" s="22"/>
      <c r="KGD25" s="22"/>
      <c r="KGE25" s="22"/>
      <c r="KGF25" s="23"/>
      <c r="KGG25" s="20"/>
      <c r="KGH25" s="22"/>
      <c r="KGI25" s="22"/>
      <c r="KGJ25" s="22"/>
      <c r="KGK25" s="22"/>
      <c r="KGL25" s="22"/>
      <c r="KGM25" s="23"/>
      <c r="KGN25" s="20"/>
      <c r="KGO25" s="22"/>
      <c r="KGP25" s="22"/>
      <c r="KGQ25" s="22"/>
      <c r="KGR25" s="22"/>
      <c r="KGS25" s="22"/>
      <c r="KGT25" s="23"/>
      <c r="KGU25" s="20"/>
      <c r="KGV25" s="22"/>
      <c r="KGW25" s="22"/>
      <c r="KGX25" s="22"/>
      <c r="KGY25" s="22"/>
      <c r="KGZ25" s="22"/>
      <c r="KHA25" s="23"/>
      <c r="KHB25" s="20"/>
      <c r="KHC25" s="22"/>
      <c r="KHD25" s="22"/>
      <c r="KHE25" s="22"/>
      <c r="KHF25" s="22"/>
      <c r="KHG25" s="22"/>
      <c r="KHH25" s="23"/>
      <c r="KHI25" s="20"/>
      <c r="KHJ25" s="22"/>
      <c r="KHK25" s="22"/>
      <c r="KHL25" s="22"/>
      <c r="KHM25" s="22"/>
      <c r="KHN25" s="22"/>
      <c r="KHO25" s="23"/>
      <c r="KHP25" s="20"/>
      <c r="KHQ25" s="22"/>
      <c r="KHR25" s="22"/>
      <c r="KHS25" s="22"/>
      <c r="KHT25" s="22"/>
      <c r="KHU25" s="22"/>
      <c r="KHV25" s="23"/>
      <c r="KHW25" s="20"/>
      <c r="KHX25" s="22"/>
      <c r="KHY25" s="22"/>
      <c r="KHZ25" s="22"/>
      <c r="KIA25" s="22"/>
      <c r="KIB25" s="22"/>
      <c r="KIC25" s="23"/>
      <c r="KID25" s="20"/>
      <c r="KIE25" s="22"/>
      <c r="KIF25" s="22"/>
      <c r="KIG25" s="22"/>
      <c r="KIH25" s="22"/>
      <c r="KII25" s="22"/>
      <c r="KIJ25" s="23"/>
      <c r="KIK25" s="20"/>
      <c r="KIL25" s="22"/>
      <c r="KIM25" s="22"/>
      <c r="KIN25" s="22"/>
      <c r="KIO25" s="22"/>
      <c r="KIP25" s="22"/>
      <c r="KIQ25" s="23"/>
      <c r="KIR25" s="20"/>
      <c r="KIS25" s="22"/>
      <c r="KIT25" s="22"/>
      <c r="KIU25" s="22"/>
      <c r="KIV25" s="22"/>
      <c r="KIW25" s="22"/>
      <c r="KIX25" s="23"/>
      <c r="KIY25" s="20"/>
      <c r="KIZ25" s="22"/>
      <c r="KJA25" s="22"/>
      <c r="KJB25" s="22"/>
      <c r="KJC25" s="22"/>
      <c r="KJD25" s="22"/>
      <c r="KJE25" s="23"/>
      <c r="KJF25" s="20"/>
      <c r="KJG25" s="22"/>
      <c r="KJH25" s="22"/>
      <c r="KJI25" s="22"/>
      <c r="KJJ25" s="22"/>
      <c r="KJK25" s="22"/>
      <c r="KJL25" s="23"/>
      <c r="KJM25" s="20"/>
      <c r="KJN25" s="22"/>
      <c r="KJO25" s="22"/>
      <c r="KJP25" s="22"/>
      <c r="KJQ25" s="22"/>
      <c r="KJR25" s="22"/>
      <c r="KJS25" s="23"/>
      <c r="KJT25" s="20"/>
      <c r="KJU25" s="22"/>
      <c r="KJV25" s="22"/>
      <c r="KJW25" s="22"/>
      <c r="KJX25" s="22"/>
      <c r="KJY25" s="22"/>
      <c r="KJZ25" s="23"/>
      <c r="KKA25" s="20"/>
      <c r="KKB25" s="22"/>
      <c r="KKC25" s="22"/>
      <c r="KKD25" s="22"/>
      <c r="KKE25" s="22"/>
      <c r="KKF25" s="22"/>
      <c r="KKG25" s="23"/>
      <c r="KKH25" s="20"/>
      <c r="KKI25" s="22"/>
      <c r="KKJ25" s="22"/>
      <c r="KKK25" s="22"/>
      <c r="KKL25" s="22"/>
      <c r="KKM25" s="22"/>
      <c r="KKN25" s="23"/>
      <c r="KKO25" s="20"/>
      <c r="KKP25" s="22"/>
      <c r="KKQ25" s="22"/>
      <c r="KKR25" s="22"/>
      <c r="KKS25" s="22"/>
      <c r="KKT25" s="22"/>
      <c r="KKU25" s="23"/>
      <c r="KKV25" s="20"/>
      <c r="KKW25" s="22"/>
      <c r="KKX25" s="22"/>
      <c r="KKY25" s="22"/>
      <c r="KKZ25" s="22"/>
      <c r="KLA25" s="22"/>
      <c r="KLB25" s="23"/>
      <c r="KLC25" s="20"/>
      <c r="KLD25" s="22"/>
      <c r="KLE25" s="22"/>
      <c r="KLF25" s="22"/>
      <c r="KLG25" s="22"/>
      <c r="KLH25" s="22"/>
      <c r="KLI25" s="23"/>
      <c r="KLJ25" s="20"/>
      <c r="KLK25" s="22"/>
      <c r="KLL25" s="22"/>
      <c r="KLM25" s="22"/>
      <c r="KLN25" s="22"/>
      <c r="KLO25" s="22"/>
      <c r="KLP25" s="23"/>
      <c r="KLQ25" s="20"/>
      <c r="KLR25" s="22"/>
      <c r="KLS25" s="22"/>
      <c r="KLT25" s="22"/>
      <c r="KLU25" s="22"/>
      <c r="KLV25" s="22"/>
      <c r="KLW25" s="23"/>
      <c r="KLX25" s="20"/>
      <c r="KLY25" s="22"/>
      <c r="KLZ25" s="22"/>
      <c r="KMA25" s="22"/>
      <c r="KMB25" s="22"/>
      <c r="KMC25" s="22"/>
      <c r="KMD25" s="23"/>
      <c r="KME25" s="20"/>
      <c r="KMF25" s="22"/>
      <c r="KMG25" s="22"/>
      <c r="KMH25" s="22"/>
      <c r="KMI25" s="22"/>
      <c r="KMJ25" s="22"/>
      <c r="KMK25" s="23"/>
      <c r="KML25" s="20"/>
      <c r="KMM25" s="22"/>
      <c r="KMN25" s="22"/>
      <c r="KMO25" s="22"/>
      <c r="KMP25" s="22"/>
      <c r="KMQ25" s="22"/>
      <c r="KMR25" s="23"/>
      <c r="KMS25" s="20"/>
      <c r="KMT25" s="22"/>
      <c r="KMU25" s="22"/>
      <c r="KMV25" s="22"/>
      <c r="KMW25" s="22"/>
      <c r="KMX25" s="22"/>
      <c r="KMY25" s="23"/>
      <c r="KMZ25" s="20"/>
      <c r="KNA25" s="22"/>
      <c r="KNB25" s="22"/>
      <c r="KNC25" s="22"/>
      <c r="KND25" s="22"/>
      <c r="KNE25" s="22"/>
      <c r="KNF25" s="23"/>
      <c r="KNG25" s="20"/>
      <c r="KNH25" s="22"/>
      <c r="KNI25" s="22"/>
      <c r="KNJ25" s="22"/>
      <c r="KNK25" s="22"/>
      <c r="KNL25" s="22"/>
      <c r="KNM25" s="23"/>
      <c r="KNN25" s="20"/>
      <c r="KNO25" s="22"/>
      <c r="KNP25" s="22"/>
      <c r="KNQ25" s="22"/>
      <c r="KNR25" s="22"/>
      <c r="KNS25" s="22"/>
      <c r="KNT25" s="23"/>
      <c r="KNU25" s="20"/>
      <c r="KNV25" s="22"/>
      <c r="KNW25" s="22"/>
      <c r="KNX25" s="22"/>
      <c r="KNY25" s="22"/>
      <c r="KNZ25" s="22"/>
      <c r="KOA25" s="23"/>
      <c r="KOB25" s="20"/>
      <c r="KOC25" s="22"/>
      <c r="KOD25" s="22"/>
      <c r="KOE25" s="22"/>
      <c r="KOF25" s="22"/>
      <c r="KOG25" s="22"/>
      <c r="KOH25" s="23"/>
      <c r="KOI25" s="20"/>
      <c r="KOJ25" s="22"/>
      <c r="KOK25" s="22"/>
      <c r="KOL25" s="22"/>
      <c r="KOM25" s="22"/>
      <c r="KON25" s="22"/>
      <c r="KOO25" s="23"/>
      <c r="KOP25" s="20"/>
      <c r="KOQ25" s="22"/>
      <c r="KOR25" s="22"/>
      <c r="KOS25" s="22"/>
      <c r="KOT25" s="22"/>
      <c r="KOU25" s="22"/>
      <c r="KOV25" s="23"/>
      <c r="KOW25" s="20"/>
      <c r="KOX25" s="22"/>
      <c r="KOY25" s="22"/>
      <c r="KOZ25" s="22"/>
      <c r="KPA25" s="22"/>
      <c r="KPB25" s="22"/>
      <c r="KPC25" s="23"/>
      <c r="KPD25" s="20"/>
      <c r="KPE25" s="22"/>
      <c r="KPF25" s="22"/>
      <c r="KPG25" s="22"/>
      <c r="KPH25" s="22"/>
      <c r="KPI25" s="22"/>
      <c r="KPJ25" s="23"/>
      <c r="KPK25" s="20"/>
      <c r="KPL25" s="22"/>
      <c r="KPM25" s="22"/>
      <c r="KPN25" s="22"/>
      <c r="KPO25" s="22"/>
      <c r="KPP25" s="22"/>
      <c r="KPQ25" s="23"/>
      <c r="KPR25" s="20"/>
      <c r="KPS25" s="22"/>
      <c r="KPT25" s="22"/>
      <c r="KPU25" s="22"/>
      <c r="KPV25" s="22"/>
      <c r="KPW25" s="22"/>
      <c r="KPX25" s="23"/>
      <c r="KPY25" s="20"/>
      <c r="KPZ25" s="22"/>
      <c r="KQA25" s="22"/>
      <c r="KQB25" s="22"/>
      <c r="KQC25" s="22"/>
      <c r="KQD25" s="22"/>
      <c r="KQE25" s="23"/>
      <c r="KQF25" s="20"/>
      <c r="KQG25" s="22"/>
      <c r="KQH25" s="22"/>
      <c r="KQI25" s="22"/>
      <c r="KQJ25" s="22"/>
      <c r="KQK25" s="22"/>
      <c r="KQL25" s="23"/>
      <c r="KQM25" s="20"/>
      <c r="KQN25" s="22"/>
      <c r="KQO25" s="22"/>
      <c r="KQP25" s="22"/>
      <c r="KQQ25" s="22"/>
      <c r="KQR25" s="22"/>
      <c r="KQS25" s="23"/>
      <c r="KQT25" s="20"/>
      <c r="KQU25" s="22"/>
      <c r="KQV25" s="22"/>
      <c r="KQW25" s="22"/>
      <c r="KQX25" s="22"/>
      <c r="KQY25" s="22"/>
      <c r="KQZ25" s="23"/>
      <c r="KRA25" s="20"/>
      <c r="KRB25" s="22"/>
      <c r="KRC25" s="22"/>
      <c r="KRD25" s="22"/>
      <c r="KRE25" s="22"/>
      <c r="KRF25" s="22"/>
      <c r="KRG25" s="23"/>
      <c r="KRH25" s="20"/>
      <c r="KRI25" s="22"/>
      <c r="KRJ25" s="22"/>
      <c r="KRK25" s="22"/>
      <c r="KRL25" s="22"/>
      <c r="KRM25" s="22"/>
      <c r="KRN25" s="23"/>
      <c r="KRO25" s="20"/>
      <c r="KRP25" s="22"/>
      <c r="KRQ25" s="22"/>
      <c r="KRR25" s="22"/>
      <c r="KRS25" s="22"/>
      <c r="KRT25" s="22"/>
      <c r="KRU25" s="23"/>
      <c r="KRV25" s="20"/>
      <c r="KRW25" s="22"/>
      <c r="KRX25" s="22"/>
      <c r="KRY25" s="22"/>
      <c r="KRZ25" s="22"/>
      <c r="KSA25" s="22"/>
      <c r="KSB25" s="23"/>
      <c r="KSC25" s="20"/>
      <c r="KSD25" s="22"/>
      <c r="KSE25" s="22"/>
      <c r="KSF25" s="22"/>
      <c r="KSG25" s="22"/>
      <c r="KSH25" s="22"/>
      <c r="KSI25" s="23"/>
      <c r="KSJ25" s="20"/>
      <c r="KSK25" s="22"/>
      <c r="KSL25" s="22"/>
      <c r="KSM25" s="22"/>
      <c r="KSN25" s="22"/>
      <c r="KSO25" s="22"/>
      <c r="KSP25" s="23"/>
      <c r="KSQ25" s="20"/>
      <c r="KSR25" s="22"/>
      <c r="KSS25" s="22"/>
      <c r="KST25" s="22"/>
      <c r="KSU25" s="22"/>
      <c r="KSV25" s="22"/>
      <c r="KSW25" s="23"/>
      <c r="KSX25" s="20"/>
      <c r="KSY25" s="22"/>
      <c r="KSZ25" s="22"/>
      <c r="KTA25" s="22"/>
      <c r="KTB25" s="22"/>
      <c r="KTC25" s="22"/>
      <c r="KTD25" s="23"/>
      <c r="KTE25" s="20"/>
      <c r="KTF25" s="22"/>
      <c r="KTG25" s="22"/>
      <c r="KTH25" s="22"/>
      <c r="KTI25" s="22"/>
      <c r="KTJ25" s="22"/>
      <c r="KTK25" s="23"/>
      <c r="KTL25" s="20"/>
      <c r="KTM25" s="22"/>
      <c r="KTN25" s="22"/>
      <c r="KTO25" s="22"/>
      <c r="KTP25" s="22"/>
      <c r="KTQ25" s="22"/>
      <c r="KTR25" s="23"/>
      <c r="KTS25" s="20"/>
      <c r="KTT25" s="22"/>
      <c r="KTU25" s="22"/>
      <c r="KTV25" s="22"/>
      <c r="KTW25" s="22"/>
      <c r="KTX25" s="22"/>
      <c r="KTY25" s="23"/>
      <c r="KTZ25" s="20"/>
      <c r="KUA25" s="22"/>
      <c r="KUB25" s="22"/>
      <c r="KUC25" s="22"/>
      <c r="KUD25" s="22"/>
      <c r="KUE25" s="22"/>
      <c r="KUF25" s="23"/>
      <c r="KUG25" s="20"/>
      <c r="KUH25" s="22"/>
      <c r="KUI25" s="22"/>
      <c r="KUJ25" s="22"/>
      <c r="KUK25" s="22"/>
      <c r="KUL25" s="22"/>
      <c r="KUM25" s="23"/>
      <c r="KUN25" s="20"/>
      <c r="KUO25" s="22"/>
      <c r="KUP25" s="22"/>
      <c r="KUQ25" s="22"/>
      <c r="KUR25" s="22"/>
      <c r="KUS25" s="22"/>
      <c r="KUT25" s="23"/>
      <c r="KUU25" s="20"/>
      <c r="KUV25" s="22"/>
      <c r="KUW25" s="22"/>
      <c r="KUX25" s="22"/>
      <c r="KUY25" s="22"/>
      <c r="KUZ25" s="22"/>
      <c r="KVA25" s="23"/>
      <c r="KVB25" s="20"/>
      <c r="KVC25" s="22"/>
      <c r="KVD25" s="22"/>
      <c r="KVE25" s="22"/>
      <c r="KVF25" s="22"/>
      <c r="KVG25" s="22"/>
      <c r="KVH25" s="23"/>
      <c r="KVI25" s="20"/>
      <c r="KVJ25" s="22"/>
      <c r="KVK25" s="22"/>
      <c r="KVL25" s="22"/>
      <c r="KVM25" s="22"/>
      <c r="KVN25" s="22"/>
      <c r="KVO25" s="23"/>
      <c r="KVP25" s="20"/>
      <c r="KVQ25" s="22"/>
      <c r="KVR25" s="22"/>
      <c r="KVS25" s="22"/>
      <c r="KVT25" s="22"/>
      <c r="KVU25" s="22"/>
      <c r="KVV25" s="23"/>
      <c r="KVW25" s="20"/>
      <c r="KVX25" s="22"/>
      <c r="KVY25" s="22"/>
      <c r="KVZ25" s="22"/>
      <c r="KWA25" s="22"/>
      <c r="KWB25" s="22"/>
      <c r="KWC25" s="23"/>
      <c r="KWD25" s="20"/>
      <c r="KWE25" s="22"/>
      <c r="KWF25" s="22"/>
      <c r="KWG25" s="22"/>
      <c r="KWH25" s="22"/>
      <c r="KWI25" s="22"/>
      <c r="KWJ25" s="23"/>
      <c r="KWK25" s="20"/>
      <c r="KWL25" s="22"/>
      <c r="KWM25" s="22"/>
      <c r="KWN25" s="22"/>
      <c r="KWO25" s="22"/>
      <c r="KWP25" s="22"/>
      <c r="KWQ25" s="23"/>
      <c r="KWR25" s="20"/>
      <c r="KWS25" s="22"/>
      <c r="KWT25" s="22"/>
      <c r="KWU25" s="22"/>
      <c r="KWV25" s="22"/>
      <c r="KWW25" s="22"/>
      <c r="KWX25" s="23"/>
      <c r="KWY25" s="20"/>
      <c r="KWZ25" s="22"/>
      <c r="KXA25" s="22"/>
      <c r="KXB25" s="22"/>
      <c r="KXC25" s="22"/>
      <c r="KXD25" s="22"/>
      <c r="KXE25" s="23"/>
      <c r="KXF25" s="20"/>
      <c r="KXG25" s="22"/>
      <c r="KXH25" s="22"/>
      <c r="KXI25" s="22"/>
      <c r="KXJ25" s="22"/>
      <c r="KXK25" s="22"/>
      <c r="KXL25" s="23"/>
      <c r="KXM25" s="20"/>
      <c r="KXN25" s="22"/>
      <c r="KXO25" s="22"/>
      <c r="KXP25" s="22"/>
      <c r="KXQ25" s="22"/>
      <c r="KXR25" s="22"/>
      <c r="KXS25" s="23"/>
      <c r="KXT25" s="20"/>
      <c r="KXU25" s="22"/>
      <c r="KXV25" s="22"/>
      <c r="KXW25" s="22"/>
      <c r="KXX25" s="22"/>
      <c r="KXY25" s="22"/>
      <c r="KXZ25" s="23"/>
      <c r="KYA25" s="20"/>
      <c r="KYB25" s="22"/>
      <c r="KYC25" s="22"/>
      <c r="KYD25" s="22"/>
      <c r="KYE25" s="22"/>
      <c r="KYF25" s="22"/>
      <c r="KYG25" s="23"/>
      <c r="KYH25" s="20"/>
      <c r="KYI25" s="22"/>
      <c r="KYJ25" s="22"/>
      <c r="KYK25" s="22"/>
      <c r="KYL25" s="22"/>
      <c r="KYM25" s="22"/>
      <c r="KYN25" s="23"/>
      <c r="KYO25" s="20"/>
      <c r="KYP25" s="22"/>
      <c r="KYQ25" s="22"/>
      <c r="KYR25" s="22"/>
      <c r="KYS25" s="22"/>
      <c r="KYT25" s="22"/>
      <c r="KYU25" s="23"/>
      <c r="KYV25" s="20"/>
      <c r="KYW25" s="22"/>
      <c r="KYX25" s="22"/>
      <c r="KYY25" s="22"/>
      <c r="KYZ25" s="22"/>
      <c r="KZA25" s="22"/>
      <c r="KZB25" s="23"/>
      <c r="KZC25" s="20"/>
      <c r="KZD25" s="22"/>
      <c r="KZE25" s="22"/>
      <c r="KZF25" s="22"/>
      <c r="KZG25" s="22"/>
      <c r="KZH25" s="22"/>
      <c r="KZI25" s="23"/>
      <c r="KZJ25" s="20"/>
      <c r="KZK25" s="22"/>
      <c r="KZL25" s="22"/>
      <c r="KZM25" s="22"/>
      <c r="KZN25" s="22"/>
      <c r="KZO25" s="22"/>
      <c r="KZP25" s="23"/>
      <c r="KZQ25" s="20"/>
      <c r="KZR25" s="22"/>
      <c r="KZS25" s="22"/>
      <c r="KZT25" s="22"/>
      <c r="KZU25" s="22"/>
      <c r="KZV25" s="22"/>
      <c r="KZW25" s="23"/>
      <c r="KZX25" s="20"/>
      <c r="KZY25" s="22"/>
      <c r="KZZ25" s="22"/>
      <c r="LAA25" s="22"/>
      <c r="LAB25" s="22"/>
      <c r="LAC25" s="22"/>
      <c r="LAD25" s="23"/>
      <c r="LAE25" s="20"/>
      <c r="LAF25" s="22"/>
      <c r="LAG25" s="22"/>
      <c r="LAH25" s="22"/>
      <c r="LAI25" s="22"/>
      <c r="LAJ25" s="22"/>
      <c r="LAK25" s="23"/>
      <c r="LAL25" s="20"/>
      <c r="LAM25" s="22"/>
      <c r="LAN25" s="22"/>
      <c r="LAO25" s="22"/>
      <c r="LAP25" s="22"/>
      <c r="LAQ25" s="22"/>
      <c r="LAR25" s="23"/>
      <c r="LAS25" s="20"/>
      <c r="LAT25" s="22"/>
      <c r="LAU25" s="22"/>
      <c r="LAV25" s="22"/>
      <c r="LAW25" s="22"/>
      <c r="LAX25" s="22"/>
      <c r="LAY25" s="23"/>
      <c r="LAZ25" s="20"/>
      <c r="LBA25" s="22"/>
      <c r="LBB25" s="22"/>
      <c r="LBC25" s="22"/>
      <c r="LBD25" s="22"/>
      <c r="LBE25" s="22"/>
      <c r="LBF25" s="23"/>
      <c r="LBG25" s="20"/>
      <c r="LBH25" s="22"/>
      <c r="LBI25" s="22"/>
      <c r="LBJ25" s="22"/>
      <c r="LBK25" s="22"/>
      <c r="LBL25" s="22"/>
      <c r="LBM25" s="23"/>
      <c r="LBN25" s="20"/>
      <c r="LBO25" s="22"/>
      <c r="LBP25" s="22"/>
      <c r="LBQ25" s="22"/>
      <c r="LBR25" s="22"/>
      <c r="LBS25" s="22"/>
      <c r="LBT25" s="23"/>
      <c r="LBU25" s="20"/>
      <c r="LBV25" s="22"/>
      <c r="LBW25" s="22"/>
      <c r="LBX25" s="22"/>
      <c r="LBY25" s="22"/>
      <c r="LBZ25" s="22"/>
      <c r="LCA25" s="23"/>
      <c r="LCB25" s="20"/>
      <c r="LCC25" s="22"/>
      <c r="LCD25" s="22"/>
      <c r="LCE25" s="22"/>
      <c r="LCF25" s="22"/>
      <c r="LCG25" s="22"/>
      <c r="LCH25" s="23"/>
      <c r="LCI25" s="20"/>
      <c r="LCJ25" s="22"/>
      <c r="LCK25" s="22"/>
      <c r="LCL25" s="22"/>
      <c r="LCM25" s="22"/>
      <c r="LCN25" s="22"/>
      <c r="LCO25" s="23"/>
      <c r="LCP25" s="20"/>
      <c r="LCQ25" s="22"/>
      <c r="LCR25" s="22"/>
      <c r="LCS25" s="22"/>
      <c r="LCT25" s="22"/>
      <c r="LCU25" s="22"/>
      <c r="LCV25" s="23"/>
      <c r="LCW25" s="20"/>
      <c r="LCX25" s="22"/>
      <c r="LCY25" s="22"/>
      <c r="LCZ25" s="22"/>
      <c r="LDA25" s="22"/>
      <c r="LDB25" s="22"/>
      <c r="LDC25" s="23"/>
      <c r="LDD25" s="20"/>
      <c r="LDE25" s="22"/>
      <c r="LDF25" s="22"/>
      <c r="LDG25" s="22"/>
      <c r="LDH25" s="22"/>
      <c r="LDI25" s="22"/>
      <c r="LDJ25" s="23"/>
      <c r="LDK25" s="20"/>
      <c r="LDL25" s="22"/>
      <c r="LDM25" s="22"/>
      <c r="LDN25" s="22"/>
      <c r="LDO25" s="22"/>
      <c r="LDP25" s="22"/>
      <c r="LDQ25" s="23"/>
      <c r="LDR25" s="20"/>
      <c r="LDS25" s="22"/>
      <c r="LDT25" s="22"/>
      <c r="LDU25" s="22"/>
      <c r="LDV25" s="22"/>
      <c r="LDW25" s="22"/>
      <c r="LDX25" s="23"/>
      <c r="LDY25" s="20"/>
      <c r="LDZ25" s="22"/>
      <c r="LEA25" s="22"/>
      <c r="LEB25" s="22"/>
      <c r="LEC25" s="22"/>
      <c r="LED25" s="22"/>
      <c r="LEE25" s="23"/>
      <c r="LEF25" s="20"/>
      <c r="LEG25" s="22"/>
      <c r="LEH25" s="22"/>
      <c r="LEI25" s="22"/>
      <c r="LEJ25" s="22"/>
      <c r="LEK25" s="22"/>
      <c r="LEL25" s="23"/>
      <c r="LEM25" s="20"/>
      <c r="LEN25" s="22"/>
      <c r="LEO25" s="22"/>
      <c r="LEP25" s="22"/>
      <c r="LEQ25" s="22"/>
      <c r="LER25" s="22"/>
      <c r="LES25" s="23"/>
      <c r="LET25" s="20"/>
      <c r="LEU25" s="22"/>
      <c r="LEV25" s="22"/>
      <c r="LEW25" s="22"/>
      <c r="LEX25" s="22"/>
      <c r="LEY25" s="22"/>
      <c r="LEZ25" s="23"/>
      <c r="LFA25" s="20"/>
      <c r="LFB25" s="22"/>
      <c r="LFC25" s="22"/>
      <c r="LFD25" s="22"/>
      <c r="LFE25" s="22"/>
      <c r="LFF25" s="22"/>
      <c r="LFG25" s="23"/>
      <c r="LFH25" s="20"/>
      <c r="LFI25" s="22"/>
      <c r="LFJ25" s="22"/>
      <c r="LFK25" s="22"/>
      <c r="LFL25" s="22"/>
      <c r="LFM25" s="22"/>
      <c r="LFN25" s="23"/>
      <c r="LFO25" s="20"/>
      <c r="LFP25" s="22"/>
      <c r="LFQ25" s="22"/>
      <c r="LFR25" s="22"/>
      <c r="LFS25" s="22"/>
      <c r="LFT25" s="22"/>
      <c r="LFU25" s="23"/>
      <c r="LFV25" s="20"/>
      <c r="LFW25" s="22"/>
      <c r="LFX25" s="22"/>
      <c r="LFY25" s="22"/>
      <c r="LFZ25" s="22"/>
      <c r="LGA25" s="22"/>
      <c r="LGB25" s="23"/>
      <c r="LGC25" s="20"/>
      <c r="LGD25" s="22"/>
      <c r="LGE25" s="22"/>
      <c r="LGF25" s="22"/>
      <c r="LGG25" s="22"/>
      <c r="LGH25" s="22"/>
      <c r="LGI25" s="23"/>
      <c r="LGJ25" s="20"/>
      <c r="LGK25" s="22"/>
      <c r="LGL25" s="22"/>
      <c r="LGM25" s="22"/>
      <c r="LGN25" s="22"/>
      <c r="LGO25" s="22"/>
      <c r="LGP25" s="23"/>
      <c r="LGQ25" s="20"/>
      <c r="LGR25" s="22"/>
      <c r="LGS25" s="22"/>
      <c r="LGT25" s="22"/>
      <c r="LGU25" s="22"/>
      <c r="LGV25" s="22"/>
      <c r="LGW25" s="23"/>
      <c r="LGX25" s="20"/>
      <c r="LGY25" s="22"/>
      <c r="LGZ25" s="22"/>
      <c r="LHA25" s="22"/>
      <c r="LHB25" s="22"/>
      <c r="LHC25" s="22"/>
      <c r="LHD25" s="23"/>
      <c r="LHE25" s="20"/>
      <c r="LHF25" s="22"/>
      <c r="LHG25" s="22"/>
      <c r="LHH25" s="22"/>
      <c r="LHI25" s="22"/>
      <c r="LHJ25" s="22"/>
      <c r="LHK25" s="23"/>
      <c r="LHL25" s="20"/>
      <c r="LHM25" s="22"/>
      <c r="LHN25" s="22"/>
      <c r="LHO25" s="22"/>
      <c r="LHP25" s="22"/>
      <c r="LHQ25" s="22"/>
      <c r="LHR25" s="23"/>
      <c r="LHS25" s="20"/>
      <c r="LHT25" s="22"/>
      <c r="LHU25" s="22"/>
      <c r="LHV25" s="22"/>
      <c r="LHW25" s="22"/>
      <c r="LHX25" s="22"/>
      <c r="LHY25" s="23"/>
      <c r="LHZ25" s="20"/>
      <c r="LIA25" s="22"/>
      <c r="LIB25" s="22"/>
      <c r="LIC25" s="22"/>
      <c r="LID25" s="22"/>
      <c r="LIE25" s="22"/>
      <c r="LIF25" s="23"/>
      <c r="LIG25" s="20"/>
      <c r="LIH25" s="22"/>
      <c r="LII25" s="22"/>
      <c r="LIJ25" s="22"/>
      <c r="LIK25" s="22"/>
      <c r="LIL25" s="22"/>
      <c r="LIM25" s="23"/>
      <c r="LIN25" s="20"/>
      <c r="LIO25" s="22"/>
      <c r="LIP25" s="22"/>
      <c r="LIQ25" s="22"/>
      <c r="LIR25" s="22"/>
      <c r="LIS25" s="22"/>
      <c r="LIT25" s="23"/>
      <c r="LIU25" s="20"/>
      <c r="LIV25" s="22"/>
      <c r="LIW25" s="22"/>
      <c r="LIX25" s="22"/>
      <c r="LIY25" s="22"/>
      <c r="LIZ25" s="22"/>
      <c r="LJA25" s="23"/>
      <c r="LJB25" s="20"/>
      <c r="LJC25" s="22"/>
      <c r="LJD25" s="22"/>
      <c r="LJE25" s="22"/>
      <c r="LJF25" s="22"/>
      <c r="LJG25" s="22"/>
      <c r="LJH25" s="23"/>
      <c r="LJI25" s="20"/>
      <c r="LJJ25" s="22"/>
      <c r="LJK25" s="22"/>
      <c r="LJL25" s="22"/>
      <c r="LJM25" s="22"/>
      <c r="LJN25" s="22"/>
      <c r="LJO25" s="23"/>
      <c r="LJP25" s="20"/>
      <c r="LJQ25" s="22"/>
      <c r="LJR25" s="22"/>
      <c r="LJS25" s="22"/>
      <c r="LJT25" s="22"/>
      <c r="LJU25" s="22"/>
      <c r="LJV25" s="23"/>
      <c r="LJW25" s="20"/>
      <c r="LJX25" s="22"/>
      <c r="LJY25" s="22"/>
      <c r="LJZ25" s="22"/>
      <c r="LKA25" s="22"/>
      <c r="LKB25" s="22"/>
      <c r="LKC25" s="23"/>
      <c r="LKD25" s="20"/>
      <c r="LKE25" s="22"/>
      <c r="LKF25" s="22"/>
      <c r="LKG25" s="22"/>
      <c r="LKH25" s="22"/>
      <c r="LKI25" s="22"/>
      <c r="LKJ25" s="23"/>
      <c r="LKK25" s="20"/>
      <c r="LKL25" s="22"/>
      <c r="LKM25" s="22"/>
      <c r="LKN25" s="22"/>
      <c r="LKO25" s="22"/>
      <c r="LKP25" s="22"/>
      <c r="LKQ25" s="23"/>
      <c r="LKR25" s="20"/>
      <c r="LKS25" s="22"/>
      <c r="LKT25" s="22"/>
      <c r="LKU25" s="22"/>
      <c r="LKV25" s="22"/>
      <c r="LKW25" s="22"/>
      <c r="LKX25" s="23"/>
      <c r="LKY25" s="20"/>
      <c r="LKZ25" s="22"/>
      <c r="LLA25" s="22"/>
      <c r="LLB25" s="22"/>
      <c r="LLC25" s="22"/>
      <c r="LLD25" s="22"/>
      <c r="LLE25" s="23"/>
      <c r="LLF25" s="20"/>
      <c r="LLG25" s="22"/>
      <c r="LLH25" s="22"/>
      <c r="LLI25" s="22"/>
      <c r="LLJ25" s="22"/>
      <c r="LLK25" s="22"/>
      <c r="LLL25" s="23"/>
      <c r="LLM25" s="20"/>
      <c r="LLN25" s="22"/>
      <c r="LLO25" s="22"/>
      <c r="LLP25" s="22"/>
      <c r="LLQ25" s="22"/>
      <c r="LLR25" s="22"/>
      <c r="LLS25" s="23"/>
      <c r="LLT25" s="20"/>
      <c r="LLU25" s="22"/>
      <c r="LLV25" s="22"/>
      <c r="LLW25" s="22"/>
      <c r="LLX25" s="22"/>
      <c r="LLY25" s="22"/>
      <c r="LLZ25" s="23"/>
      <c r="LMA25" s="20"/>
      <c r="LMB25" s="22"/>
      <c r="LMC25" s="22"/>
      <c r="LMD25" s="22"/>
      <c r="LME25" s="22"/>
      <c r="LMF25" s="22"/>
      <c r="LMG25" s="23"/>
      <c r="LMH25" s="20"/>
      <c r="LMI25" s="22"/>
      <c r="LMJ25" s="22"/>
      <c r="LMK25" s="22"/>
      <c r="LML25" s="22"/>
      <c r="LMM25" s="22"/>
      <c r="LMN25" s="23"/>
      <c r="LMO25" s="20"/>
      <c r="LMP25" s="22"/>
      <c r="LMQ25" s="22"/>
      <c r="LMR25" s="22"/>
      <c r="LMS25" s="22"/>
      <c r="LMT25" s="22"/>
      <c r="LMU25" s="23"/>
      <c r="LMV25" s="20"/>
      <c r="LMW25" s="22"/>
      <c r="LMX25" s="22"/>
      <c r="LMY25" s="22"/>
      <c r="LMZ25" s="22"/>
      <c r="LNA25" s="22"/>
      <c r="LNB25" s="23"/>
      <c r="LNC25" s="20"/>
      <c r="LND25" s="22"/>
      <c r="LNE25" s="22"/>
      <c r="LNF25" s="22"/>
      <c r="LNG25" s="22"/>
      <c r="LNH25" s="22"/>
      <c r="LNI25" s="23"/>
      <c r="LNJ25" s="20"/>
      <c r="LNK25" s="22"/>
      <c r="LNL25" s="22"/>
      <c r="LNM25" s="22"/>
      <c r="LNN25" s="22"/>
      <c r="LNO25" s="22"/>
      <c r="LNP25" s="23"/>
      <c r="LNQ25" s="20"/>
      <c r="LNR25" s="22"/>
      <c r="LNS25" s="22"/>
      <c r="LNT25" s="22"/>
      <c r="LNU25" s="22"/>
      <c r="LNV25" s="22"/>
      <c r="LNW25" s="23"/>
      <c r="LNX25" s="20"/>
      <c r="LNY25" s="22"/>
      <c r="LNZ25" s="22"/>
      <c r="LOA25" s="22"/>
      <c r="LOB25" s="22"/>
      <c r="LOC25" s="22"/>
      <c r="LOD25" s="23"/>
      <c r="LOE25" s="20"/>
      <c r="LOF25" s="22"/>
      <c r="LOG25" s="22"/>
      <c r="LOH25" s="22"/>
      <c r="LOI25" s="22"/>
      <c r="LOJ25" s="22"/>
      <c r="LOK25" s="23"/>
      <c r="LOL25" s="20"/>
      <c r="LOM25" s="22"/>
      <c r="LON25" s="22"/>
      <c r="LOO25" s="22"/>
      <c r="LOP25" s="22"/>
      <c r="LOQ25" s="22"/>
      <c r="LOR25" s="23"/>
      <c r="LOS25" s="20"/>
      <c r="LOT25" s="22"/>
      <c r="LOU25" s="22"/>
      <c r="LOV25" s="22"/>
      <c r="LOW25" s="22"/>
      <c r="LOX25" s="22"/>
      <c r="LOY25" s="23"/>
      <c r="LOZ25" s="20"/>
      <c r="LPA25" s="22"/>
      <c r="LPB25" s="22"/>
      <c r="LPC25" s="22"/>
      <c r="LPD25" s="22"/>
      <c r="LPE25" s="22"/>
      <c r="LPF25" s="23"/>
      <c r="LPG25" s="20"/>
      <c r="LPH25" s="22"/>
      <c r="LPI25" s="22"/>
      <c r="LPJ25" s="22"/>
      <c r="LPK25" s="22"/>
      <c r="LPL25" s="22"/>
      <c r="LPM25" s="23"/>
      <c r="LPN25" s="20"/>
      <c r="LPO25" s="22"/>
      <c r="LPP25" s="22"/>
      <c r="LPQ25" s="22"/>
      <c r="LPR25" s="22"/>
      <c r="LPS25" s="22"/>
      <c r="LPT25" s="23"/>
      <c r="LPU25" s="20"/>
      <c r="LPV25" s="22"/>
      <c r="LPW25" s="22"/>
      <c r="LPX25" s="22"/>
      <c r="LPY25" s="22"/>
      <c r="LPZ25" s="22"/>
      <c r="LQA25" s="23"/>
      <c r="LQB25" s="20"/>
      <c r="LQC25" s="22"/>
      <c r="LQD25" s="22"/>
      <c r="LQE25" s="22"/>
      <c r="LQF25" s="22"/>
      <c r="LQG25" s="22"/>
      <c r="LQH25" s="23"/>
      <c r="LQI25" s="20"/>
      <c r="LQJ25" s="22"/>
      <c r="LQK25" s="22"/>
      <c r="LQL25" s="22"/>
      <c r="LQM25" s="22"/>
      <c r="LQN25" s="22"/>
      <c r="LQO25" s="23"/>
      <c r="LQP25" s="20"/>
      <c r="LQQ25" s="22"/>
      <c r="LQR25" s="22"/>
      <c r="LQS25" s="22"/>
      <c r="LQT25" s="22"/>
      <c r="LQU25" s="22"/>
      <c r="LQV25" s="23"/>
      <c r="LQW25" s="20"/>
      <c r="LQX25" s="22"/>
      <c r="LQY25" s="22"/>
      <c r="LQZ25" s="22"/>
      <c r="LRA25" s="22"/>
      <c r="LRB25" s="22"/>
      <c r="LRC25" s="23"/>
      <c r="LRD25" s="20"/>
      <c r="LRE25" s="22"/>
      <c r="LRF25" s="22"/>
      <c r="LRG25" s="22"/>
      <c r="LRH25" s="22"/>
      <c r="LRI25" s="22"/>
      <c r="LRJ25" s="23"/>
      <c r="LRK25" s="20"/>
      <c r="LRL25" s="22"/>
      <c r="LRM25" s="22"/>
      <c r="LRN25" s="22"/>
      <c r="LRO25" s="22"/>
      <c r="LRP25" s="22"/>
      <c r="LRQ25" s="23"/>
      <c r="LRR25" s="20"/>
      <c r="LRS25" s="22"/>
      <c r="LRT25" s="22"/>
      <c r="LRU25" s="22"/>
      <c r="LRV25" s="22"/>
      <c r="LRW25" s="22"/>
      <c r="LRX25" s="23"/>
      <c r="LRY25" s="20"/>
      <c r="LRZ25" s="22"/>
      <c r="LSA25" s="22"/>
      <c r="LSB25" s="22"/>
      <c r="LSC25" s="22"/>
      <c r="LSD25" s="22"/>
      <c r="LSE25" s="23"/>
      <c r="LSF25" s="20"/>
      <c r="LSG25" s="22"/>
      <c r="LSH25" s="22"/>
      <c r="LSI25" s="22"/>
      <c r="LSJ25" s="22"/>
      <c r="LSK25" s="22"/>
      <c r="LSL25" s="23"/>
      <c r="LSM25" s="20"/>
      <c r="LSN25" s="22"/>
      <c r="LSO25" s="22"/>
      <c r="LSP25" s="22"/>
      <c r="LSQ25" s="22"/>
      <c r="LSR25" s="22"/>
      <c r="LSS25" s="23"/>
      <c r="LST25" s="20"/>
      <c r="LSU25" s="22"/>
      <c r="LSV25" s="22"/>
      <c r="LSW25" s="22"/>
      <c r="LSX25" s="22"/>
      <c r="LSY25" s="22"/>
      <c r="LSZ25" s="23"/>
      <c r="LTA25" s="20"/>
      <c r="LTB25" s="22"/>
      <c r="LTC25" s="22"/>
      <c r="LTD25" s="22"/>
      <c r="LTE25" s="22"/>
      <c r="LTF25" s="22"/>
      <c r="LTG25" s="23"/>
      <c r="LTH25" s="20"/>
      <c r="LTI25" s="22"/>
      <c r="LTJ25" s="22"/>
      <c r="LTK25" s="22"/>
      <c r="LTL25" s="22"/>
      <c r="LTM25" s="22"/>
      <c r="LTN25" s="23"/>
      <c r="LTO25" s="20"/>
      <c r="LTP25" s="22"/>
      <c r="LTQ25" s="22"/>
      <c r="LTR25" s="22"/>
      <c r="LTS25" s="22"/>
      <c r="LTT25" s="22"/>
      <c r="LTU25" s="23"/>
      <c r="LTV25" s="20"/>
      <c r="LTW25" s="22"/>
      <c r="LTX25" s="22"/>
      <c r="LTY25" s="22"/>
      <c r="LTZ25" s="22"/>
      <c r="LUA25" s="22"/>
      <c r="LUB25" s="23"/>
      <c r="LUC25" s="20"/>
      <c r="LUD25" s="22"/>
      <c r="LUE25" s="22"/>
      <c r="LUF25" s="22"/>
      <c r="LUG25" s="22"/>
      <c r="LUH25" s="22"/>
      <c r="LUI25" s="23"/>
      <c r="LUJ25" s="20"/>
      <c r="LUK25" s="22"/>
      <c r="LUL25" s="22"/>
      <c r="LUM25" s="22"/>
      <c r="LUN25" s="22"/>
      <c r="LUO25" s="22"/>
      <c r="LUP25" s="23"/>
      <c r="LUQ25" s="20"/>
      <c r="LUR25" s="22"/>
      <c r="LUS25" s="22"/>
      <c r="LUT25" s="22"/>
      <c r="LUU25" s="22"/>
      <c r="LUV25" s="22"/>
      <c r="LUW25" s="23"/>
      <c r="LUX25" s="20"/>
      <c r="LUY25" s="22"/>
      <c r="LUZ25" s="22"/>
      <c r="LVA25" s="22"/>
      <c r="LVB25" s="22"/>
      <c r="LVC25" s="22"/>
      <c r="LVD25" s="23"/>
      <c r="LVE25" s="20"/>
      <c r="LVF25" s="22"/>
      <c r="LVG25" s="22"/>
      <c r="LVH25" s="22"/>
      <c r="LVI25" s="22"/>
      <c r="LVJ25" s="22"/>
      <c r="LVK25" s="23"/>
      <c r="LVL25" s="20"/>
      <c r="LVM25" s="22"/>
      <c r="LVN25" s="22"/>
      <c r="LVO25" s="22"/>
      <c r="LVP25" s="22"/>
      <c r="LVQ25" s="22"/>
      <c r="LVR25" s="23"/>
      <c r="LVS25" s="20"/>
      <c r="LVT25" s="22"/>
      <c r="LVU25" s="22"/>
      <c r="LVV25" s="22"/>
      <c r="LVW25" s="22"/>
      <c r="LVX25" s="22"/>
      <c r="LVY25" s="23"/>
      <c r="LVZ25" s="20"/>
      <c r="LWA25" s="22"/>
      <c r="LWB25" s="22"/>
      <c r="LWC25" s="22"/>
      <c r="LWD25" s="22"/>
      <c r="LWE25" s="22"/>
      <c r="LWF25" s="23"/>
      <c r="LWG25" s="20"/>
      <c r="LWH25" s="22"/>
      <c r="LWI25" s="22"/>
      <c r="LWJ25" s="22"/>
      <c r="LWK25" s="22"/>
      <c r="LWL25" s="22"/>
      <c r="LWM25" s="23"/>
      <c r="LWN25" s="20"/>
      <c r="LWO25" s="22"/>
      <c r="LWP25" s="22"/>
      <c r="LWQ25" s="22"/>
      <c r="LWR25" s="22"/>
      <c r="LWS25" s="22"/>
      <c r="LWT25" s="23"/>
      <c r="LWU25" s="20"/>
      <c r="LWV25" s="22"/>
      <c r="LWW25" s="22"/>
      <c r="LWX25" s="22"/>
      <c r="LWY25" s="22"/>
      <c r="LWZ25" s="22"/>
      <c r="LXA25" s="23"/>
      <c r="LXB25" s="20"/>
      <c r="LXC25" s="22"/>
      <c r="LXD25" s="22"/>
      <c r="LXE25" s="22"/>
      <c r="LXF25" s="22"/>
      <c r="LXG25" s="22"/>
      <c r="LXH25" s="23"/>
      <c r="LXI25" s="20"/>
      <c r="LXJ25" s="22"/>
      <c r="LXK25" s="22"/>
      <c r="LXL25" s="22"/>
      <c r="LXM25" s="22"/>
      <c r="LXN25" s="22"/>
      <c r="LXO25" s="23"/>
      <c r="LXP25" s="20"/>
      <c r="LXQ25" s="22"/>
      <c r="LXR25" s="22"/>
      <c r="LXS25" s="22"/>
      <c r="LXT25" s="22"/>
      <c r="LXU25" s="22"/>
      <c r="LXV25" s="23"/>
      <c r="LXW25" s="20"/>
      <c r="LXX25" s="22"/>
      <c r="LXY25" s="22"/>
      <c r="LXZ25" s="22"/>
      <c r="LYA25" s="22"/>
      <c r="LYB25" s="22"/>
      <c r="LYC25" s="23"/>
      <c r="LYD25" s="20"/>
      <c r="LYE25" s="22"/>
      <c r="LYF25" s="22"/>
      <c r="LYG25" s="22"/>
      <c r="LYH25" s="22"/>
      <c r="LYI25" s="22"/>
      <c r="LYJ25" s="23"/>
      <c r="LYK25" s="20"/>
      <c r="LYL25" s="22"/>
      <c r="LYM25" s="22"/>
      <c r="LYN25" s="22"/>
      <c r="LYO25" s="22"/>
      <c r="LYP25" s="22"/>
      <c r="LYQ25" s="23"/>
      <c r="LYR25" s="20"/>
      <c r="LYS25" s="22"/>
      <c r="LYT25" s="22"/>
      <c r="LYU25" s="22"/>
      <c r="LYV25" s="22"/>
      <c r="LYW25" s="22"/>
      <c r="LYX25" s="23"/>
      <c r="LYY25" s="20"/>
      <c r="LYZ25" s="22"/>
      <c r="LZA25" s="22"/>
      <c r="LZB25" s="22"/>
      <c r="LZC25" s="22"/>
      <c r="LZD25" s="22"/>
      <c r="LZE25" s="23"/>
      <c r="LZF25" s="20"/>
      <c r="LZG25" s="22"/>
      <c r="LZH25" s="22"/>
      <c r="LZI25" s="22"/>
      <c r="LZJ25" s="22"/>
      <c r="LZK25" s="22"/>
      <c r="LZL25" s="23"/>
      <c r="LZM25" s="20"/>
      <c r="LZN25" s="22"/>
      <c r="LZO25" s="22"/>
      <c r="LZP25" s="22"/>
      <c r="LZQ25" s="22"/>
      <c r="LZR25" s="22"/>
      <c r="LZS25" s="23"/>
      <c r="LZT25" s="20"/>
      <c r="LZU25" s="22"/>
      <c r="LZV25" s="22"/>
      <c r="LZW25" s="22"/>
      <c r="LZX25" s="22"/>
      <c r="LZY25" s="22"/>
      <c r="LZZ25" s="23"/>
      <c r="MAA25" s="20"/>
      <c r="MAB25" s="22"/>
      <c r="MAC25" s="22"/>
      <c r="MAD25" s="22"/>
      <c r="MAE25" s="22"/>
      <c r="MAF25" s="22"/>
      <c r="MAG25" s="23"/>
      <c r="MAH25" s="20"/>
      <c r="MAI25" s="22"/>
      <c r="MAJ25" s="22"/>
      <c r="MAK25" s="22"/>
      <c r="MAL25" s="22"/>
      <c r="MAM25" s="22"/>
      <c r="MAN25" s="23"/>
      <c r="MAO25" s="20"/>
      <c r="MAP25" s="22"/>
      <c r="MAQ25" s="22"/>
      <c r="MAR25" s="22"/>
      <c r="MAS25" s="22"/>
      <c r="MAT25" s="22"/>
      <c r="MAU25" s="23"/>
      <c r="MAV25" s="20"/>
      <c r="MAW25" s="22"/>
      <c r="MAX25" s="22"/>
      <c r="MAY25" s="22"/>
      <c r="MAZ25" s="22"/>
      <c r="MBA25" s="22"/>
      <c r="MBB25" s="23"/>
      <c r="MBC25" s="20"/>
      <c r="MBD25" s="22"/>
      <c r="MBE25" s="22"/>
      <c r="MBF25" s="22"/>
      <c r="MBG25" s="22"/>
      <c r="MBH25" s="22"/>
      <c r="MBI25" s="23"/>
      <c r="MBJ25" s="20"/>
      <c r="MBK25" s="22"/>
      <c r="MBL25" s="22"/>
      <c r="MBM25" s="22"/>
      <c r="MBN25" s="22"/>
      <c r="MBO25" s="22"/>
      <c r="MBP25" s="23"/>
      <c r="MBQ25" s="20"/>
      <c r="MBR25" s="22"/>
      <c r="MBS25" s="22"/>
      <c r="MBT25" s="22"/>
      <c r="MBU25" s="22"/>
      <c r="MBV25" s="22"/>
      <c r="MBW25" s="23"/>
      <c r="MBX25" s="20"/>
      <c r="MBY25" s="22"/>
      <c r="MBZ25" s="22"/>
      <c r="MCA25" s="22"/>
      <c r="MCB25" s="22"/>
      <c r="MCC25" s="22"/>
      <c r="MCD25" s="23"/>
      <c r="MCE25" s="20"/>
      <c r="MCF25" s="22"/>
      <c r="MCG25" s="22"/>
      <c r="MCH25" s="22"/>
      <c r="MCI25" s="22"/>
      <c r="MCJ25" s="22"/>
      <c r="MCK25" s="23"/>
      <c r="MCL25" s="20"/>
      <c r="MCM25" s="22"/>
      <c r="MCN25" s="22"/>
      <c r="MCO25" s="22"/>
      <c r="MCP25" s="22"/>
      <c r="MCQ25" s="22"/>
      <c r="MCR25" s="23"/>
      <c r="MCS25" s="20"/>
      <c r="MCT25" s="22"/>
      <c r="MCU25" s="22"/>
      <c r="MCV25" s="22"/>
      <c r="MCW25" s="22"/>
      <c r="MCX25" s="22"/>
      <c r="MCY25" s="23"/>
      <c r="MCZ25" s="20"/>
      <c r="MDA25" s="22"/>
      <c r="MDB25" s="22"/>
      <c r="MDC25" s="22"/>
      <c r="MDD25" s="22"/>
      <c r="MDE25" s="22"/>
      <c r="MDF25" s="23"/>
      <c r="MDG25" s="20"/>
      <c r="MDH25" s="22"/>
      <c r="MDI25" s="22"/>
      <c r="MDJ25" s="22"/>
      <c r="MDK25" s="22"/>
      <c r="MDL25" s="22"/>
      <c r="MDM25" s="23"/>
      <c r="MDN25" s="20"/>
      <c r="MDO25" s="22"/>
      <c r="MDP25" s="22"/>
      <c r="MDQ25" s="22"/>
      <c r="MDR25" s="22"/>
      <c r="MDS25" s="22"/>
      <c r="MDT25" s="23"/>
      <c r="MDU25" s="20"/>
      <c r="MDV25" s="22"/>
      <c r="MDW25" s="22"/>
      <c r="MDX25" s="22"/>
      <c r="MDY25" s="22"/>
      <c r="MDZ25" s="22"/>
      <c r="MEA25" s="23"/>
      <c r="MEB25" s="20"/>
      <c r="MEC25" s="22"/>
      <c r="MED25" s="22"/>
      <c r="MEE25" s="22"/>
      <c r="MEF25" s="22"/>
      <c r="MEG25" s="22"/>
      <c r="MEH25" s="23"/>
      <c r="MEI25" s="20"/>
      <c r="MEJ25" s="22"/>
      <c r="MEK25" s="22"/>
      <c r="MEL25" s="22"/>
      <c r="MEM25" s="22"/>
      <c r="MEN25" s="22"/>
      <c r="MEO25" s="23"/>
      <c r="MEP25" s="20"/>
      <c r="MEQ25" s="22"/>
      <c r="MER25" s="22"/>
      <c r="MES25" s="22"/>
      <c r="MET25" s="22"/>
      <c r="MEU25" s="22"/>
      <c r="MEV25" s="23"/>
      <c r="MEW25" s="20"/>
      <c r="MEX25" s="22"/>
      <c r="MEY25" s="22"/>
      <c r="MEZ25" s="22"/>
      <c r="MFA25" s="22"/>
      <c r="MFB25" s="22"/>
      <c r="MFC25" s="23"/>
      <c r="MFD25" s="20"/>
      <c r="MFE25" s="22"/>
      <c r="MFF25" s="22"/>
      <c r="MFG25" s="22"/>
      <c r="MFH25" s="22"/>
      <c r="MFI25" s="22"/>
      <c r="MFJ25" s="23"/>
      <c r="MFK25" s="20"/>
      <c r="MFL25" s="22"/>
      <c r="MFM25" s="22"/>
      <c r="MFN25" s="22"/>
      <c r="MFO25" s="22"/>
      <c r="MFP25" s="22"/>
      <c r="MFQ25" s="23"/>
      <c r="MFR25" s="20"/>
      <c r="MFS25" s="22"/>
      <c r="MFT25" s="22"/>
      <c r="MFU25" s="22"/>
      <c r="MFV25" s="22"/>
      <c r="MFW25" s="22"/>
      <c r="MFX25" s="23"/>
      <c r="MFY25" s="20"/>
      <c r="MFZ25" s="22"/>
      <c r="MGA25" s="22"/>
      <c r="MGB25" s="22"/>
      <c r="MGC25" s="22"/>
      <c r="MGD25" s="22"/>
      <c r="MGE25" s="23"/>
      <c r="MGF25" s="20"/>
      <c r="MGG25" s="22"/>
      <c r="MGH25" s="22"/>
      <c r="MGI25" s="22"/>
      <c r="MGJ25" s="22"/>
      <c r="MGK25" s="22"/>
      <c r="MGL25" s="23"/>
      <c r="MGM25" s="20"/>
      <c r="MGN25" s="22"/>
      <c r="MGO25" s="22"/>
      <c r="MGP25" s="22"/>
      <c r="MGQ25" s="22"/>
      <c r="MGR25" s="22"/>
      <c r="MGS25" s="23"/>
      <c r="MGT25" s="20"/>
      <c r="MGU25" s="22"/>
      <c r="MGV25" s="22"/>
      <c r="MGW25" s="22"/>
      <c r="MGX25" s="22"/>
      <c r="MGY25" s="22"/>
      <c r="MGZ25" s="23"/>
      <c r="MHA25" s="20"/>
      <c r="MHB25" s="22"/>
      <c r="MHC25" s="22"/>
      <c r="MHD25" s="22"/>
      <c r="MHE25" s="22"/>
      <c r="MHF25" s="22"/>
      <c r="MHG25" s="23"/>
      <c r="MHH25" s="20"/>
      <c r="MHI25" s="22"/>
      <c r="MHJ25" s="22"/>
      <c r="MHK25" s="22"/>
      <c r="MHL25" s="22"/>
      <c r="MHM25" s="22"/>
      <c r="MHN25" s="23"/>
      <c r="MHO25" s="20"/>
      <c r="MHP25" s="22"/>
      <c r="MHQ25" s="22"/>
      <c r="MHR25" s="22"/>
      <c r="MHS25" s="22"/>
      <c r="MHT25" s="22"/>
      <c r="MHU25" s="23"/>
      <c r="MHV25" s="20"/>
      <c r="MHW25" s="22"/>
      <c r="MHX25" s="22"/>
      <c r="MHY25" s="22"/>
      <c r="MHZ25" s="22"/>
      <c r="MIA25" s="22"/>
      <c r="MIB25" s="23"/>
      <c r="MIC25" s="20"/>
      <c r="MID25" s="22"/>
      <c r="MIE25" s="22"/>
      <c r="MIF25" s="22"/>
      <c r="MIG25" s="22"/>
      <c r="MIH25" s="22"/>
      <c r="MII25" s="23"/>
      <c r="MIJ25" s="20"/>
      <c r="MIK25" s="22"/>
      <c r="MIL25" s="22"/>
      <c r="MIM25" s="22"/>
      <c r="MIN25" s="22"/>
      <c r="MIO25" s="22"/>
      <c r="MIP25" s="23"/>
      <c r="MIQ25" s="20"/>
      <c r="MIR25" s="22"/>
      <c r="MIS25" s="22"/>
      <c r="MIT25" s="22"/>
      <c r="MIU25" s="22"/>
      <c r="MIV25" s="22"/>
      <c r="MIW25" s="23"/>
      <c r="MIX25" s="20"/>
      <c r="MIY25" s="22"/>
      <c r="MIZ25" s="22"/>
      <c r="MJA25" s="22"/>
      <c r="MJB25" s="22"/>
      <c r="MJC25" s="22"/>
      <c r="MJD25" s="23"/>
      <c r="MJE25" s="20"/>
      <c r="MJF25" s="22"/>
      <c r="MJG25" s="22"/>
      <c r="MJH25" s="22"/>
      <c r="MJI25" s="22"/>
      <c r="MJJ25" s="22"/>
      <c r="MJK25" s="23"/>
      <c r="MJL25" s="20"/>
      <c r="MJM25" s="22"/>
      <c r="MJN25" s="22"/>
      <c r="MJO25" s="22"/>
      <c r="MJP25" s="22"/>
      <c r="MJQ25" s="22"/>
      <c r="MJR25" s="23"/>
      <c r="MJS25" s="20"/>
      <c r="MJT25" s="22"/>
      <c r="MJU25" s="22"/>
      <c r="MJV25" s="22"/>
      <c r="MJW25" s="22"/>
      <c r="MJX25" s="22"/>
      <c r="MJY25" s="23"/>
      <c r="MJZ25" s="20"/>
      <c r="MKA25" s="22"/>
      <c r="MKB25" s="22"/>
      <c r="MKC25" s="22"/>
      <c r="MKD25" s="22"/>
      <c r="MKE25" s="22"/>
      <c r="MKF25" s="23"/>
      <c r="MKG25" s="20"/>
      <c r="MKH25" s="22"/>
      <c r="MKI25" s="22"/>
      <c r="MKJ25" s="22"/>
      <c r="MKK25" s="22"/>
      <c r="MKL25" s="22"/>
      <c r="MKM25" s="23"/>
      <c r="MKN25" s="20"/>
      <c r="MKO25" s="22"/>
      <c r="MKP25" s="22"/>
      <c r="MKQ25" s="22"/>
      <c r="MKR25" s="22"/>
      <c r="MKS25" s="22"/>
      <c r="MKT25" s="23"/>
      <c r="MKU25" s="20"/>
      <c r="MKV25" s="22"/>
      <c r="MKW25" s="22"/>
      <c r="MKX25" s="22"/>
      <c r="MKY25" s="22"/>
      <c r="MKZ25" s="22"/>
      <c r="MLA25" s="23"/>
      <c r="MLB25" s="20"/>
      <c r="MLC25" s="22"/>
      <c r="MLD25" s="22"/>
      <c r="MLE25" s="22"/>
      <c r="MLF25" s="22"/>
      <c r="MLG25" s="22"/>
      <c r="MLH25" s="23"/>
      <c r="MLI25" s="20"/>
      <c r="MLJ25" s="22"/>
      <c r="MLK25" s="22"/>
      <c r="MLL25" s="22"/>
      <c r="MLM25" s="22"/>
      <c r="MLN25" s="22"/>
      <c r="MLO25" s="23"/>
      <c r="MLP25" s="20"/>
      <c r="MLQ25" s="22"/>
      <c r="MLR25" s="22"/>
      <c r="MLS25" s="22"/>
      <c r="MLT25" s="22"/>
      <c r="MLU25" s="22"/>
      <c r="MLV25" s="23"/>
      <c r="MLW25" s="20"/>
      <c r="MLX25" s="22"/>
      <c r="MLY25" s="22"/>
      <c r="MLZ25" s="22"/>
      <c r="MMA25" s="22"/>
      <c r="MMB25" s="22"/>
      <c r="MMC25" s="23"/>
      <c r="MMD25" s="20"/>
      <c r="MME25" s="22"/>
      <c r="MMF25" s="22"/>
      <c r="MMG25" s="22"/>
      <c r="MMH25" s="22"/>
      <c r="MMI25" s="22"/>
      <c r="MMJ25" s="23"/>
      <c r="MMK25" s="20"/>
      <c r="MML25" s="22"/>
      <c r="MMM25" s="22"/>
      <c r="MMN25" s="22"/>
      <c r="MMO25" s="22"/>
      <c r="MMP25" s="22"/>
      <c r="MMQ25" s="23"/>
      <c r="MMR25" s="20"/>
      <c r="MMS25" s="22"/>
      <c r="MMT25" s="22"/>
      <c r="MMU25" s="22"/>
      <c r="MMV25" s="22"/>
      <c r="MMW25" s="22"/>
      <c r="MMX25" s="23"/>
      <c r="MMY25" s="20"/>
      <c r="MMZ25" s="22"/>
      <c r="MNA25" s="22"/>
      <c r="MNB25" s="22"/>
      <c r="MNC25" s="22"/>
      <c r="MND25" s="22"/>
      <c r="MNE25" s="23"/>
      <c r="MNF25" s="20"/>
      <c r="MNG25" s="22"/>
      <c r="MNH25" s="22"/>
      <c r="MNI25" s="22"/>
      <c r="MNJ25" s="22"/>
      <c r="MNK25" s="22"/>
      <c r="MNL25" s="23"/>
      <c r="MNM25" s="20"/>
      <c r="MNN25" s="22"/>
      <c r="MNO25" s="22"/>
      <c r="MNP25" s="22"/>
      <c r="MNQ25" s="22"/>
      <c r="MNR25" s="22"/>
      <c r="MNS25" s="23"/>
      <c r="MNT25" s="20"/>
      <c r="MNU25" s="22"/>
      <c r="MNV25" s="22"/>
      <c r="MNW25" s="22"/>
      <c r="MNX25" s="22"/>
      <c r="MNY25" s="22"/>
      <c r="MNZ25" s="23"/>
      <c r="MOA25" s="20"/>
      <c r="MOB25" s="22"/>
      <c r="MOC25" s="22"/>
      <c r="MOD25" s="22"/>
      <c r="MOE25" s="22"/>
      <c r="MOF25" s="22"/>
      <c r="MOG25" s="23"/>
      <c r="MOH25" s="20"/>
      <c r="MOI25" s="22"/>
      <c r="MOJ25" s="22"/>
      <c r="MOK25" s="22"/>
      <c r="MOL25" s="22"/>
      <c r="MOM25" s="22"/>
      <c r="MON25" s="23"/>
      <c r="MOO25" s="20"/>
      <c r="MOP25" s="22"/>
      <c r="MOQ25" s="22"/>
      <c r="MOR25" s="22"/>
      <c r="MOS25" s="22"/>
      <c r="MOT25" s="22"/>
      <c r="MOU25" s="23"/>
      <c r="MOV25" s="20"/>
      <c r="MOW25" s="22"/>
      <c r="MOX25" s="22"/>
      <c r="MOY25" s="22"/>
      <c r="MOZ25" s="22"/>
      <c r="MPA25" s="22"/>
      <c r="MPB25" s="23"/>
      <c r="MPC25" s="20"/>
      <c r="MPD25" s="22"/>
      <c r="MPE25" s="22"/>
      <c r="MPF25" s="22"/>
      <c r="MPG25" s="22"/>
      <c r="MPH25" s="22"/>
      <c r="MPI25" s="23"/>
      <c r="MPJ25" s="20"/>
      <c r="MPK25" s="22"/>
      <c r="MPL25" s="22"/>
      <c r="MPM25" s="22"/>
      <c r="MPN25" s="22"/>
      <c r="MPO25" s="22"/>
      <c r="MPP25" s="23"/>
      <c r="MPQ25" s="20"/>
      <c r="MPR25" s="22"/>
      <c r="MPS25" s="22"/>
      <c r="MPT25" s="22"/>
      <c r="MPU25" s="22"/>
      <c r="MPV25" s="22"/>
      <c r="MPW25" s="23"/>
      <c r="MPX25" s="20"/>
      <c r="MPY25" s="22"/>
      <c r="MPZ25" s="22"/>
      <c r="MQA25" s="22"/>
      <c r="MQB25" s="22"/>
      <c r="MQC25" s="22"/>
      <c r="MQD25" s="23"/>
      <c r="MQE25" s="20"/>
      <c r="MQF25" s="22"/>
      <c r="MQG25" s="22"/>
      <c r="MQH25" s="22"/>
      <c r="MQI25" s="22"/>
      <c r="MQJ25" s="22"/>
      <c r="MQK25" s="23"/>
      <c r="MQL25" s="20"/>
      <c r="MQM25" s="22"/>
      <c r="MQN25" s="22"/>
      <c r="MQO25" s="22"/>
      <c r="MQP25" s="22"/>
      <c r="MQQ25" s="22"/>
      <c r="MQR25" s="23"/>
      <c r="MQS25" s="20"/>
      <c r="MQT25" s="22"/>
      <c r="MQU25" s="22"/>
      <c r="MQV25" s="22"/>
      <c r="MQW25" s="22"/>
      <c r="MQX25" s="22"/>
      <c r="MQY25" s="23"/>
      <c r="MQZ25" s="20"/>
      <c r="MRA25" s="22"/>
      <c r="MRB25" s="22"/>
      <c r="MRC25" s="22"/>
      <c r="MRD25" s="22"/>
      <c r="MRE25" s="22"/>
      <c r="MRF25" s="23"/>
      <c r="MRG25" s="20"/>
      <c r="MRH25" s="22"/>
      <c r="MRI25" s="22"/>
      <c r="MRJ25" s="22"/>
      <c r="MRK25" s="22"/>
      <c r="MRL25" s="22"/>
      <c r="MRM25" s="23"/>
      <c r="MRN25" s="20"/>
      <c r="MRO25" s="22"/>
      <c r="MRP25" s="22"/>
      <c r="MRQ25" s="22"/>
      <c r="MRR25" s="22"/>
      <c r="MRS25" s="22"/>
      <c r="MRT25" s="23"/>
      <c r="MRU25" s="20"/>
      <c r="MRV25" s="22"/>
      <c r="MRW25" s="22"/>
      <c r="MRX25" s="22"/>
      <c r="MRY25" s="22"/>
      <c r="MRZ25" s="22"/>
      <c r="MSA25" s="23"/>
      <c r="MSB25" s="20"/>
      <c r="MSC25" s="22"/>
      <c r="MSD25" s="22"/>
      <c r="MSE25" s="22"/>
      <c r="MSF25" s="22"/>
      <c r="MSG25" s="22"/>
      <c r="MSH25" s="23"/>
      <c r="MSI25" s="20"/>
      <c r="MSJ25" s="22"/>
      <c r="MSK25" s="22"/>
      <c r="MSL25" s="22"/>
      <c r="MSM25" s="22"/>
      <c r="MSN25" s="22"/>
      <c r="MSO25" s="23"/>
      <c r="MSP25" s="20"/>
      <c r="MSQ25" s="22"/>
      <c r="MSR25" s="22"/>
      <c r="MSS25" s="22"/>
      <c r="MST25" s="22"/>
      <c r="MSU25" s="22"/>
      <c r="MSV25" s="23"/>
      <c r="MSW25" s="20"/>
      <c r="MSX25" s="22"/>
      <c r="MSY25" s="22"/>
      <c r="MSZ25" s="22"/>
      <c r="MTA25" s="22"/>
      <c r="MTB25" s="22"/>
      <c r="MTC25" s="23"/>
      <c r="MTD25" s="20"/>
      <c r="MTE25" s="22"/>
      <c r="MTF25" s="22"/>
      <c r="MTG25" s="22"/>
      <c r="MTH25" s="22"/>
      <c r="MTI25" s="22"/>
      <c r="MTJ25" s="23"/>
      <c r="MTK25" s="20"/>
      <c r="MTL25" s="22"/>
      <c r="MTM25" s="22"/>
      <c r="MTN25" s="22"/>
      <c r="MTO25" s="22"/>
      <c r="MTP25" s="22"/>
      <c r="MTQ25" s="23"/>
      <c r="MTR25" s="20"/>
      <c r="MTS25" s="22"/>
      <c r="MTT25" s="22"/>
      <c r="MTU25" s="22"/>
      <c r="MTV25" s="22"/>
      <c r="MTW25" s="22"/>
      <c r="MTX25" s="23"/>
      <c r="MTY25" s="20"/>
      <c r="MTZ25" s="22"/>
      <c r="MUA25" s="22"/>
      <c r="MUB25" s="22"/>
      <c r="MUC25" s="22"/>
      <c r="MUD25" s="22"/>
      <c r="MUE25" s="23"/>
      <c r="MUF25" s="20"/>
      <c r="MUG25" s="22"/>
      <c r="MUH25" s="22"/>
      <c r="MUI25" s="22"/>
      <c r="MUJ25" s="22"/>
      <c r="MUK25" s="22"/>
      <c r="MUL25" s="23"/>
      <c r="MUM25" s="20"/>
      <c r="MUN25" s="22"/>
      <c r="MUO25" s="22"/>
      <c r="MUP25" s="22"/>
      <c r="MUQ25" s="22"/>
      <c r="MUR25" s="22"/>
      <c r="MUS25" s="23"/>
      <c r="MUT25" s="20"/>
      <c r="MUU25" s="22"/>
      <c r="MUV25" s="22"/>
      <c r="MUW25" s="22"/>
      <c r="MUX25" s="22"/>
      <c r="MUY25" s="22"/>
      <c r="MUZ25" s="23"/>
      <c r="MVA25" s="20"/>
      <c r="MVB25" s="22"/>
      <c r="MVC25" s="22"/>
      <c r="MVD25" s="22"/>
      <c r="MVE25" s="22"/>
      <c r="MVF25" s="22"/>
      <c r="MVG25" s="23"/>
      <c r="MVH25" s="20"/>
      <c r="MVI25" s="22"/>
      <c r="MVJ25" s="22"/>
      <c r="MVK25" s="22"/>
      <c r="MVL25" s="22"/>
      <c r="MVM25" s="22"/>
      <c r="MVN25" s="23"/>
      <c r="MVO25" s="20"/>
      <c r="MVP25" s="22"/>
      <c r="MVQ25" s="22"/>
      <c r="MVR25" s="22"/>
      <c r="MVS25" s="22"/>
      <c r="MVT25" s="22"/>
      <c r="MVU25" s="23"/>
      <c r="MVV25" s="20"/>
      <c r="MVW25" s="22"/>
      <c r="MVX25" s="22"/>
      <c r="MVY25" s="22"/>
      <c r="MVZ25" s="22"/>
      <c r="MWA25" s="22"/>
      <c r="MWB25" s="23"/>
      <c r="MWC25" s="20"/>
      <c r="MWD25" s="22"/>
      <c r="MWE25" s="22"/>
      <c r="MWF25" s="22"/>
      <c r="MWG25" s="22"/>
      <c r="MWH25" s="22"/>
      <c r="MWI25" s="23"/>
      <c r="MWJ25" s="20"/>
      <c r="MWK25" s="22"/>
      <c r="MWL25" s="22"/>
      <c r="MWM25" s="22"/>
      <c r="MWN25" s="22"/>
      <c r="MWO25" s="22"/>
      <c r="MWP25" s="23"/>
      <c r="MWQ25" s="20"/>
      <c r="MWR25" s="22"/>
      <c r="MWS25" s="22"/>
      <c r="MWT25" s="22"/>
      <c r="MWU25" s="22"/>
      <c r="MWV25" s="22"/>
      <c r="MWW25" s="23"/>
      <c r="MWX25" s="20"/>
      <c r="MWY25" s="22"/>
      <c r="MWZ25" s="22"/>
      <c r="MXA25" s="22"/>
      <c r="MXB25" s="22"/>
      <c r="MXC25" s="22"/>
      <c r="MXD25" s="23"/>
      <c r="MXE25" s="20"/>
      <c r="MXF25" s="22"/>
      <c r="MXG25" s="22"/>
      <c r="MXH25" s="22"/>
      <c r="MXI25" s="22"/>
      <c r="MXJ25" s="22"/>
      <c r="MXK25" s="23"/>
      <c r="MXL25" s="20"/>
      <c r="MXM25" s="22"/>
      <c r="MXN25" s="22"/>
      <c r="MXO25" s="22"/>
      <c r="MXP25" s="22"/>
      <c r="MXQ25" s="22"/>
      <c r="MXR25" s="23"/>
      <c r="MXS25" s="20"/>
      <c r="MXT25" s="22"/>
      <c r="MXU25" s="22"/>
      <c r="MXV25" s="22"/>
      <c r="MXW25" s="22"/>
      <c r="MXX25" s="22"/>
      <c r="MXY25" s="23"/>
      <c r="MXZ25" s="20"/>
      <c r="MYA25" s="22"/>
      <c r="MYB25" s="22"/>
      <c r="MYC25" s="22"/>
      <c r="MYD25" s="22"/>
      <c r="MYE25" s="22"/>
      <c r="MYF25" s="23"/>
      <c r="MYG25" s="20"/>
      <c r="MYH25" s="22"/>
      <c r="MYI25" s="22"/>
      <c r="MYJ25" s="22"/>
      <c r="MYK25" s="22"/>
      <c r="MYL25" s="22"/>
      <c r="MYM25" s="23"/>
      <c r="MYN25" s="20"/>
      <c r="MYO25" s="22"/>
      <c r="MYP25" s="22"/>
      <c r="MYQ25" s="22"/>
      <c r="MYR25" s="22"/>
      <c r="MYS25" s="22"/>
      <c r="MYT25" s="23"/>
      <c r="MYU25" s="20"/>
      <c r="MYV25" s="22"/>
      <c r="MYW25" s="22"/>
      <c r="MYX25" s="22"/>
      <c r="MYY25" s="22"/>
      <c r="MYZ25" s="22"/>
      <c r="MZA25" s="23"/>
      <c r="MZB25" s="20"/>
      <c r="MZC25" s="22"/>
      <c r="MZD25" s="22"/>
      <c r="MZE25" s="22"/>
      <c r="MZF25" s="22"/>
      <c r="MZG25" s="22"/>
      <c r="MZH25" s="23"/>
      <c r="MZI25" s="20"/>
      <c r="MZJ25" s="22"/>
      <c r="MZK25" s="22"/>
      <c r="MZL25" s="22"/>
      <c r="MZM25" s="22"/>
      <c r="MZN25" s="22"/>
      <c r="MZO25" s="23"/>
      <c r="MZP25" s="20"/>
      <c r="MZQ25" s="22"/>
      <c r="MZR25" s="22"/>
      <c r="MZS25" s="22"/>
      <c r="MZT25" s="22"/>
      <c r="MZU25" s="22"/>
      <c r="MZV25" s="23"/>
      <c r="MZW25" s="20"/>
      <c r="MZX25" s="22"/>
      <c r="MZY25" s="22"/>
      <c r="MZZ25" s="22"/>
      <c r="NAA25" s="22"/>
      <c r="NAB25" s="22"/>
      <c r="NAC25" s="23"/>
      <c r="NAD25" s="20"/>
      <c r="NAE25" s="22"/>
      <c r="NAF25" s="22"/>
      <c r="NAG25" s="22"/>
      <c r="NAH25" s="22"/>
      <c r="NAI25" s="22"/>
      <c r="NAJ25" s="23"/>
      <c r="NAK25" s="20"/>
      <c r="NAL25" s="22"/>
      <c r="NAM25" s="22"/>
      <c r="NAN25" s="22"/>
      <c r="NAO25" s="22"/>
      <c r="NAP25" s="22"/>
      <c r="NAQ25" s="23"/>
      <c r="NAR25" s="20"/>
      <c r="NAS25" s="22"/>
      <c r="NAT25" s="22"/>
      <c r="NAU25" s="22"/>
      <c r="NAV25" s="22"/>
      <c r="NAW25" s="22"/>
      <c r="NAX25" s="23"/>
      <c r="NAY25" s="20"/>
      <c r="NAZ25" s="22"/>
      <c r="NBA25" s="22"/>
      <c r="NBB25" s="22"/>
      <c r="NBC25" s="22"/>
      <c r="NBD25" s="22"/>
      <c r="NBE25" s="23"/>
      <c r="NBF25" s="20"/>
      <c r="NBG25" s="22"/>
      <c r="NBH25" s="22"/>
      <c r="NBI25" s="22"/>
      <c r="NBJ25" s="22"/>
      <c r="NBK25" s="22"/>
      <c r="NBL25" s="23"/>
      <c r="NBM25" s="20"/>
      <c r="NBN25" s="22"/>
      <c r="NBO25" s="22"/>
      <c r="NBP25" s="22"/>
      <c r="NBQ25" s="22"/>
      <c r="NBR25" s="22"/>
      <c r="NBS25" s="23"/>
      <c r="NBT25" s="20"/>
      <c r="NBU25" s="22"/>
      <c r="NBV25" s="22"/>
      <c r="NBW25" s="22"/>
      <c r="NBX25" s="22"/>
      <c r="NBY25" s="22"/>
      <c r="NBZ25" s="23"/>
      <c r="NCA25" s="20"/>
      <c r="NCB25" s="22"/>
      <c r="NCC25" s="22"/>
      <c r="NCD25" s="22"/>
      <c r="NCE25" s="22"/>
      <c r="NCF25" s="22"/>
      <c r="NCG25" s="23"/>
      <c r="NCH25" s="20"/>
      <c r="NCI25" s="22"/>
      <c r="NCJ25" s="22"/>
      <c r="NCK25" s="22"/>
      <c r="NCL25" s="22"/>
      <c r="NCM25" s="22"/>
      <c r="NCN25" s="23"/>
      <c r="NCO25" s="20"/>
      <c r="NCP25" s="22"/>
      <c r="NCQ25" s="22"/>
      <c r="NCR25" s="22"/>
      <c r="NCS25" s="22"/>
      <c r="NCT25" s="22"/>
      <c r="NCU25" s="23"/>
      <c r="NCV25" s="20"/>
      <c r="NCW25" s="22"/>
      <c r="NCX25" s="22"/>
      <c r="NCY25" s="22"/>
      <c r="NCZ25" s="22"/>
      <c r="NDA25" s="22"/>
      <c r="NDB25" s="23"/>
      <c r="NDC25" s="20"/>
      <c r="NDD25" s="22"/>
      <c r="NDE25" s="22"/>
      <c r="NDF25" s="22"/>
      <c r="NDG25" s="22"/>
      <c r="NDH25" s="22"/>
      <c r="NDI25" s="23"/>
      <c r="NDJ25" s="20"/>
      <c r="NDK25" s="22"/>
      <c r="NDL25" s="22"/>
      <c r="NDM25" s="22"/>
      <c r="NDN25" s="22"/>
      <c r="NDO25" s="22"/>
      <c r="NDP25" s="23"/>
      <c r="NDQ25" s="20"/>
      <c r="NDR25" s="22"/>
      <c r="NDS25" s="22"/>
      <c r="NDT25" s="22"/>
      <c r="NDU25" s="22"/>
      <c r="NDV25" s="22"/>
      <c r="NDW25" s="23"/>
      <c r="NDX25" s="20"/>
      <c r="NDY25" s="22"/>
      <c r="NDZ25" s="22"/>
      <c r="NEA25" s="22"/>
      <c r="NEB25" s="22"/>
      <c r="NEC25" s="22"/>
      <c r="NED25" s="23"/>
      <c r="NEE25" s="20"/>
      <c r="NEF25" s="22"/>
      <c r="NEG25" s="22"/>
      <c r="NEH25" s="22"/>
      <c r="NEI25" s="22"/>
      <c r="NEJ25" s="22"/>
      <c r="NEK25" s="23"/>
      <c r="NEL25" s="20"/>
      <c r="NEM25" s="22"/>
      <c r="NEN25" s="22"/>
      <c r="NEO25" s="22"/>
      <c r="NEP25" s="22"/>
      <c r="NEQ25" s="22"/>
      <c r="NER25" s="23"/>
      <c r="NES25" s="20"/>
      <c r="NET25" s="22"/>
      <c r="NEU25" s="22"/>
      <c r="NEV25" s="22"/>
      <c r="NEW25" s="22"/>
      <c r="NEX25" s="22"/>
      <c r="NEY25" s="23"/>
      <c r="NEZ25" s="20"/>
      <c r="NFA25" s="22"/>
      <c r="NFB25" s="22"/>
      <c r="NFC25" s="22"/>
      <c r="NFD25" s="22"/>
      <c r="NFE25" s="22"/>
      <c r="NFF25" s="23"/>
      <c r="NFG25" s="20"/>
      <c r="NFH25" s="22"/>
      <c r="NFI25" s="22"/>
      <c r="NFJ25" s="22"/>
      <c r="NFK25" s="22"/>
      <c r="NFL25" s="22"/>
      <c r="NFM25" s="23"/>
      <c r="NFN25" s="20"/>
      <c r="NFO25" s="22"/>
      <c r="NFP25" s="22"/>
      <c r="NFQ25" s="22"/>
      <c r="NFR25" s="22"/>
      <c r="NFS25" s="22"/>
      <c r="NFT25" s="23"/>
      <c r="NFU25" s="20"/>
      <c r="NFV25" s="22"/>
      <c r="NFW25" s="22"/>
      <c r="NFX25" s="22"/>
      <c r="NFY25" s="22"/>
      <c r="NFZ25" s="22"/>
      <c r="NGA25" s="23"/>
      <c r="NGB25" s="20"/>
      <c r="NGC25" s="22"/>
      <c r="NGD25" s="22"/>
      <c r="NGE25" s="22"/>
      <c r="NGF25" s="22"/>
      <c r="NGG25" s="22"/>
      <c r="NGH25" s="23"/>
      <c r="NGI25" s="20"/>
      <c r="NGJ25" s="22"/>
      <c r="NGK25" s="22"/>
      <c r="NGL25" s="22"/>
      <c r="NGM25" s="22"/>
      <c r="NGN25" s="22"/>
      <c r="NGO25" s="23"/>
      <c r="NGP25" s="20"/>
      <c r="NGQ25" s="22"/>
      <c r="NGR25" s="22"/>
      <c r="NGS25" s="22"/>
      <c r="NGT25" s="22"/>
      <c r="NGU25" s="22"/>
      <c r="NGV25" s="23"/>
      <c r="NGW25" s="20"/>
      <c r="NGX25" s="22"/>
      <c r="NGY25" s="22"/>
      <c r="NGZ25" s="22"/>
      <c r="NHA25" s="22"/>
      <c r="NHB25" s="22"/>
      <c r="NHC25" s="23"/>
      <c r="NHD25" s="20"/>
      <c r="NHE25" s="22"/>
      <c r="NHF25" s="22"/>
      <c r="NHG25" s="22"/>
      <c r="NHH25" s="22"/>
      <c r="NHI25" s="22"/>
      <c r="NHJ25" s="23"/>
      <c r="NHK25" s="20"/>
      <c r="NHL25" s="22"/>
      <c r="NHM25" s="22"/>
      <c r="NHN25" s="22"/>
      <c r="NHO25" s="22"/>
      <c r="NHP25" s="22"/>
      <c r="NHQ25" s="23"/>
      <c r="NHR25" s="20"/>
      <c r="NHS25" s="22"/>
      <c r="NHT25" s="22"/>
      <c r="NHU25" s="22"/>
      <c r="NHV25" s="22"/>
      <c r="NHW25" s="22"/>
      <c r="NHX25" s="23"/>
      <c r="NHY25" s="20"/>
      <c r="NHZ25" s="22"/>
      <c r="NIA25" s="22"/>
      <c r="NIB25" s="22"/>
      <c r="NIC25" s="22"/>
      <c r="NID25" s="22"/>
      <c r="NIE25" s="23"/>
      <c r="NIF25" s="20"/>
      <c r="NIG25" s="22"/>
      <c r="NIH25" s="22"/>
      <c r="NII25" s="22"/>
      <c r="NIJ25" s="22"/>
      <c r="NIK25" s="22"/>
      <c r="NIL25" s="23"/>
      <c r="NIM25" s="20"/>
      <c r="NIN25" s="22"/>
      <c r="NIO25" s="22"/>
      <c r="NIP25" s="22"/>
      <c r="NIQ25" s="22"/>
      <c r="NIR25" s="22"/>
      <c r="NIS25" s="23"/>
      <c r="NIT25" s="20"/>
      <c r="NIU25" s="22"/>
      <c r="NIV25" s="22"/>
      <c r="NIW25" s="22"/>
      <c r="NIX25" s="22"/>
      <c r="NIY25" s="22"/>
      <c r="NIZ25" s="23"/>
      <c r="NJA25" s="20"/>
      <c r="NJB25" s="22"/>
      <c r="NJC25" s="22"/>
      <c r="NJD25" s="22"/>
      <c r="NJE25" s="22"/>
      <c r="NJF25" s="22"/>
      <c r="NJG25" s="23"/>
      <c r="NJH25" s="20"/>
      <c r="NJI25" s="22"/>
      <c r="NJJ25" s="22"/>
      <c r="NJK25" s="22"/>
      <c r="NJL25" s="22"/>
      <c r="NJM25" s="22"/>
      <c r="NJN25" s="23"/>
      <c r="NJO25" s="20"/>
      <c r="NJP25" s="22"/>
      <c r="NJQ25" s="22"/>
      <c r="NJR25" s="22"/>
      <c r="NJS25" s="22"/>
      <c r="NJT25" s="22"/>
      <c r="NJU25" s="23"/>
      <c r="NJV25" s="20"/>
      <c r="NJW25" s="22"/>
      <c r="NJX25" s="22"/>
      <c r="NJY25" s="22"/>
      <c r="NJZ25" s="22"/>
      <c r="NKA25" s="22"/>
      <c r="NKB25" s="23"/>
      <c r="NKC25" s="20"/>
      <c r="NKD25" s="22"/>
      <c r="NKE25" s="22"/>
      <c r="NKF25" s="22"/>
      <c r="NKG25" s="22"/>
      <c r="NKH25" s="22"/>
      <c r="NKI25" s="23"/>
      <c r="NKJ25" s="20"/>
      <c r="NKK25" s="22"/>
      <c r="NKL25" s="22"/>
      <c r="NKM25" s="22"/>
      <c r="NKN25" s="22"/>
      <c r="NKO25" s="22"/>
      <c r="NKP25" s="23"/>
      <c r="NKQ25" s="20"/>
      <c r="NKR25" s="22"/>
      <c r="NKS25" s="22"/>
      <c r="NKT25" s="22"/>
      <c r="NKU25" s="22"/>
      <c r="NKV25" s="22"/>
      <c r="NKW25" s="23"/>
      <c r="NKX25" s="20"/>
      <c r="NKY25" s="22"/>
      <c r="NKZ25" s="22"/>
      <c r="NLA25" s="22"/>
      <c r="NLB25" s="22"/>
      <c r="NLC25" s="22"/>
      <c r="NLD25" s="23"/>
      <c r="NLE25" s="20"/>
      <c r="NLF25" s="22"/>
      <c r="NLG25" s="22"/>
      <c r="NLH25" s="22"/>
      <c r="NLI25" s="22"/>
      <c r="NLJ25" s="22"/>
      <c r="NLK25" s="23"/>
      <c r="NLL25" s="20"/>
      <c r="NLM25" s="22"/>
      <c r="NLN25" s="22"/>
      <c r="NLO25" s="22"/>
      <c r="NLP25" s="22"/>
      <c r="NLQ25" s="22"/>
      <c r="NLR25" s="23"/>
      <c r="NLS25" s="20"/>
      <c r="NLT25" s="22"/>
      <c r="NLU25" s="22"/>
      <c r="NLV25" s="22"/>
      <c r="NLW25" s="22"/>
      <c r="NLX25" s="22"/>
      <c r="NLY25" s="23"/>
      <c r="NLZ25" s="20"/>
      <c r="NMA25" s="22"/>
      <c r="NMB25" s="22"/>
      <c r="NMC25" s="22"/>
      <c r="NMD25" s="22"/>
      <c r="NME25" s="22"/>
      <c r="NMF25" s="23"/>
      <c r="NMG25" s="20"/>
      <c r="NMH25" s="22"/>
      <c r="NMI25" s="22"/>
      <c r="NMJ25" s="22"/>
      <c r="NMK25" s="22"/>
      <c r="NML25" s="22"/>
      <c r="NMM25" s="23"/>
      <c r="NMN25" s="20"/>
      <c r="NMO25" s="22"/>
      <c r="NMP25" s="22"/>
      <c r="NMQ25" s="22"/>
      <c r="NMR25" s="22"/>
      <c r="NMS25" s="22"/>
      <c r="NMT25" s="23"/>
      <c r="NMU25" s="20"/>
      <c r="NMV25" s="22"/>
      <c r="NMW25" s="22"/>
      <c r="NMX25" s="22"/>
      <c r="NMY25" s="22"/>
      <c r="NMZ25" s="22"/>
      <c r="NNA25" s="23"/>
      <c r="NNB25" s="20"/>
      <c r="NNC25" s="22"/>
      <c r="NND25" s="22"/>
      <c r="NNE25" s="22"/>
      <c r="NNF25" s="22"/>
      <c r="NNG25" s="22"/>
      <c r="NNH25" s="23"/>
      <c r="NNI25" s="20"/>
      <c r="NNJ25" s="22"/>
      <c r="NNK25" s="22"/>
      <c r="NNL25" s="22"/>
      <c r="NNM25" s="22"/>
      <c r="NNN25" s="22"/>
      <c r="NNO25" s="23"/>
      <c r="NNP25" s="20"/>
      <c r="NNQ25" s="22"/>
      <c r="NNR25" s="22"/>
      <c r="NNS25" s="22"/>
      <c r="NNT25" s="22"/>
      <c r="NNU25" s="22"/>
      <c r="NNV25" s="23"/>
      <c r="NNW25" s="20"/>
      <c r="NNX25" s="22"/>
      <c r="NNY25" s="22"/>
      <c r="NNZ25" s="22"/>
      <c r="NOA25" s="22"/>
      <c r="NOB25" s="22"/>
      <c r="NOC25" s="23"/>
      <c r="NOD25" s="20"/>
      <c r="NOE25" s="22"/>
      <c r="NOF25" s="22"/>
      <c r="NOG25" s="22"/>
      <c r="NOH25" s="22"/>
      <c r="NOI25" s="22"/>
      <c r="NOJ25" s="23"/>
      <c r="NOK25" s="20"/>
      <c r="NOL25" s="22"/>
      <c r="NOM25" s="22"/>
      <c r="NON25" s="22"/>
      <c r="NOO25" s="22"/>
      <c r="NOP25" s="22"/>
      <c r="NOQ25" s="23"/>
      <c r="NOR25" s="20"/>
      <c r="NOS25" s="22"/>
      <c r="NOT25" s="22"/>
      <c r="NOU25" s="22"/>
      <c r="NOV25" s="22"/>
      <c r="NOW25" s="22"/>
      <c r="NOX25" s="23"/>
      <c r="NOY25" s="20"/>
      <c r="NOZ25" s="22"/>
      <c r="NPA25" s="22"/>
      <c r="NPB25" s="22"/>
      <c r="NPC25" s="22"/>
      <c r="NPD25" s="22"/>
      <c r="NPE25" s="23"/>
      <c r="NPF25" s="20"/>
      <c r="NPG25" s="22"/>
      <c r="NPH25" s="22"/>
      <c r="NPI25" s="22"/>
      <c r="NPJ25" s="22"/>
      <c r="NPK25" s="22"/>
      <c r="NPL25" s="23"/>
      <c r="NPM25" s="20"/>
      <c r="NPN25" s="22"/>
      <c r="NPO25" s="22"/>
      <c r="NPP25" s="22"/>
      <c r="NPQ25" s="22"/>
      <c r="NPR25" s="22"/>
      <c r="NPS25" s="23"/>
      <c r="NPT25" s="20"/>
      <c r="NPU25" s="22"/>
      <c r="NPV25" s="22"/>
      <c r="NPW25" s="22"/>
      <c r="NPX25" s="22"/>
      <c r="NPY25" s="22"/>
      <c r="NPZ25" s="23"/>
      <c r="NQA25" s="20"/>
      <c r="NQB25" s="22"/>
      <c r="NQC25" s="22"/>
      <c r="NQD25" s="22"/>
      <c r="NQE25" s="22"/>
      <c r="NQF25" s="22"/>
      <c r="NQG25" s="23"/>
      <c r="NQH25" s="20"/>
      <c r="NQI25" s="22"/>
      <c r="NQJ25" s="22"/>
      <c r="NQK25" s="22"/>
      <c r="NQL25" s="22"/>
      <c r="NQM25" s="22"/>
      <c r="NQN25" s="23"/>
      <c r="NQO25" s="20"/>
      <c r="NQP25" s="22"/>
      <c r="NQQ25" s="22"/>
      <c r="NQR25" s="22"/>
      <c r="NQS25" s="22"/>
      <c r="NQT25" s="22"/>
      <c r="NQU25" s="23"/>
      <c r="NQV25" s="20"/>
      <c r="NQW25" s="22"/>
      <c r="NQX25" s="22"/>
      <c r="NQY25" s="22"/>
      <c r="NQZ25" s="22"/>
      <c r="NRA25" s="22"/>
      <c r="NRB25" s="23"/>
      <c r="NRC25" s="20"/>
      <c r="NRD25" s="22"/>
      <c r="NRE25" s="22"/>
      <c r="NRF25" s="22"/>
      <c r="NRG25" s="22"/>
      <c r="NRH25" s="22"/>
      <c r="NRI25" s="23"/>
      <c r="NRJ25" s="20"/>
      <c r="NRK25" s="22"/>
      <c r="NRL25" s="22"/>
      <c r="NRM25" s="22"/>
      <c r="NRN25" s="22"/>
      <c r="NRO25" s="22"/>
      <c r="NRP25" s="23"/>
      <c r="NRQ25" s="20"/>
      <c r="NRR25" s="22"/>
      <c r="NRS25" s="22"/>
      <c r="NRT25" s="22"/>
      <c r="NRU25" s="22"/>
      <c r="NRV25" s="22"/>
      <c r="NRW25" s="23"/>
      <c r="NRX25" s="20"/>
      <c r="NRY25" s="22"/>
      <c r="NRZ25" s="22"/>
      <c r="NSA25" s="22"/>
      <c r="NSB25" s="22"/>
      <c r="NSC25" s="22"/>
      <c r="NSD25" s="23"/>
      <c r="NSE25" s="20"/>
      <c r="NSF25" s="22"/>
      <c r="NSG25" s="22"/>
      <c r="NSH25" s="22"/>
      <c r="NSI25" s="22"/>
      <c r="NSJ25" s="22"/>
      <c r="NSK25" s="23"/>
      <c r="NSL25" s="20"/>
      <c r="NSM25" s="22"/>
      <c r="NSN25" s="22"/>
      <c r="NSO25" s="22"/>
      <c r="NSP25" s="22"/>
      <c r="NSQ25" s="22"/>
      <c r="NSR25" s="23"/>
      <c r="NSS25" s="20"/>
      <c r="NST25" s="22"/>
      <c r="NSU25" s="22"/>
      <c r="NSV25" s="22"/>
      <c r="NSW25" s="22"/>
      <c r="NSX25" s="22"/>
      <c r="NSY25" s="23"/>
      <c r="NSZ25" s="20"/>
      <c r="NTA25" s="22"/>
      <c r="NTB25" s="22"/>
      <c r="NTC25" s="22"/>
      <c r="NTD25" s="22"/>
      <c r="NTE25" s="22"/>
      <c r="NTF25" s="23"/>
      <c r="NTG25" s="20"/>
      <c r="NTH25" s="22"/>
      <c r="NTI25" s="22"/>
      <c r="NTJ25" s="22"/>
      <c r="NTK25" s="22"/>
      <c r="NTL25" s="22"/>
      <c r="NTM25" s="23"/>
      <c r="NTN25" s="20"/>
      <c r="NTO25" s="22"/>
      <c r="NTP25" s="22"/>
      <c r="NTQ25" s="22"/>
      <c r="NTR25" s="22"/>
      <c r="NTS25" s="22"/>
      <c r="NTT25" s="23"/>
      <c r="NTU25" s="20"/>
      <c r="NTV25" s="22"/>
      <c r="NTW25" s="22"/>
      <c r="NTX25" s="22"/>
      <c r="NTY25" s="22"/>
      <c r="NTZ25" s="22"/>
      <c r="NUA25" s="23"/>
      <c r="NUB25" s="20"/>
      <c r="NUC25" s="22"/>
      <c r="NUD25" s="22"/>
      <c r="NUE25" s="22"/>
      <c r="NUF25" s="22"/>
      <c r="NUG25" s="22"/>
      <c r="NUH25" s="23"/>
      <c r="NUI25" s="20"/>
      <c r="NUJ25" s="22"/>
      <c r="NUK25" s="22"/>
      <c r="NUL25" s="22"/>
      <c r="NUM25" s="22"/>
      <c r="NUN25" s="22"/>
      <c r="NUO25" s="23"/>
      <c r="NUP25" s="20"/>
      <c r="NUQ25" s="22"/>
      <c r="NUR25" s="22"/>
      <c r="NUS25" s="22"/>
      <c r="NUT25" s="22"/>
      <c r="NUU25" s="22"/>
      <c r="NUV25" s="23"/>
      <c r="NUW25" s="20"/>
      <c r="NUX25" s="22"/>
      <c r="NUY25" s="22"/>
      <c r="NUZ25" s="22"/>
      <c r="NVA25" s="22"/>
      <c r="NVB25" s="22"/>
      <c r="NVC25" s="23"/>
      <c r="NVD25" s="20"/>
      <c r="NVE25" s="22"/>
      <c r="NVF25" s="22"/>
      <c r="NVG25" s="22"/>
      <c r="NVH25" s="22"/>
      <c r="NVI25" s="22"/>
      <c r="NVJ25" s="23"/>
      <c r="NVK25" s="20"/>
      <c r="NVL25" s="22"/>
      <c r="NVM25" s="22"/>
      <c r="NVN25" s="22"/>
      <c r="NVO25" s="22"/>
      <c r="NVP25" s="22"/>
      <c r="NVQ25" s="23"/>
      <c r="NVR25" s="20"/>
      <c r="NVS25" s="22"/>
      <c r="NVT25" s="22"/>
      <c r="NVU25" s="22"/>
      <c r="NVV25" s="22"/>
      <c r="NVW25" s="22"/>
      <c r="NVX25" s="23"/>
      <c r="NVY25" s="20"/>
      <c r="NVZ25" s="22"/>
      <c r="NWA25" s="22"/>
      <c r="NWB25" s="22"/>
      <c r="NWC25" s="22"/>
      <c r="NWD25" s="22"/>
      <c r="NWE25" s="23"/>
      <c r="NWF25" s="20"/>
      <c r="NWG25" s="22"/>
      <c r="NWH25" s="22"/>
      <c r="NWI25" s="22"/>
      <c r="NWJ25" s="22"/>
      <c r="NWK25" s="22"/>
      <c r="NWL25" s="23"/>
      <c r="NWM25" s="20"/>
      <c r="NWN25" s="22"/>
      <c r="NWO25" s="22"/>
      <c r="NWP25" s="22"/>
      <c r="NWQ25" s="22"/>
      <c r="NWR25" s="22"/>
      <c r="NWS25" s="23"/>
      <c r="NWT25" s="20"/>
      <c r="NWU25" s="22"/>
      <c r="NWV25" s="22"/>
      <c r="NWW25" s="22"/>
      <c r="NWX25" s="22"/>
      <c r="NWY25" s="22"/>
      <c r="NWZ25" s="23"/>
      <c r="NXA25" s="20"/>
      <c r="NXB25" s="22"/>
      <c r="NXC25" s="22"/>
      <c r="NXD25" s="22"/>
      <c r="NXE25" s="22"/>
      <c r="NXF25" s="22"/>
      <c r="NXG25" s="23"/>
      <c r="NXH25" s="20"/>
      <c r="NXI25" s="22"/>
      <c r="NXJ25" s="22"/>
      <c r="NXK25" s="22"/>
      <c r="NXL25" s="22"/>
      <c r="NXM25" s="22"/>
      <c r="NXN25" s="23"/>
      <c r="NXO25" s="20"/>
      <c r="NXP25" s="22"/>
      <c r="NXQ25" s="22"/>
      <c r="NXR25" s="22"/>
      <c r="NXS25" s="22"/>
      <c r="NXT25" s="22"/>
      <c r="NXU25" s="23"/>
      <c r="NXV25" s="20"/>
      <c r="NXW25" s="22"/>
      <c r="NXX25" s="22"/>
      <c r="NXY25" s="22"/>
      <c r="NXZ25" s="22"/>
      <c r="NYA25" s="22"/>
      <c r="NYB25" s="23"/>
      <c r="NYC25" s="20"/>
      <c r="NYD25" s="22"/>
      <c r="NYE25" s="22"/>
      <c r="NYF25" s="22"/>
      <c r="NYG25" s="22"/>
      <c r="NYH25" s="22"/>
      <c r="NYI25" s="23"/>
      <c r="NYJ25" s="20"/>
      <c r="NYK25" s="22"/>
      <c r="NYL25" s="22"/>
      <c r="NYM25" s="22"/>
      <c r="NYN25" s="22"/>
      <c r="NYO25" s="22"/>
      <c r="NYP25" s="23"/>
      <c r="NYQ25" s="20"/>
      <c r="NYR25" s="22"/>
      <c r="NYS25" s="22"/>
      <c r="NYT25" s="22"/>
      <c r="NYU25" s="22"/>
      <c r="NYV25" s="22"/>
      <c r="NYW25" s="23"/>
      <c r="NYX25" s="20"/>
      <c r="NYY25" s="22"/>
      <c r="NYZ25" s="22"/>
      <c r="NZA25" s="22"/>
      <c r="NZB25" s="22"/>
      <c r="NZC25" s="22"/>
      <c r="NZD25" s="23"/>
      <c r="NZE25" s="20"/>
      <c r="NZF25" s="22"/>
      <c r="NZG25" s="22"/>
      <c r="NZH25" s="22"/>
      <c r="NZI25" s="22"/>
      <c r="NZJ25" s="22"/>
      <c r="NZK25" s="23"/>
      <c r="NZL25" s="20"/>
      <c r="NZM25" s="22"/>
      <c r="NZN25" s="22"/>
      <c r="NZO25" s="22"/>
      <c r="NZP25" s="22"/>
      <c r="NZQ25" s="22"/>
      <c r="NZR25" s="23"/>
      <c r="NZS25" s="20"/>
      <c r="NZT25" s="22"/>
      <c r="NZU25" s="22"/>
      <c r="NZV25" s="22"/>
      <c r="NZW25" s="22"/>
      <c r="NZX25" s="22"/>
      <c r="NZY25" s="23"/>
      <c r="NZZ25" s="20"/>
      <c r="OAA25" s="22"/>
      <c r="OAB25" s="22"/>
      <c r="OAC25" s="22"/>
      <c r="OAD25" s="22"/>
      <c r="OAE25" s="22"/>
      <c r="OAF25" s="23"/>
      <c r="OAG25" s="20"/>
      <c r="OAH25" s="22"/>
      <c r="OAI25" s="22"/>
      <c r="OAJ25" s="22"/>
      <c r="OAK25" s="22"/>
      <c r="OAL25" s="22"/>
      <c r="OAM25" s="23"/>
      <c r="OAN25" s="20"/>
      <c r="OAO25" s="22"/>
      <c r="OAP25" s="22"/>
      <c r="OAQ25" s="22"/>
      <c r="OAR25" s="22"/>
      <c r="OAS25" s="22"/>
      <c r="OAT25" s="23"/>
      <c r="OAU25" s="20"/>
      <c r="OAV25" s="22"/>
      <c r="OAW25" s="22"/>
      <c r="OAX25" s="22"/>
      <c r="OAY25" s="22"/>
      <c r="OAZ25" s="22"/>
      <c r="OBA25" s="23"/>
      <c r="OBB25" s="20"/>
      <c r="OBC25" s="22"/>
      <c r="OBD25" s="22"/>
      <c r="OBE25" s="22"/>
      <c r="OBF25" s="22"/>
      <c r="OBG25" s="22"/>
      <c r="OBH25" s="23"/>
      <c r="OBI25" s="20"/>
      <c r="OBJ25" s="22"/>
      <c r="OBK25" s="22"/>
      <c r="OBL25" s="22"/>
      <c r="OBM25" s="22"/>
      <c r="OBN25" s="22"/>
      <c r="OBO25" s="23"/>
      <c r="OBP25" s="20"/>
      <c r="OBQ25" s="22"/>
      <c r="OBR25" s="22"/>
      <c r="OBS25" s="22"/>
      <c r="OBT25" s="22"/>
      <c r="OBU25" s="22"/>
      <c r="OBV25" s="23"/>
      <c r="OBW25" s="20"/>
      <c r="OBX25" s="22"/>
      <c r="OBY25" s="22"/>
      <c r="OBZ25" s="22"/>
      <c r="OCA25" s="22"/>
      <c r="OCB25" s="22"/>
      <c r="OCC25" s="23"/>
      <c r="OCD25" s="20"/>
      <c r="OCE25" s="22"/>
      <c r="OCF25" s="22"/>
      <c r="OCG25" s="22"/>
      <c r="OCH25" s="22"/>
      <c r="OCI25" s="22"/>
      <c r="OCJ25" s="23"/>
      <c r="OCK25" s="20"/>
      <c r="OCL25" s="22"/>
      <c r="OCM25" s="22"/>
      <c r="OCN25" s="22"/>
      <c r="OCO25" s="22"/>
      <c r="OCP25" s="22"/>
      <c r="OCQ25" s="23"/>
      <c r="OCR25" s="20"/>
      <c r="OCS25" s="22"/>
      <c r="OCT25" s="22"/>
      <c r="OCU25" s="22"/>
      <c r="OCV25" s="22"/>
      <c r="OCW25" s="22"/>
      <c r="OCX25" s="23"/>
      <c r="OCY25" s="20"/>
      <c r="OCZ25" s="22"/>
      <c r="ODA25" s="22"/>
      <c r="ODB25" s="22"/>
      <c r="ODC25" s="22"/>
      <c r="ODD25" s="22"/>
      <c r="ODE25" s="23"/>
      <c r="ODF25" s="20"/>
      <c r="ODG25" s="22"/>
      <c r="ODH25" s="22"/>
      <c r="ODI25" s="22"/>
      <c r="ODJ25" s="22"/>
      <c r="ODK25" s="22"/>
      <c r="ODL25" s="23"/>
      <c r="ODM25" s="20"/>
      <c r="ODN25" s="22"/>
      <c r="ODO25" s="22"/>
      <c r="ODP25" s="22"/>
      <c r="ODQ25" s="22"/>
      <c r="ODR25" s="22"/>
      <c r="ODS25" s="23"/>
      <c r="ODT25" s="20"/>
      <c r="ODU25" s="22"/>
      <c r="ODV25" s="22"/>
      <c r="ODW25" s="22"/>
      <c r="ODX25" s="22"/>
      <c r="ODY25" s="22"/>
      <c r="ODZ25" s="23"/>
      <c r="OEA25" s="20"/>
      <c r="OEB25" s="22"/>
      <c r="OEC25" s="22"/>
      <c r="OED25" s="22"/>
      <c r="OEE25" s="22"/>
      <c r="OEF25" s="22"/>
      <c r="OEG25" s="23"/>
      <c r="OEH25" s="20"/>
      <c r="OEI25" s="22"/>
      <c r="OEJ25" s="22"/>
      <c r="OEK25" s="22"/>
      <c r="OEL25" s="22"/>
      <c r="OEM25" s="22"/>
      <c r="OEN25" s="23"/>
      <c r="OEO25" s="20"/>
      <c r="OEP25" s="22"/>
      <c r="OEQ25" s="22"/>
      <c r="OER25" s="22"/>
      <c r="OES25" s="22"/>
      <c r="OET25" s="22"/>
      <c r="OEU25" s="23"/>
      <c r="OEV25" s="20"/>
      <c r="OEW25" s="22"/>
      <c r="OEX25" s="22"/>
      <c r="OEY25" s="22"/>
      <c r="OEZ25" s="22"/>
      <c r="OFA25" s="22"/>
      <c r="OFB25" s="23"/>
      <c r="OFC25" s="20"/>
      <c r="OFD25" s="22"/>
      <c r="OFE25" s="22"/>
      <c r="OFF25" s="22"/>
      <c r="OFG25" s="22"/>
      <c r="OFH25" s="22"/>
      <c r="OFI25" s="23"/>
      <c r="OFJ25" s="20"/>
      <c r="OFK25" s="22"/>
      <c r="OFL25" s="22"/>
      <c r="OFM25" s="22"/>
      <c r="OFN25" s="22"/>
      <c r="OFO25" s="22"/>
      <c r="OFP25" s="23"/>
      <c r="OFQ25" s="20"/>
      <c r="OFR25" s="22"/>
      <c r="OFS25" s="22"/>
      <c r="OFT25" s="22"/>
      <c r="OFU25" s="22"/>
      <c r="OFV25" s="22"/>
      <c r="OFW25" s="23"/>
      <c r="OFX25" s="20"/>
      <c r="OFY25" s="22"/>
      <c r="OFZ25" s="22"/>
      <c r="OGA25" s="22"/>
      <c r="OGB25" s="22"/>
      <c r="OGC25" s="22"/>
      <c r="OGD25" s="23"/>
      <c r="OGE25" s="20"/>
      <c r="OGF25" s="22"/>
      <c r="OGG25" s="22"/>
      <c r="OGH25" s="22"/>
      <c r="OGI25" s="22"/>
      <c r="OGJ25" s="22"/>
      <c r="OGK25" s="23"/>
      <c r="OGL25" s="20"/>
      <c r="OGM25" s="22"/>
      <c r="OGN25" s="22"/>
      <c r="OGO25" s="22"/>
      <c r="OGP25" s="22"/>
      <c r="OGQ25" s="22"/>
      <c r="OGR25" s="23"/>
      <c r="OGS25" s="20"/>
      <c r="OGT25" s="22"/>
      <c r="OGU25" s="22"/>
      <c r="OGV25" s="22"/>
      <c r="OGW25" s="22"/>
      <c r="OGX25" s="22"/>
      <c r="OGY25" s="23"/>
      <c r="OGZ25" s="20"/>
      <c r="OHA25" s="22"/>
      <c r="OHB25" s="22"/>
      <c r="OHC25" s="22"/>
      <c r="OHD25" s="22"/>
      <c r="OHE25" s="22"/>
      <c r="OHF25" s="23"/>
      <c r="OHG25" s="20"/>
      <c r="OHH25" s="22"/>
      <c r="OHI25" s="22"/>
      <c r="OHJ25" s="22"/>
      <c r="OHK25" s="22"/>
      <c r="OHL25" s="22"/>
      <c r="OHM25" s="23"/>
      <c r="OHN25" s="20"/>
      <c r="OHO25" s="22"/>
      <c r="OHP25" s="22"/>
      <c r="OHQ25" s="22"/>
      <c r="OHR25" s="22"/>
      <c r="OHS25" s="22"/>
      <c r="OHT25" s="23"/>
      <c r="OHU25" s="20"/>
      <c r="OHV25" s="22"/>
      <c r="OHW25" s="22"/>
      <c r="OHX25" s="22"/>
      <c r="OHY25" s="22"/>
      <c r="OHZ25" s="22"/>
      <c r="OIA25" s="23"/>
      <c r="OIB25" s="20"/>
      <c r="OIC25" s="22"/>
      <c r="OID25" s="22"/>
      <c r="OIE25" s="22"/>
      <c r="OIF25" s="22"/>
      <c r="OIG25" s="22"/>
      <c r="OIH25" s="23"/>
      <c r="OII25" s="20"/>
      <c r="OIJ25" s="22"/>
      <c r="OIK25" s="22"/>
      <c r="OIL25" s="22"/>
      <c r="OIM25" s="22"/>
      <c r="OIN25" s="22"/>
      <c r="OIO25" s="23"/>
      <c r="OIP25" s="20"/>
      <c r="OIQ25" s="22"/>
      <c r="OIR25" s="22"/>
      <c r="OIS25" s="22"/>
      <c r="OIT25" s="22"/>
      <c r="OIU25" s="22"/>
      <c r="OIV25" s="23"/>
      <c r="OIW25" s="20"/>
      <c r="OIX25" s="22"/>
      <c r="OIY25" s="22"/>
      <c r="OIZ25" s="22"/>
      <c r="OJA25" s="22"/>
      <c r="OJB25" s="22"/>
      <c r="OJC25" s="23"/>
      <c r="OJD25" s="20"/>
      <c r="OJE25" s="22"/>
      <c r="OJF25" s="22"/>
      <c r="OJG25" s="22"/>
      <c r="OJH25" s="22"/>
      <c r="OJI25" s="22"/>
      <c r="OJJ25" s="23"/>
      <c r="OJK25" s="20"/>
      <c r="OJL25" s="22"/>
      <c r="OJM25" s="22"/>
      <c r="OJN25" s="22"/>
      <c r="OJO25" s="22"/>
      <c r="OJP25" s="22"/>
      <c r="OJQ25" s="23"/>
      <c r="OJR25" s="20"/>
      <c r="OJS25" s="22"/>
      <c r="OJT25" s="22"/>
      <c r="OJU25" s="22"/>
      <c r="OJV25" s="22"/>
      <c r="OJW25" s="22"/>
      <c r="OJX25" s="23"/>
      <c r="OJY25" s="20"/>
      <c r="OJZ25" s="22"/>
      <c r="OKA25" s="22"/>
      <c r="OKB25" s="22"/>
      <c r="OKC25" s="22"/>
      <c r="OKD25" s="22"/>
      <c r="OKE25" s="23"/>
      <c r="OKF25" s="20"/>
      <c r="OKG25" s="22"/>
      <c r="OKH25" s="22"/>
      <c r="OKI25" s="22"/>
      <c r="OKJ25" s="22"/>
      <c r="OKK25" s="22"/>
      <c r="OKL25" s="23"/>
      <c r="OKM25" s="20"/>
      <c r="OKN25" s="22"/>
      <c r="OKO25" s="22"/>
      <c r="OKP25" s="22"/>
      <c r="OKQ25" s="22"/>
      <c r="OKR25" s="22"/>
      <c r="OKS25" s="23"/>
      <c r="OKT25" s="20"/>
      <c r="OKU25" s="22"/>
      <c r="OKV25" s="22"/>
      <c r="OKW25" s="22"/>
      <c r="OKX25" s="22"/>
      <c r="OKY25" s="22"/>
      <c r="OKZ25" s="23"/>
      <c r="OLA25" s="20"/>
      <c r="OLB25" s="22"/>
      <c r="OLC25" s="22"/>
      <c r="OLD25" s="22"/>
      <c r="OLE25" s="22"/>
      <c r="OLF25" s="22"/>
      <c r="OLG25" s="23"/>
      <c r="OLH25" s="20"/>
      <c r="OLI25" s="22"/>
      <c r="OLJ25" s="22"/>
      <c r="OLK25" s="22"/>
      <c r="OLL25" s="22"/>
      <c r="OLM25" s="22"/>
      <c r="OLN25" s="23"/>
      <c r="OLO25" s="20"/>
      <c r="OLP25" s="22"/>
      <c r="OLQ25" s="22"/>
      <c r="OLR25" s="22"/>
      <c r="OLS25" s="22"/>
      <c r="OLT25" s="22"/>
      <c r="OLU25" s="23"/>
      <c r="OLV25" s="20"/>
      <c r="OLW25" s="22"/>
      <c r="OLX25" s="22"/>
      <c r="OLY25" s="22"/>
      <c r="OLZ25" s="22"/>
      <c r="OMA25" s="22"/>
      <c r="OMB25" s="23"/>
      <c r="OMC25" s="20"/>
      <c r="OMD25" s="22"/>
      <c r="OME25" s="22"/>
      <c r="OMF25" s="22"/>
      <c r="OMG25" s="22"/>
      <c r="OMH25" s="22"/>
      <c r="OMI25" s="23"/>
      <c r="OMJ25" s="20"/>
      <c r="OMK25" s="22"/>
      <c r="OML25" s="22"/>
      <c r="OMM25" s="22"/>
      <c r="OMN25" s="22"/>
      <c r="OMO25" s="22"/>
      <c r="OMP25" s="23"/>
      <c r="OMQ25" s="20"/>
      <c r="OMR25" s="22"/>
      <c r="OMS25" s="22"/>
      <c r="OMT25" s="22"/>
      <c r="OMU25" s="22"/>
      <c r="OMV25" s="22"/>
      <c r="OMW25" s="23"/>
      <c r="OMX25" s="20"/>
      <c r="OMY25" s="22"/>
      <c r="OMZ25" s="22"/>
      <c r="ONA25" s="22"/>
      <c r="ONB25" s="22"/>
      <c r="ONC25" s="22"/>
      <c r="OND25" s="23"/>
      <c r="ONE25" s="20"/>
      <c r="ONF25" s="22"/>
      <c r="ONG25" s="22"/>
      <c r="ONH25" s="22"/>
      <c r="ONI25" s="22"/>
      <c r="ONJ25" s="22"/>
      <c r="ONK25" s="23"/>
      <c r="ONL25" s="20"/>
      <c r="ONM25" s="22"/>
      <c r="ONN25" s="22"/>
      <c r="ONO25" s="22"/>
      <c r="ONP25" s="22"/>
      <c r="ONQ25" s="22"/>
      <c r="ONR25" s="23"/>
      <c r="ONS25" s="20"/>
      <c r="ONT25" s="22"/>
      <c r="ONU25" s="22"/>
      <c r="ONV25" s="22"/>
      <c r="ONW25" s="22"/>
      <c r="ONX25" s="22"/>
      <c r="ONY25" s="23"/>
      <c r="ONZ25" s="20"/>
      <c r="OOA25" s="22"/>
      <c r="OOB25" s="22"/>
      <c r="OOC25" s="22"/>
      <c r="OOD25" s="22"/>
      <c r="OOE25" s="22"/>
      <c r="OOF25" s="23"/>
      <c r="OOG25" s="20"/>
      <c r="OOH25" s="22"/>
      <c r="OOI25" s="22"/>
      <c r="OOJ25" s="22"/>
      <c r="OOK25" s="22"/>
      <c r="OOL25" s="22"/>
      <c r="OOM25" s="23"/>
      <c r="OON25" s="20"/>
      <c r="OOO25" s="22"/>
      <c r="OOP25" s="22"/>
      <c r="OOQ25" s="22"/>
      <c r="OOR25" s="22"/>
      <c r="OOS25" s="22"/>
      <c r="OOT25" s="23"/>
      <c r="OOU25" s="20"/>
      <c r="OOV25" s="22"/>
      <c r="OOW25" s="22"/>
      <c r="OOX25" s="22"/>
      <c r="OOY25" s="22"/>
      <c r="OOZ25" s="22"/>
      <c r="OPA25" s="23"/>
      <c r="OPB25" s="20"/>
      <c r="OPC25" s="22"/>
      <c r="OPD25" s="22"/>
      <c r="OPE25" s="22"/>
      <c r="OPF25" s="22"/>
      <c r="OPG25" s="22"/>
      <c r="OPH25" s="23"/>
      <c r="OPI25" s="20"/>
      <c r="OPJ25" s="22"/>
      <c r="OPK25" s="22"/>
      <c r="OPL25" s="22"/>
      <c r="OPM25" s="22"/>
      <c r="OPN25" s="22"/>
      <c r="OPO25" s="23"/>
      <c r="OPP25" s="20"/>
      <c r="OPQ25" s="22"/>
      <c r="OPR25" s="22"/>
      <c r="OPS25" s="22"/>
      <c r="OPT25" s="22"/>
      <c r="OPU25" s="22"/>
      <c r="OPV25" s="23"/>
      <c r="OPW25" s="20"/>
      <c r="OPX25" s="22"/>
      <c r="OPY25" s="22"/>
      <c r="OPZ25" s="22"/>
      <c r="OQA25" s="22"/>
      <c r="OQB25" s="22"/>
      <c r="OQC25" s="23"/>
      <c r="OQD25" s="20"/>
      <c r="OQE25" s="22"/>
      <c r="OQF25" s="22"/>
      <c r="OQG25" s="22"/>
      <c r="OQH25" s="22"/>
      <c r="OQI25" s="22"/>
      <c r="OQJ25" s="23"/>
      <c r="OQK25" s="20"/>
      <c r="OQL25" s="22"/>
      <c r="OQM25" s="22"/>
      <c r="OQN25" s="22"/>
      <c r="OQO25" s="22"/>
      <c r="OQP25" s="22"/>
      <c r="OQQ25" s="23"/>
      <c r="OQR25" s="20"/>
      <c r="OQS25" s="22"/>
      <c r="OQT25" s="22"/>
      <c r="OQU25" s="22"/>
      <c r="OQV25" s="22"/>
      <c r="OQW25" s="22"/>
      <c r="OQX25" s="23"/>
      <c r="OQY25" s="20"/>
      <c r="OQZ25" s="22"/>
      <c r="ORA25" s="22"/>
      <c r="ORB25" s="22"/>
      <c r="ORC25" s="22"/>
      <c r="ORD25" s="22"/>
      <c r="ORE25" s="23"/>
      <c r="ORF25" s="20"/>
      <c r="ORG25" s="22"/>
      <c r="ORH25" s="22"/>
      <c r="ORI25" s="22"/>
      <c r="ORJ25" s="22"/>
      <c r="ORK25" s="22"/>
      <c r="ORL25" s="23"/>
      <c r="ORM25" s="20"/>
      <c r="ORN25" s="22"/>
      <c r="ORO25" s="22"/>
      <c r="ORP25" s="22"/>
      <c r="ORQ25" s="22"/>
      <c r="ORR25" s="22"/>
      <c r="ORS25" s="23"/>
      <c r="ORT25" s="20"/>
      <c r="ORU25" s="22"/>
      <c r="ORV25" s="22"/>
      <c r="ORW25" s="22"/>
      <c r="ORX25" s="22"/>
      <c r="ORY25" s="22"/>
      <c r="ORZ25" s="23"/>
      <c r="OSA25" s="20"/>
      <c r="OSB25" s="22"/>
      <c r="OSC25" s="22"/>
      <c r="OSD25" s="22"/>
      <c r="OSE25" s="22"/>
      <c r="OSF25" s="22"/>
      <c r="OSG25" s="23"/>
      <c r="OSH25" s="20"/>
      <c r="OSI25" s="22"/>
      <c r="OSJ25" s="22"/>
      <c r="OSK25" s="22"/>
      <c r="OSL25" s="22"/>
      <c r="OSM25" s="22"/>
      <c r="OSN25" s="23"/>
      <c r="OSO25" s="20"/>
      <c r="OSP25" s="22"/>
      <c r="OSQ25" s="22"/>
      <c r="OSR25" s="22"/>
      <c r="OSS25" s="22"/>
      <c r="OST25" s="22"/>
      <c r="OSU25" s="23"/>
      <c r="OSV25" s="20"/>
      <c r="OSW25" s="22"/>
      <c r="OSX25" s="22"/>
      <c r="OSY25" s="22"/>
      <c r="OSZ25" s="22"/>
      <c r="OTA25" s="22"/>
      <c r="OTB25" s="23"/>
      <c r="OTC25" s="20"/>
      <c r="OTD25" s="22"/>
      <c r="OTE25" s="22"/>
      <c r="OTF25" s="22"/>
      <c r="OTG25" s="22"/>
      <c r="OTH25" s="22"/>
      <c r="OTI25" s="23"/>
      <c r="OTJ25" s="20"/>
      <c r="OTK25" s="22"/>
      <c r="OTL25" s="22"/>
      <c r="OTM25" s="22"/>
      <c r="OTN25" s="22"/>
      <c r="OTO25" s="22"/>
      <c r="OTP25" s="23"/>
      <c r="OTQ25" s="20"/>
      <c r="OTR25" s="22"/>
      <c r="OTS25" s="22"/>
      <c r="OTT25" s="22"/>
      <c r="OTU25" s="22"/>
      <c r="OTV25" s="22"/>
      <c r="OTW25" s="23"/>
      <c r="OTX25" s="20"/>
      <c r="OTY25" s="22"/>
      <c r="OTZ25" s="22"/>
      <c r="OUA25" s="22"/>
      <c r="OUB25" s="22"/>
      <c r="OUC25" s="22"/>
      <c r="OUD25" s="23"/>
      <c r="OUE25" s="20"/>
      <c r="OUF25" s="22"/>
      <c r="OUG25" s="22"/>
      <c r="OUH25" s="22"/>
      <c r="OUI25" s="22"/>
      <c r="OUJ25" s="22"/>
      <c r="OUK25" s="23"/>
      <c r="OUL25" s="20"/>
      <c r="OUM25" s="22"/>
      <c r="OUN25" s="22"/>
      <c r="OUO25" s="22"/>
      <c r="OUP25" s="22"/>
      <c r="OUQ25" s="22"/>
      <c r="OUR25" s="23"/>
      <c r="OUS25" s="20"/>
      <c r="OUT25" s="22"/>
      <c r="OUU25" s="22"/>
      <c r="OUV25" s="22"/>
      <c r="OUW25" s="22"/>
      <c r="OUX25" s="22"/>
      <c r="OUY25" s="23"/>
      <c r="OUZ25" s="20"/>
      <c r="OVA25" s="22"/>
      <c r="OVB25" s="22"/>
      <c r="OVC25" s="22"/>
      <c r="OVD25" s="22"/>
      <c r="OVE25" s="22"/>
      <c r="OVF25" s="23"/>
      <c r="OVG25" s="20"/>
      <c r="OVH25" s="22"/>
      <c r="OVI25" s="22"/>
      <c r="OVJ25" s="22"/>
      <c r="OVK25" s="22"/>
      <c r="OVL25" s="22"/>
      <c r="OVM25" s="23"/>
      <c r="OVN25" s="20"/>
      <c r="OVO25" s="22"/>
      <c r="OVP25" s="22"/>
      <c r="OVQ25" s="22"/>
      <c r="OVR25" s="22"/>
      <c r="OVS25" s="22"/>
      <c r="OVT25" s="23"/>
      <c r="OVU25" s="20"/>
      <c r="OVV25" s="22"/>
      <c r="OVW25" s="22"/>
      <c r="OVX25" s="22"/>
      <c r="OVY25" s="22"/>
      <c r="OVZ25" s="22"/>
      <c r="OWA25" s="23"/>
      <c r="OWB25" s="20"/>
      <c r="OWC25" s="22"/>
      <c r="OWD25" s="22"/>
      <c r="OWE25" s="22"/>
      <c r="OWF25" s="22"/>
      <c r="OWG25" s="22"/>
      <c r="OWH25" s="23"/>
      <c r="OWI25" s="20"/>
      <c r="OWJ25" s="22"/>
      <c r="OWK25" s="22"/>
      <c r="OWL25" s="22"/>
      <c r="OWM25" s="22"/>
      <c r="OWN25" s="22"/>
      <c r="OWO25" s="23"/>
      <c r="OWP25" s="20"/>
      <c r="OWQ25" s="22"/>
      <c r="OWR25" s="22"/>
      <c r="OWS25" s="22"/>
      <c r="OWT25" s="22"/>
      <c r="OWU25" s="22"/>
      <c r="OWV25" s="23"/>
      <c r="OWW25" s="20"/>
      <c r="OWX25" s="22"/>
      <c r="OWY25" s="22"/>
      <c r="OWZ25" s="22"/>
      <c r="OXA25" s="22"/>
      <c r="OXB25" s="22"/>
      <c r="OXC25" s="23"/>
      <c r="OXD25" s="20"/>
      <c r="OXE25" s="22"/>
      <c r="OXF25" s="22"/>
      <c r="OXG25" s="22"/>
      <c r="OXH25" s="22"/>
      <c r="OXI25" s="22"/>
      <c r="OXJ25" s="23"/>
      <c r="OXK25" s="20"/>
      <c r="OXL25" s="22"/>
      <c r="OXM25" s="22"/>
      <c r="OXN25" s="22"/>
      <c r="OXO25" s="22"/>
      <c r="OXP25" s="22"/>
      <c r="OXQ25" s="23"/>
      <c r="OXR25" s="20"/>
      <c r="OXS25" s="22"/>
      <c r="OXT25" s="22"/>
      <c r="OXU25" s="22"/>
      <c r="OXV25" s="22"/>
      <c r="OXW25" s="22"/>
      <c r="OXX25" s="23"/>
      <c r="OXY25" s="20"/>
      <c r="OXZ25" s="22"/>
      <c r="OYA25" s="22"/>
      <c r="OYB25" s="22"/>
      <c r="OYC25" s="22"/>
      <c r="OYD25" s="22"/>
      <c r="OYE25" s="23"/>
      <c r="OYF25" s="20"/>
      <c r="OYG25" s="22"/>
      <c r="OYH25" s="22"/>
      <c r="OYI25" s="22"/>
      <c r="OYJ25" s="22"/>
      <c r="OYK25" s="22"/>
      <c r="OYL25" s="23"/>
      <c r="OYM25" s="20"/>
      <c r="OYN25" s="22"/>
      <c r="OYO25" s="22"/>
      <c r="OYP25" s="22"/>
      <c r="OYQ25" s="22"/>
      <c r="OYR25" s="22"/>
      <c r="OYS25" s="23"/>
      <c r="OYT25" s="20"/>
      <c r="OYU25" s="22"/>
      <c r="OYV25" s="22"/>
      <c r="OYW25" s="22"/>
      <c r="OYX25" s="22"/>
      <c r="OYY25" s="22"/>
      <c r="OYZ25" s="23"/>
      <c r="OZA25" s="20"/>
      <c r="OZB25" s="22"/>
      <c r="OZC25" s="22"/>
      <c r="OZD25" s="22"/>
      <c r="OZE25" s="22"/>
      <c r="OZF25" s="22"/>
      <c r="OZG25" s="23"/>
      <c r="OZH25" s="20"/>
      <c r="OZI25" s="22"/>
      <c r="OZJ25" s="22"/>
      <c r="OZK25" s="22"/>
      <c r="OZL25" s="22"/>
      <c r="OZM25" s="22"/>
      <c r="OZN25" s="23"/>
      <c r="OZO25" s="20"/>
      <c r="OZP25" s="22"/>
      <c r="OZQ25" s="22"/>
      <c r="OZR25" s="22"/>
      <c r="OZS25" s="22"/>
      <c r="OZT25" s="22"/>
      <c r="OZU25" s="23"/>
      <c r="OZV25" s="20"/>
      <c r="OZW25" s="22"/>
      <c r="OZX25" s="22"/>
      <c r="OZY25" s="22"/>
      <c r="OZZ25" s="22"/>
      <c r="PAA25" s="22"/>
      <c r="PAB25" s="23"/>
      <c r="PAC25" s="20"/>
      <c r="PAD25" s="22"/>
      <c r="PAE25" s="22"/>
      <c r="PAF25" s="22"/>
      <c r="PAG25" s="22"/>
      <c r="PAH25" s="22"/>
      <c r="PAI25" s="23"/>
      <c r="PAJ25" s="20"/>
      <c r="PAK25" s="22"/>
      <c r="PAL25" s="22"/>
      <c r="PAM25" s="22"/>
      <c r="PAN25" s="22"/>
      <c r="PAO25" s="22"/>
      <c r="PAP25" s="23"/>
      <c r="PAQ25" s="20"/>
      <c r="PAR25" s="22"/>
      <c r="PAS25" s="22"/>
      <c r="PAT25" s="22"/>
      <c r="PAU25" s="22"/>
      <c r="PAV25" s="22"/>
      <c r="PAW25" s="23"/>
      <c r="PAX25" s="20"/>
      <c r="PAY25" s="22"/>
      <c r="PAZ25" s="22"/>
      <c r="PBA25" s="22"/>
      <c r="PBB25" s="22"/>
      <c r="PBC25" s="22"/>
      <c r="PBD25" s="23"/>
      <c r="PBE25" s="20"/>
      <c r="PBF25" s="22"/>
      <c r="PBG25" s="22"/>
      <c r="PBH25" s="22"/>
      <c r="PBI25" s="22"/>
      <c r="PBJ25" s="22"/>
      <c r="PBK25" s="23"/>
      <c r="PBL25" s="20"/>
      <c r="PBM25" s="22"/>
      <c r="PBN25" s="22"/>
      <c r="PBO25" s="22"/>
      <c r="PBP25" s="22"/>
      <c r="PBQ25" s="22"/>
      <c r="PBR25" s="23"/>
      <c r="PBS25" s="20"/>
      <c r="PBT25" s="22"/>
      <c r="PBU25" s="22"/>
      <c r="PBV25" s="22"/>
      <c r="PBW25" s="22"/>
      <c r="PBX25" s="22"/>
      <c r="PBY25" s="23"/>
      <c r="PBZ25" s="20"/>
      <c r="PCA25" s="22"/>
      <c r="PCB25" s="22"/>
      <c r="PCC25" s="22"/>
      <c r="PCD25" s="22"/>
      <c r="PCE25" s="22"/>
      <c r="PCF25" s="23"/>
      <c r="PCG25" s="20"/>
      <c r="PCH25" s="22"/>
      <c r="PCI25" s="22"/>
      <c r="PCJ25" s="22"/>
      <c r="PCK25" s="22"/>
      <c r="PCL25" s="22"/>
      <c r="PCM25" s="23"/>
      <c r="PCN25" s="20"/>
      <c r="PCO25" s="22"/>
      <c r="PCP25" s="22"/>
      <c r="PCQ25" s="22"/>
      <c r="PCR25" s="22"/>
      <c r="PCS25" s="22"/>
      <c r="PCT25" s="23"/>
      <c r="PCU25" s="20"/>
      <c r="PCV25" s="22"/>
      <c r="PCW25" s="22"/>
      <c r="PCX25" s="22"/>
      <c r="PCY25" s="22"/>
      <c r="PCZ25" s="22"/>
      <c r="PDA25" s="23"/>
      <c r="PDB25" s="20"/>
      <c r="PDC25" s="22"/>
      <c r="PDD25" s="22"/>
      <c r="PDE25" s="22"/>
      <c r="PDF25" s="22"/>
      <c r="PDG25" s="22"/>
      <c r="PDH25" s="23"/>
      <c r="PDI25" s="20"/>
      <c r="PDJ25" s="22"/>
      <c r="PDK25" s="22"/>
      <c r="PDL25" s="22"/>
      <c r="PDM25" s="22"/>
      <c r="PDN25" s="22"/>
      <c r="PDO25" s="23"/>
      <c r="PDP25" s="20"/>
      <c r="PDQ25" s="22"/>
      <c r="PDR25" s="22"/>
      <c r="PDS25" s="22"/>
      <c r="PDT25" s="22"/>
      <c r="PDU25" s="22"/>
      <c r="PDV25" s="23"/>
      <c r="PDW25" s="20"/>
      <c r="PDX25" s="22"/>
      <c r="PDY25" s="22"/>
      <c r="PDZ25" s="22"/>
      <c r="PEA25" s="22"/>
      <c r="PEB25" s="22"/>
      <c r="PEC25" s="23"/>
      <c r="PED25" s="20"/>
      <c r="PEE25" s="22"/>
      <c r="PEF25" s="22"/>
      <c r="PEG25" s="22"/>
      <c r="PEH25" s="22"/>
      <c r="PEI25" s="22"/>
      <c r="PEJ25" s="23"/>
      <c r="PEK25" s="20"/>
      <c r="PEL25" s="22"/>
      <c r="PEM25" s="22"/>
      <c r="PEN25" s="22"/>
      <c r="PEO25" s="22"/>
      <c r="PEP25" s="22"/>
      <c r="PEQ25" s="23"/>
      <c r="PER25" s="20"/>
      <c r="PES25" s="22"/>
      <c r="PET25" s="22"/>
      <c r="PEU25" s="22"/>
      <c r="PEV25" s="22"/>
      <c r="PEW25" s="22"/>
      <c r="PEX25" s="23"/>
      <c r="PEY25" s="20"/>
      <c r="PEZ25" s="22"/>
      <c r="PFA25" s="22"/>
      <c r="PFB25" s="22"/>
      <c r="PFC25" s="22"/>
      <c r="PFD25" s="22"/>
      <c r="PFE25" s="23"/>
      <c r="PFF25" s="20"/>
      <c r="PFG25" s="22"/>
      <c r="PFH25" s="22"/>
      <c r="PFI25" s="22"/>
      <c r="PFJ25" s="22"/>
      <c r="PFK25" s="22"/>
      <c r="PFL25" s="23"/>
      <c r="PFM25" s="20"/>
      <c r="PFN25" s="22"/>
      <c r="PFO25" s="22"/>
      <c r="PFP25" s="22"/>
      <c r="PFQ25" s="22"/>
      <c r="PFR25" s="22"/>
      <c r="PFS25" s="23"/>
      <c r="PFT25" s="20"/>
      <c r="PFU25" s="22"/>
      <c r="PFV25" s="22"/>
      <c r="PFW25" s="22"/>
      <c r="PFX25" s="22"/>
      <c r="PFY25" s="22"/>
      <c r="PFZ25" s="23"/>
      <c r="PGA25" s="20"/>
      <c r="PGB25" s="22"/>
      <c r="PGC25" s="22"/>
      <c r="PGD25" s="22"/>
      <c r="PGE25" s="22"/>
      <c r="PGF25" s="22"/>
      <c r="PGG25" s="23"/>
      <c r="PGH25" s="20"/>
      <c r="PGI25" s="22"/>
      <c r="PGJ25" s="22"/>
      <c r="PGK25" s="22"/>
      <c r="PGL25" s="22"/>
      <c r="PGM25" s="22"/>
      <c r="PGN25" s="23"/>
      <c r="PGO25" s="20"/>
      <c r="PGP25" s="22"/>
      <c r="PGQ25" s="22"/>
      <c r="PGR25" s="22"/>
      <c r="PGS25" s="22"/>
      <c r="PGT25" s="22"/>
      <c r="PGU25" s="23"/>
      <c r="PGV25" s="20"/>
      <c r="PGW25" s="22"/>
      <c r="PGX25" s="22"/>
      <c r="PGY25" s="22"/>
      <c r="PGZ25" s="22"/>
      <c r="PHA25" s="22"/>
      <c r="PHB25" s="23"/>
      <c r="PHC25" s="20"/>
      <c r="PHD25" s="22"/>
      <c r="PHE25" s="22"/>
      <c r="PHF25" s="22"/>
      <c r="PHG25" s="22"/>
      <c r="PHH25" s="22"/>
      <c r="PHI25" s="23"/>
      <c r="PHJ25" s="20"/>
      <c r="PHK25" s="22"/>
      <c r="PHL25" s="22"/>
      <c r="PHM25" s="22"/>
      <c r="PHN25" s="22"/>
      <c r="PHO25" s="22"/>
      <c r="PHP25" s="23"/>
      <c r="PHQ25" s="20"/>
      <c r="PHR25" s="22"/>
      <c r="PHS25" s="22"/>
      <c r="PHT25" s="22"/>
      <c r="PHU25" s="22"/>
      <c r="PHV25" s="22"/>
      <c r="PHW25" s="23"/>
      <c r="PHX25" s="20"/>
      <c r="PHY25" s="22"/>
      <c r="PHZ25" s="22"/>
      <c r="PIA25" s="22"/>
      <c r="PIB25" s="22"/>
      <c r="PIC25" s="22"/>
      <c r="PID25" s="23"/>
      <c r="PIE25" s="20"/>
      <c r="PIF25" s="22"/>
      <c r="PIG25" s="22"/>
      <c r="PIH25" s="22"/>
      <c r="PII25" s="22"/>
      <c r="PIJ25" s="22"/>
      <c r="PIK25" s="23"/>
      <c r="PIL25" s="20"/>
      <c r="PIM25" s="22"/>
      <c r="PIN25" s="22"/>
      <c r="PIO25" s="22"/>
      <c r="PIP25" s="22"/>
      <c r="PIQ25" s="22"/>
      <c r="PIR25" s="23"/>
      <c r="PIS25" s="20"/>
      <c r="PIT25" s="22"/>
      <c r="PIU25" s="22"/>
      <c r="PIV25" s="22"/>
      <c r="PIW25" s="22"/>
      <c r="PIX25" s="22"/>
      <c r="PIY25" s="23"/>
      <c r="PIZ25" s="20"/>
      <c r="PJA25" s="22"/>
      <c r="PJB25" s="22"/>
      <c r="PJC25" s="22"/>
      <c r="PJD25" s="22"/>
      <c r="PJE25" s="22"/>
      <c r="PJF25" s="23"/>
      <c r="PJG25" s="20"/>
      <c r="PJH25" s="22"/>
      <c r="PJI25" s="22"/>
      <c r="PJJ25" s="22"/>
      <c r="PJK25" s="22"/>
      <c r="PJL25" s="22"/>
      <c r="PJM25" s="23"/>
      <c r="PJN25" s="20"/>
      <c r="PJO25" s="22"/>
      <c r="PJP25" s="22"/>
      <c r="PJQ25" s="22"/>
      <c r="PJR25" s="22"/>
      <c r="PJS25" s="22"/>
      <c r="PJT25" s="23"/>
      <c r="PJU25" s="20"/>
      <c r="PJV25" s="22"/>
      <c r="PJW25" s="22"/>
      <c r="PJX25" s="22"/>
      <c r="PJY25" s="22"/>
      <c r="PJZ25" s="22"/>
      <c r="PKA25" s="23"/>
      <c r="PKB25" s="20"/>
      <c r="PKC25" s="22"/>
      <c r="PKD25" s="22"/>
      <c r="PKE25" s="22"/>
      <c r="PKF25" s="22"/>
      <c r="PKG25" s="22"/>
      <c r="PKH25" s="23"/>
      <c r="PKI25" s="20"/>
      <c r="PKJ25" s="22"/>
      <c r="PKK25" s="22"/>
      <c r="PKL25" s="22"/>
      <c r="PKM25" s="22"/>
      <c r="PKN25" s="22"/>
      <c r="PKO25" s="23"/>
      <c r="PKP25" s="20"/>
      <c r="PKQ25" s="22"/>
      <c r="PKR25" s="22"/>
      <c r="PKS25" s="22"/>
      <c r="PKT25" s="22"/>
      <c r="PKU25" s="22"/>
      <c r="PKV25" s="23"/>
      <c r="PKW25" s="20"/>
      <c r="PKX25" s="22"/>
      <c r="PKY25" s="22"/>
      <c r="PKZ25" s="22"/>
      <c r="PLA25" s="22"/>
      <c r="PLB25" s="22"/>
      <c r="PLC25" s="23"/>
      <c r="PLD25" s="20"/>
      <c r="PLE25" s="22"/>
      <c r="PLF25" s="22"/>
      <c r="PLG25" s="22"/>
      <c r="PLH25" s="22"/>
      <c r="PLI25" s="22"/>
      <c r="PLJ25" s="23"/>
      <c r="PLK25" s="20"/>
      <c r="PLL25" s="22"/>
      <c r="PLM25" s="22"/>
      <c r="PLN25" s="22"/>
      <c r="PLO25" s="22"/>
      <c r="PLP25" s="22"/>
      <c r="PLQ25" s="23"/>
      <c r="PLR25" s="20"/>
      <c r="PLS25" s="22"/>
      <c r="PLT25" s="22"/>
      <c r="PLU25" s="22"/>
      <c r="PLV25" s="22"/>
      <c r="PLW25" s="22"/>
      <c r="PLX25" s="23"/>
      <c r="PLY25" s="20"/>
      <c r="PLZ25" s="22"/>
      <c r="PMA25" s="22"/>
      <c r="PMB25" s="22"/>
      <c r="PMC25" s="22"/>
      <c r="PMD25" s="22"/>
      <c r="PME25" s="23"/>
      <c r="PMF25" s="20"/>
      <c r="PMG25" s="22"/>
      <c r="PMH25" s="22"/>
      <c r="PMI25" s="22"/>
      <c r="PMJ25" s="22"/>
      <c r="PMK25" s="22"/>
      <c r="PML25" s="23"/>
      <c r="PMM25" s="20"/>
      <c r="PMN25" s="22"/>
      <c r="PMO25" s="22"/>
      <c r="PMP25" s="22"/>
      <c r="PMQ25" s="22"/>
      <c r="PMR25" s="22"/>
      <c r="PMS25" s="23"/>
      <c r="PMT25" s="20"/>
      <c r="PMU25" s="22"/>
      <c r="PMV25" s="22"/>
      <c r="PMW25" s="22"/>
      <c r="PMX25" s="22"/>
      <c r="PMY25" s="22"/>
      <c r="PMZ25" s="23"/>
      <c r="PNA25" s="20"/>
      <c r="PNB25" s="22"/>
      <c r="PNC25" s="22"/>
      <c r="PND25" s="22"/>
      <c r="PNE25" s="22"/>
      <c r="PNF25" s="22"/>
      <c r="PNG25" s="23"/>
      <c r="PNH25" s="20"/>
      <c r="PNI25" s="22"/>
      <c r="PNJ25" s="22"/>
      <c r="PNK25" s="22"/>
      <c r="PNL25" s="22"/>
      <c r="PNM25" s="22"/>
      <c r="PNN25" s="23"/>
      <c r="PNO25" s="20"/>
      <c r="PNP25" s="22"/>
      <c r="PNQ25" s="22"/>
      <c r="PNR25" s="22"/>
      <c r="PNS25" s="22"/>
      <c r="PNT25" s="22"/>
      <c r="PNU25" s="23"/>
      <c r="PNV25" s="20"/>
      <c r="PNW25" s="22"/>
      <c r="PNX25" s="22"/>
      <c r="PNY25" s="22"/>
      <c r="PNZ25" s="22"/>
      <c r="POA25" s="22"/>
      <c r="POB25" s="23"/>
      <c r="POC25" s="20"/>
      <c r="POD25" s="22"/>
      <c r="POE25" s="22"/>
      <c r="POF25" s="22"/>
      <c r="POG25" s="22"/>
      <c r="POH25" s="22"/>
      <c r="POI25" s="23"/>
      <c r="POJ25" s="20"/>
      <c r="POK25" s="22"/>
      <c r="POL25" s="22"/>
      <c r="POM25" s="22"/>
      <c r="PON25" s="22"/>
      <c r="POO25" s="22"/>
      <c r="POP25" s="23"/>
      <c r="POQ25" s="20"/>
      <c r="POR25" s="22"/>
      <c r="POS25" s="22"/>
      <c r="POT25" s="22"/>
      <c r="POU25" s="22"/>
      <c r="POV25" s="22"/>
      <c r="POW25" s="23"/>
      <c r="POX25" s="20"/>
      <c r="POY25" s="22"/>
      <c r="POZ25" s="22"/>
      <c r="PPA25" s="22"/>
      <c r="PPB25" s="22"/>
      <c r="PPC25" s="22"/>
      <c r="PPD25" s="23"/>
      <c r="PPE25" s="20"/>
      <c r="PPF25" s="22"/>
      <c r="PPG25" s="22"/>
      <c r="PPH25" s="22"/>
      <c r="PPI25" s="22"/>
      <c r="PPJ25" s="22"/>
      <c r="PPK25" s="23"/>
      <c r="PPL25" s="20"/>
      <c r="PPM25" s="22"/>
      <c r="PPN25" s="22"/>
      <c r="PPO25" s="22"/>
      <c r="PPP25" s="22"/>
      <c r="PPQ25" s="22"/>
      <c r="PPR25" s="23"/>
      <c r="PPS25" s="20"/>
      <c r="PPT25" s="22"/>
      <c r="PPU25" s="22"/>
      <c r="PPV25" s="22"/>
      <c r="PPW25" s="22"/>
      <c r="PPX25" s="22"/>
      <c r="PPY25" s="23"/>
      <c r="PPZ25" s="20"/>
      <c r="PQA25" s="22"/>
      <c r="PQB25" s="22"/>
      <c r="PQC25" s="22"/>
      <c r="PQD25" s="22"/>
      <c r="PQE25" s="22"/>
      <c r="PQF25" s="23"/>
      <c r="PQG25" s="20"/>
      <c r="PQH25" s="22"/>
      <c r="PQI25" s="22"/>
      <c r="PQJ25" s="22"/>
      <c r="PQK25" s="22"/>
      <c r="PQL25" s="22"/>
      <c r="PQM25" s="23"/>
      <c r="PQN25" s="20"/>
      <c r="PQO25" s="22"/>
      <c r="PQP25" s="22"/>
      <c r="PQQ25" s="22"/>
      <c r="PQR25" s="22"/>
      <c r="PQS25" s="22"/>
      <c r="PQT25" s="23"/>
      <c r="PQU25" s="20"/>
      <c r="PQV25" s="22"/>
      <c r="PQW25" s="22"/>
      <c r="PQX25" s="22"/>
      <c r="PQY25" s="22"/>
      <c r="PQZ25" s="22"/>
      <c r="PRA25" s="23"/>
      <c r="PRB25" s="20"/>
      <c r="PRC25" s="22"/>
      <c r="PRD25" s="22"/>
      <c r="PRE25" s="22"/>
      <c r="PRF25" s="22"/>
      <c r="PRG25" s="22"/>
      <c r="PRH25" s="23"/>
      <c r="PRI25" s="20"/>
      <c r="PRJ25" s="22"/>
      <c r="PRK25" s="22"/>
      <c r="PRL25" s="22"/>
      <c r="PRM25" s="22"/>
      <c r="PRN25" s="22"/>
      <c r="PRO25" s="23"/>
      <c r="PRP25" s="20"/>
      <c r="PRQ25" s="22"/>
      <c r="PRR25" s="22"/>
      <c r="PRS25" s="22"/>
      <c r="PRT25" s="22"/>
      <c r="PRU25" s="22"/>
      <c r="PRV25" s="23"/>
      <c r="PRW25" s="20"/>
      <c r="PRX25" s="22"/>
      <c r="PRY25" s="22"/>
      <c r="PRZ25" s="22"/>
      <c r="PSA25" s="22"/>
      <c r="PSB25" s="22"/>
      <c r="PSC25" s="23"/>
      <c r="PSD25" s="20"/>
      <c r="PSE25" s="22"/>
      <c r="PSF25" s="22"/>
      <c r="PSG25" s="22"/>
      <c r="PSH25" s="22"/>
      <c r="PSI25" s="22"/>
      <c r="PSJ25" s="23"/>
      <c r="PSK25" s="20"/>
      <c r="PSL25" s="22"/>
      <c r="PSM25" s="22"/>
      <c r="PSN25" s="22"/>
      <c r="PSO25" s="22"/>
      <c r="PSP25" s="22"/>
      <c r="PSQ25" s="23"/>
      <c r="PSR25" s="20"/>
      <c r="PSS25" s="22"/>
      <c r="PST25" s="22"/>
      <c r="PSU25" s="22"/>
      <c r="PSV25" s="22"/>
      <c r="PSW25" s="22"/>
      <c r="PSX25" s="23"/>
      <c r="PSY25" s="20"/>
      <c r="PSZ25" s="22"/>
      <c r="PTA25" s="22"/>
      <c r="PTB25" s="22"/>
      <c r="PTC25" s="22"/>
      <c r="PTD25" s="22"/>
      <c r="PTE25" s="23"/>
      <c r="PTF25" s="20"/>
      <c r="PTG25" s="22"/>
      <c r="PTH25" s="22"/>
      <c r="PTI25" s="22"/>
      <c r="PTJ25" s="22"/>
      <c r="PTK25" s="22"/>
      <c r="PTL25" s="23"/>
      <c r="PTM25" s="20"/>
      <c r="PTN25" s="22"/>
      <c r="PTO25" s="22"/>
      <c r="PTP25" s="22"/>
      <c r="PTQ25" s="22"/>
      <c r="PTR25" s="22"/>
      <c r="PTS25" s="23"/>
      <c r="PTT25" s="20"/>
      <c r="PTU25" s="22"/>
      <c r="PTV25" s="22"/>
      <c r="PTW25" s="22"/>
      <c r="PTX25" s="22"/>
      <c r="PTY25" s="22"/>
      <c r="PTZ25" s="23"/>
      <c r="PUA25" s="20"/>
      <c r="PUB25" s="22"/>
      <c r="PUC25" s="22"/>
      <c r="PUD25" s="22"/>
      <c r="PUE25" s="22"/>
      <c r="PUF25" s="22"/>
      <c r="PUG25" s="23"/>
      <c r="PUH25" s="20"/>
      <c r="PUI25" s="22"/>
      <c r="PUJ25" s="22"/>
      <c r="PUK25" s="22"/>
      <c r="PUL25" s="22"/>
      <c r="PUM25" s="22"/>
      <c r="PUN25" s="23"/>
      <c r="PUO25" s="20"/>
      <c r="PUP25" s="22"/>
      <c r="PUQ25" s="22"/>
      <c r="PUR25" s="22"/>
      <c r="PUS25" s="22"/>
      <c r="PUT25" s="22"/>
      <c r="PUU25" s="23"/>
      <c r="PUV25" s="20"/>
      <c r="PUW25" s="22"/>
      <c r="PUX25" s="22"/>
      <c r="PUY25" s="22"/>
      <c r="PUZ25" s="22"/>
      <c r="PVA25" s="22"/>
      <c r="PVB25" s="23"/>
      <c r="PVC25" s="20"/>
      <c r="PVD25" s="22"/>
      <c r="PVE25" s="22"/>
      <c r="PVF25" s="22"/>
      <c r="PVG25" s="22"/>
      <c r="PVH25" s="22"/>
      <c r="PVI25" s="23"/>
      <c r="PVJ25" s="20"/>
      <c r="PVK25" s="22"/>
      <c r="PVL25" s="22"/>
      <c r="PVM25" s="22"/>
      <c r="PVN25" s="22"/>
      <c r="PVO25" s="22"/>
      <c r="PVP25" s="23"/>
      <c r="PVQ25" s="20"/>
      <c r="PVR25" s="22"/>
      <c r="PVS25" s="22"/>
      <c r="PVT25" s="22"/>
      <c r="PVU25" s="22"/>
      <c r="PVV25" s="22"/>
      <c r="PVW25" s="23"/>
      <c r="PVX25" s="20"/>
      <c r="PVY25" s="22"/>
      <c r="PVZ25" s="22"/>
      <c r="PWA25" s="22"/>
      <c r="PWB25" s="22"/>
      <c r="PWC25" s="22"/>
      <c r="PWD25" s="23"/>
      <c r="PWE25" s="20"/>
      <c r="PWF25" s="22"/>
      <c r="PWG25" s="22"/>
      <c r="PWH25" s="22"/>
      <c r="PWI25" s="22"/>
      <c r="PWJ25" s="22"/>
      <c r="PWK25" s="23"/>
      <c r="PWL25" s="20"/>
      <c r="PWM25" s="22"/>
      <c r="PWN25" s="22"/>
      <c r="PWO25" s="22"/>
      <c r="PWP25" s="22"/>
      <c r="PWQ25" s="22"/>
      <c r="PWR25" s="23"/>
      <c r="PWS25" s="20"/>
      <c r="PWT25" s="22"/>
      <c r="PWU25" s="22"/>
      <c r="PWV25" s="22"/>
      <c r="PWW25" s="22"/>
      <c r="PWX25" s="22"/>
      <c r="PWY25" s="23"/>
      <c r="PWZ25" s="20"/>
      <c r="PXA25" s="22"/>
      <c r="PXB25" s="22"/>
      <c r="PXC25" s="22"/>
      <c r="PXD25" s="22"/>
      <c r="PXE25" s="22"/>
      <c r="PXF25" s="23"/>
      <c r="PXG25" s="20"/>
      <c r="PXH25" s="22"/>
      <c r="PXI25" s="22"/>
      <c r="PXJ25" s="22"/>
      <c r="PXK25" s="22"/>
      <c r="PXL25" s="22"/>
      <c r="PXM25" s="23"/>
      <c r="PXN25" s="20"/>
      <c r="PXO25" s="22"/>
      <c r="PXP25" s="22"/>
      <c r="PXQ25" s="22"/>
      <c r="PXR25" s="22"/>
      <c r="PXS25" s="22"/>
      <c r="PXT25" s="23"/>
      <c r="PXU25" s="20"/>
      <c r="PXV25" s="22"/>
      <c r="PXW25" s="22"/>
      <c r="PXX25" s="22"/>
      <c r="PXY25" s="22"/>
      <c r="PXZ25" s="22"/>
      <c r="PYA25" s="23"/>
      <c r="PYB25" s="20"/>
      <c r="PYC25" s="22"/>
      <c r="PYD25" s="22"/>
      <c r="PYE25" s="22"/>
      <c r="PYF25" s="22"/>
      <c r="PYG25" s="22"/>
      <c r="PYH25" s="23"/>
      <c r="PYI25" s="20"/>
      <c r="PYJ25" s="22"/>
      <c r="PYK25" s="22"/>
      <c r="PYL25" s="22"/>
      <c r="PYM25" s="22"/>
      <c r="PYN25" s="22"/>
      <c r="PYO25" s="23"/>
      <c r="PYP25" s="20"/>
      <c r="PYQ25" s="22"/>
      <c r="PYR25" s="22"/>
      <c r="PYS25" s="22"/>
      <c r="PYT25" s="22"/>
      <c r="PYU25" s="22"/>
      <c r="PYV25" s="23"/>
      <c r="PYW25" s="20"/>
      <c r="PYX25" s="22"/>
      <c r="PYY25" s="22"/>
      <c r="PYZ25" s="22"/>
      <c r="PZA25" s="22"/>
      <c r="PZB25" s="22"/>
      <c r="PZC25" s="23"/>
      <c r="PZD25" s="20"/>
      <c r="PZE25" s="22"/>
      <c r="PZF25" s="22"/>
      <c r="PZG25" s="22"/>
      <c r="PZH25" s="22"/>
      <c r="PZI25" s="22"/>
      <c r="PZJ25" s="23"/>
      <c r="PZK25" s="20"/>
      <c r="PZL25" s="22"/>
      <c r="PZM25" s="22"/>
      <c r="PZN25" s="22"/>
      <c r="PZO25" s="22"/>
      <c r="PZP25" s="22"/>
      <c r="PZQ25" s="23"/>
      <c r="PZR25" s="20"/>
      <c r="PZS25" s="22"/>
      <c r="PZT25" s="22"/>
      <c r="PZU25" s="22"/>
      <c r="PZV25" s="22"/>
      <c r="PZW25" s="22"/>
      <c r="PZX25" s="23"/>
      <c r="PZY25" s="20"/>
      <c r="PZZ25" s="22"/>
      <c r="QAA25" s="22"/>
      <c r="QAB25" s="22"/>
      <c r="QAC25" s="22"/>
      <c r="QAD25" s="22"/>
      <c r="QAE25" s="23"/>
      <c r="QAF25" s="20"/>
      <c r="QAG25" s="22"/>
      <c r="QAH25" s="22"/>
      <c r="QAI25" s="22"/>
      <c r="QAJ25" s="22"/>
      <c r="QAK25" s="22"/>
      <c r="QAL25" s="23"/>
      <c r="QAM25" s="20"/>
      <c r="QAN25" s="22"/>
      <c r="QAO25" s="22"/>
      <c r="QAP25" s="22"/>
      <c r="QAQ25" s="22"/>
      <c r="QAR25" s="22"/>
      <c r="QAS25" s="23"/>
      <c r="QAT25" s="20"/>
      <c r="QAU25" s="22"/>
      <c r="QAV25" s="22"/>
      <c r="QAW25" s="22"/>
      <c r="QAX25" s="22"/>
      <c r="QAY25" s="22"/>
      <c r="QAZ25" s="23"/>
      <c r="QBA25" s="20"/>
      <c r="QBB25" s="22"/>
      <c r="QBC25" s="22"/>
      <c r="QBD25" s="22"/>
      <c r="QBE25" s="22"/>
      <c r="QBF25" s="22"/>
      <c r="QBG25" s="23"/>
      <c r="QBH25" s="20"/>
      <c r="QBI25" s="22"/>
      <c r="QBJ25" s="22"/>
      <c r="QBK25" s="22"/>
      <c r="QBL25" s="22"/>
      <c r="QBM25" s="22"/>
      <c r="QBN25" s="23"/>
      <c r="QBO25" s="20"/>
      <c r="QBP25" s="22"/>
      <c r="QBQ25" s="22"/>
      <c r="QBR25" s="22"/>
      <c r="QBS25" s="22"/>
      <c r="QBT25" s="22"/>
      <c r="QBU25" s="23"/>
      <c r="QBV25" s="20"/>
      <c r="QBW25" s="22"/>
      <c r="QBX25" s="22"/>
      <c r="QBY25" s="22"/>
      <c r="QBZ25" s="22"/>
      <c r="QCA25" s="22"/>
      <c r="QCB25" s="23"/>
      <c r="QCC25" s="20"/>
      <c r="QCD25" s="22"/>
      <c r="QCE25" s="22"/>
      <c r="QCF25" s="22"/>
      <c r="QCG25" s="22"/>
      <c r="QCH25" s="22"/>
      <c r="QCI25" s="23"/>
      <c r="QCJ25" s="20"/>
      <c r="QCK25" s="22"/>
      <c r="QCL25" s="22"/>
      <c r="QCM25" s="22"/>
      <c r="QCN25" s="22"/>
      <c r="QCO25" s="22"/>
      <c r="QCP25" s="23"/>
      <c r="QCQ25" s="20"/>
      <c r="QCR25" s="22"/>
      <c r="QCS25" s="22"/>
      <c r="QCT25" s="22"/>
      <c r="QCU25" s="22"/>
      <c r="QCV25" s="22"/>
      <c r="QCW25" s="23"/>
      <c r="QCX25" s="20"/>
      <c r="QCY25" s="22"/>
      <c r="QCZ25" s="22"/>
      <c r="QDA25" s="22"/>
      <c r="QDB25" s="22"/>
      <c r="QDC25" s="22"/>
      <c r="QDD25" s="23"/>
      <c r="QDE25" s="20"/>
      <c r="QDF25" s="22"/>
      <c r="QDG25" s="22"/>
      <c r="QDH25" s="22"/>
      <c r="QDI25" s="22"/>
      <c r="QDJ25" s="22"/>
      <c r="QDK25" s="23"/>
      <c r="QDL25" s="20"/>
      <c r="QDM25" s="22"/>
      <c r="QDN25" s="22"/>
      <c r="QDO25" s="22"/>
      <c r="QDP25" s="22"/>
      <c r="QDQ25" s="22"/>
      <c r="QDR25" s="23"/>
      <c r="QDS25" s="20"/>
      <c r="QDT25" s="22"/>
      <c r="QDU25" s="22"/>
      <c r="QDV25" s="22"/>
      <c r="QDW25" s="22"/>
      <c r="QDX25" s="22"/>
      <c r="QDY25" s="23"/>
      <c r="QDZ25" s="20"/>
      <c r="QEA25" s="22"/>
      <c r="QEB25" s="22"/>
      <c r="QEC25" s="22"/>
      <c r="QED25" s="22"/>
      <c r="QEE25" s="22"/>
      <c r="QEF25" s="23"/>
      <c r="QEG25" s="20"/>
      <c r="QEH25" s="22"/>
      <c r="QEI25" s="22"/>
      <c r="QEJ25" s="22"/>
      <c r="QEK25" s="22"/>
      <c r="QEL25" s="22"/>
      <c r="QEM25" s="23"/>
      <c r="QEN25" s="20"/>
      <c r="QEO25" s="22"/>
      <c r="QEP25" s="22"/>
      <c r="QEQ25" s="22"/>
      <c r="QER25" s="22"/>
      <c r="QES25" s="22"/>
      <c r="QET25" s="23"/>
      <c r="QEU25" s="20"/>
      <c r="QEV25" s="22"/>
      <c r="QEW25" s="22"/>
      <c r="QEX25" s="22"/>
      <c r="QEY25" s="22"/>
      <c r="QEZ25" s="22"/>
      <c r="QFA25" s="23"/>
      <c r="QFB25" s="20"/>
      <c r="QFC25" s="22"/>
      <c r="QFD25" s="22"/>
      <c r="QFE25" s="22"/>
      <c r="QFF25" s="22"/>
      <c r="QFG25" s="22"/>
      <c r="QFH25" s="23"/>
      <c r="QFI25" s="20"/>
      <c r="QFJ25" s="22"/>
      <c r="QFK25" s="22"/>
      <c r="QFL25" s="22"/>
      <c r="QFM25" s="22"/>
      <c r="QFN25" s="22"/>
      <c r="QFO25" s="23"/>
      <c r="QFP25" s="20"/>
      <c r="QFQ25" s="22"/>
      <c r="QFR25" s="22"/>
      <c r="QFS25" s="22"/>
      <c r="QFT25" s="22"/>
      <c r="QFU25" s="22"/>
      <c r="QFV25" s="23"/>
      <c r="QFW25" s="20"/>
      <c r="QFX25" s="22"/>
      <c r="QFY25" s="22"/>
      <c r="QFZ25" s="22"/>
      <c r="QGA25" s="22"/>
      <c r="QGB25" s="22"/>
      <c r="QGC25" s="23"/>
      <c r="QGD25" s="20"/>
      <c r="QGE25" s="22"/>
      <c r="QGF25" s="22"/>
      <c r="QGG25" s="22"/>
      <c r="QGH25" s="22"/>
      <c r="QGI25" s="22"/>
      <c r="QGJ25" s="23"/>
      <c r="QGK25" s="20"/>
      <c r="QGL25" s="22"/>
      <c r="QGM25" s="22"/>
      <c r="QGN25" s="22"/>
      <c r="QGO25" s="22"/>
      <c r="QGP25" s="22"/>
      <c r="QGQ25" s="23"/>
      <c r="QGR25" s="20"/>
      <c r="QGS25" s="22"/>
      <c r="QGT25" s="22"/>
      <c r="QGU25" s="22"/>
      <c r="QGV25" s="22"/>
      <c r="QGW25" s="22"/>
      <c r="QGX25" s="23"/>
      <c r="QGY25" s="20"/>
      <c r="QGZ25" s="22"/>
      <c r="QHA25" s="22"/>
      <c r="QHB25" s="22"/>
      <c r="QHC25" s="22"/>
      <c r="QHD25" s="22"/>
      <c r="QHE25" s="23"/>
      <c r="QHF25" s="20"/>
      <c r="QHG25" s="22"/>
      <c r="QHH25" s="22"/>
      <c r="QHI25" s="22"/>
      <c r="QHJ25" s="22"/>
      <c r="QHK25" s="22"/>
      <c r="QHL25" s="23"/>
      <c r="QHM25" s="20"/>
      <c r="QHN25" s="22"/>
      <c r="QHO25" s="22"/>
      <c r="QHP25" s="22"/>
      <c r="QHQ25" s="22"/>
      <c r="QHR25" s="22"/>
      <c r="QHS25" s="23"/>
      <c r="QHT25" s="20"/>
      <c r="QHU25" s="22"/>
      <c r="QHV25" s="22"/>
      <c r="QHW25" s="22"/>
      <c r="QHX25" s="22"/>
      <c r="QHY25" s="22"/>
      <c r="QHZ25" s="23"/>
      <c r="QIA25" s="20"/>
      <c r="QIB25" s="22"/>
      <c r="QIC25" s="22"/>
      <c r="QID25" s="22"/>
      <c r="QIE25" s="22"/>
      <c r="QIF25" s="22"/>
      <c r="QIG25" s="23"/>
      <c r="QIH25" s="20"/>
      <c r="QII25" s="22"/>
      <c r="QIJ25" s="22"/>
      <c r="QIK25" s="22"/>
      <c r="QIL25" s="22"/>
      <c r="QIM25" s="22"/>
      <c r="QIN25" s="23"/>
      <c r="QIO25" s="20"/>
      <c r="QIP25" s="22"/>
      <c r="QIQ25" s="22"/>
      <c r="QIR25" s="22"/>
      <c r="QIS25" s="22"/>
      <c r="QIT25" s="22"/>
      <c r="QIU25" s="23"/>
      <c r="QIV25" s="20"/>
      <c r="QIW25" s="22"/>
      <c r="QIX25" s="22"/>
      <c r="QIY25" s="22"/>
      <c r="QIZ25" s="22"/>
      <c r="QJA25" s="22"/>
      <c r="QJB25" s="23"/>
      <c r="QJC25" s="20"/>
      <c r="QJD25" s="22"/>
      <c r="QJE25" s="22"/>
      <c r="QJF25" s="22"/>
      <c r="QJG25" s="22"/>
      <c r="QJH25" s="22"/>
      <c r="QJI25" s="23"/>
      <c r="QJJ25" s="20"/>
      <c r="QJK25" s="22"/>
      <c r="QJL25" s="22"/>
      <c r="QJM25" s="22"/>
      <c r="QJN25" s="22"/>
      <c r="QJO25" s="22"/>
      <c r="QJP25" s="23"/>
      <c r="QJQ25" s="20"/>
      <c r="QJR25" s="22"/>
      <c r="QJS25" s="22"/>
      <c r="QJT25" s="22"/>
      <c r="QJU25" s="22"/>
      <c r="QJV25" s="22"/>
      <c r="QJW25" s="23"/>
      <c r="QJX25" s="20"/>
      <c r="QJY25" s="22"/>
      <c r="QJZ25" s="22"/>
      <c r="QKA25" s="22"/>
      <c r="QKB25" s="22"/>
      <c r="QKC25" s="22"/>
      <c r="QKD25" s="23"/>
      <c r="QKE25" s="20"/>
      <c r="QKF25" s="22"/>
      <c r="QKG25" s="22"/>
      <c r="QKH25" s="22"/>
      <c r="QKI25" s="22"/>
      <c r="QKJ25" s="22"/>
      <c r="QKK25" s="23"/>
      <c r="QKL25" s="20"/>
      <c r="QKM25" s="22"/>
      <c r="QKN25" s="22"/>
      <c r="QKO25" s="22"/>
      <c r="QKP25" s="22"/>
      <c r="QKQ25" s="22"/>
      <c r="QKR25" s="23"/>
      <c r="QKS25" s="20"/>
      <c r="QKT25" s="22"/>
      <c r="QKU25" s="22"/>
      <c r="QKV25" s="22"/>
      <c r="QKW25" s="22"/>
      <c r="QKX25" s="22"/>
      <c r="QKY25" s="23"/>
      <c r="QKZ25" s="20"/>
      <c r="QLA25" s="22"/>
      <c r="QLB25" s="22"/>
      <c r="QLC25" s="22"/>
      <c r="QLD25" s="22"/>
      <c r="QLE25" s="22"/>
      <c r="QLF25" s="23"/>
      <c r="QLG25" s="20"/>
      <c r="QLH25" s="22"/>
      <c r="QLI25" s="22"/>
      <c r="QLJ25" s="22"/>
      <c r="QLK25" s="22"/>
      <c r="QLL25" s="22"/>
      <c r="QLM25" s="23"/>
      <c r="QLN25" s="20"/>
      <c r="QLO25" s="22"/>
      <c r="QLP25" s="22"/>
      <c r="QLQ25" s="22"/>
      <c r="QLR25" s="22"/>
      <c r="QLS25" s="22"/>
      <c r="QLT25" s="23"/>
      <c r="QLU25" s="20"/>
      <c r="QLV25" s="22"/>
      <c r="QLW25" s="22"/>
      <c r="QLX25" s="22"/>
      <c r="QLY25" s="22"/>
      <c r="QLZ25" s="22"/>
      <c r="QMA25" s="23"/>
      <c r="QMB25" s="20"/>
      <c r="QMC25" s="22"/>
      <c r="QMD25" s="22"/>
      <c r="QME25" s="22"/>
      <c r="QMF25" s="22"/>
      <c r="QMG25" s="22"/>
      <c r="QMH25" s="23"/>
      <c r="QMI25" s="20"/>
      <c r="QMJ25" s="22"/>
      <c r="QMK25" s="22"/>
      <c r="QML25" s="22"/>
      <c r="QMM25" s="22"/>
      <c r="QMN25" s="22"/>
      <c r="QMO25" s="23"/>
      <c r="QMP25" s="20"/>
      <c r="QMQ25" s="22"/>
      <c r="QMR25" s="22"/>
      <c r="QMS25" s="22"/>
      <c r="QMT25" s="22"/>
      <c r="QMU25" s="22"/>
      <c r="QMV25" s="23"/>
      <c r="QMW25" s="20"/>
      <c r="QMX25" s="22"/>
      <c r="QMY25" s="22"/>
      <c r="QMZ25" s="22"/>
      <c r="QNA25" s="22"/>
      <c r="QNB25" s="22"/>
      <c r="QNC25" s="23"/>
      <c r="QND25" s="20"/>
      <c r="QNE25" s="22"/>
      <c r="QNF25" s="22"/>
      <c r="QNG25" s="22"/>
      <c r="QNH25" s="22"/>
      <c r="QNI25" s="22"/>
      <c r="QNJ25" s="23"/>
      <c r="QNK25" s="20"/>
      <c r="QNL25" s="22"/>
      <c r="QNM25" s="22"/>
      <c r="QNN25" s="22"/>
      <c r="QNO25" s="22"/>
      <c r="QNP25" s="22"/>
      <c r="QNQ25" s="23"/>
      <c r="QNR25" s="20"/>
      <c r="QNS25" s="22"/>
      <c r="QNT25" s="22"/>
      <c r="QNU25" s="22"/>
      <c r="QNV25" s="22"/>
      <c r="QNW25" s="22"/>
      <c r="QNX25" s="23"/>
      <c r="QNY25" s="20"/>
      <c r="QNZ25" s="22"/>
      <c r="QOA25" s="22"/>
      <c r="QOB25" s="22"/>
      <c r="QOC25" s="22"/>
      <c r="QOD25" s="22"/>
      <c r="QOE25" s="23"/>
      <c r="QOF25" s="20"/>
      <c r="QOG25" s="22"/>
      <c r="QOH25" s="22"/>
      <c r="QOI25" s="22"/>
      <c r="QOJ25" s="22"/>
      <c r="QOK25" s="22"/>
      <c r="QOL25" s="23"/>
      <c r="QOM25" s="20"/>
      <c r="QON25" s="22"/>
      <c r="QOO25" s="22"/>
      <c r="QOP25" s="22"/>
      <c r="QOQ25" s="22"/>
      <c r="QOR25" s="22"/>
      <c r="QOS25" s="23"/>
      <c r="QOT25" s="20"/>
      <c r="QOU25" s="22"/>
      <c r="QOV25" s="22"/>
      <c r="QOW25" s="22"/>
      <c r="QOX25" s="22"/>
      <c r="QOY25" s="22"/>
      <c r="QOZ25" s="23"/>
      <c r="QPA25" s="20"/>
      <c r="QPB25" s="22"/>
      <c r="QPC25" s="22"/>
      <c r="QPD25" s="22"/>
      <c r="QPE25" s="22"/>
      <c r="QPF25" s="22"/>
      <c r="QPG25" s="23"/>
      <c r="QPH25" s="20"/>
      <c r="QPI25" s="22"/>
      <c r="QPJ25" s="22"/>
      <c r="QPK25" s="22"/>
      <c r="QPL25" s="22"/>
      <c r="QPM25" s="22"/>
      <c r="QPN25" s="23"/>
      <c r="QPO25" s="20"/>
      <c r="QPP25" s="22"/>
      <c r="QPQ25" s="22"/>
      <c r="QPR25" s="22"/>
      <c r="QPS25" s="22"/>
      <c r="QPT25" s="22"/>
      <c r="QPU25" s="23"/>
      <c r="QPV25" s="20"/>
      <c r="QPW25" s="22"/>
      <c r="QPX25" s="22"/>
      <c r="QPY25" s="22"/>
      <c r="QPZ25" s="22"/>
      <c r="QQA25" s="22"/>
      <c r="QQB25" s="23"/>
      <c r="QQC25" s="20"/>
      <c r="QQD25" s="22"/>
      <c r="QQE25" s="22"/>
      <c r="QQF25" s="22"/>
      <c r="QQG25" s="22"/>
      <c r="QQH25" s="22"/>
      <c r="QQI25" s="23"/>
      <c r="QQJ25" s="20"/>
      <c r="QQK25" s="22"/>
      <c r="QQL25" s="22"/>
      <c r="QQM25" s="22"/>
      <c r="QQN25" s="22"/>
      <c r="QQO25" s="22"/>
      <c r="QQP25" s="23"/>
      <c r="QQQ25" s="20"/>
      <c r="QQR25" s="22"/>
      <c r="QQS25" s="22"/>
      <c r="QQT25" s="22"/>
      <c r="QQU25" s="22"/>
      <c r="QQV25" s="22"/>
      <c r="QQW25" s="23"/>
      <c r="QQX25" s="20"/>
      <c r="QQY25" s="22"/>
      <c r="QQZ25" s="22"/>
      <c r="QRA25" s="22"/>
      <c r="QRB25" s="22"/>
      <c r="QRC25" s="22"/>
      <c r="QRD25" s="23"/>
      <c r="QRE25" s="20"/>
      <c r="QRF25" s="22"/>
      <c r="QRG25" s="22"/>
      <c r="QRH25" s="22"/>
      <c r="QRI25" s="22"/>
      <c r="QRJ25" s="22"/>
      <c r="QRK25" s="23"/>
      <c r="QRL25" s="20"/>
      <c r="QRM25" s="22"/>
      <c r="QRN25" s="22"/>
      <c r="QRO25" s="22"/>
      <c r="QRP25" s="22"/>
      <c r="QRQ25" s="22"/>
      <c r="QRR25" s="23"/>
      <c r="QRS25" s="20"/>
      <c r="QRT25" s="22"/>
      <c r="QRU25" s="22"/>
      <c r="QRV25" s="22"/>
      <c r="QRW25" s="22"/>
      <c r="QRX25" s="22"/>
      <c r="QRY25" s="23"/>
      <c r="QRZ25" s="20"/>
      <c r="QSA25" s="22"/>
      <c r="QSB25" s="22"/>
      <c r="QSC25" s="22"/>
      <c r="QSD25" s="22"/>
      <c r="QSE25" s="22"/>
      <c r="QSF25" s="23"/>
      <c r="QSG25" s="20"/>
      <c r="QSH25" s="22"/>
      <c r="QSI25" s="22"/>
      <c r="QSJ25" s="22"/>
      <c r="QSK25" s="22"/>
      <c r="QSL25" s="22"/>
      <c r="QSM25" s="23"/>
      <c r="QSN25" s="20"/>
      <c r="QSO25" s="22"/>
      <c r="QSP25" s="22"/>
      <c r="QSQ25" s="22"/>
      <c r="QSR25" s="22"/>
      <c r="QSS25" s="22"/>
      <c r="QST25" s="23"/>
      <c r="QSU25" s="20"/>
      <c r="QSV25" s="22"/>
      <c r="QSW25" s="22"/>
      <c r="QSX25" s="22"/>
      <c r="QSY25" s="22"/>
      <c r="QSZ25" s="22"/>
      <c r="QTA25" s="23"/>
      <c r="QTB25" s="20"/>
      <c r="QTC25" s="22"/>
      <c r="QTD25" s="22"/>
      <c r="QTE25" s="22"/>
      <c r="QTF25" s="22"/>
      <c r="QTG25" s="22"/>
      <c r="QTH25" s="23"/>
      <c r="QTI25" s="20"/>
      <c r="QTJ25" s="22"/>
      <c r="QTK25" s="22"/>
      <c r="QTL25" s="22"/>
      <c r="QTM25" s="22"/>
      <c r="QTN25" s="22"/>
      <c r="QTO25" s="23"/>
      <c r="QTP25" s="20"/>
      <c r="QTQ25" s="22"/>
      <c r="QTR25" s="22"/>
      <c r="QTS25" s="22"/>
      <c r="QTT25" s="22"/>
      <c r="QTU25" s="22"/>
      <c r="QTV25" s="23"/>
      <c r="QTW25" s="20"/>
      <c r="QTX25" s="22"/>
      <c r="QTY25" s="22"/>
      <c r="QTZ25" s="22"/>
      <c r="QUA25" s="22"/>
      <c r="QUB25" s="22"/>
      <c r="QUC25" s="23"/>
      <c r="QUD25" s="20"/>
      <c r="QUE25" s="22"/>
      <c r="QUF25" s="22"/>
      <c r="QUG25" s="22"/>
      <c r="QUH25" s="22"/>
      <c r="QUI25" s="22"/>
      <c r="QUJ25" s="23"/>
      <c r="QUK25" s="20"/>
      <c r="QUL25" s="22"/>
      <c r="QUM25" s="22"/>
      <c r="QUN25" s="22"/>
      <c r="QUO25" s="22"/>
      <c r="QUP25" s="22"/>
      <c r="QUQ25" s="23"/>
      <c r="QUR25" s="20"/>
      <c r="QUS25" s="22"/>
      <c r="QUT25" s="22"/>
      <c r="QUU25" s="22"/>
      <c r="QUV25" s="22"/>
      <c r="QUW25" s="22"/>
      <c r="QUX25" s="23"/>
      <c r="QUY25" s="20"/>
      <c r="QUZ25" s="22"/>
      <c r="QVA25" s="22"/>
      <c r="QVB25" s="22"/>
      <c r="QVC25" s="22"/>
      <c r="QVD25" s="22"/>
      <c r="QVE25" s="23"/>
      <c r="QVF25" s="20"/>
      <c r="QVG25" s="22"/>
      <c r="QVH25" s="22"/>
      <c r="QVI25" s="22"/>
      <c r="QVJ25" s="22"/>
      <c r="QVK25" s="22"/>
      <c r="QVL25" s="23"/>
      <c r="QVM25" s="20"/>
      <c r="QVN25" s="22"/>
      <c r="QVO25" s="22"/>
      <c r="QVP25" s="22"/>
      <c r="QVQ25" s="22"/>
      <c r="QVR25" s="22"/>
      <c r="QVS25" s="23"/>
      <c r="QVT25" s="20"/>
      <c r="QVU25" s="22"/>
      <c r="QVV25" s="22"/>
      <c r="QVW25" s="22"/>
      <c r="QVX25" s="22"/>
      <c r="QVY25" s="22"/>
      <c r="QVZ25" s="23"/>
      <c r="QWA25" s="20"/>
      <c r="QWB25" s="22"/>
      <c r="QWC25" s="22"/>
      <c r="QWD25" s="22"/>
      <c r="QWE25" s="22"/>
      <c r="QWF25" s="22"/>
      <c r="QWG25" s="23"/>
      <c r="QWH25" s="20"/>
      <c r="QWI25" s="22"/>
      <c r="QWJ25" s="22"/>
      <c r="QWK25" s="22"/>
      <c r="QWL25" s="22"/>
      <c r="QWM25" s="22"/>
      <c r="QWN25" s="23"/>
      <c r="QWO25" s="20"/>
      <c r="QWP25" s="22"/>
      <c r="QWQ25" s="22"/>
      <c r="QWR25" s="22"/>
      <c r="QWS25" s="22"/>
      <c r="QWT25" s="22"/>
      <c r="QWU25" s="23"/>
      <c r="QWV25" s="20"/>
      <c r="QWW25" s="22"/>
      <c r="QWX25" s="22"/>
      <c r="QWY25" s="22"/>
      <c r="QWZ25" s="22"/>
      <c r="QXA25" s="22"/>
      <c r="QXB25" s="23"/>
      <c r="QXC25" s="20"/>
      <c r="QXD25" s="22"/>
      <c r="QXE25" s="22"/>
      <c r="QXF25" s="22"/>
      <c r="QXG25" s="22"/>
      <c r="QXH25" s="22"/>
      <c r="QXI25" s="23"/>
      <c r="QXJ25" s="20"/>
      <c r="QXK25" s="22"/>
      <c r="QXL25" s="22"/>
      <c r="QXM25" s="22"/>
      <c r="QXN25" s="22"/>
      <c r="QXO25" s="22"/>
      <c r="QXP25" s="23"/>
      <c r="QXQ25" s="20"/>
      <c r="QXR25" s="22"/>
      <c r="QXS25" s="22"/>
      <c r="QXT25" s="22"/>
      <c r="QXU25" s="22"/>
      <c r="QXV25" s="22"/>
      <c r="QXW25" s="23"/>
      <c r="QXX25" s="20"/>
      <c r="QXY25" s="22"/>
      <c r="QXZ25" s="22"/>
      <c r="QYA25" s="22"/>
      <c r="QYB25" s="22"/>
      <c r="QYC25" s="22"/>
      <c r="QYD25" s="23"/>
      <c r="QYE25" s="20"/>
      <c r="QYF25" s="22"/>
      <c r="QYG25" s="22"/>
      <c r="QYH25" s="22"/>
      <c r="QYI25" s="22"/>
      <c r="QYJ25" s="22"/>
      <c r="QYK25" s="23"/>
      <c r="QYL25" s="20"/>
      <c r="QYM25" s="22"/>
      <c r="QYN25" s="22"/>
      <c r="QYO25" s="22"/>
      <c r="QYP25" s="22"/>
      <c r="QYQ25" s="22"/>
      <c r="QYR25" s="23"/>
      <c r="QYS25" s="20"/>
      <c r="QYT25" s="22"/>
      <c r="QYU25" s="22"/>
      <c r="QYV25" s="22"/>
      <c r="QYW25" s="22"/>
      <c r="QYX25" s="22"/>
      <c r="QYY25" s="23"/>
      <c r="QYZ25" s="20"/>
      <c r="QZA25" s="22"/>
      <c r="QZB25" s="22"/>
      <c r="QZC25" s="22"/>
      <c r="QZD25" s="22"/>
      <c r="QZE25" s="22"/>
      <c r="QZF25" s="23"/>
      <c r="QZG25" s="20"/>
      <c r="QZH25" s="22"/>
      <c r="QZI25" s="22"/>
      <c r="QZJ25" s="22"/>
      <c r="QZK25" s="22"/>
      <c r="QZL25" s="22"/>
      <c r="QZM25" s="23"/>
      <c r="QZN25" s="20"/>
      <c r="QZO25" s="22"/>
      <c r="QZP25" s="22"/>
      <c r="QZQ25" s="22"/>
      <c r="QZR25" s="22"/>
      <c r="QZS25" s="22"/>
      <c r="QZT25" s="23"/>
      <c r="QZU25" s="20"/>
      <c r="QZV25" s="22"/>
      <c r="QZW25" s="22"/>
      <c r="QZX25" s="22"/>
      <c r="QZY25" s="22"/>
      <c r="QZZ25" s="22"/>
      <c r="RAA25" s="23"/>
      <c r="RAB25" s="20"/>
      <c r="RAC25" s="22"/>
      <c r="RAD25" s="22"/>
      <c r="RAE25" s="22"/>
      <c r="RAF25" s="22"/>
      <c r="RAG25" s="22"/>
      <c r="RAH25" s="23"/>
      <c r="RAI25" s="20"/>
      <c r="RAJ25" s="22"/>
      <c r="RAK25" s="22"/>
      <c r="RAL25" s="22"/>
      <c r="RAM25" s="22"/>
      <c r="RAN25" s="22"/>
      <c r="RAO25" s="23"/>
      <c r="RAP25" s="20"/>
      <c r="RAQ25" s="22"/>
      <c r="RAR25" s="22"/>
      <c r="RAS25" s="22"/>
      <c r="RAT25" s="22"/>
      <c r="RAU25" s="22"/>
      <c r="RAV25" s="23"/>
      <c r="RAW25" s="20"/>
      <c r="RAX25" s="22"/>
      <c r="RAY25" s="22"/>
      <c r="RAZ25" s="22"/>
      <c r="RBA25" s="22"/>
      <c r="RBB25" s="22"/>
      <c r="RBC25" s="23"/>
      <c r="RBD25" s="20"/>
      <c r="RBE25" s="22"/>
      <c r="RBF25" s="22"/>
      <c r="RBG25" s="22"/>
      <c r="RBH25" s="22"/>
      <c r="RBI25" s="22"/>
      <c r="RBJ25" s="23"/>
      <c r="RBK25" s="20"/>
      <c r="RBL25" s="22"/>
      <c r="RBM25" s="22"/>
      <c r="RBN25" s="22"/>
      <c r="RBO25" s="22"/>
      <c r="RBP25" s="22"/>
      <c r="RBQ25" s="23"/>
      <c r="RBR25" s="20"/>
      <c r="RBS25" s="22"/>
      <c r="RBT25" s="22"/>
      <c r="RBU25" s="22"/>
      <c r="RBV25" s="22"/>
      <c r="RBW25" s="22"/>
      <c r="RBX25" s="23"/>
      <c r="RBY25" s="20"/>
      <c r="RBZ25" s="22"/>
      <c r="RCA25" s="22"/>
      <c r="RCB25" s="22"/>
      <c r="RCC25" s="22"/>
      <c r="RCD25" s="22"/>
      <c r="RCE25" s="23"/>
      <c r="RCF25" s="20"/>
      <c r="RCG25" s="22"/>
      <c r="RCH25" s="22"/>
      <c r="RCI25" s="22"/>
      <c r="RCJ25" s="22"/>
      <c r="RCK25" s="22"/>
      <c r="RCL25" s="23"/>
      <c r="RCM25" s="20"/>
      <c r="RCN25" s="22"/>
      <c r="RCO25" s="22"/>
      <c r="RCP25" s="22"/>
      <c r="RCQ25" s="22"/>
      <c r="RCR25" s="22"/>
      <c r="RCS25" s="23"/>
      <c r="RCT25" s="20"/>
      <c r="RCU25" s="22"/>
      <c r="RCV25" s="22"/>
      <c r="RCW25" s="22"/>
      <c r="RCX25" s="22"/>
      <c r="RCY25" s="22"/>
      <c r="RCZ25" s="23"/>
      <c r="RDA25" s="20"/>
      <c r="RDB25" s="22"/>
      <c r="RDC25" s="22"/>
      <c r="RDD25" s="22"/>
      <c r="RDE25" s="22"/>
      <c r="RDF25" s="22"/>
      <c r="RDG25" s="23"/>
      <c r="RDH25" s="20"/>
      <c r="RDI25" s="22"/>
      <c r="RDJ25" s="22"/>
      <c r="RDK25" s="22"/>
      <c r="RDL25" s="22"/>
      <c r="RDM25" s="22"/>
      <c r="RDN25" s="23"/>
      <c r="RDO25" s="20"/>
      <c r="RDP25" s="22"/>
      <c r="RDQ25" s="22"/>
      <c r="RDR25" s="22"/>
      <c r="RDS25" s="22"/>
      <c r="RDT25" s="22"/>
      <c r="RDU25" s="23"/>
      <c r="RDV25" s="20"/>
      <c r="RDW25" s="22"/>
      <c r="RDX25" s="22"/>
      <c r="RDY25" s="22"/>
      <c r="RDZ25" s="22"/>
      <c r="REA25" s="22"/>
      <c r="REB25" s="23"/>
      <c r="REC25" s="20"/>
      <c r="RED25" s="22"/>
      <c r="REE25" s="22"/>
      <c r="REF25" s="22"/>
      <c r="REG25" s="22"/>
      <c r="REH25" s="22"/>
      <c r="REI25" s="23"/>
      <c r="REJ25" s="20"/>
      <c r="REK25" s="22"/>
      <c r="REL25" s="22"/>
      <c r="REM25" s="22"/>
      <c r="REN25" s="22"/>
      <c r="REO25" s="22"/>
      <c r="REP25" s="23"/>
      <c r="REQ25" s="20"/>
      <c r="RER25" s="22"/>
      <c r="RES25" s="22"/>
      <c r="RET25" s="22"/>
      <c r="REU25" s="22"/>
      <c r="REV25" s="22"/>
      <c r="REW25" s="23"/>
      <c r="REX25" s="20"/>
      <c r="REY25" s="22"/>
      <c r="REZ25" s="22"/>
      <c r="RFA25" s="22"/>
      <c r="RFB25" s="22"/>
      <c r="RFC25" s="22"/>
      <c r="RFD25" s="23"/>
      <c r="RFE25" s="20"/>
      <c r="RFF25" s="22"/>
      <c r="RFG25" s="22"/>
      <c r="RFH25" s="22"/>
      <c r="RFI25" s="22"/>
      <c r="RFJ25" s="22"/>
      <c r="RFK25" s="23"/>
      <c r="RFL25" s="20"/>
      <c r="RFM25" s="22"/>
      <c r="RFN25" s="22"/>
      <c r="RFO25" s="22"/>
      <c r="RFP25" s="22"/>
      <c r="RFQ25" s="22"/>
      <c r="RFR25" s="23"/>
      <c r="RFS25" s="20"/>
      <c r="RFT25" s="22"/>
      <c r="RFU25" s="22"/>
      <c r="RFV25" s="22"/>
      <c r="RFW25" s="22"/>
      <c r="RFX25" s="22"/>
      <c r="RFY25" s="23"/>
      <c r="RFZ25" s="20"/>
      <c r="RGA25" s="22"/>
      <c r="RGB25" s="22"/>
      <c r="RGC25" s="22"/>
      <c r="RGD25" s="22"/>
      <c r="RGE25" s="22"/>
      <c r="RGF25" s="23"/>
      <c r="RGG25" s="20"/>
      <c r="RGH25" s="22"/>
      <c r="RGI25" s="22"/>
      <c r="RGJ25" s="22"/>
      <c r="RGK25" s="22"/>
      <c r="RGL25" s="22"/>
      <c r="RGM25" s="23"/>
      <c r="RGN25" s="20"/>
      <c r="RGO25" s="22"/>
      <c r="RGP25" s="22"/>
      <c r="RGQ25" s="22"/>
      <c r="RGR25" s="22"/>
      <c r="RGS25" s="22"/>
      <c r="RGT25" s="23"/>
      <c r="RGU25" s="20"/>
      <c r="RGV25" s="22"/>
      <c r="RGW25" s="22"/>
      <c r="RGX25" s="22"/>
      <c r="RGY25" s="22"/>
      <c r="RGZ25" s="22"/>
      <c r="RHA25" s="23"/>
      <c r="RHB25" s="20"/>
      <c r="RHC25" s="22"/>
      <c r="RHD25" s="22"/>
      <c r="RHE25" s="22"/>
      <c r="RHF25" s="22"/>
      <c r="RHG25" s="22"/>
      <c r="RHH25" s="23"/>
      <c r="RHI25" s="20"/>
      <c r="RHJ25" s="22"/>
      <c r="RHK25" s="22"/>
      <c r="RHL25" s="22"/>
      <c r="RHM25" s="22"/>
      <c r="RHN25" s="22"/>
      <c r="RHO25" s="23"/>
      <c r="RHP25" s="20"/>
      <c r="RHQ25" s="22"/>
      <c r="RHR25" s="22"/>
      <c r="RHS25" s="22"/>
      <c r="RHT25" s="22"/>
      <c r="RHU25" s="22"/>
      <c r="RHV25" s="23"/>
      <c r="RHW25" s="20"/>
      <c r="RHX25" s="22"/>
      <c r="RHY25" s="22"/>
      <c r="RHZ25" s="22"/>
      <c r="RIA25" s="22"/>
      <c r="RIB25" s="22"/>
      <c r="RIC25" s="23"/>
      <c r="RID25" s="20"/>
      <c r="RIE25" s="22"/>
      <c r="RIF25" s="22"/>
      <c r="RIG25" s="22"/>
      <c r="RIH25" s="22"/>
      <c r="RII25" s="22"/>
      <c r="RIJ25" s="23"/>
      <c r="RIK25" s="20"/>
      <c r="RIL25" s="22"/>
      <c r="RIM25" s="22"/>
      <c r="RIN25" s="22"/>
      <c r="RIO25" s="22"/>
      <c r="RIP25" s="22"/>
      <c r="RIQ25" s="23"/>
      <c r="RIR25" s="20"/>
      <c r="RIS25" s="22"/>
      <c r="RIT25" s="22"/>
      <c r="RIU25" s="22"/>
      <c r="RIV25" s="22"/>
      <c r="RIW25" s="22"/>
      <c r="RIX25" s="23"/>
      <c r="RIY25" s="20"/>
      <c r="RIZ25" s="22"/>
      <c r="RJA25" s="22"/>
      <c r="RJB25" s="22"/>
      <c r="RJC25" s="22"/>
      <c r="RJD25" s="22"/>
      <c r="RJE25" s="23"/>
      <c r="RJF25" s="20"/>
      <c r="RJG25" s="22"/>
      <c r="RJH25" s="22"/>
      <c r="RJI25" s="22"/>
      <c r="RJJ25" s="22"/>
      <c r="RJK25" s="22"/>
      <c r="RJL25" s="23"/>
      <c r="RJM25" s="20"/>
      <c r="RJN25" s="22"/>
      <c r="RJO25" s="22"/>
      <c r="RJP25" s="22"/>
      <c r="RJQ25" s="22"/>
      <c r="RJR25" s="22"/>
      <c r="RJS25" s="23"/>
      <c r="RJT25" s="20"/>
      <c r="RJU25" s="22"/>
      <c r="RJV25" s="22"/>
      <c r="RJW25" s="22"/>
      <c r="RJX25" s="22"/>
      <c r="RJY25" s="22"/>
      <c r="RJZ25" s="23"/>
      <c r="RKA25" s="20"/>
      <c r="RKB25" s="22"/>
      <c r="RKC25" s="22"/>
      <c r="RKD25" s="22"/>
      <c r="RKE25" s="22"/>
      <c r="RKF25" s="22"/>
      <c r="RKG25" s="23"/>
      <c r="RKH25" s="20"/>
      <c r="RKI25" s="22"/>
      <c r="RKJ25" s="22"/>
      <c r="RKK25" s="22"/>
      <c r="RKL25" s="22"/>
      <c r="RKM25" s="22"/>
      <c r="RKN25" s="23"/>
      <c r="RKO25" s="20"/>
      <c r="RKP25" s="22"/>
      <c r="RKQ25" s="22"/>
      <c r="RKR25" s="22"/>
      <c r="RKS25" s="22"/>
      <c r="RKT25" s="22"/>
      <c r="RKU25" s="23"/>
      <c r="RKV25" s="20"/>
      <c r="RKW25" s="22"/>
      <c r="RKX25" s="22"/>
      <c r="RKY25" s="22"/>
      <c r="RKZ25" s="22"/>
      <c r="RLA25" s="22"/>
      <c r="RLB25" s="23"/>
      <c r="RLC25" s="20"/>
      <c r="RLD25" s="22"/>
      <c r="RLE25" s="22"/>
      <c r="RLF25" s="22"/>
      <c r="RLG25" s="22"/>
      <c r="RLH25" s="22"/>
      <c r="RLI25" s="23"/>
      <c r="RLJ25" s="20"/>
      <c r="RLK25" s="22"/>
      <c r="RLL25" s="22"/>
      <c r="RLM25" s="22"/>
      <c r="RLN25" s="22"/>
      <c r="RLO25" s="22"/>
      <c r="RLP25" s="23"/>
      <c r="RLQ25" s="20"/>
      <c r="RLR25" s="22"/>
      <c r="RLS25" s="22"/>
      <c r="RLT25" s="22"/>
      <c r="RLU25" s="22"/>
      <c r="RLV25" s="22"/>
      <c r="RLW25" s="23"/>
      <c r="RLX25" s="20"/>
      <c r="RLY25" s="22"/>
      <c r="RLZ25" s="22"/>
      <c r="RMA25" s="22"/>
      <c r="RMB25" s="22"/>
      <c r="RMC25" s="22"/>
      <c r="RMD25" s="23"/>
      <c r="RME25" s="20"/>
      <c r="RMF25" s="22"/>
      <c r="RMG25" s="22"/>
      <c r="RMH25" s="22"/>
      <c r="RMI25" s="22"/>
      <c r="RMJ25" s="22"/>
      <c r="RMK25" s="23"/>
      <c r="RML25" s="20"/>
      <c r="RMM25" s="22"/>
      <c r="RMN25" s="22"/>
      <c r="RMO25" s="22"/>
      <c r="RMP25" s="22"/>
      <c r="RMQ25" s="22"/>
      <c r="RMR25" s="23"/>
      <c r="RMS25" s="20"/>
      <c r="RMT25" s="22"/>
      <c r="RMU25" s="22"/>
      <c r="RMV25" s="22"/>
      <c r="RMW25" s="22"/>
      <c r="RMX25" s="22"/>
      <c r="RMY25" s="23"/>
      <c r="RMZ25" s="20"/>
      <c r="RNA25" s="22"/>
      <c r="RNB25" s="22"/>
      <c r="RNC25" s="22"/>
      <c r="RND25" s="22"/>
      <c r="RNE25" s="22"/>
      <c r="RNF25" s="23"/>
      <c r="RNG25" s="20"/>
      <c r="RNH25" s="22"/>
      <c r="RNI25" s="22"/>
      <c r="RNJ25" s="22"/>
      <c r="RNK25" s="22"/>
      <c r="RNL25" s="22"/>
      <c r="RNM25" s="23"/>
      <c r="RNN25" s="20"/>
      <c r="RNO25" s="22"/>
      <c r="RNP25" s="22"/>
      <c r="RNQ25" s="22"/>
      <c r="RNR25" s="22"/>
      <c r="RNS25" s="22"/>
      <c r="RNT25" s="23"/>
      <c r="RNU25" s="20"/>
      <c r="RNV25" s="22"/>
      <c r="RNW25" s="22"/>
      <c r="RNX25" s="22"/>
      <c r="RNY25" s="22"/>
      <c r="RNZ25" s="22"/>
      <c r="ROA25" s="23"/>
      <c r="ROB25" s="20"/>
      <c r="ROC25" s="22"/>
      <c r="ROD25" s="22"/>
      <c r="ROE25" s="22"/>
      <c r="ROF25" s="22"/>
      <c r="ROG25" s="22"/>
      <c r="ROH25" s="23"/>
      <c r="ROI25" s="20"/>
      <c r="ROJ25" s="22"/>
      <c r="ROK25" s="22"/>
      <c r="ROL25" s="22"/>
      <c r="ROM25" s="22"/>
      <c r="RON25" s="22"/>
      <c r="ROO25" s="23"/>
      <c r="ROP25" s="20"/>
      <c r="ROQ25" s="22"/>
      <c r="ROR25" s="22"/>
      <c r="ROS25" s="22"/>
      <c r="ROT25" s="22"/>
      <c r="ROU25" s="22"/>
      <c r="ROV25" s="23"/>
      <c r="ROW25" s="20"/>
      <c r="ROX25" s="22"/>
      <c r="ROY25" s="22"/>
      <c r="ROZ25" s="22"/>
      <c r="RPA25" s="22"/>
      <c r="RPB25" s="22"/>
      <c r="RPC25" s="23"/>
      <c r="RPD25" s="20"/>
      <c r="RPE25" s="22"/>
      <c r="RPF25" s="22"/>
      <c r="RPG25" s="22"/>
      <c r="RPH25" s="22"/>
      <c r="RPI25" s="22"/>
      <c r="RPJ25" s="23"/>
      <c r="RPK25" s="20"/>
      <c r="RPL25" s="22"/>
      <c r="RPM25" s="22"/>
      <c r="RPN25" s="22"/>
      <c r="RPO25" s="22"/>
      <c r="RPP25" s="22"/>
      <c r="RPQ25" s="23"/>
      <c r="RPR25" s="20"/>
      <c r="RPS25" s="22"/>
      <c r="RPT25" s="22"/>
      <c r="RPU25" s="22"/>
      <c r="RPV25" s="22"/>
      <c r="RPW25" s="22"/>
      <c r="RPX25" s="23"/>
      <c r="RPY25" s="20"/>
      <c r="RPZ25" s="22"/>
      <c r="RQA25" s="22"/>
      <c r="RQB25" s="22"/>
      <c r="RQC25" s="22"/>
      <c r="RQD25" s="22"/>
      <c r="RQE25" s="23"/>
      <c r="RQF25" s="20"/>
      <c r="RQG25" s="22"/>
      <c r="RQH25" s="22"/>
      <c r="RQI25" s="22"/>
      <c r="RQJ25" s="22"/>
      <c r="RQK25" s="22"/>
      <c r="RQL25" s="23"/>
      <c r="RQM25" s="20"/>
      <c r="RQN25" s="22"/>
      <c r="RQO25" s="22"/>
      <c r="RQP25" s="22"/>
      <c r="RQQ25" s="22"/>
      <c r="RQR25" s="22"/>
      <c r="RQS25" s="23"/>
      <c r="RQT25" s="20"/>
      <c r="RQU25" s="22"/>
      <c r="RQV25" s="22"/>
      <c r="RQW25" s="22"/>
      <c r="RQX25" s="22"/>
      <c r="RQY25" s="22"/>
      <c r="RQZ25" s="23"/>
      <c r="RRA25" s="20"/>
      <c r="RRB25" s="22"/>
      <c r="RRC25" s="22"/>
      <c r="RRD25" s="22"/>
      <c r="RRE25" s="22"/>
      <c r="RRF25" s="22"/>
      <c r="RRG25" s="23"/>
      <c r="RRH25" s="20"/>
      <c r="RRI25" s="22"/>
      <c r="RRJ25" s="22"/>
      <c r="RRK25" s="22"/>
      <c r="RRL25" s="22"/>
      <c r="RRM25" s="22"/>
      <c r="RRN25" s="23"/>
      <c r="RRO25" s="20"/>
      <c r="RRP25" s="22"/>
      <c r="RRQ25" s="22"/>
      <c r="RRR25" s="22"/>
      <c r="RRS25" s="22"/>
      <c r="RRT25" s="22"/>
      <c r="RRU25" s="23"/>
      <c r="RRV25" s="20"/>
      <c r="RRW25" s="22"/>
      <c r="RRX25" s="22"/>
      <c r="RRY25" s="22"/>
      <c r="RRZ25" s="22"/>
      <c r="RSA25" s="22"/>
      <c r="RSB25" s="23"/>
      <c r="RSC25" s="20"/>
      <c r="RSD25" s="22"/>
      <c r="RSE25" s="22"/>
      <c r="RSF25" s="22"/>
      <c r="RSG25" s="22"/>
      <c r="RSH25" s="22"/>
      <c r="RSI25" s="23"/>
      <c r="RSJ25" s="20"/>
      <c r="RSK25" s="22"/>
      <c r="RSL25" s="22"/>
      <c r="RSM25" s="22"/>
      <c r="RSN25" s="22"/>
      <c r="RSO25" s="22"/>
      <c r="RSP25" s="23"/>
      <c r="RSQ25" s="20"/>
      <c r="RSR25" s="22"/>
      <c r="RSS25" s="22"/>
      <c r="RST25" s="22"/>
      <c r="RSU25" s="22"/>
      <c r="RSV25" s="22"/>
      <c r="RSW25" s="23"/>
      <c r="RSX25" s="20"/>
      <c r="RSY25" s="22"/>
      <c r="RSZ25" s="22"/>
      <c r="RTA25" s="22"/>
      <c r="RTB25" s="22"/>
      <c r="RTC25" s="22"/>
      <c r="RTD25" s="23"/>
      <c r="RTE25" s="20"/>
      <c r="RTF25" s="22"/>
      <c r="RTG25" s="22"/>
      <c r="RTH25" s="22"/>
      <c r="RTI25" s="22"/>
      <c r="RTJ25" s="22"/>
      <c r="RTK25" s="23"/>
      <c r="RTL25" s="20"/>
      <c r="RTM25" s="22"/>
      <c r="RTN25" s="22"/>
      <c r="RTO25" s="22"/>
      <c r="RTP25" s="22"/>
      <c r="RTQ25" s="22"/>
      <c r="RTR25" s="23"/>
      <c r="RTS25" s="20"/>
      <c r="RTT25" s="22"/>
      <c r="RTU25" s="22"/>
      <c r="RTV25" s="22"/>
      <c r="RTW25" s="22"/>
      <c r="RTX25" s="22"/>
      <c r="RTY25" s="23"/>
      <c r="RTZ25" s="20"/>
      <c r="RUA25" s="22"/>
      <c r="RUB25" s="22"/>
      <c r="RUC25" s="22"/>
      <c r="RUD25" s="22"/>
      <c r="RUE25" s="22"/>
      <c r="RUF25" s="23"/>
      <c r="RUG25" s="20"/>
      <c r="RUH25" s="22"/>
      <c r="RUI25" s="22"/>
      <c r="RUJ25" s="22"/>
      <c r="RUK25" s="22"/>
      <c r="RUL25" s="22"/>
      <c r="RUM25" s="23"/>
      <c r="RUN25" s="20"/>
      <c r="RUO25" s="22"/>
      <c r="RUP25" s="22"/>
      <c r="RUQ25" s="22"/>
      <c r="RUR25" s="22"/>
      <c r="RUS25" s="22"/>
      <c r="RUT25" s="23"/>
      <c r="RUU25" s="20"/>
      <c r="RUV25" s="22"/>
      <c r="RUW25" s="22"/>
      <c r="RUX25" s="22"/>
      <c r="RUY25" s="22"/>
      <c r="RUZ25" s="22"/>
      <c r="RVA25" s="23"/>
      <c r="RVB25" s="20"/>
      <c r="RVC25" s="22"/>
      <c r="RVD25" s="22"/>
      <c r="RVE25" s="22"/>
      <c r="RVF25" s="22"/>
      <c r="RVG25" s="22"/>
      <c r="RVH25" s="23"/>
      <c r="RVI25" s="20"/>
      <c r="RVJ25" s="22"/>
      <c r="RVK25" s="22"/>
      <c r="RVL25" s="22"/>
      <c r="RVM25" s="22"/>
      <c r="RVN25" s="22"/>
      <c r="RVO25" s="23"/>
      <c r="RVP25" s="20"/>
      <c r="RVQ25" s="22"/>
      <c r="RVR25" s="22"/>
      <c r="RVS25" s="22"/>
      <c r="RVT25" s="22"/>
      <c r="RVU25" s="22"/>
      <c r="RVV25" s="23"/>
      <c r="RVW25" s="20"/>
      <c r="RVX25" s="22"/>
      <c r="RVY25" s="22"/>
      <c r="RVZ25" s="22"/>
      <c r="RWA25" s="22"/>
      <c r="RWB25" s="22"/>
      <c r="RWC25" s="23"/>
      <c r="RWD25" s="20"/>
      <c r="RWE25" s="22"/>
      <c r="RWF25" s="22"/>
      <c r="RWG25" s="22"/>
      <c r="RWH25" s="22"/>
      <c r="RWI25" s="22"/>
      <c r="RWJ25" s="23"/>
      <c r="RWK25" s="20"/>
      <c r="RWL25" s="22"/>
      <c r="RWM25" s="22"/>
      <c r="RWN25" s="22"/>
      <c r="RWO25" s="22"/>
      <c r="RWP25" s="22"/>
      <c r="RWQ25" s="23"/>
      <c r="RWR25" s="20"/>
      <c r="RWS25" s="22"/>
      <c r="RWT25" s="22"/>
      <c r="RWU25" s="22"/>
      <c r="RWV25" s="22"/>
      <c r="RWW25" s="22"/>
      <c r="RWX25" s="23"/>
      <c r="RWY25" s="20"/>
      <c r="RWZ25" s="22"/>
      <c r="RXA25" s="22"/>
      <c r="RXB25" s="22"/>
      <c r="RXC25" s="22"/>
      <c r="RXD25" s="22"/>
      <c r="RXE25" s="23"/>
      <c r="RXF25" s="20"/>
      <c r="RXG25" s="22"/>
      <c r="RXH25" s="22"/>
      <c r="RXI25" s="22"/>
      <c r="RXJ25" s="22"/>
      <c r="RXK25" s="22"/>
      <c r="RXL25" s="23"/>
      <c r="RXM25" s="20"/>
      <c r="RXN25" s="22"/>
      <c r="RXO25" s="22"/>
      <c r="RXP25" s="22"/>
      <c r="RXQ25" s="22"/>
      <c r="RXR25" s="22"/>
      <c r="RXS25" s="23"/>
      <c r="RXT25" s="20"/>
      <c r="RXU25" s="22"/>
      <c r="RXV25" s="22"/>
      <c r="RXW25" s="22"/>
      <c r="RXX25" s="22"/>
      <c r="RXY25" s="22"/>
      <c r="RXZ25" s="23"/>
      <c r="RYA25" s="20"/>
      <c r="RYB25" s="22"/>
      <c r="RYC25" s="22"/>
      <c r="RYD25" s="22"/>
      <c r="RYE25" s="22"/>
      <c r="RYF25" s="22"/>
      <c r="RYG25" s="23"/>
      <c r="RYH25" s="20"/>
      <c r="RYI25" s="22"/>
      <c r="RYJ25" s="22"/>
      <c r="RYK25" s="22"/>
      <c r="RYL25" s="22"/>
      <c r="RYM25" s="22"/>
      <c r="RYN25" s="23"/>
      <c r="RYO25" s="20"/>
      <c r="RYP25" s="22"/>
      <c r="RYQ25" s="22"/>
      <c r="RYR25" s="22"/>
      <c r="RYS25" s="22"/>
      <c r="RYT25" s="22"/>
      <c r="RYU25" s="23"/>
      <c r="RYV25" s="20"/>
      <c r="RYW25" s="22"/>
      <c r="RYX25" s="22"/>
      <c r="RYY25" s="22"/>
      <c r="RYZ25" s="22"/>
      <c r="RZA25" s="22"/>
      <c r="RZB25" s="23"/>
      <c r="RZC25" s="20"/>
      <c r="RZD25" s="22"/>
      <c r="RZE25" s="22"/>
      <c r="RZF25" s="22"/>
      <c r="RZG25" s="22"/>
      <c r="RZH25" s="22"/>
      <c r="RZI25" s="23"/>
      <c r="RZJ25" s="20"/>
      <c r="RZK25" s="22"/>
      <c r="RZL25" s="22"/>
      <c r="RZM25" s="22"/>
      <c r="RZN25" s="22"/>
      <c r="RZO25" s="22"/>
      <c r="RZP25" s="23"/>
      <c r="RZQ25" s="20"/>
      <c r="RZR25" s="22"/>
      <c r="RZS25" s="22"/>
      <c r="RZT25" s="22"/>
      <c r="RZU25" s="22"/>
      <c r="RZV25" s="22"/>
      <c r="RZW25" s="23"/>
      <c r="RZX25" s="20"/>
      <c r="RZY25" s="22"/>
      <c r="RZZ25" s="22"/>
      <c r="SAA25" s="22"/>
      <c r="SAB25" s="22"/>
      <c r="SAC25" s="22"/>
      <c r="SAD25" s="23"/>
      <c r="SAE25" s="20"/>
      <c r="SAF25" s="22"/>
      <c r="SAG25" s="22"/>
      <c r="SAH25" s="22"/>
      <c r="SAI25" s="22"/>
      <c r="SAJ25" s="22"/>
      <c r="SAK25" s="23"/>
      <c r="SAL25" s="20"/>
      <c r="SAM25" s="22"/>
      <c r="SAN25" s="22"/>
      <c r="SAO25" s="22"/>
      <c r="SAP25" s="22"/>
      <c r="SAQ25" s="22"/>
      <c r="SAR25" s="23"/>
      <c r="SAS25" s="20"/>
      <c r="SAT25" s="22"/>
      <c r="SAU25" s="22"/>
      <c r="SAV25" s="22"/>
      <c r="SAW25" s="22"/>
      <c r="SAX25" s="22"/>
      <c r="SAY25" s="23"/>
      <c r="SAZ25" s="20"/>
      <c r="SBA25" s="22"/>
      <c r="SBB25" s="22"/>
      <c r="SBC25" s="22"/>
      <c r="SBD25" s="22"/>
      <c r="SBE25" s="22"/>
      <c r="SBF25" s="23"/>
      <c r="SBG25" s="20"/>
      <c r="SBH25" s="22"/>
      <c r="SBI25" s="22"/>
      <c r="SBJ25" s="22"/>
      <c r="SBK25" s="22"/>
      <c r="SBL25" s="22"/>
      <c r="SBM25" s="23"/>
      <c r="SBN25" s="20"/>
      <c r="SBO25" s="22"/>
      <c r="SBP25" s="22"/>
      <c r="SBQ25" s="22"/>
      <c r="SBR25" s="22"/>
      <c r="SBS25" s="22"/>
      <c r="SBT25" s="23"/>
      <c r="SBU25" s="20"/>
      <c r="SBV25" s="22"/>
      <c r="SBW25" s="22"/>
      <c r="SBX25" s="22"/>
      <c r="SBY25" s="22"/>
      <c r="SBZ25" s="22"/>
      <c r="SCA25" s="23"/>
      <c r="SCB25" s="20"/>
      <c r="SCC25" s="22"/>
      <c r="SCD25" s="22"/>
      <c r="SCE25" s="22"/>
      <c r="SCF25" s="22"/>
      <c r="SCG25" s="22"/>
      <c r="SCH25" s="23"/>
      <c r="SCI25" s="20"/>
      <c r="SCJ25" s="22"/>
      <c r="SCK25" s="22"/>
      <c r="SCL25" s="22"/>
      <c r="SCM25" s="22"/>
      <c r="SCN25" s="22"/>
      <c r="SCO25" s="23"/>
      <c r="SCP25" s="20"/>
      <c r="SCQ25" s="22"/>
      <c r="SCR25" s="22"/>
      <c r="SCS25" s="22"/>
      <c r="SCT25" s="22"/>
      <c r="SCU25" s="22"/>
      <c r="SCV25" s="23"/>
      <c r="SCW25" s="20"/>
      <c r="SCX25" s="22"/>
      <c r="SCY25" s="22"/>
      <c r="SCZ25" s="22"/>
      <c r="SDA25" s="22"/>
      <c r="SDB25" s="22"/>
      <c r="SDC25" s="23"/>
      <c r="SDD25" s="20"/>
      <c r="SDE25" s="22"/>
      <c r="SDF25" s="22"/>
      <c r="SDG25" s="22"/>
      <c r="SDH25" s="22"/>
      <c r="SDI25" s="22"/>
      <c r="SDJ25" s="23"/>
      <c r="SDK25" s="20"/>
      <c r="SDL25" s="22"/>
      <c r="SDM25" s="22"/>
      <c r="SDN25" s="22"/>
      <c r="SDO25" s="22"/>
      <c r="SDP25" s="22"/>
      <c r="SDQ25" s="23"/>
      <c r="SDR25" s="20"/>
      <c r="SDS25" s="22"/>
      <c r="SDT25" s="22"/>
      <c r="SDU25" s="22"/>
      <c r="SDV25" s="22"/>
      <c r="SDW25" s="22"/>
      <c r="SDX25" s="23"/>
      <c r="SDY25" s="20"/>
      <c r="SDZ25" s="22"/>
      <c r="SEA25" s="22"/>
      <c r="SEB25" s="22"/>
      <c r="SEC25" s="22"/>
      <c r="SED25" s="22"/>
      <c r="SEE25" s="23"/>
      <c r="SEF25" s="20"/>
      <c r="SEG25" s="22"/>
      <c r="SEH25" s="22"/>
      <c r="SEI25" s="22"/>
      <c r="SEJ25" s="22"/>
      <c r="SEK25" s="22"/>
      <c r="SEL25" s="23"/>
      <c r="SEM25" s="20"/>
      <c r="SEN25" s="22"/>
      <c r="SEO25" s="22"/>
      <c r="SEP25" s="22"/>
      <c r="SEQ25" s="22"/>
      <c r="SER25" s="22"/>
      <c r="SES25" s="23"/>
      <c r="SET25" s="20"/>
      <c r="SEU25" s="22"/>
      <c r="SEV25" s="22"/>
      <c r="SEW25" s="22"/>
      <c r="SEX25" s="22"/>
      <c r="SEY25" s="22"/>
      <c r="SEZ25" s="23"/>
      <c r="SFA25" s="20"/>
      <c r="SFB25" s="22"/>
      <c r="SFC25" s="22"/>
      <c r="SFD25" s="22"/>
      <c r="SFE25" s="22"/>
      <c r="SFF25" s="22"/>
      <c r="SFG25" s="23"/>
      <c r="SFH25" s="20"/>
      <c r="SFI25" s="22"/>
      <c r="SFJ25" s="22"/>
      <c r="SFK25" s="22"/>
      <c r="SFL25" s="22"/>
      <c r="SFM25" s="22"/>
      <c r="SFN25" s="23"/>
      <c r="SFO25" s="20"/>
      <c r="SFP25" s="22"/>
      <c r="SFQ25" s="22"/>
      <c r="SFR25" s="22"/>
      <c r="SFS25" s="22"/>
      <c r="SFT25" s="22"/>
      <c r="SFU25" s="23"/>
      <c r="SFV25" s="20"/>
      <c r="SFW25" s="22"/>
      <c r="SFX25" s="22"/>
      <c r="SFY25" s="22"/>
      <c r="SFZ25" s="22"/>
      <c r="SGA25" s="22"/>
      <c r="SGB25" s="23"/>
      <c r="SGC25" s="20"/>
      <c r="SGD25" s="22"/>
      <c r="SGE25" s="22"/>
      <c r="SGF25" s="22"/>
      <c r="SGG25" s="22"/>
      <c r="SGH25" s="22"/>
      <c r="SGI25" s="23"/>
      <c r="SGJ25" s="20"/>
      <c r="SGK25" s="22"/>
      <c r="SGL25" s="22"/>
      <c r="SGM25" s="22"/>
      <c r="SGN25" s="22"/>
      <c r="SGO25" s="22"/>
      <c r="SGP25" s="23"/>
      <c r="SGQ25" s="20"/>
      <c r="SGR25" s="22"/>
      <c r="SGS25" s="22"/>
      <c r="SGT25" s="22"/>
      <c r="SGU25" s="22"/>
      <c r="SGV25" s="22"/>
      <c r="SGW25" s="23"/>
      <c r="SGX25" s="20"/>
      <c r="SGY25" s="22"/>
      <c r="SGZ25" s="22"/>
      <c r="SHA25" s="22"/>
      <c r="SHB25" s="22"/>
      <c r="SHC25" s="22"/>
      <c r="SHD25" s="23"/>
      <c r="SHE25" s="20"/>
      <c r="SHF25" s="22"/>
      <c r="SHG25" s="22"/>
      <c r="SHH25" s="22"/>
      <c r="SHI25" s="22"/>
      <c r="SHJ25" s="22"/>
      <c r="SHK25" s="23"/>
      <c r="SHL25" s="20"/>
      <c r="SHM25" s="22"/>
      <c r="SHN25" s="22"/>
      <c r="SHO25" s="22"/>
      <c r="SHP25" s="22"/>
      <c r="SHQ25" s="22"/>
      <c r="SHR25" s="23"/>
      <c r="SHS25" s="20"/>
      <c r="SHT25" s="22"/>
      <c r="SHU25" s="22"/>
      <c r="SHV25" s="22"/>
      <c r="SHW25" s="22"/>
      <c r="SHX25" s="22"/>
      <c r="SHY25" s="23"/>
      <c r="SHZ25" s="20"/>
      <c r="SIA25" s="22"/>
      <c r="SIB25" s="22"/>
      <c r="SIC25" s="22"/>
      <c r="SID25" s="22"/>
      <c r="SIE25" s="22"/>
      <c r="SIF25" s="23"/>
      <c r="SIG25" s="20"/>
      <c r="SIH25" s="22"/>
      <c r="SII25" s="22"/>
      <c r="SIJ25" s="22"/>
      <c r="SIK25" s="22"/>
      <c r="SIL25" s="22"/>
      <c r="SIM25" s="23"/>
      <c r="SIN25" s="20"/>
      <c r="SIO25" s="22"/>
      <c r="SIP25" s="22"/>
      <c r="SIQ25" s="22"/>
      <c r="SIR25" s="22"/>
      <c r="SIS25" s="22"/>
      <c r="SIT25" s="23"/>
      <c r="SIU25" s="20"/>
      <c r="SIV25" s="22"/>
      <c r="SIW25" s="22"/>
      <c r="SIX25" s="22"/>
      <c r="SIY25" s="22"/>
      <c r="SIZ25" s="22"/>
      <c r="SJA25" s="23"/>
      <c r="SJB25" s="20"/>
      <c r="SJC25" s="22"/>
      <c r="SJD25" s="22"/>
      <c r="SJE25" s="22"/>
      <c r="SJF25" s="22"/>
      <c r="SJG25" s="22"/>
      <c r="SJH25" s="23"/>
      <c r="SJI25" s="20"/>
      <c r="SJJ25" s="22"/>
      <c r="SJK25" s="22"/>
      <c r="SJL25" s="22"/>
      <c r="SJM25" s="22"/>
      <c r="SJN25" s="22"/>
      <c r="SJO25" s="23"/>
      <c r="SJP25" s="20"/>
      <c r="SJQ25" s="22"/>
      <c r="SJR25" s="22"/>
      <c r="SJS25" s="22"/>
      <c r="SJT25" s="22"/>
      <c r="SJU25" s="22"/>
      <c r="SJV25" s="23"/>
      <c r="SJW25" s="20"/>
      <c r="SJX25" s="22"/>
      <c r="SJY25" s="22"/>
      <c r="SJZ25" s="22"/>
      <c r="SKA25" s="22"/>
      <c r="SKB25" s="22"/>
      <c r="SKC25" s="23"/>
      <c r="SKD25" s="20"/>
      <c r="SKE25" s="22"/>
      <c r="SKF25" s="22"/>
      <c r="SKG25" s="22"/>
      <c r="SKH25" s="22"/>
      <c r="SKI25" s="22"/>
      <c r="SKJ25" s="23"/>
      <c r="SKK25" s="20"/>
      <c r="SKL25" s="22"/>
      <c r="SKM25" s="22"/>
      <c r="SKN25" s="22"/>
      <c r="SKO25" s="22"/>
      <c r="SKP25" s="22"/>
      <c r="SKQ25" s="23"/>
      <c r="SKR25" s="20"/>
      <c r="SKS25" s="22"/>
      <c r="SKT25" s="22"/>
      <c r="SKU25" s="22"/>
      <c r="SKV25" s="22"/>
      <c r="SKW25" s="22"/>
      <c r="SKX25" s="23"/>
      <c r="SKY25" s="20"/>
      <c r="SKZ25" s="22"/>
      <c r="SLA25" s="22"/>
      <c r="SLB25" s="22"/>
      <c r="SLC25" s="22"/>
      <c r="SLD25" s="22"/>
      <c r="SLE25" s="23"/>
      <c r="SLF25" s="20"/>
      <c r="SLG25" s="22"/>
      <c r="SLH25" s="22"/>
      <c r="SLI25" s="22"/>
      <c r="SLJ25" s="22"/>
      <c r="SLK25" s="22"/>
      <c r="SLL25" s="23"/>
      <c r="SLM25" s="20"/>
      <c r="SLN25" s="22"/>
      <c r="SLO25" s="22"/>
      <c r="SLP25" s="22"/>
      <c r="SLQ25" s="22"/>
      <c r="SLR25" s="22"/>
      <c r="SLS25" s="23"/>
      <c r="SLT25" s="20"/>
      <c r="SLU25" s="22"/>
      <c r="SLV25" s="22"/>
      <c r="SLW25" s="22"/>
      <c r="SLX25" s="22"/>
      <c r="SLY25" s="22"/>
      <c r="SLZ25" s="23"/>
      <c r="SMA25" s="20"/>
      <c r="SMB25" s="22"/>
      <c r="SMC25" s="22"/>
      <c r="SMD25" s="22"/>
      <c r="SME25" s="22"/>
      <c r="SMF25" s="22"/>
      <c r="SMG25" s="23"/>
      <c r="SMH25" s="20"/>
      <c r="SMI25" s="22"/>
      <c r="SMJ25" s="22"/>
      <c r="SMK25" s="22"/>
      <c r="SML25" s="22"/>
      <c r="SMM25" s="22"/>
      <c r="SMN25" s="23"/>
      <c r="SMO25" s="20"/>
      <c r="SMP25" s="22"/>
      <c r="SMQ25" s="22"/>
      <c r="SMR25" s="22"/>
      <c r="SMS25" s="22"/>
      <c r="SMT25" s="22"/>
      <c r="SMU25" s="23"/>
      <c r="SMV25" s="20"/>
      <c r="SMW25" s="22"/>
      <c r="SMX25" s="22"/>
      <c r="SMY25" s="22"/>
      <c r="SMZ25" s="22"/>
      <c r="SNA25" s="22"/>
      <c r="SNB25" s="23"/>
      <c r="SNC25" s="20"/>
      <c r="SND25" s="22"/>
      <c r="SNE25" s="22"/>
      <c r="SNF25" s="22"/>
      <c r="SNG25" s="22"/>
      <c r="SNH25" s="22"/>
      <c r="SNI25" s="23"/>
      <c r="SNJ25" s="20"/>
      <c r="SNK25" s="22"/>
      <c r="SNL25" s="22"/>
      <c r="SNM25" s="22"/>
      <c r="SNN25" s="22"/>
      <c r="SNO25" s="22"/>
      <c r="SNP25" s="23"/>
      <c r="SNQ25" s="20"/>
      <c r="SNR25" s="22"/>
      <c r="SNS25" s="22"/>
      <c r="SNT25" s="22"/>
      <c r="SNU25" s="22"/>
      <c r="SNV25" s="22"/>
      <c r="SNW25" s="23"/>
      <c r="SNX25" s="20"/>
      <c r="SNY25" s="22"/>
      <c r="SNZ25" s="22"/>
      <c r="SOA25" s="22"/>
      <c r="SOB25" s="22"/>
      <c r="SOC25" s="22"/>
      <c r="SOD25" s="23"/>
      <c r="SOE25" s="20"/>
      <c r="SOF25" s="22"/>
      <c r="SOG25" s="22"/>
      <c r="SOH25" s="22"/>
      <c r="SOI25" s="22"/>
      <c r="SOJ25" s="22"/>
      <c r="SOK25" s="23"/>
      <c r="SOL25" s="20"/>
      <c r="SOM25" s="22"/>
      <c r="SON25" s="22"/>
      <c r="SOO25" s="22"/>
      <c r="SOP25" s="22"/>
      <c r="SOQ25" s="22"/>
      <c r="SOR25" s="23"/>
      <c r="SOS25" s="20"/>
      <c r="SOT25" s="22"/>
      <c r="SOU25" s="22"/>
      <c r="SOV25" s="22"/>
      <c r="SOW25" s="22"/>
      <c r="SOX25" s="22"/>
      <c r="SOY25" s="23"/>
      <c r="SOZ25" s="20"/>
      <c r="SPA25" s="22"/>
      <c r="SPB25" s="22"/>
      <c r="SPC25" s="22"/>
      <c r="SPD25" s="22"/>
      <c r="SPE25" s="22"/>
      <c r="SPF25" s="23"/>
      <c r="SPG25" s="20"/>
      <c r="SPH25" s="22"/>
      <c r="SPI25" s="22"/>
      <c r="SPJ25" s="22"/>
      <c r="SPK25" s="22"/>
      <c r="SPL25" s="22"/>
      <c r="SPM25" s="23"/>
      <c r="SPN25" s="20"/>
      <c r="SPO25" s="22"/>
      <c r="SPP25" s="22"/>
      <c r="SPQ25" s="22"/>
      <c r="SPR25" s="22"/>
      <c r="SPS25" s="22"/>
      <c r="SPT25" s="23"/>
      <c r="SPU25" s="20"/>
      <c r="SPV25" s="22"/>
      <c r="SPW25" s="22"/>
      <c r="SPX25" s="22"/>
      <c r="SPY25" s="22"/>
      <c r="SPZ25" s="22"/>
      <c r="SQA25" s="23"/>
      <c r="SQB25" s="20"/>
      <c r="SQC25" s="22"/>
      <c r="SQD25" s="22"/>
      <c r="SQE25" s="22"/>
      <c r="SQF25" s="22"/>
      <c r="SQG25" s="22"/>
      <c r="SQH25" s="23"/>
      <c r="SQI25" s="20"/>
      <c r="SQJ25" s="22"/>
      <c r="SQK25" s="22"/>
      <c r="SQL25" s="22"/>
      <c r="SQM25" s="22"/>
      <c r="SQN25" s="22"/>
      <c r="SQO25" s="23"/>
      <c r="SQP25" s="20"/>
      <c r="SQQ25" s="22"/>
      <c r="SQR25" s="22"/>
      <c r="SQS25" s="22"/>
      <c r="SQT25" s="22"/>
      <c r="SQU25" s="22"/>
      <c r="SQV25" s="23"/>
      <c r="SQW25" s="20"/>
      <c r="SQX25" s="22"/>
      <c r="SQY25" s="22"/>
      <c r="SQZ25" s="22"/>
      <c r="SRA25" s="22"/>
      <c r="SRB25" s="22"/>
      <c r="SRC25" s="23"/>
      <c r="SRD25" s="20"/>
      <c r="SRE25" s="22"/>
      <c r="SRF25" s="22"/>
      <c r="SRG25" s="22"/>
      <c r="SRH25" s="22"/>
      <c r="SRI25" s="22"/>
      <c r="SRJ25" s="23"/>
      <c r="SRK25" s="20"/>
      <c r="SRL25" s="22"/>
      <c r="SRM25" s="22"/>
      <c r="SRN25" s="22"/>
      <c r="SRO25" s="22"/>
      <c r="SRP25" s="22"/>
      <c r="SRQ25" s="23"/>
      <c r="SRR25" s="20"/>
      <c r="SRS25" s="22"/>
      <c r="SRT25" s="22"/>
      <c r="SRU25" s="22"/>
      <c r="SRV25" s="22"/>
      <c r="SRW25" s="22"/>
      <c r="SRX25" s="23"/>
      <c r="SRY25" s="20"/>
      <c r="SRZ25" s="22"/>
      <c r="SSA25" s="22"/>
      <c r="SSB25" s="22"/>
      <c r="SSC25" s="22"/>
      <c r="SSD25" s="22"/>
      <c r="SSE25" s="23"/>
      <c r="SSF25" s="20"/>
      <c r="SSG25" s="22"/>
      <c r="SSH25" s="22"/>
      <c r="SSI25" s="22"/>
      <c r="SSJ25" s="22"/>
      <c r="SSK25" s="22"/>
      <c r="SSL25" s="23"/>
      <c r="SSM25" s="20"/>
      <c r="SSN25" s="22"/>
      <c r="SSO25" s="22"/>
      <c r="SSP25" s="22"/>
      <c r="SSQ25" s="22"/>
      <c r="SSR25" s="22"/>
      <c r="SSS25" s="23"/>
      <c r="SST25" s="20"/>
      <c r="SSU25" s="22"/>
      <c r="SSV25" s="22"/>
      <c r="SSW25" s="22"/>
      <c r="SSX25" s="22"/>
      <c r="SSY25" s="22"/>
      <c r="SSZ25" s="23"/>
      <c r="STA25" s="20"/>
      <c r="STB25" s="22"/>
      <c r="STC25" s="22"/>
      <c r="STD25" s="22"/>
      <c r="STE25" s="22"/>
      <c r="STF25" s="22"/>
      <c r="STG25" s="23"/>
      <c r="STH25" s="20"/>
      <c r="STI25" s="22"/>
      <c r="STJ25" s="22"/>
      <c r="STK25" s="22"/>
      <c r="STL25" s="22"/>
      <c r="STM25" s="22"/>
      <c r="STN25" s="23"/>
      <c r="STO25" s="20"/>
      <c r="STP25" s="22"/>
      <c r="STQ25" s="22"/>
      <c r="STR25" s="22"/>
      <c r="STS25" s="22"/>
      <c r="STT25" s="22"/>
      <c r="STU25" s="23"/>
      <c r="STV25" s="20"/>
      <c r="STW25" s="22"/>
      <c r="STX25" s="22"/>
      <c r="STY25" s="22"/>
      <c r="STZ25" s="22"/>
      <c r="SUA25" s="22"/>
      <c r="SUB25" s="23"/>
      <c r="SUC25" s="20"/>
      <c r="SUD25" s="22"/>
      <c r="SUE25" s="22"/>
      <c r="SUF25" s="22"/>
      <c r="SUG25" s="22"/>
      <c r="SUH25" s="22"/>
      <c r="SUI25" s="23"/>
      <c r="SUJ25" s="20"/>
      <c r="SUK25" s="22"/>
      <c r="SUL25" s="22"/>
      <c r="SUM25" s="22"/>
      <c r="SUN25" s="22"/>
      <c r="SUO25" s="22"/>
      <c r="SUP25" s="23"/>
      <c r="SUQ25" s="20"/>
      <c r="SUR25" s="22"/>
      <c r="SUS25" s="22"/>
      <c r="SUT25" s="22"/>
      <c r="SUU25" s="22"/>
      <c r="SUV25" s="22"/>
      <c r="SUW25" s="23"/>
      <c r="SUX25" s="20"/>
      <c r="SUY25" s="22"/>
      <c r="SUZ25" s="22"/>
      <c r="SVA25" s="22"/>
      <c r="SVB25" s="22"/>
      <c r="SVC25" s="22"/>
      <c r="SVD25" s="23"/>
      <c r="SVE25" s="20"/>
      <c r="SVF25" s="22"/>
      <c r="SVG25" s="22"/>
      <c r="SVH25" s="22"/>
      <c r="SVI25" s="22"/>
      <c r="SVJ25" s="22"/>
      <c r="SVK25" s="23"/>
      <c r="SVL25" s="20"/>
      <c r="SVM25" s="22"/>
      <c r="SVN25" s="22"/>
      <c r="SVO25" s="22"/>
      <c r="SVP25" s="22"/>
      <c r="SVQ25" s="22"/>
      <c r="SVR25" s="23"/>
      <c r="SVS25" s="20"/>
      <c r="SVT25" s="22"/>
      <c r="SVU25" s="22"/>
      <c r="SVV25" s="22"/>
      <c r="SVW25" s="22"/>
      <c r="SVX25" s="22"/>
      <c r="SVY25" s="23"/>
      <c r="SVZ25" s="20"/>
      <c r="SWA25" s="22"/>
      <c r="SWB25" s="22"/>
      <c r="SWC25" s="22"/>
      <c r="SWD25" s="22"/>
      <c r="SWE25" s="22"/>
      <c r="SWF25" s="23"/>
      <c r="SWG25" s="20"/>
      <c r="SWH25" s="22"/>
      <c r="SWI25" s="22"/>
      <c r="SWJ25" s="22"/>
      <c r="SWK25" s="22"/>
      <c r="SWL25" s="22"/>
      <c r="SWM25" s="23"/>
      <c r="SWN25" s="20"/>
      <c r="SWO25" s="22"/>
      <c r="SWP25" s="22"/>
      <c r="SWQ25" s="22"/>
      <c r="SWR25" s="22"/>
      <c r="SWS25" s="22"/>
      <c r="SWT25" s="23"/>
      <c r="SWU25" s="20"/>
      <c r="SWV25" s="22"/>
      <c r="SWW25" s="22"/>
      <c r="SWX25" s="22"/>
      <c r="SWY25" s="22"/>
      <c r="SWZ25" s="22"/>
      <c r="SXA25" s="23"/>
      <c r="SXB25" s="20"/>
      <c r="SXC25" s="22"/>
      <c r="SXD25" s="22"/>
      <c r="SXE25" s="22"/>
      <c r="SXF25" s="22"/>
      <c r="SXG25" s="22"/>
      <c r="SXH25" s="23"/>
      <c r="SXI25" s="20"/>
      <c r="SXJ25" s="22"/>
      <c r="SXK25" s="22"/>
      <c r="SXL25" s="22"/>
      <c r="SXM25" s="22"/>
      <c r="SXN25" s="22"/>
      <c r="SXO25" s="23"/>
      <c r="SXP25" s="20"/>
      <c r="SXQ25" s="22"/>
      <c r="SXR25" s="22"/>
      <c r="SXS25" s="22"/>
      <c r="SXT25" s="22"/>
      <c r="SXU25" s="22"/>
      <c r="SXV25" s="23"/>
      <c r="SXW25" s="20"/>
      <c r="SXX25" s="22"/>
      <c r="SXY25" s="22"/>
      <c r="SXZ25" s="22"/>
      <c r="SYA25" s="22"/>
      <c r="SYB25" s="22"/>
      <c r="SYC25" s="23"/>
      <c r="SYD25" s="20"/>
      <c r="SYE25" s="22"/>
      <c r="SYF25" s="22"/>
      <c r="SYG25" s="22"/>
      <c r="SYH25" s="22"/>
      <c r="SYI25" s="22"/>
      <c r="SYJ25" s="23"/>
      <c r="SYK25" s="20"/>
      <c r="SYL25" s="22"/>
      <c r="SYM25" s="22"/>
      <c r="SYN25" s="22"/>
      <c r="SYO25" s="22"/>
      <c r="SYP25" s="22"/>
      <c r="SYQ25" s="23"/>
      <c r="SYR25" s="20"/>
      <c r="SYS25" s="22"/>
      <c r="SYT25" s="22"/>
      <c r="SYU25" s="22"/>
      <c r="SYV25" s="22"/>
      <c r="SYW25" s="22"/>
      <c r="SYX25" s="23"/>
      <c r="SYY25" s="20"/>
      <c r="SYZ25" s="22"/>
      <c r="SZA25" s="22"/>
      <c r="SZB25" s="22"/>
      <c r="SZC25" s="22"/>
      <c r="SZD25" s="22"/>
      <c r="SZE25" s="23"/>
      <c r="SZF25" s="20"/>
      <c r="SZG25" s="22"/>
      <c r="SZH25" s="22"/>
      <c r="SZI25" s="22"/>
      <c r="SZJ25" s="22"/>
      <c r="SZK25" s="22"/>
      <c r="SZL25" s="23"/>
      <c r="SZM25" s="20"/>
      <c r="SZN25" s="22"/>
      <c r="SZO25" s="22"/>
      <c r="SZP25" s="22"/>
      <c r="SZQ25" s="22"/>
      <c r="SZR25" s="22"/>
      <c r="SZS25" s="23"/>
      <c r="SZT25" s="20"/>
      <c r="SZU25" s="22"/>
      <c r="SZV25" s="22"/>
      <c r="SZW25" s="22"/>
      <c r="SZX25" s="22"/>
      <c r="SZY25" s="22"/>
      <c r="SZZ25" s="23"/>
      <c r="TAA25" s="20"/>
      <c r="TAB25" s="22"/>
      <c r="TAC25" s="22"/>
      <c r="TAD25" s="22"/>
      <c r="TAE25" s="22"/>
      <c r="TAF25" s="22"/>
      <c r="TAG25" s="23"/>
      <c r="TAH25" s="20"/>
      <c r="TAI25" s="22"/>
      <c r="TAJ25" s="22"/>
      <c r="TAK25" s="22"/>
      <c r="TAL25" s="22"/>
      <c r="TAM25" s="22"/>
      <c r="TAN25" s="23"/>
      <c r="TAO25" s="20"/>
      <c r="TAP25" s="22"/>
      <c r="TAQ25" s="22"/>
      <c r="TAR25" s="22"/>
      <c r="TAS25" s="22"/>
      <c r="TAT25" s="22"/>
      <c r="TAU25" s="23"/>
      <c r="TAV25" s="20"/>
      <c r="TAW25" s="22"/>
      <c r="TAX25" s="22"/>
      <c r="TAY25" s="22"/>
      <c r="TAZ25" s="22"/>
      <c r="TBA25" s="22"/>
      <c r="TBB25" s="23"/>
      <c r="TBC25" s="20"/>
      <c r="TBD25" s="22"/>
      <c r="TBE25" s="22"/>
      <c r="TBF25" s="22"/>
      <c r="TBG25" s="22"/>
      <c r="TBH25" s="22"/>
      <c r="TBI25" s="23"/>
      <c r="TBJ25" s="20"/>
      <c r="TBK25" s="22"/>
      <c r="TBL25" s="22"/>
      <c r="TBM25" s="22"/>
      <c r="TBN25" s="22"/>
      <c r="TBO25" s="22"/>
      <c r="TBP25" s="23"/>
      <c r="TBQ25" s="20"/>
      <c r="TBR25" s="22"/>
      <c r="TBS25" s="22"/>
      <c r="TBT25" s="22"/>
      <c r="TBU25" s="22"/>
      <c r="TBV25" s="22"/>
      <c r="TBW25" s="23"/>
      <c r="TBX25" s="20"/>
      <c r="TBY25" s="22"/>
      <c r="TBZ25" s="22"/>
      <c r="TCA25" s="22"/>
      <c r="TCB25" s="22"/>
      <c r="TCC25" s="22"/>
      <c r="TCD25" s="23"/>
      <c r="TCE25" s="20"/>
      <c r="TCF25" s="22"/>
      <c r="TCG25" s="22"/>
      <c r="TCH25" s="22"/>
      <c r="TCI25" s="22"/>
      <c r="TCJ25" s="22"/>
      <c r="TCK25" s="23"/>
      <c r="TCL25" s="20"/>
      <c r="TCM25" s="22"/>
      <c r="TCN25" s="22"/>
      <c r="TCO25" s="22"/>
      <c r="TCP25" s="22"/>
      <c r="TCQ25" s="22"/>
      <c r="TCR25" s="23"/>
      <c r="TCS25" s="20"/>
      <c r="TCT25" s="22"/>
      <c r="TCU25" s="22"/>
      <c r="TCV25" s="22"/>
      <c r="TCW25" s="22"/>
      <c r="TCX25" s="22"/>
      <c r="TCY25" s="23"/>
      <c r="TCZ25" s="20"/>
      <c r="TDA25" s="22"/>
      <c r="TDB25" s="22"/>
      <c r="TDC25" s="22"/>
      <c r="TDD25" s="22"/>
      <c r="TDE25" s="22"/>
      <c r="TDF25" s="23"/>
      <c r="TDG25" s="20"/>
      <c r="TDH25" s="22"/>
      <c r="TDI25" s="22"/>
      <c r="TDJ25" s="22"/>
      <c r="TDK25" s="22"/>
      <c r="TDL25" s="22"/>
      <c r="TDM25" s="23"/>
      <c r="TDN25" s="20"/>
      <c r="TDO25" s="22"/>
      <c r="TDP25" s="22"/>
      <c r="TDQ25" s="22"/>
      <c r="TDR25" s="22"/>
      <c r="TDS25" s="22"/>
      <c r="TDT25" s="23"/>
      <c r="TDU25" s="20"/>
      <c r="TDV25" s="22"/>
      <c r="TDW25" s="22"/>
      <c r="TDX25" s="22"/>
      <c r="TDY25" s="22"/>
      <c r="TDZ25" s="22"/>
      <c r="TEA25" s="23"/>
      <c r="TEB25" s="20"/>
      <c r="TEC25" s="22"/>
      <c r="TED25" s="22"/>
      <c r="TEE25" s="22"/>
      <c r="TEF25" s="22"/>
      <c r="TEG25" s="22"/>
      <c r="TEH25" s="23"/>
      <c r="TEI25" s="20"/>
      <c r="TEJ25" s="22"/>
      <c r="TEK25" s="22"/>
      <c r="TEL25" s="22"/>
      <c r="TEM25" s="22"/>
      <c r="TEN25" s="22"/>
      <c r="TEO25" s="23"/>
      <c r="TEP25" s="20"/>
      <c r="TEQ25" s="22"/>
      <c r="TER25" s="22"/>
      <c r="TES25" s="22"/>
      <c r="TET25" s="22"/>
      <c r="TEU25" s="22"/>
      <c r="TEV25" s="23"/>
      <c r="TEW25" s="20"/>
      <c r="TEX25" s="22"/>
      <c r="TEY25" s="22"/>
      <c r="TEZ25" s="22"/>
      <c r="TFA25" s="22"/>
      <c r="TFB25" s="22"/>
      <c r="TFC25" s="23"/>
      <c r="TFD25" s="20"/>
      <c r="TFE25" s="22"/>
      <c r="TFF25" s="22"/>
      <c r="TFG25" s="22"/>
      <c r="TFH25" s="22"/>
      <c r="TFI25" s="22"/>
      <c r="TFJ25" s="23"/>
      <c r="TFK25" s="20"/>
      <c r="TFL25" s="22"/>
      <c r="TFM25" s="22"/>
      <c r="TFN25" s="22"/>
      <c r="TFO25" s="22"/>
      <c r="TFP25" s="22"/>
      <c r="TFQ25" s="23"/>
      <c r="TFR25" s="20"/>
      <c r="TFS25" s="22"/>
      <c r="TFT25" s="22"/>
      <c r="TFU25" s="22"/>
      <c r="TFV25" s="22"/>
      <c r="TFW25" s="22"/>
      <c r="TFX25" s="23"/>
      <c r="TFY25" s="20"/>
      <c r="TFZ25" s="22"/>
      <c r="TGA25" s="22"/>
      <c r="TGB25" s="22"/>
      <c r="TGC25" s="22"/>
      <c r="TGD25" s="22"/>
      <c r="TGE25" s="23"/>
      <c r="TGF25" s="20"/>
      <c r="TGG25" s="22"/>
      <c r="TGH25" s="22"/>
      <c r="TGI25" s="22"/>
      <c r="TGJ25" s="22"/>
      <c r="TGK25" s="22"/>
      <c r="TGL25" s="23"/>
      <c r="TGM25" s="20"/>
      <c r="TGN25" s="22"/>
      <c r="TGO25" s="22"/>
      <c r="TGP25" s="22"/>
      <c r="TGQ25" s="22"/>
      <c r="TGR25" s="22"/>
      <c r="TGS25" s="23"/>
      <c r="TGT25" s="20"/>
      <c r="TGU25" s="22"/>
      <c r="TGV25" s="22"/>
      <c r="TGW25" s="22"/>
      <c r="TGX25" s="22"/>
      <c r="TGY25" s="22"/>
      <c r="TGZ25" s="23"/>
      <c r="THA25" s="20"/>
      <c r="THB25" s="22"/>
      <c r="THC25" s="22"/>
      <c r="THD25" s="22"/>
      <c r="THE25" s="22"/>
      <c r="THF25" s="22"/>
      <c r="THG25" s="23"/>
      <c r="THH25" s="20"/>
      <c r="THI25" s="22"/>
      <c r="THJ25" s="22"/>
      <c r="THK25" s="22"/>
      <c r="THL25" s="22"/>
      <c r="THM25" s="22"/>
      <c r="THN25" s="23"/>
      <c r="THO25" s="20"/>
      <c r="THP25" s="22"/>
      <c r="THQ25" s="22"/>
      <c r="THR25" s="22"/>
      <c r="THS25" s="22"/>
      <c r="THT25" s="22"/>
      <c r="THU25" s="23"/>
      <c r="THV25" s="20"/>
      <c r="THW25" s="22"/>
      <c r="THX25" s="22"/>
      <c r="THY25" s="22"/>
      <c r="THZ25" s="22"/>
      <c r="TIA25" s="22"/>
      <c r="TIB25" s="23"/>
      <c r="TIC25" s="20"/>
      <c r="TID25" s="22"/>
      <c r="TIE25" s="22"/>
      <c r="TIF25" s="22"/>
      <c r="TIG25" s="22"/>
      <c r="TIH25" s="22"/>
      <c r="TII25" s="23"/>
      <c r="TIJ25" s="20"/>
      <c r="TIK25" s="22"/>
      <c r="TIL25" s="22"/>
      <c r="TIM25" s="22"/>
      <c r="TIN25" s="22"/>
      <c r="TIO25" s="22"/>
      <c r="TIP25" s="23"/>
      <c r="TIQ25" s="20"/>
      <c r="TIR25" s="22"/>
      <c r="TIS25" s="22"/>
      <c r="TIT25" s="22"/>
      <c r="TIU25" s="22"/>
      <c r="TIV25" s="22"/>
      <c r="TIW25" s="23"/>
      <c r="TIX25" s="20"/>
      <c r="TIY25" s="22"/>
      <c r="TIZ25" s="22"/>
      <c r="TJA25" s="22"/>
      <c r="TJB25" s="22"/>
      <c r="TJC25" s="22"/>
      <c r="TJD25" s="23"/>
      <c r="TJE25" s="20"/>
      <c r="TJF25" s="22"/>
      <c r="TJG25" s="22"/>
      <c r="TJH25" s="22"/>
      <c r="TJI25" s="22"/>
      <c r="TJJ25" s="22"/>
      <c r="TJK25" s="23"/>
      <c r="TJL25" s="20"/>
      <c r="TJM25" s="22"/>
      <c r="TJN25" s="22"/>
      <c r="TJO25" s="22"/>
      <c r="TJP25" s="22"/>
      <c r="TJQ25" s="22"/>
      <c r="TJR25" s="23"/>
      <c r="TJS25" s="20"/>
      <c r="TJT25" s="22"/>
      <c r="TJU25" s="22"/>
      <c r="TJV25" s="22"/>
      <c r="TJW25" s="22"/>
      <c r="TJX25" s="22"/>
      <c r="TJY25" s="23"/>
      <c r="TJZ25" s="20"/>
      <c r="TKA25" s="22"/>
      <c r="TKB25" s="22"/>
      <c r="TKC25" s="22"/>
      <c r="TKD25" s="22"/>
      <c r="TKE25" s="22"/>
      <c r="TKF25" s="23"/>
      <c r="TKG25" s="20"/>
      <c r="TKH25" s="22"/>
      <c r="TKI25" s="22"/>
      <c r="TKJ25" s="22"/>
      <c r="TKK25" s="22"/>
      <c r="TKL25" s="22"/>
      <c r="TKM25" s="23"/>
      <c r="TKN25" s="20"/>
      <c r="TKO25" s="22"/>
      <c r="TKP25" s="22"/>
      <c r="TKQ25" s="22"/>
      <c r="TKR25" s="22"/>
      <c r="TKS25" s="22"/>
      <c r="TKT25" s="23"/>
      <c r="TKU25" s="20"/>
      <c r="TKV25" s="22"/>
      <c r="TKW25" s="22"/>
      <c r="TKX25" s="22"/>
      <c r="TKY25" s="22"/>
      <c r="TKZ25" s="22"/>
      <c r="TLA25" s="23"/>
      <c r="TLB25" s="20"/>
      <c r="TLC25" s="22"/>
      <c r="TLD25" s="22"/>
      <c r="TLE25" s="22"/>
      <c r="TLF25" s="22"/>
      <c r="TLG25" s="22"/>
      <c r="TLH25" s="23"/>
      <c r="TLI25" s="20"/>
      <c r="TLJ25" s="22"/>
      <c r="TLK25" s="22"/>
      <c r="TLL25" s="22"/>
      <c r="TLM25" s="22"/>
      <c r="TLN25" s="22"/>
      <c r="TLO25" s="23"/>
      <c r="TLP25" s="20"/>
      <c r="TLQ25" s="22"/>
      <c r="TLR25" s="22"/>
      <c r="TLS25" s="22"/>
      <c r="TLT25" s="22"/>
      <c r="TLU25" s="22"/>
      <c r="TLV25" s="23"/>
      <c r="TLW25" s="20"/>
      <c r="TLX25" s="22"/>
      <c r="TLY25" s="22"/>
      <c r="TLZ25" s="22"/>
      <c r="TMA25" s="22"/>
      <c r="TMB25" s="22"/>
      <c r="TMC25" s="23"/>
      <c r="TMD25" s="20"/>
      <c r="TME25" s="22"/>
      <c r="TMF25" s="22"/>
      <c r="TMG25" s="22"/>
      <c r="TMH25" s="22"/>
      <c r="TMI25" s="22"/>
      <c r="TMJ25" s="23"/>
      <c r="TMK25" s="20"/>
      <c r="TML25" s="22"/>
      <c r="TMM25" s="22"/>
      <c r="TMN25" s="22"/>
      <c r="TMO25" s="22"/>
      <c r="TMP25" s="22"/>
      <c r="TMQ25" s="23"/>
      <c r="TMR25" s="20"/>
      <c r="TMS25" s="22"/>
      <c r="TMT25" s="22"/>
      <c r="TMU25" s="22"/>
      <c r="TMV25" s="22"/>
      <c r="TMW25" s="22"/>
      <c r="TMX25" s="23"/>
      <c r="TMY25" s="20"/>
      <c r="TMZ25" s="22"/>
      <c r="TNA25" s="22"/>
      <c r="TNB25" s="22"/>
      <c r="TNC25" s="22"/>
      <c r="TND25" s="22"/>
      <c r="TNE25" s="23"/>
      <c r="TNF25" s="20"/>
      <c r="TNG25" s="22"/>
      <c r="TNH25" s="22"/>
      <c r="TNI25" s="22"/>
      <c r="TNJ25" s="22"/>
      <c r="TNK25" s="22"/>
      <c r="TNL25" s="23"/>
      <c r="TNM25" s="20"/>
      <c r="TNN25" s="22"/>
      <c r="TNO25" s="22"/>
      <c r="TNP25" s="22"/>
      <c r="TNQ25" s="22"/>
      <c r="TNR25" s="22"/>
      <c r="TNS25" s="23"/>
      <c r="TNT25" s="20"/>
      <c r="TNU25" s="22"/>
      <c r="TNV25" s="22"/>
      <c r="TNW25" s="22"/>
      <c r="TNX25" s="22"/>
      <c r="TNY25" s="22"/>
      <c r="TNZ25" s="23"/>
      <c r="TOA25" s="20"/>
      <c r="TOB25" s="22"/>
      <c r="TOC25" s="22"/>
      <c r="TOD25" s="22"/>
      <c r="TOE25" s="22"/>
      <c r="TOF25" s="22"/>
      <c r="TOG25" s="23"/>
      <c r="TOH25" s="20"/>
      <c r="TOI25" s="22"/>
      <c r="TOJ25" s="22"/>
      <c r="TOK25" s="22"/>
      <c r="TOL25" s="22"/>
      <c r="TOM25" s="22"/>
      <c r="TON25" s="23"/>
      <c r="TOO25" s="20"/>
      <c r="TOP25" s="22"/>
      <c r="TOQ25" s="22"/>
      <c r="TOR25" s="22"/>
      <c r="TOS25" s="22"/>
      <c r="TOT25" s="22"/>
      <c r="TOU25" s="23"/>
      <c r="TOV25" s="20"/>
      <c r="TOW25" s="22"/>
      <c r="TOX25" s="22"/>
      <c r="TOY25" s="22"/>
      <c r="TOZ25" s="22"/>
      <c r="TPA25" s="22"/>
      <c r="TPB25" s="23"/>
      <c r="TPC25" s="20"/>
      <c r="TPD25" s="22"/>
      <c r="TPE25" s="22"/>
      <c r="TPF25" s="22"/>
      <c r="TPG25" s="22"/>
      <c r="TPH25" s="22"/>
      <c r="TPI25" s="23"/>
      <c r="TPJ25" s="20"/>
      <c r="TPK25" s="22"/>
      <c r="TPL25" s="22"/>
      <c r="TPM25" s="22"/>
      <c r="TPN25" s="22"/>
      <c r="TPO25" s="22"/>
      <c r="TPP25" s="23"/>
      <c r="TPQ25" s="20"/>
      <c r="TPR25" s="22"/>
      <c r="TPS25" s="22"/>
      <c r="TPT25" s="22"/>
      <c r="TPU25" s="22"/>
      <c r="TPV25" s="22"/>
      <c r="TPW25" s="23"/>
      <c r="TPX25" s="20"/>
      <c r="TPY25" s="22"/>
      <c r="TPZ25" s="22"/>
      <c r="TQA25" s="22"/>
      <c r="TQB25" s="22"/>
      <c r="TQC25" s="22"/>
      <c r="TQD25" s="23"/>
      <c r="TQE25" s="20"/>
      <c r="TQF25" s="22"/>
      <c r="TQG25" s="22"/>
      <c r="TQH25" s="22"/>
      <c r="TQI25" s="22"/>
      <c r="TQJ25" s="22"/>
      <c r="TQK25" s="23"/>
      <c r="TQL25" s="20"/>
      <c r="TQM25" s="22"/>
      <c r="TQN25" s="22"/>
      <c r="TQO25" s="22"/>
      <c r="TQP25" s="22"/>
      <c r="TQQ25" s="22"/>
      <c r="TQR25" s="23"/>
      <c r="TQS25" s="20"/>
      <c r="TQT25" s="22"/>
      <c r="TQU25" s="22"/>
      <c r="TQV25" s="22"/>
      <c r="TQW25" s="22"/>
      <c r="TQX25" s="22"/>
      <c r="TQY25" s="23"/>
      <c r="TQZ25" s="20"/>
      <c r="TRA25" s="22"/>
      <c r="TRB25" s="22"/>
      <c r="TRC25" s="22"/>
      <c r="TRD25" s="22"/>
      <c r="TRE25" s="22"/>
      <c r="TRF25" s="23"/>
      <c r="TRG25" s="20"/>
      <c r="TRH25" s="22"/>
      <c r="TRI25" s="22"/>
      <c r="TRJ25" s="22"/>
      <c r="TRK25" s="22"/>
      <c r="TRL25" s="22"/>
      <c r="TRM25" s="23"/>
      <c r="TRN25" s="20"/>
      <c r="TRO25" s="22"/>
      <c r="TRP25" s="22"/>
      <c r="TRQ25" s="22"/>
      <c r="TRR25" s="22"/>
      <c r="TRS25" s="22"/>
      <c r="TRT25" s="23"/>
      <c r="TRU25" s="20"/>
      <c r="TRV25" s="22"/>
      <c r="TRW25" s="22"/>
      <c r="TRX25" s="22"/>
      <c r="TRY25" s="22"/>
      <c r="TRZ25" s="22"/>
      <c r="TSA25" s="23"/>
      <c r="TSB25" s="20"/>
      <c r="TSC25" s="22"/>
      <c r="TSD25" s="22"/>
      <c r="TSE25" s="22"/>
      <c r="TSF25" s="22"/>
      <c r="TSG25" s="22"/>
      <c r="TSH25" s="23"/>
      <c r="TSI25" s="20"/>
      <c r="TSJ25" s="22"/>
      <c r="TSK25" s="22"/>
      <c r="TSL25" s="22"/>
      <c r="TSM25" s="22"/>
      <c r="TSN25" s="22"/>
      <c r="TSO25" s="23"/>
      <c r="TSP25" s="20"/>
      <c r="TSQ25" s="22"/>
      <c r="TSR25" s="22"/>
      <c r="TSS25" s="22"/>
      <c r="TST25" s="22"/>
      <c r="TSU25" s="22"/>
      <c r="TSV25" s="23"/>
      <c r="TSW25" s="20"/>
      <c r="TSX25" s="22"/>
      <c r="TSY25" s="22"/>
      <c r="TSZ25" s="22"/>
      <c r="TTA25" s="22"/>
      <c r="TTB25" s="22"/>
      <c r="TTC25" s="23"/>
      <c r="TTD25" s="20"/>
      <c r="TTE25" s="22"/>
      <c r="TTF25" s="22"/>
      <c r="TTG25" s="22"/>
      <c r="TTH25" s="22"/>
      <c r="TTI25" s="22"/>
      <c r="TTJ25" s="23"/>
      <c r="TTK25" s="20"/>
      <c r="TTL25" s="22"/>
      <c r="TTM25" s="22"/>
      <c r="TTN25" s="22"/>
      <c r="TTO25" s="22"/>
      <c r="TTP25" s="22"/>
      <c r="TTQ25" s="23"/>
      <c r="TTR25" s="20"/>
      <c r="TTS25" s="22"/>
      <c r="TTT25" s="22"/>
      <c r="TTU25" s="22"/>
      <c r="TTV25" s="22"/>
      <c r="TTW25" s="22"/>
      <c r="TTX25" s="23"/>
      <c r="TTY25" s="20"/>
      <c r="TTZ25" s="22"/>
      <c r="TUA25" s="22"/>
      <c r="TUB25" s="22"/>
      <c r="TUC25" s="22"/>
      <c r="TUD25" s="22"/>
      <c r="TUE25" s="23"/>
      <c r="TUF25" s="20"/>
      <c r="TUG25" s="22"/>
      <c r="TUH25" s="22"/>
      <c r="TUI25" s="22"/>
      <c r="TUJ25" s="22"/>
      <c r="TUK25" s="22"/>
      <c r="TUL25" s="23"/>
      <c r="TUM25" s="20"/>
      <c r="TUN25" s="22"/>
      <c r="TUO25" s="22"/>
      <c r="TUP25" s="22"/>
      <c r="TUQ25" s="22"/>
      <c r="TUR25" s="22"/>
      <c r="TUS25" s="23"/>
      <c r="TUT25" s="20"/>
      <c r="TUU25" s="22"/>
      <c r="TUV25" s="22"/>
      <c r="TUW25" s="22"/>
      <c r="TUX25" s="22"/>
      <c r="TUY25" s="22"/>
      <c r="TUZ25" s="23"/>
      <c r="TVA25" s="20"/>
      <c r="TVB25" s="22"/>
      <c r="TVC25" s="22"/>
      <c r="TVD25" s="22"/>
      <c r="TVE25" s="22"/>
      <c r="TVF25" s="22"/>
      <c r="TVG25" s="23"/>
      <c r="TVH25" s="20"/>
      <c r="TVI25" s="22"/>
      <c r="TVJ25" s="22"/>
      <c r="TVK25" s="22"/>
      <c r="TVL25" s="22"/>
      <c r="TVM25" s="22"/>
      <c r="TVN25" s="23"/>
      <c r="TVO25" s="20"/>
      <c r="TVP25" s="22"/>
      <c r="TVQ25" s="22"/>
      <c r="TVR25" s="22"/>
      <c r="TVS25" s="22"/>
      <c r="TVT25" s="22"/>
      <c r="TVU25" s="23"/>
      <c r="TVV25" s="20"/>
      <c r="TVW25" s="22"/>
      <c r="TVX25" s="22"/>
      <c r="TVY25" s="22"/>
      <c r="TVZ25" s="22"/>
      <c r="TWA25" s="22"/>
      <c r="TWB25" s="23"/>
      <c r="TWC25" s="20"/>
      <c r="TWD25" s="22"/>
      <c r="TWE25" s="22"/>
      <c r="TWF25" s="22"/>
      <c r="TWG25" s="22"/>
      <c r="TWH25" s="22"/>
      <c r="TWI25" s="23"/>
      <c r="TWJ25" s="20"/>
      <c r="TWK25" s="22"/>
      <c r="TWL25" s="22"/>
      <c r="TWM25" s="22"/>
      <c r="TWN25" s="22"/>
      <c r="TWO25" s="22"/>
      <c r="TWP25" s="23"/>
      <c r="TWQ25" s="20"/>
      <c r="TWR25" s="22"/>
      <c r="TWS25" s="22"/>
      <c r="TWT25" s="22"/>
      <c r="TWU25" s="22"/>
      <c r="TWV25" s="22"/>
      <c r="TWW25" s="23"/>
      <c r="TWX25" s="20"/>
      <c r="TWY25" s="22"/>
      <c r="TWZ25" s="22"/>
      <c r="TXA25" s="22"/>
      <c r="TXB25" s="22"/>
      <c r="TXC25" s="22"/>
      <c r="TXD25" s="23"/>
      <c r="TXE25" s="20"/>
      <c r="TXF25" s="22"/>
      <c r="TXG25" s="22"/>
      <c r="TXH25" s="22"/>
      <c r="TXI25" s="22"/>
      <c r="TXJ25" s="22"/>
      <c r="TXK25" s="23"/>
      <c r="TXL25" s="20"/>
      <c r="TXM25" s="22"/>
      <c r="TXN25" s="22"/>
      <c r="TXO25" s="22"/>
      <c r="TXP25" s="22"/>
      <c r="TXQ25" s="22"/>
      <c r="TXR25" s="23"/>
      <c r="TXS25" s="20"/>
      <c r="TXT25" s="22"/>
      <c r="TXU25" s="22"/>
      <c r="TXV25" s="22"/>
      <c r="TXW25" s="22"/>
      <c r="TXX25" s="22"/>
      <c r="TXY25" s="23"/>
      <c r="TXZ25" s="20"/>
      <c r="TYA25" s="22"/>
      <c r="TYB25" s="22"/>
      <c r="TYC25" s="22"/>
      <c r="TYD25" s="22"/>
      <c r="TYE25" s="22"/>
      <c r="TYF25" s="23"/>
      <c r="TYG25" s="20"/>
      <c r="TYH25" s="22"/>
      <c r="TYI25" s="22"/>
      <c r="TYJ25" s="22"/>
      <c r="TYK25" s="22"/>
      <c r="TYL25" s="22"/>
      <c r="TYM25" s="23"/>
      <c r="TYN25" s="20"/>
      <c r="TYO25" s="22"/>
      <c r="TYP25" s="22"/>
      <c r="TYQ25" s="22"/>
      <c r="TYR25" s="22"/>
      <c r="TYS25" s="22"/>
      <c r="TYT25" s="23"/>
      <c r="TYU25" s="20"/>
      <c r="TYV25" s="22"/>
      <c r="TYW25" s="22"/>
      <c r="TYX25" s="22"/>
      <c r="TYY25" s="22"/>
      <c r="TYZ25" s="22"/>
      <c r="TZA25" s="23"/>
      <c r="TZB25" s="20"/>
      <c r="TZC25" s="22"/>
      <c r="TZD25" s="22"/>
      <c r="TZE25" s="22"/>
      <c r="TZF25" s="22"/>
      <c r="TZG25" s="22"/>
      <c r="TZH25" s="23"/>
      <c r="TZI25" s="20"/>
      <c r="TZJ25" s="22"/>
      <c r="TZK25" s="22"/>
      <c r="TZL25" s="22"/>
      <c r="TZM25" s="22"/>
      <c r="TZN25" s="22"/>
      <c r="TZO25" s="23"/>
      <c r="TZP25" s="20"/>
      <c r="TZQ25" s="22"/>
      <c r="TZR25" s="22"/>
      <c r="TZS25" s="22"/>
      <c r="TZT25" s="22"/>
      <c r="TZU25" s="22"/>
      <c r="TZV25" s="23"/>
      <c r="TZW25" s="20"/>
      <c r="TZX25" s="22"/>
      <c r="TZY25" s="22"/>
      <c r="TZZ25" s="22"/>
      <c r="UAA25" s="22"/>
      <c r="UAB25" s="22"/>
      <c r="UAC25" s="23"/>
      <c r="UAD25" s="20"/>
      <c r="UAE25" s="22"/>
      <c r="UAF25" s="22"/>
      <c r="UAG25" s="22"/>
      <c r="UAH25" s="22"/>
      <c r="UAI25" s="22"/>
      <c r="UAJ25" s="23"/>
      <c r="UAK25" s="20"/>
      <c r="UAL25" s="22"/>
      <c r="UAM25" s="22"/>
      <c r="UAN25" s="22"/>
      <c r="UAO25" s="22"/>
      <c r="UAP25" s="22"/>
      <c r="UAQ25" s="23"/>
      <c r="UAR25" s="20"/>
      <c r="UAS25" s="22"/>
      <c r="UAT25" s="22"/>
      <c r="UAU25" s="22"/>
      <c r="UAV25" s="22"/>
      <c r="UAW25" s="22"/>
      <c r="UAX25" s="23"/>
      <c r="UAY25" s="20"/>
      <c r="UAZ25" s="22"/>
      <c r="UBA25" s="22"/>
      <c r="UBB25" s="22"/>
      <c r="UBC25" s="22"/>
      <c r="UBD25" s="22"/>
      <c r="UBE25" s="23"/>
      <c r="UBF25" s="20"/>
      <c r="UBG25" s="22"/>
      <c r="UBH25" s="22"/>
      <c r="UBI25" s="22"/>
      <c r="UBJ25" s="22"/>
      <c r="UBK25" s="22"/>
      <c r="UBL25" s="23"/>
      <c r="UBM25" s="20"/>
      <c r="UBN25" s="22"/>
      <c r="UBO25" s="22"/>
      <c r="UBP25" s="22"/>
      <c r="UBQ25" s="22"/>
      <c r="UBR25" s="22"/>
      <c r="UBS25" s="23"/>
      <c r="UBT25" s="20"/>
      <c r="UBU25" s="22"/>
      <c r="UBV25" s="22"/>
      <c r="UBW25" s="22"/>
      <c r="UBX25" s="22"/>
      <c r="UBY25" s="22"/>
      <c r="UBZ25" s="23"/>
      <c r="UCA25" s="20"/>
      <c r="UCB25" s="22"/>
      <c r="UCC25" s="22"/>
      <c r="UCD25" s="22"/>
      <c r="UCE25" s="22"/>
      <c r="UCF25" s="22"/>
      <c r="UCG25" s="23"/>
      <c r="UCH25" s="20"/>
      <c r="UCI25" s="22"/>
      <c r="UCJ25" s="22"/>
      <c r="UCK25" s="22"/>
      <c r="UCL25" s="22"/>
      <c r="UCM25" s="22"/>
      <c r="UCN25" s="23"/>
      <c r="UCO25" s="20"/>
      <c r="UCP25" s="22"/>
      <c r="UCQ25" s="22"/>
      <c r="UCR25" s="22"/>
      <c r="UCS25" s="22"/>
      <c r="UCT25" s="22"/>
      <c r="UCU25" s="23"/>
      <c r="UCV25" s="20"/>
      <c r="UCW25" s="22"/>
      <c r="UCX25" s="22"/>
      <c r="UCY25" s="22"/>
      <c r="UCZ25" s="22"/>
      <c r="UDA25" s="22"/>
      <c r="UDB25" s="23"/>
      <c r="UDC25" s="20"/>
      <c r="UDD25" s="22"/>
      <c r="UDE25" s="22"/>
      <c r="UDF25" s="22"/>
      <c r="UDG25" s="22"/>
      <c r="UDH25" s="22"/>
      <c r="UDI25" s="23"/>
      <c r="UDJ25" s="20"/>
      <c r="UDK25" s="22"/>
      <c r="UDL25" s="22"/>
      <c r="UDM25" s="22"/>
      <c r="UDN25" s="22"/>
      <c r="UDO25" s="22"/>
      <c r="UDP25" s="23"/>
      <c r="UDQ25" s="20"/>
      <c r="UDR25" s="22"/>
      <c r="UDS25" s="22"/>
      <c r="UDT25" s="22"/>
      <c r="UDU25" s="22"/>
      <c r="UDV25" s="22"/>
      <c r="UDW25" s="23"/>
      <c r="UDX25" s="20"/>
      <c r="UDY25" s="22"/>
      <c r="UDZ25" s="22"/>
      <c r="UEA25" s="22"/>
      <c r="UEB25" s="22"/>
      <c r="UEC25" s="22"/>
      <c r="UED25" s="23"/>
      <c r="UEE25" s="20"/>
      <c r="UEF25" s="22"/>
      <c r="UEG25" s="22"/>
      <c r="UEH25" s="22"/>
      <c r="UEI25" s="22"/>
      <c r="UEJ25" s="22"/>
      <c r="UEK25" s="23"/>
      <c r="UEL25" s="20"/>
      <c r="UEM25" s="22"/>
      <c r="UEN25" s="22"/>
      <c r="UEO25" s="22"/>
      <c r="UEP25" s="22"/>
      <c r="UEQ25" s="22"/>
      <c r="UER25" s="23"/>
      <c r="UES25" s="20"/>
      <c r="UET25" s="22"/>
      <c r="UEU25" s="22"/>
      <c r="UEV25" s="22"/>
      <c r="UEW25" s="22"/>
      <c r="UEX25" s="22"/>
      <c r="UEY25" s="23"/>
      <c r="UEZ25" s="20"/>
      <c r="UFA25" s="22"/>
      <c r="UFB25" s="22"/>
      <c r="UFC25" s="22"/>
      <c r="UFD25" s="22"/>
      <c r="UFE25" s="22"/>
      <c r="UFF25" s="23"/>
      <c r="UFG25" s="20"/>
      <c r="UFH25" s="22"/>
      <c r="UFI25" s="22"/>
      <c r="UFJ25" s="22"/>
      <c r="UFK25" s="22"/>
      <c r="UFL25" s="22"/>
      <c r="UFM25" s="23"/>
      <c r="UFN25" s="20"/>
      <c r="UFO25" s="22"/>
      <c r="UFP25" s="22"/>
      <c r="UFQ25" s="22"/>
      <c r="UFR25" s="22"/>
      <c r="UFS25" s="22"/>
      <c r="UFT25" s="23"/>
      <c r="UFU25" s="20"/>
      <c r="UFV25" s="22"/>
      <c r="UFW25" s="22"/>
      <c r="UFX25" s="22"/>
      <c r="UFY25" s="22"/>
      <c r="UFZ25" s="22"/>
      <c r="UGA25" s="23"/>
      <c r="UGB25" s="20"/>
      <c r="UGC25" s="22"/>
      <c r="UGD25" s="22"/>
      <c r="UGE25" s="22"/>
      <c r="UGF25" s="22"/>
      <c r="UGG25" s="22"/>
      <c r="UGH25" s="23"/>
      <c r="UGI25" s="20"/>
      <c r="UGJ25" s="22"/>
      <c r="UGK25" s="22"/>
      <c r="UGL25" s="22"/>
      <c r="UGM25" s="22"/>
      <c r="UGN25" s="22"/>
      <c r="UGO25" s="23"/>
      <c r="UGP25" s="20"/>
      <c r="UGQ25" s="22"/>
      <c r="UGR25" s="22"/>
      <c r="UGS25" s="22"/>
      <c r="UGT25" s="22"/>
      <c r="UGU25" s="22"/>
      <c r="UGV25" s="23"/>
      <c r="UGW25" s="20"/>
      <c r="UGX25" s="22"/>
      <c r="UGY25" s="22"/>
      <c r="UGZ25" s="22"/>
      <c r="UHA25" s="22"/>
      <c r="UHB25" s="22"/>
      <c r="UHC25" s="23"/>
      <c r="UHD25" s="20"/>
      <c r="UHE25" s="22"/>
      <c r="UHF25" s="22"/>
      <c r="UHG25" s="22"/>
      <c r="UHH25" s="22"/>
      <c r="UHI25" s="22"/>
      <c r="UHJ25" s="23"/>
      <c r="UHK25" s="20"/>
      <c r="UHL25" s="22"/>
      <c r="UHM25" s="22"/>
      <c r="UHN25" s="22"/>
      <c r="UHO25" s="22"/>
      <c r="UHP25" s="22"/>
      <c r="UHQ25" s="23"/>
      <c r="UHR25" s="20"/>
      <c r="UHS25" s="22"/>
      <c r="UHT25" s="22"/>
      <c r="UHU25" s="22"/>
      <c r="UHV25" s="22"/>
      <c r="UHW25" s="22"/>
      <c r="UHX25" s="23"/>
      <c r="UHY25" s="20"/>
      <c r="UHZ25" s="22"/>
      <c r="UIA25" s="22"/>
      <c r="UIB25" s="22"/>
      <c r="UIC25" s="22"/>
      <c r="UID25" s="22"/>
      <c r="UIE25" s="23"/>
      <c r="UIF25" s="20"/>
      <c r="UIG25" s="22"/>
      <c r="UIH25" s="22"/>
      <c r="UII25" s="22"/>
      <c r="UIJ25" s="22"/>
      <c r="UIK25" s="22"/>
      <c r="UIL25" s="23"/>
      <c r="UIM25" s="20"/>
      <c r="UIN25" s="22"/>
      <c r="UIO25" s="22"/>
      <c r="UIP25" s="22"/>
      <c r="UIQ25" s="22"/>
      <c r="UIR25" s="22"/>
      <c r="UIS25" s="23"/>
      <c r="UIT25" s="20"/>
      <c r="UIU25" s="22"/>
      <c r="UIV25" s="22"/>
      <c r="UIW25" s="22"/>
      <c r="UIX25" s="22"/>
      <c r="UIY25" s="22"/>
      <c r="UIZ25" s="23"/>
      <c r="UJA25" s="20"/>
      <c r="UJB25" s="22"/>
      <c r="UJC25" s="22"/>
      <c r="UJD25" s="22"/>
      <c r="UJE25" s="22"/>
      <c r="UJF25" s="22"/>
      <c r="UJG25" s="23"/>
      <c r="UJH25" s="20"/>
      <c r="UJI25" s="22"/>
      <c r="UJJ25" s="22"/>
      <c r="UJK25" s="22"/>
      <c r="UJL25" s="22"/>
      <c r="UJM25" s="22"/>
      <c r="UJN25" s="23"/>
      <c r="UJO25" s="20"/>
      <c r="UJP25" s="22"/>
      <c r="UJQ25" s="22"/>
      <c r="UJR25" s="22"/>
      <c r="UJS25" s="22"/>
      <c r="UJT25" s="22"/>
      <c r="UJU25" s="23"/>
      <c r="UJV25" s="20"/>
      <c r="UJW25" s="22"/>
      <c r="UJX25" s="22"/>
      <c r="UJY25" s="22"/>
      <c r="UJZ25" s="22"/>
      <c r="UKA25" s="22"/>
      <c r="UKB25" s="23"/>
      <c r="UKC25" s="20"/>
      <c r="UKD25" s="22"/>
      <c r="UKE25" s="22"/>
      <c r="UKF25" s="22"/>
      <c r="UKG25" s="22"/>
      <c r="UKH25" s="22"/>
      <c r="UKI25" s="23"/>
      <c r="UKJ25" s="20"/>
      <c r="UKK25" s="22"/>
      <c r="UKL25" s="22"/>
      <c r="UKM25" s="22"/>
      <c r="UKN25" s="22"/>
      <c r="UKO25" s="22"/>
      <c r="UKP25" s="23"/>
      <c r="UKQ25" s="20"/>
      <c r="UKR25" s="22"/>
      <c r="UKS25" s="22"/>
      <c r="UKT25" s="22"/>
      <c r="UKU25" s="22"/>
      <c r="UKV25" s="22"/>
      <c r="UKW25" s="23"/>
      <c r="UKX25" s="20"/>
      <c r="UKY25" s="22"/>
      <c r="UKZ25" s="22"/>
      <c r="ULA25" s="22"/>
      <c r="ULB25" s="22"/>
      <c r="ULC25" s="22"/>
      <c r="ULD25" s="23"/>
      <c r="ULE25" s="20"/>
      <c r="ULF25" s="22"/>
      <c r="ULG25" s="22"/>
      <c r="ULH25" s="22"/>
      <c r="ULI25" s="22"/>
      <c r="ULJ25" s="22"/>
      <c r="ULK25" s="23"/>
      <c r="ULL25" s="20"/>
      <c r="ULM25" s="22"/>
      <c r="ULN25" s="22"/>
      <c r="ULO25" s="22"/>
      <c r="ULP25" s="22"/>
      <c r="ULQ25" s="22"/>
      <c r="ULR25" s="23"/>
      <c r="ULS25" s="20"/>
      <c r="ULT25" s="22"/>
      <c r="ULU25" s="22"/>
      <c r="ULV25" s="22"/>
      <c r="ULW25" s="22"/>
      <c r="ULX25" s="22"/>
      <c r="ULY25" s="23"/>
      <c r="ULZ25" s="20"/>
      <c r="UMA25" s="22"/>
      <c r="UMB25" s="22"/>
      <c r="UMC25" s="22"/>
      <c r="UMD25" s="22"/>
      <c r="UME25" s="22"/>
      <c r="UMF25" s="23"/>
      <c r="UMG25" s="20"/>
      <c r="UMH25" s="22"/>
      <c r="UMI25" s="22"/>
      <c r="UMJ25" s="22"/>
      <c r="UMK25" s="22"/>
      <c r="UML25" s="22"/>
      <c r="UMM25" s="23"/>
      <c r="UMN25" s="20"/>
      <c r="UMO25" s="22"/>
      <c r="UMP25" s="22"/>
      <c r="UMQ25" s="22"/>
      <c r="UMR25" s="22"/>
      <c r="UMS25" s="22"/>
      <c r="UMT25" s="23"/>
      <c r="UMU25" s="20"/>
      <c r="UMV25" s="22"/>
      <c r="UMW25" s="22"/>
      <c r="UMX25" s="22"/>
      <c r="UMY25" s="22"/>
      <c r="UMZ25" s="22"/>
      <c r="UNA25" s="23"/>
      <c r="UNB25" s="20"/>
      <c r="UNC25" s="22"/>
      <c r="UND25" s="22"/>
      <c r="UNE25" s="22"/>
      <c r="UNF25" s="22"/>
      <c r="UNG25" s="22"/>
      <c r="UNH25" s="23"/>
      <c r="UNI25" s="20"/>
      <c r="UNJ25" s="22"/>
      <c r="UNK25" s="22"/>
      <c r="UNL25" s="22"/>
      <c r="UNM25" s="22"/>
      <c r="UNN25" s="22"/>
      <c r="UNO25" s="23"/>
      <c r="UNP25" s="20"/>
      <c r="UNQ25" s="22"/>
      <c r="UNR25" s="22"/>
      <c r="UNS25" s="22"/>
      <c r="UNT25" s="22"/>
      <c r="UNU25" s="22"/>
      <c r="UNV25" s="23"/>
      <c r="UNW25" s="20"/>
      <c r="UNX25" s="22"/>
      <c r="UNY25" s="22"/>
      <c r="UNZ25" s="22"/>
      <c r="UOA25" s="22"/>
      <c r="UOB25" s="22"/>
      <c r="UOC25" s="23"/>
      <c r="UOD25" s="20"/>
      <c r="UOE25" s="22"/>
      <c r="UOF25" s="22"/>
      <c r="UOG25" s="22"/>
      <c r="UOH25" s="22"/>
      <c r="UOI25" s="22"/>
      <c r="UOJ25" s="23"/>
      <c r="UOK25" s="20"/>
      <c r="UOL25" s="22"/>
      <c r="UOM25" s="22"/>
      <c r="UON25" s="22"/>
      <c r="UOO25" s="22"/>
      <c r="UOP25" s="22"/>
      <c r="UOQ25" s="23"/>
      <c r="UOR25" s="20"/>
      <c r="UOS25" s="22"/>
      <c r="UOT25" s="22"/>
      <c r="UOU25" s="22"/>
      <c r="UOV25" s="22"/>
      <c r="UOW25" s="22"/>
      <c r="UOX25" s="23"/>
      <c r="UOY25" s="20"/>
      <c r="UOZ25" s="22"/>
      <c r="UPA25" s="22"/>
      <c r="UPB25" s="22"/>
      <c r="UPC25" s="22"/>
      <c r="UPD25" s="22"/>
      <c r="UPE25" s="23"/>
      <c r="UPF25" s="20"/>
      <c r="UPG25" s="22"/>
      <c r="UPH25" s="22"/>
      <c r="UPI25" s="22"/>
      <c r="UPJ25" s="22"/>
      <c r="UPK25" s="22"/>
      <c r="UPL25" s="23"/>
      <c r="UPM25" s="20"/>
      <c r="UPN25" s="22"/>
      <c r="UPO25" s="22"/>
      <c r="UPP25" s="22"/>
      <c r="UPQ25" s="22"/>
      <c r="UPR25" s="22"/>
      <c r="UPS25" s="23"/>
      <c r="UPT25" s="20"/>
      <c r="UPU25" s="22"/>
      <c r="UPV25" s="22"/>
      <c r="UPW25" s="22"/>
      <c r="UPX25" s="22"/>
      <c r="UPY25" s="22"/>
      <c r="UPZ25" s="23"/>
      <c r="UQA25" s="20"/>
      <c r="UQB25" s="22"/>
      <c r="UQC25" s="22"/>
      <c r="UQD25" s="22"/>
      <c r="UQE25" s="22"/>
      <c r="UQF25" s="22"/>
      <c r="UQG25" s="23"/>
      <c r="UQH25" s="20"/>
      <c r="UQI25" s="22"/>
      <c r="UQJ25" s="22"/>
      <c r="UQK25" s="22"/>
      <c r="UQL25" s="22"/>
      <c r="UQM25" s="22"/>
      <c r="UQN25" s="23"/>
      <c r="UQO25" s="20"/>
      <c r="UQP25" s="22"/>
      <c r="UQQ25" s="22"/>
      <c r="UQR25" s="22"/>
      <c r="UQS25" s="22"/>
      <c r="UQT25" s="22"/>
      <c r="UQU25" s="23"/>
      <c r="UQV25" s="20"/>
      <c r="UQW25" s="22"/>
      <c r="UQX25" s="22"/>
      <c r="UQY25" s="22"/>
      <c r="UQZ25" s="22"/>
      <c r="URA25" s="22"/>
      <c r="URB25" s="23"/>
      <c r="URC25" s="20"/>
      <c r="URD25" s="22"/>
      <c r="URE25" s="22"/>
      <c r="URF25" s="22"/>
      <c r="URG25" s="22"/>
      <c r="URH25" s="22"/>
      <c r="URI25" s="23"/>
      <c r="URJ25" s="20"/>
      <c r="URK25" s="22"/>
      <c r="URL25" s="22"/>
      <c r="URM25" s="22"/>
      <c r="URN25" s="22"/>
      <c r="URO25" s="22"/>
      <c r="URP25" s="23"/>
      <c r="URQ25" s="20"/>
      <c r="URR25" s="22"/>
      <c r="URS25" s="22"/>
      <c r="URT25" s="22"/>
      <c r="URU25" s="22"/>
      <c r="URV25" s="22"/>
      <c r="URW25" s="23"/>
      <c r="URX25" s="20"/>
      <c r="URY25" s="22"/>
      <c r="URZ25" s="22"/>
      <c r="USA25" s="22"/>
      <c r="USB25" s="22"/>
      <c r="USC25" s="22"/>
      <c r="USD25" s="23"/>
      <c r="USE25" s="20"/>
      <c r="USF25" s="22"/>
      <c r="USG25" s="22"/>
      <c r="USH25" s="22"/>
      <c r="USI25" s="22"/>
      <c r="USJ25" s="22"/>
      <c r="USK25" s="23"/>
      <c r="USL25" s="20"/>
      <c r="USM25" s="22"/>
      <c r="USN25" s="22"/>
      <c r="USO25" s="22"/>
      <c r="USP25" s="22"/>
      <c r="USQ25" s="22"/>
      <c r="USR25" s="23"/>
      <c r="USS25" s="20"/>
      <c r="UST25" s="22"/>
      <c r="USU25" s="22"/>
      <c r="USV25" s="22"/>
      <c r="USW25" s="22"/>
      <c r="USX25" s="22"/>
      <c r="USY25" s="23"/>
      <c r="USZ25" s="20"/>
      <c r="UTA25" s="22"/>
      <c r="UTB25" s="22"/>
      <c r="UTC25" s="22"/>
      <c r="UTD25" s="22"/>
      <c r="UTE25" s="22"/>
      <c r="UTF25" s="23"/>
      <c r="UTG25" s="20"/>
      <c r="UTH25" s="22"/>
      <c r="UTI25" s="22"/>
      <c r="UTJ25" s="22"/>
      <c r="UTK25" s="22"/>
      <c r="UTL25" s="22"/>
      <c r="UTM25" s="23"/>
      <c r="UTN25" s="20"/>
      <c r="UTO25" s="22"/>
      <c r="UTP25" s="22"/>
      <c r="UTQ25" s="22"/>
      <c r="UTR25" s="22"/>
      <c r="UTS25" s="22"/>
      <c r="UTT25" s="23"/>
      <c r="UTU25" s="20"/>
      <c r="UTV25" s="22"/>
      <c r="UTW25" s="22"/>
      <c r="UTX25" s="22"/>
      <c r="UTY25" s="22"/>
      <c r="UTZ25" s="22"/>
      <c r="UUA25" s="23"/>
      <c r="UUB25" s="20"/>
      <c r="UUC25" s="22"/>
      <c r="UUD25" s="22"/>
      <c r="UUE25" s="22"/>
      <c r="UUF25" s="22"/>
      <c r="UUG25" s="22"/>
      <c r="UUH25" s="23"/>
      <c r="UUI25" s="20"/>
      <c r="UUJ25" s="22"/>
      <c r="UUK25" s="22"/>
      <c r="UUL25" s="22"/>
      <c r="UUM25" s="22"/>
      <c r="UUN25" s="22"/>
      <c r="UUO25" s="23"/>
      <c r="UUP25" s="20"/>
      <c r="UUQ25" s="22"/>
      <c r="UUR25" s="22"/>
      <c r="UUS25" s="22"/>
      <c r="UUT25" s="22"/>
      <c r="UUU25" s="22"/>
      <c r="UUV25" s="23"/>
      <c r="UUW25" s="20"/>
      <c r="UUX25" s="22"/>
      <c r="UUY25" s="22"/>
      <c r="UUZ25" s="22"/>
      <c r="UVA25" s="22"/>
      <c r="UVB25" s="22"/>
      <c r="UVC25" s="23"/>
      <c r="UVD25" s="20"/>
      <c r="UVE25" s="22"/>
      <c r="UVF25" s="22"/>
      <c r="UVG25" s="22"/>
      <c r="UVH25" s="22"/>
      <c r="UVI25" s="22"/>
      <c r="UVJ25" s="23"/>
      <c r="UVK25" s="20"/>
      <c r="UVL25" s="22"/>
      <c r="UVM25" s="22"/>
      <c r="UVN25" s="22"/>
      <c r="UVO25" s="22"/>
      <c r="UVP25" s="22"/>
      <c r="UVQ25" s="23"/>
      <c r="UVR25" s="20"/>
      <c r="UVS25" s="22"/>
      <c r="UVT25" s="22"/>
      <c r="UVU25" s="22"/>
      <c r="UVV25" s="22"/>
      <c r="UVW25" s="22"/>
      <c r="UVX25" s="23"/>
      <c r="UVY25" s="20"/>
      <c r="UVZ25" s="22"/>
      <c r="UWA25" s="22"/>
      <c r="UWB25" s="22"/>
      <c r="UWC25" s="22"/>
      <c r="UWD25" s="22"/>
      <c r="UWE25" s="23"/>
      <c r="UWF25" s="20"/>
      <c r="UWG25" s="22"/>
      <c r="UWH25" s="22"/>
      <c r="UWI25" s="22"/>
      <c r="UWJ25" s="22"/>
      <c r="UWK25" s="22"/>
      <c r="UWL25" s="23"/>
      <c r="UWM25" s="20"/>
      <c r="UWN25" s="22"/>
      <c r="UWO25" s="22"/>
      <c r="UWP25" s="22"/>
      <c r="UWQ25" s="22"/>
      <c r="UWR25" s="22"/>
      <c r="UWS25" s="23"/>
      <c r="UWT25" s="20"/>
      <c r="UWU25" s="22"/>
      <c r="UWV25" s="22"/>
      <c r="UWW25" s="22"/>
      <c r="UWX25" s="22"/>
      <c r="UWY25" s="22"/>
      <c r="UWZ25" s="23"/>
      <c r="UXA25" s="20"/>
      <c r="UXB25" s="22"/>
      <c r="UXC25" s="22"/>
      <c r="UXD25" s="22"/>
      <c r="UXE25" s="22"/>
      <c r="UXF25" s="22"/>
      <c r="UXG25" s="23"/>
      <c r="UXH25" s="20"/>
      <c r="UXI25" s="22"/>
      <c r="UXJ25" s="22"/>
      <c r="UXK25" s="22"/>
      <c r="UXL25" s="22"/>
      <c r="UXM25" s="22"/>
      <c r="UXN25" s="23"/>
      <c r="UXO25" s="20"/>
      <c r="UXP25" s="22"/>
      <c r="UXQ25" s="22"/>
      <c r="UXR25" s="22"/>
      <c r="UXS25" s="22"/>
      <c r="UXT25" s="22"/>
      <c r="UXU25" s="23"/>
      <c r="UXV25" s="20"/>
      <c r="UXW25" s="22"/>
      <c r="UXX25" s="22"/>
      <c r="UXY25" s="22"/>
      <c r="UXZ25" s="22"/>
      <c r="UYA25" s="22"/>
      <c r="UYB25" s="23"/>
      <c r="UYC25" s="20"/>
      <c r="UYD25" s="22"/>
      <c r="UYE25" s="22"/>
      <c r="UYF25" s="22"/>
      <c r="UYG25" s="22"/>
      <c r="UYH25" s="22"/>
      <c r="UYI25" s="23"/>
      <c r="UYJ25" s="20"/>
      <c r="UYK25" s="22"/>
      <c r="UYL25" s="22"/>
      <c r="UYM25" s="22"/>
      <c r="UYN25" s="22"/>
      <c r="UYO25" s="22"/>
      <c r="UYP25" s="23"/>
      <c r="UYQ25" s="20"/>
      <c r="UYR25" s="22"/>
      <c r="UYS25" s="22"/>
      <c r="UYT25" s="22"/>
      <c r="UYU25" s="22"/>
      <c r="UYV25" s="22"/>
      <c r="UYW25" s="23"/>
      <c r="UYX25" s="20"/>
      <c r="UYY25" s="22"/>
      <c r="UYZ25" s="22"/>
      <c r="UZA25" s="22"/>
      <c r="UZB25" s="22"/>
      <c r="UZC25" s="22"/>
      <c r="UZD25" s="23"/>
      <c r="UZE25" s="20"/>
      <c r="UZF25" s="22"/>
      <c r="UZG25" s="22"/>
      <c r="UZH25" s="22"/>
      <c r="UZI25" s="22"/>
      <c r="UZJ25" s="22"/>
      <c r="UZK25" s="23"/>
      <c r="UZL25" s="20"/>
      <c r="UZM25" s="22"/>
      <c r="UZN25" s="22"/>
      <c r="UZO25" s="22"/>
      <c r="UZP25" s="22"/>
      <c r="UZQ25" s="22"/>
      <c r="UZR25" s="23"/>
      <c r="UZS25" s="20"/>
      <c r="UZT25" s="22"/>
      <c r="UZU25" s="22"/>
      <c r="UZV25" s="22"/>
      <c r="UZW25" s="22"/>
      <c r="UZX25" s="22"/>
      <c r="UZY25" s="23"/>
      <c r="UZZ25" s="20"/>
      <c r="VAA25" s="22"/>
      <c r="VAB25" s="22"/>
      <c r="VAC25" s="22"/>
      <c r="VAD25" s="22"/>
      <c r="VAE25" s="22"/>
      <c r="VAF25" s="23"/>
      <c r="VAG25" s="20"/>
      <c r="VAH25" s="22"/>
      <c r="VAI25" s="22"/>
      <c r="VAJ25" s="22"/>
      <c r="VAK25" s="22"/>
      <c r="VAL25" s="22"/>
      <c r="VAM25" s="23"/>
      <c r="VAN25" s="20"/>
      <c r="VAO25" s="22"/>
      <c r="VAP25" s="22"/>
      <c r="VAQ25" s="22"/>
      <c r="VAR25" s="22"/>
      <c r="VAS25" s="22"/>
      <c r="VAT25" s="23"/>
      <c r="VAU25" s="20"/>
      <c r="VAV25" s="22"/>
      <c r="VAW25" s="22"/>
      <c r="VAX25" s="22"/>
      <c r="VAY25" s="22"/>
      <c r="VAZ25" s="22"/>
      <c r="VBA25" s="23"/>
      <c r="VBB25" s="20"/>
      <c r="VBC25" s="22"/>
      <c r="VBD25" s="22"/>
      <c r="VBE25" s="22"/>
      <c r="VBF25" s="22"/>
      <c r="VBG25" s="22"/>
      <c r="VBH25" s="23"/>
      <c r="VBI25" s="20"/>
      <c r="VBJ25" s="22"/>
      <c r="VBK25" s="22"/>
      <c r="VBL25" s="22"/>
      <c r="VBM25" s="22"/>
      <c r="VBN25" s="22"/>
      <c r="VBO25" s="23"/>
      <c r="VBP25" s="20"/>
      <c r="VBQ25" s="22"/>
      <c r="VBR25" s="22"/>
      <c r="VBS25" s="22"/>
      <c r="VBT25" s="22"/>
      <c r="VBU25" s="22"/>
      <c r="VBV25" s="23"/>
      <c r="VBW25" s="20"/>
      <c r="VBX25" s="22"/>
      <c r="VBY25" s="22"/>
      <c r="VBZ25" s="22"/>
      <c r="VCA25" s="22"/>
      <c r="VCB25" s="22"/>
      <c r="VCC25" s="23"/>
      <c r="VCD25" s="20"/>
      <c r="VCE25" s="22"/>
      <c r="VCF25" s="22"/>
      <c r="VCG25" s="22"/>
      <c r="VCH25" s="22"/>
      <c r="VCI25" s="22"/>
      <c r="VCJ25" s="23"/>
      <c r="VCK25" s="20"/>
      <c r="VCL25" s="22"/>
      <c r="VCM25" s="22"/>
      <c r="VCN25" s="22"/>
      <c r="VCO25" s="22"/>
      <c r="VCP25" s="22"/>
      <c r="VCQ25" s="23"/>
      <c r="VCR25" s="20"/>
      <c r="VCS25" s="22"/>
      <c r="VCT25" s="22"/>
      <c r="VCU25" s="22"/>
      <c r="VCV25" s="22"/>
      <c r="VCW25" s="22"/>
      <c r="VCX25" s="23"/>
      <c r="VCY25" s="20"/>
      <c r="VCZ25" s="22"/>
      <c r="VDA25" s="22"/>
      <c r="VDB25" s="22"/>
      <c r="VDC25" s="22"/>
      <c r="VDD25" s="22"/>
      <c r="VDE25" s="23"/>
      <c r="VDF25" s="20"/>
      <c r="VDG25" s="22"/>
      <c r="VDH25" s="22"/>
      <c r="VDI25" s="22"/>
      <c r="VDJ25" s="22"/>
      <c r="VDK25" s="22"/>
      <c r="VDL25" s="23"/>
      <c r="VDM25" s="20"/>
      <c r="VDN25" s="22"/>
      <c r="VDO25" s="22"/>
      <c r="VDP25" s="22"/>
      <c r="VDQ25" s="22"/>
      <c r="VDR25" s="22"/>
      <c r="VDS25" s="23"/>
      <c r="VDT25" s="20"/>
      <c r="VDU25" s="22"/>
      <c r="VDV25" s="22"/>
      <c r="VDW25" s="22"/>
      <c r="VDX25" s="22"/>
      <c r="VDY25" s="22"/>
      <c r="VDZ25" s="23"/>
      <c r="VEA25" s="20"/>
      <c r="VEB25" s="22"/>
      <c r="VEC25" s="22"/>
      <c r="VED25" s="22"/>
      <c r="VEE25" s="22"/>
      <c r="VEF25" s="22"/>
      <c r="VEG25" s="23"/>
      <c r="VEH25" s="20"/>
      <c r="VEI25" s="22"/>
      <c r="VEJ25" s="22"/>
      <c r="VEK25" s="22"/>
      <c r="VEL25" s="22"/>
      <c r="VEM25" s="22"/>
      <c r="VEN25" s="23"/>
      <c r="VEO25" s="20"/>
      <c r="VEP25" s="22"/>
      <c r="VEQ25" s="22"/>
      <c r="VER25" s="22"/>
      <c r="VES25" s="22"/>
      <c r="VET25" s="22"/>
      <c r="VEU25" s="23"/>
      <c r="VEV25" s="20"/>
      <c r="VEW25" s="22"/>
      <c r="VEX25" s="22"/>
      <c r="VEY25" s="22"/>
      <c r="VEZ25" s="22"/>
      <c r="VFA25" s="22"/>
      <c r="VFB25" s="23"/>
      <c r="VFC25" s="20"/>
      <c r="VFD25" s="22"/>
      <c r="VFE25" s="22"/>
      <c r="VFF25" s="22"/>
      <c r="VFG25" s="22"/>
      <c r="VFH25" s="22"/>
      <c r="VFI25" s="23"/>
      <c r="VFJ25" s="20"/>
      <c r="VFK25" s="22"/>
      <c r="VFL25" s="22"/>
      <c r="VFM25" s="22"/>
      <c r="VFN25" s="22"/>
      <c r="VFO25" s="22"/>
      <c r="VFP25" s="23"/>
      <c r="VFQ25" s="20"/>
      <c r="VFR25" s="22"/>
      <c r="VFS25" s="22"/>
      <c r="VFT25" s="22"/>
      <c r="VFU25" s="22"/>
      <c r="VFV25" s="22"/>
      <c r="VFW25" s="23"/>
      <c r="VFX25" s="20"/>
      <c r="VFY25" s="22"/>
      <c r="VFZ25" s="22"/>
      <c r="VGA25" s="22"/>
      <c r="VGB25" s="22"/>
      <c r="VGC25" s="22"/>
      <c r="VGD25" s="23"/>
      <c r="VGE25" s="20"/>
      <c r="VGF25" s="22"/>
      <c r="VGG25" s="22"/>
      <c r="VGH25" s="22"/>
      <c r="VGI25" s="22"/>
      <c r="VGJ25" s="22"/>
      <c r="VGK25" s="23"/>
      <c r="VGL25" s="20"/>
      <c r="VGM25" s="22"/>
      <c r="VGN25" s="22"/>
      <c r="VGO25" s="22"/>
      <c r="VGP25" s="22"/>
      <c r="VGQ25" s="22"/>
      <c r="VGR25" s="23"/>
      <c r="VGS25" s="20"/>
      <c r="VGT25" s="22"/>
      <c r="VGU25" s="22"/>
      <c r="VGV25" s="22"/>
      <c r="VGW25" s="22"/>
      <c r="VGX25" s="22"/>
      <c r="VGY25" s="23"/>
      <c r="VGZ25" s="20"/>
      <c r="VHA25" s="22"/>
      <c r="VHB25" s="22"/>
      <c r="VHC25" s="22"/>
      <c r="VHD25" s="22"/>
      <c r="VHE25" s="22"/>
      <c r="VHF25" s="23"/>
      <c r="VHG25" s="20"/>
      <c r="VHH25" s="22"/>
      <c r="VHI25" s="22"/>
      <c r="VHJ25" s="22"/>
      <c r="VHK25" s="22"/>
      <c r="VHL25" s="22"/>
      <c r="VHM25" s="23"/>
      <c r="VHN25" s="20"/>
      <c r="VHO25" s="22"/>
      <c r="VHP25" s="22"/>
      <c r="VHQ25" s="22"/>
      <c r="VHR25" s="22"/>
      <c r="VHS25" s="22"/>
      <c r="VHT25" s="23"/>
      <c r="VHU25" s="20"/>
      <c r="VHV25" s="22"/>
      <c r="VHW25" s="22"/>
      <c r="VHX25" s="22"/>
      <c r="VHY25" s="22"/>
      <c r="VHZ25" s="22"/>
      <c r="VIA25" s="23"/>
      <c r="VIB25" s="20"/>
      <c r="VIC25" s="22"/>
      <c r="VID25" s="22"/>
      <c r="VIE25" s="22"/>
      <c r="VIF25" s="22"/>
      <c r="VIG25" s="22"/>
      <c r="VIH25" s="23"/>
      <c r="VII25" s="20"/>
      <c r="VIJ25" s="22"/>
      <c r="VIK25" s="22"/>
      <c r="VIL25" s="22"/>
      <c r="VIM25" s="22"/>
      <c r="VIN25" s="22"/>
      <c r="VIO25" s="23"/>
      <c r="VIP25" s="20"/>
      <c r="VIQ25" s="22"/>
      <c r="VIR25" s="22"/>
      <c r="VIS25" s="22"/>
      <c r="VIT25" s="22"/>
      <c r="VIU25" s="22"/>
      <c r="VIV25" s="23"/>
      <c r="VIW25" s="20"/>
      <c r="VIX25" s="22"/>
      <c r="VIY25" s="22"/>
      <c r="VIZ25" s="22"/>
      <c r="VJA25" s="22"/>
      <c r="VJB25" s="22"/>
      <c r="VJC25" s="23"/>
      <c r="VJD25" s="20"/>
      <c r="VJE25" s="22"/>
      <c r="VJF25" s="22"/>
      <c r="VJG25" s="22"/>
      <c r="VJH25" s="22"/>
      <c r="VJI25" s="22"/>
      <c r="VJJ25" s="23"/>
      <c r="VJK25" s="20"/>
      <c r="VJL25" s="22"/>
      <c r="VJM25" s="22"/>
      <c r="VJN25" s="22"/>
      <c r="VJO25" s="22"/>
      <c r="VJP25" s="22"/>
      <c r="VJQ25" s="23"/>
      <c r="VJR25" s="20"/>
      <c r="VJS25" s="22"/>
      <c r="VJT25" s="22"/>
      <c r="VJU25" s="22"/>
      <c r="VJV25" s="22"/>
      <c r="VJW25" s="22"/>
      <c r="VJX25" s="23"/>
      <c r="VJY25" s="20"/>
      <c r="VJZ25" s="22"/>
      <c r="VKA25" s="22"/>
      <c r="VKB25" s="22"/>
      <c r="VKC25" s="22"/>
      <c r="VKD25" s="22"/>
      <c r="VKE25" s="23"/>
      <c r="VKF25" s="20"/>
      <c r="VKG25" s="22"/>
      <c r="VKH25" s="22"/>
      <c r="VKI25" s="22"/>
      <c r="VKJ25" s="22"/>
      <c r="VKK25" s="22"/>
      <c r="VKL25" s="23"/>
      <c r="VKM25" s="20"/>
      <c r="VKN25" s="22"/>
      <c r="VKO25" s="22"/>
      <c r="VKP25" s="22"/>
      <c r="VKQ25" s="22"/>
      <c r="VKR25" s="22"/>
      <c r="VKS25" s="23"/>
      <c r="VKT25" s="20"/>
      <c r="VKU25" s="22"/>
      <c r="VKV25" s="22"/>
      <c r="VKW25" s="22"/>
      <c r="VKX25" s="22"/>
      <c r="VKY25" s="22"/>
      <c r="VKZ25" s="23"/>
      <c r="VLA25" s="20"/>
      <c r="VLB25" s="22"/>
      <c r="VLC25" s="22"/>
      <c r="VLD25" s="22"/>
      <c r="VLE25" s="22"/>
      <c r="VLF25" s="22"/>
      <c r="VLG25" s="23"/>
      <c r="VLH25" s="20"/>
      <c r="VLI25" s="22"/>
      <c r="VLJ25" s="22"/>
      <c r="VLK25" s="22"/>
      <c r="VLL25" s="22"/>
      <c r="VLM25" s="22"/>
      <c r="VLN25" s="23"/>
      <c r="VLO25" s="20"/>
      <c r="VLP25" s="22"/>
      <c r="VLQ25" s="22"/>
      <c r="VLR25" s="22"/>
      <c r="VLS25" s="22"/>
      <c r="VLT25" s="22"/>
      <c r="VLU25" s="23"/>
      <c r="VLV25" s="20"/>
      <c r="VLW25" s="22"/>
      <c r="VLX25" s="22"/>
      <c r="VLY25" s="22"/>
      <c r="VLZ25" s="22"/>
      <c r="VMA25" s="22"/>
      <c r="VMB25" s="23"/>
      <c r="VMC25" s="20"/>
      <c r="VMD25" s="22"/>
      <c r="VME25" s="22"/>
      <c r="VMF25" s="22"/>
      <c r="VMG25" s="22"/>
      <c r="VMH25" s="22"/>
      <c r="VMI25" s="23"/>
      <c r="VMJ25" s="20"/>
      <c r="VMK25" s="22"/>
      <c r="VML25" s="22"/>
      <c r="VMM25" s="22"/>
      <c r="VMN25" s="22"/>
      <c r="VMO25" s="22"/>
      <c r="VMP25" s="23"/>
      <c r="VMQ25" s="20"/>
      <c r="VMR25" s="22"/>
      <c r="VMS25" s="22"/>
      <c r="VMT25" s="22"/>
      <c r="VMU25" s="22"/>
      <c r="VMV25" s="22"/>
      <c r="VMW25" s="23"/>
      <c r="VMX25" s="20"/>
      <c r="VMY25" s="22"/>
      <c r="VMZ25" s="22"/>
      <c r="VNA25" s="22"/>
      <c r="VNB25" s="22"/>
      <c r="VNC25" s="22"/>
      <c r="VND25" s="23"/>
      <c r="VNE25" s="20"/>
      <c r="VNF25" s="22"/>
      <c r="VNG25" s="22"/>
      <c r="VNH25" s="22"/>
      <c r="VNI25" s="22"/>
      <c r="VNJ25" s="22"/>
      <c r="VNK25" s="23"/>
      <c r="VNL25" s="20"/>
      <c r="VNM25" s="22"/>
      <c r="VNN25" s="22"/>
      <c r="VNO25" s="22"/>
      <c r="VNP25" s="22"/>
      <c r="VNQ25" s="22"/>
      <c r="VNR25" s="23"/>
      <c r="VNS25" s="20"/>
      <c r="VNT25" s="22"/>
      <c r="VNU25" s="22"/>
      <c r="VNV25" s="22"/>
      <c r="VNW25" s="22"/>
      <c r="VNX25" s="22"/>
      <c r="VNY25" s="23"/>
      <c r="VNZ25" s="20"/>
      <c r="VOA25" s="22"/>
      <c r="VOB25" s="22"/>
      <c r="VOC25" s="22"/>
      <c r="VOD25" s="22"/>
      <c r="VOE25" s="22"/>
      <c r="VOF25" s="23"/>
      <c r="VOG25" s="20"/>
      <c r="VOH25" s="22"/>
      <c r="VOI25" s="22"/>
      <c r="VOJ25" s="22"/>
      <c r="VOK25" s="22"/>
      <c r="VOL25" s="22"/>
      <c r="VOM25" s="23"/>
      <c r="VON25" s="20"/>
      <c r="VOO25" s="22"/>
      <c r="VOP25" s="22"/>
      <c r="VOQ25" s="22"/>
      <c r="VOR25" s="22"/>
      <c r="VOS25" s="22"/>
      <c r="VOT25" s="23"/>
      <c r="VOU25" s="20"/>
      <c r="VOV25" s="22"/>
      <c r="VOW25" s="22"/>
      <c r="VOX25" s="22"/>
      <c r="VOY25" s="22"/>
      <c r="VOZ25" s="22"/>
      <c r="VPA25" s="23"/>
      <c r="VPB25" s="20"/>
      <c r="VPC25" s="22"/>
      <c r="VPD25" s="22"/>
      <c r="VPE25" s="22"/>
      <c r="VPF25" s="22"/>
      <c r="VPG25" s="22"/>
      <c r="VPH25" s="23"/>
      <c r="VPI25" s="20"/>
      <c r="VPJ25" s="22"/>
      <c r="VPK25" s="22"/>
      <c r="VPL25" s="22"/>
      <c r="VPM25" s="22"/>
      <c r="VPN25" s="22"/>
      <c r="VPO25" s="23"/>
      <c r="VPP25" s="20"/>
      <c r="VPQ25" s="22"/>
      <c r="VPR25" s="22"/>
      <c r="VPS25" s="22"/>
      <c r="VPT25" s="22"/>
      <c r="VPU25" s="22"/>
      <c r="VPV25" s="23"/>
      <c r="VPW25" s="20"/>
      <c r="VPX25" s="22"/>
      <c r="VPY25" s="22"/>
      <c r="VPZ25" s="22"/>
      <c r="VQA25" s="22"/>
      <c r="VQB25" s="22"/>
      <c r="VQC25" s="23"/>
      <c r="VQD25" s="20"/>
      <c r="VQE25" s="22"/>
      <c r="VQF25" s="22"/>
      <c r="VQG25" s="22"/>
      <c r="VQH25" s="22"/>
      <c r="VQI25" s="22"/>
      <c r="VQJ25" s="23"/>
      <c r="VQK25" s="20"/>
      <c r="VQL25" s="22"/>
      <c r="VQM25" s="22"/>
      <c r="VQN25" s="22"/>
      <c r="VQO25" s="22"/>
      <c r="VQP25" s="22"/>
      <c r="VQQ25" s="23"/>
      <c r="VQR25" s="20"/>
      <c r="VQS25" s="22"/>
      <c r="VQT25" s="22"/>
      <c r="VQU25" s="22"/>
      <c r="VQV25" s="22"/>
      <c r="VQW25" s="22"/>
      <c r="VQX25" s="23"/>
      <c r="VQY25" s="20"/>
      <c r="VQZ25" s="22"/>
      <c r="VRA25" s="22"/>
      <c r="VRB25" s="22"/>
      <c r="VRC25" s="22"/>
      <c r="VRD25" s="22"/>
      <c r="VRE25" s="23"/>
      <c r="VRF25" s="20"/>
      <c r="VRG25" s="22"/>
      <c r="VRH25" s="22"/>
      <c r="VRI25" s="22"/>
      <c r="VRJ25" s="22"/>
      <c r="VRK25" s="22"/>
      <c r="VRL25" s="23"/>
      <c r="VRM25" s="20"/>
      <c r="VRN25" s="22"/>
      <c r="VRO25" s="22"/>
      <c r="VRP25" s="22"/>
      <c r="VRQ25" s="22"/>
      <c r="VRR25" s="22"/>
      <c r="VRS25" s="23"/>
      <c r="VRT25" s="20"/>
      <c r="VRU25" s="22"/>
      <c r="VRV25" s="22"/>
      <c r="VRW25" s="22"/>
      <c r="VRX25" s="22"/>
      <c r="VRY25" s="22"/>
      <c r="VRZ25" s="23"/>
      <c r="VSA25" s="20"/>
      <c r="VSB25" s="22"/>
      <c r="VSC25" s="22"/>
      <c r="VSD25" s="22"/>
      <c r="VSE25" s="22"/>
      <c r="VSF25" s="22"/>
      <c r="VSG25" s="23"/>
      <c r="VSH25" s="20"/>
      <c r="VSI25" s="22"/>
      <c r="VSJ25" s="22"/>
      <c r="VSK25" s="22"/>
      <c r="VSL25" s="22"/>
      <c r="VSM25" s="22"/>
      <c r="VSN25" s="23"/>
      <c r="VSO25" s="20"/>
      <c r="VSP25" s="22"/>
      <c r="VSQ25" s="22"/>
      <c r="VSR25" s="22"/>
      <c r="VSS25" s="22"/>
      <c r="VST25" s="22"/>
      <c r="VSU25" s="23"/>
      <c r="VSV25" s="20"/>
      <c r="VSW25" s="22"/>
      <c r="VSX25" s="22"/>
      <c r="VSY25" s="22"/>
      <c r="VSZ25" s="22"/>
      <c r="VTA25" s="22"/>
      <c r="VTB25" s="23"/>
      <c r="VTC25" s="20"/>
      <c r="VTD25" s="22"/>
      <c r="VTE25" s="22"/>
      <c r="VTF25" s="22"/>
      <c r="VTG25" s="22"/>
      <c r="VTH25" s="22"/>
      <c r="VTI25" s="23"/>
      <c r="VTJ25" s="20"/>
      <c r="VTK25" s="22"/>
      <c r="VTL25" s="22"/>
      <c r="VTM25" s="22"/>
      <c r="VTN25" s="22"/>
      <c r="VTO25" s="22"/>
      <c r="VTP25" s="23"/>
      <c r="VTQ25" s="20"/>
      <c r="VTR25" s="22"/>
      <c r="VTS25" s="22"/>
      <c r="VTT25" s="22"/>
      <c r="VTU25" s="22"/>
      <c r="VTV25" s="22"/>
      <c r="VTW25" s="23"/>
      <c r="VTX25" s="20"/>
      <c r="VTY25" s="22"/>
      <c r="VTZ25" s="22"/>
      <c r="VUA25" s="22"/>
      <c r="VUB25" s="22"/>
      <c r="VUC25" s="22"/>
      <c r="VUD25" s="23"/>
      <c r="VUE25" s="20"/>
      <c r="VUF25" s="22"/>
      <c r="VUG25" s="22"/>
      <c r="VUH25" s="22"/>
      <c r="VUI25" s="22"/>
      <c r="VUJ25" s="22"/>
      <c r="VUK25" s="23"/>
      <c r="VUL25" s="20"/>
      <c r="VUM25" s="22"/>
      <c r="VUN25" s="22"/>
      <c r="VUO25" s="22"/>
      <c r="VUP25" s="22"/>
      <c r="VUQ25" s="22"/>
      <c r="VUR25" s="23"/>
      <c r="VUS25" s="20"/>
      <c r="VUT25" s="22"/>
      <c r="VUU25" s="22"/>
      <c r="VUV25" s="22"/>
      <c r="VUW25" s="22"/>
      <c r="VUX25" s="22"/>
      <c r="VUY25" s="23"/>
      <c r="VUZ25" s="20"/>
      <c r="VVA25" s="22"/>
      <c r="VVB25" s="22"/>
      <c r="VVC25" s="22"/>
      <c r="VVD25" s="22"/>
      <c r="VVE25" s="22"/>
      <c r="VVF25" s="23"/>
      <c r="VVG25" s="20"/>
      <c r="VVH25" s="22"/>
      <c r="VVI25" s="22"/>
      <c r="VVJ25" s="22"/>
      <c r="VVK25" s="22"/>
      <c r="VVL25" s="22"/>
      <c r="VVM25" s="23"/>
      <c r="VVN25" s="20"/>
      <c r="VVO25" s="22"/>
      <c r="VVP25" s="22"/>
      <c r="VVQ25" s="22"/>
      <c r="VVR25" s="22"/>
      <c r="VVS25" s="22"/>
      <c r="VVT25" s="23"/>
      <c r="VVU25" s="20"/>
      <c r="VVV25" s="22"/>
      <c r="VVW25" s="22"/>
      <c r="VVX25" s="22"/>
      <c r="VVY25" s="22"/>
      <c r="VVZ25" s="22"/>
      <c r="VWA25" s="23"/>
      <c r="VWB25" s="20"/>
      <c r="VWC25" s="22"/>
      <c r="VWD25" s="22"/>
      <c r="VWE25" s="22"/>
      <c r="VWF25" s="22"/>
      <c r="VWG25" s="22"/>
      <c r="VWH25" s="23"/>
      <c r="VWI25" s="20"/>
      <c r="VWJ25" s="22"/>
      <c r="VWK25" s="22"/>
      <c r="VWL25" s="22"/>
      <c r="VWM25" s="22"/>
      <c r="VWN25" s="22"/>
      <c r="VWO25" s="23"/>
      <c r="VWP25" s="20"/>
      <c r="VWQ25" s="22"/>
      <c r="VWR25" s="22"/>
      <c r="VWS25" s="22"/>
      <c r="VWT25" s="22"/>
      <c r="VWU25" s="22"/>
      <c r="VWV25" s="23"/>
      <c r="VWW25" s="20"/>
      <c r="VWX25" s="22"/>
      <c r="VWY25" s="22"/>
      <c r="VWZ25" s="22"/>
      <c r="VXA25" s="22"/>
      <c r="VXB25" s="22"/>
      <c r="VXC25" s="23"/>
      <c r="VXD25" s="20"/>
      <c r="VXE25" s="22"/>
      <c r="VXF25" s="22"/>
      <c r="VXG25" s="22"/>
      <c r="VXH25" s="22"/>
      <c r="VXI25" s="22"/>
      <c r="VXJ25" s="23"/>
      <c r="VXK25" s="20"/>
      <c r="VXL25" s="22"/>
      <c r="VXM25" s="22"/>
      <c r="VXN25" s="22"/>
      <c r="VXO25" s="22"/>
      <c r="VXP25" s="22"/>
      <c r="VXQ25" s="23"/>
      <c r="VXR25" s="20"/>
      <c r="VXS25" s="22"/>
      <c r="VXT25" s="22"/>
      <c r="VXU25" s="22"/>
      <c r="VXV25" s="22"/>
      <c r="VXW25" s="22"/>
      <c r="VXX25" s="23"/>
      <c r="VXY25" s="20"/>
      <c r="VXZ25" s="22"/>
      <c r="VYA25" s="22"/>
      <c r="VYB25" s="22"/>
      <c r="VYC25" s="22"/>
      <c r="VYD25" s="22"/>
      <c r="VYE25" s="23"/>
      <c r="VYF25" s="20"/>
      <c r="VYG25" s="22"/>
      <c r="VYH25" s="22"/>
      <c r="VYI25" s="22"/>
      <c r="VYJ25" s="22"/>
      <c r="VYK25" s="22"/>
      <c r="VYL25" s="23"/>
      <c r="VYM25" s="20"/>
      <c r="VYN25" s="22"/>
      <c r="VYO25" s="22"/>
      <c r="VYP25" s="22"/>
      <c r="VYQ25" s="22"/>
      <c r="VYR25" s="22"/>
      <c r="VYS25" s="23"/>
      <c r="VYT25" s="20"/>
      <c r="VYU25" s="22"/>
      <c r="VYV25" s="22"/>
      <c r="VYW25" s="22"/>
      <c r="VYX25" s="22"/>
      <c r="VYY25" s="22"/>
      <c r="VYZ25" s="23"/>
      <c r="VZA25" s="20"/>
      <c r="VZB25" s="22"/>
      <c r="VZC25" s="22"/>
      <c r="VZD25" s="22"/>
      <c r="VZE25" s="22"/>
      <c r="VZF25" s="22"/>
      <c r="VZG25" s="23"/>
      <c r="VZH25" s="20"/>
      <c r="VZI25" s="22"/>
      <c r="VZJ25" s="22"/>
      <c r="VZK25" s="22"/>
      <c r="VZL25" s="22"/>
      <c r="VZM25" s="22"/>
      <c r="VZN25" s="23"/>
      <c r="VZO25" s="20"/>
      <c r="VZP25" s="22"/>
      <c r="VZQ25" s="22"/>
      <c r="VZR25" s="22"/>
      <c r="VZS25" s="22"/>
      <c r="VZT25" s="22"/>
      <c r="VZU25" s="23"/>
      <c r="VZV25" s="20"/>
      <c r="VZW25" s="22"/>
      <c r="VZX25" s="22"/>
      <c r="VZY25" s="22"/>
      <c r="VZZ25" s="22"/>
      <c r="WAA25" s="22"/>
      <c r="WAB25" s="23"/>
      <c r="WAC25" s="20"/>
      <c r="WAD25" s="22"/>
      <c r="WAE25" s="22"/>
      <c r="WAF25" s="22"/>
      <c r="WAG25" s="22"/>
      <c r="WAH25" s="22"/>
      <c r="WAI25" s="23"/>
      <c r="WAJ25" s="20"/>
      <c r="WAK25" s="22"/>
      <c r="WAL25" s="22"/>
      <c r="WAM25" s="22"/>
      <c r="WAN25" s="22"/>
      <c r="WAO25" s="22"/>
      <c r="WAP25" s="23"/>
      <c r="WAQ25" s="20"/>
      <c r="WAR25" s="22"/>
      <c r="WAS25" s="22"/>
      <c r="WAT25" s="22"/>
      <c r="WAU25" s="22"/>
      <c r="WAV25" s="22"/>
      <c r="WAW25" s="23"/>
      <c r="WAX25" s="20"/>
      <c r="WAY25" s="22"/>
      <c r="WAZ25" s="22"/>
      <c r="WBA25" s="22"/>
      <c r="WBB25" s="22"/>
      <c r="WBC25" s="22"/>
      <c r="WBD25" s="23"/>
      <c r="WBE25" s="20"/>
      <c r="WBF25" s="22"/>
      <c r="WBG25" s="22"/>
      <c r="WBH25" s="22"/>
      <c r="WBI25" s="22"/>
      <c r="WBJ25" s="22"/>
      <c r="WBK25" s="23"/>
      <c r="WBL25" s="20"/>
      <c r="WBM25" s="22"/>
      <c r="WBN25" s="22"/>
      <c r="WBO25" s="22"/>
      <c r="WBP25" s="22"/>
      <c r="WBQ25" s="22"/>
      <c r="WBR25" s="23"/>
      <c r="WBS25" s="20"/>
      <c r="WBT25" s="22"/>
      <c r="WBU25" s="22"/>
      <c r="WBV25" s="22"/>
      <c r="WBW25" s="22"/>
      <c r="WBX25" s="22"/>
      <c r="WBY25" s="23"/>
      <c r="WBZ25" s="20"/>
      <c r="WCA25" s="22"/>
      <c r="WCB25" s="22"/>
      <c r="WCC25" s="22"/>
      <c r="WCD25" s="22"/>
      <c r="WCE25" s="22"/>
      <c r="WCF25" s="23"/>
      <c r="WCG25" s="20"/>
      <c r="WCH25" s="22"/>
      <c r="WCI25" s="22"/>
      <c r="WCJ25" s="22"/>
      <c r="WCK25" s="22"/>
      <c r="WCL25" s="22"/>
      <c r="WCM25" s="23"/>
      <c r="WCN25" s="20"/>
      <c r="WCO25" s="22"/>
      <c r="WCP25" s="22"/>
      <c r="WCQ25" s="22"/>
      <c r="WCR25" s="22"/>
      <c r="WCS25" s="22"/>
      <c r="WCT25" s="23"/>
      <c r="WCU25" s="20"/>
      <c r="WCV25" s="22"/>
      <c r="WCW25" s="22"/>
      <c r="WCX25" s="22"/>
      <c r="WCY25" s="22"/>
      <c r="WCZ25" s="22"/>
      <c r="WDA25" s="23"/>
      <c r="WDB25" s="20"/>
      <c r="WDC25" s="22"/>
      <c r="WDD25" s="22"/>
      <c r="WDE25" s="22"/>
      <c r="WDF25" s="22"/>
      <c r="WDG25" s="22"/>
      <c r="WDH25" s="23"/>
      <c r="WDI25" s="20"/>
      <c r="WDJ25" s="22"/>
      <c r="WDK25" s="22"/>
      <c r="WDL25" s="22"/>
      <c r="WDM25" s="22"/>
      <c r="WDN25" s="22"/>
      <c r="WDO25" s="23"/>
      <c r="WDP25" s="20"/>
      <c r="WDQ25" s="22"/>
      <c r="WDR25" s="22"/>
      <c r="WDS25" s="22"/>
      <c r="WDT25" s="22"/>
      <c r="WDU25" s="22"/>
      <c r="WDV25" s="23"/>
      <c r="WDW25" s="20"/>
      <c r="WDX25" s="22"/>
      <c r="WDY25" s="22"/>
      <c r="WDZ25" s="22"/>
      <c r="WEA25" s="22"/>
      <c r="WEB25" s="22"/>
      <c r="WEC25" s="23"/>
      <c r="WED25" s="20"/>
      <c r="WEE25" s="22"/>
      <c r="WEF25" s="22"/>
      <c r="WEG25" s="22"/>
      <c r="WEH25" s="22"/>
      <c r="WEI25" s="22"/>
      <c r="WEJ25" s="23"/>
      <c r="WEK25" s="20"/>
      <c r="WEL25" s="22"/>
      <c r="WEM25" s="22"/>
      <c r="WEN25" s="22"/>
      <c r="WEO25" s="22"/>
      <c r="WEP25" s="22"/>
      <c r="WEQ25" s="23"/>
      <c r="WER25" s="20"/>
      <c r="WES25" s="22"/>
      <c r="WET25" s="22"/>
      <c r="WEU25" s="22"/>
      <c r="WEV25" s="22"/>
      <c r="WEW25" s="22"/>
      <c r="WEX25" s="23"/>
      <c r="WEY25" s="20"/>
      <c r="WEZ25" s="22"/>
      <c r="WFA25" s="22"/>
      <c r="WFB25" s="22"/>
      <c r="WFC25" s="22"/>
      <c r="WFD25" s="22"/>
      <c r="WFE25" s="23"/>
      <c r="WFF25" s="20"/>
      <c r="WFG25" s="22"/>
      <c r="WFH25" s="22"/>
      <c r="WFI25" s="22"/>
      <c r="WFJ25" s="22"/>
      <c r="WFK25" s="22"/>
      <c r="WFL25" s="23"/>
      <c r="WFM25" s="20"/>
      <c r="WFN25" s="22"/>
      <c r="WFO25" s="22"/>
      <c r="WFP25" s="22"/>
      <c r="WFQ25" s="22"/>
      <c r="WFR25" s="22"/>
      <c r="WFS25" s="23"/>
      <c r="WFT25" s="20"/>
      <c r="WFU25" s="22"/>
      <c r="WFV25" s="22"/>
      <c r="WFW25" s="22"/>
      <c r="WFX25" s="22"/>
      <c r="WFY25" s="22"/>
      <c r="WFZ25" s="23"/>
      <c r="WGA25" s="20"/>
      <c r="WGB25" s="22"/>
      <c r="WGC25" s="22"/>
      <c r="WGD25" s="22"/>
      <c r="WGE25" s="22"/>
      <c r="WGF25" s="22"/>
      <c r="WGG25" s="23"/>
      <c r="WGH25" s="20"/>
      <c r="WGI25" s="22"/>
      <c r="WGJ25" s="22"/>
      <c r="WGK25" s="22"/>
      <c r="WGL25" s="22"/>
      <c r="WGM25" s="22"/>
      <c r="WGN25" s="23"/>
      <c r="WGO25" s="20"/>
      <c r="WGP25" s="22"/>
      <c r="WGQ25" s="22"/>
      <c r="WGR25" s="22"/>
      <c r="WGS25" s="22"/>
      <c r="WGT25" s="22"/>
      <c r="WGU25" s="23"/>
      <c r="WGV25" s="20"/>
      <c r="WGW25" s="22"/>
      <c r="WGX25" s="22"/>
      <c r="WGY25" s="22"/>
      <c r="WGZ25" s="22"/>
      <c r="WHA25" s="22"/>
      <c r="WHB25" s="23"/>
      <c r="WHC25" s="20"/>
      <c r="WHD25" s="22"/>
      <c r="WHE25" s="22"/>
      <c r="WHF25" s="22"/>
      <c r="WHG25" s="22"/>
      <c r="WHH25" s="22"/>
      <c r="WHI25" s="23"/>
      <c r="WHJ25" s="20"/>
      <c r="WHK25" s="22"/>
      <c r="WHL25" s="22"/>
      <c r="WHM25" s="22"/>
      <c r="WHN25" s="22"/>
      <c r="WHO25" s="22"/>
      <c r="WHP25" s="23"/>
      <c r="WHQ25" s="20"/>
      <c r="WHR25" s="22"/>
      <c r="WHS25" s="22"/>
      <c r="WHT25" s="22"/>
      <c r="WHU25" s="22"/>
      <c r="WHV25" s="22"/>
      <c r="WHW25" s="23"/>
      <c r="WHX25" s="20"/>
      <c r="WHY25" s="22"/>
      <c r="WHZ25" s="22"/>
      <c r="WIA25" s="22"/>
      <c r="WIB25" s="22"/>
      <c r="WIC25" s="22"/>
      <c r="WID25" s="23"/>
      <c r="WIE25" s="20"/>
      <c r="WIF25" s="22"/>
      <c r="WIG25" s="22"/>
      <c r="WIH25" s="22"/>
      <c r="WII25" s="22"/>
      <c r="WIJ25" s="22"/>
      <c r="WIK25" s="23"/>
      <c r="WIL25" s="20"/>
      <c r="WIM25" s="22"/>
      <c r="WIN25" s="22"/>
      <c r="WIO25" s="22"/>
      <c r="WIP25" s="22"/>
      <c r="WIQ25" s="22"/>
      <c r="WIR25" s="23"/>
      <c r="WIS25" s="20"/>
      <c r="WIT25" s="22"/>
      <c r="WIU25" s="22"/>
      <c r="WIV25" s="22"/>
      <c r="WIW25" s="22"/>
      <c r="WIX25" s="22"/>
      <c r="WIY25" s="23"/>
      <c r="WIZ25" s="20"/>
      <c r="WJA25" s="22"/>
      <c r="WJB25" s="22"/>
      <c r="WJC25" s="22"/>
      <c r="WJD25" s="22"/>
      <c r="WJE25" s="22"/>
      <c r="WJF25" s="23"/>
      <c r="WJG25" s="20"/>
      <c r="WJH25" s="22"/>
      <c r="WJI25" s="22"/>
      <c r="WJJ25" s="22"/>
      <c r="WJK25" s="22"/>
      <c r="WJL25" s="22"/>
      <c r="WJM25" s="23"/>
      <c r="WJN25" s="20"/>
      <c r="WJO25" s="22"/>
      <c r="WJP25" s="22"/>
      <c r="WJQ25" s="22"/>
      <c r="WJR25" s="22"/>
      <c r="WJS25" s="22"/>
      <c r="WJT25" s="23"/>
      <c r="WJU25" s="20"/>
      <c r="WJV25" s="22"/>
      <c r="WJW25" s="22"/>
      <c r="WJX25" s="22"/>
      <c r="WJY25" s="22"/>
      <c r="WJZ25" s="22"/>
      <c r="WKA25" s="23"/>
      <c r="WKB25" s="20"/>
      <c r="WKC25" s="22"/>
      <c r="WKD25" s="22"/>
      <c r="WKE25" s="22"/>
      <c r="WKF25" s="22"/>
      <c r="WKG25" s="22"/>
      <c r="WKH25" s="23"/>
      <c r="WKI25" s="20"/>
      <c r="WKJ25" s="22"/>
      <c r="WKK25" s="22"/>
      <c r="WKL25" s="22"/>
      <c r="WKM25" s="22"/>
      <c r="WKN25" s="22"/>
      <c r="WKO25" s="23"/>
      <c r="WKP25" s="20"/>
      <c r="WKQ25" s="22"/>
      <c r="WKR25" s="22"/>
      <c r="WKS25" s="22"/>
      <c r="WKT25" s="22"/>
      <c r="WKU25" s="22"/>
      <c r="WKV25" s="23"/>
      <c r="WKW25" s="20"/>
      <c r="WKX25" s="22"/>
      <c r="WKY25" s="22"/>
      <c r="WKZ25" s="22"/>
      <c r="WLA25" s="22"/>
      <c r="WLB25" s="22"/>
      <c r="WLC25" s="23"/>
      <c r="WLD25" s="20"/>
      <c r="WLE25" s="22"/>
      <c r="WLF25" s="22"/>
      <c r="WLG25" s="22"/>
      <c r="WLH25" s="22"/>
      <c r="WLI25" s="22"/>
      <c r="WLJ25" s="23"/>
      <c r="WLK25" s="20"/>
      <c r="WLL25" s="22"/>
      <c r="WLM25" s="22"/>
      <c r="WLN25" s="22"/>
      <c r="WLO25" s="22"/>
      <c r="WLP25" s="22"/>
      <c r="WLQ25" s="23"/>
      <c r="WLR25" s="20"/>
      <c r="WLS25" s="22"/>
      <c r="WLT25" s="22"/>
      <c r="WLU25" s="22"/>
      <c r="WLV25" s="22"/>
      <c r="WLW25" s="22"/>
      <c r="WLX25" s="23"/>
      <c r="WLY25" s="20"/>
      <c r="WLZ25" s="22"/>
      <c r="WMA25" s="22"/>
      <c r="WMB25" s="22"/>
      <c r="WMC25" s="22"/>
      <c r="WMD25" s="22"/>
      <c r="WME25" s="23"/>
      <c r="WMF25" s="20"/>
      <c r="WMG25" s="22"/>
      <c r="WMH25" s="22"/>
      <c r="WMI25" s="22"/>
      <c r="WMJ25" s="22"/>
      <c r="WMK25" s="22"/>
      <c r="WML25" s="23"/>
      <c r="WMM25" s="20"/>
      <c r="WMN25" s="22"/>
      <c r="WMO25" s="22"/>
      <c r="WMP25" s="22"/>
      <c r="WMQ25" s="22"/>
      <c r="WMR25" s="22"/>
      <c r="WMS25" s="23"/>
      <c r="WMT25" s="20"/>
      <c r="WMU25" s="22"/>
      <c r="WMV25" s="22"/>
      <c r="WMW25" s="22"/>
      <c r="WMX25" s="22"/>
      <c r="WMY25" s="22"/>
      <c r="WMZ25" s="23"/>
      <c r="WNA25" s="20"/>
      <c r="WNB25" s="22"/>
      <c r="WNC25" s="22"/>
      <c r="WND25" s="22"/>
      <c r="WNE25" s="22"/>
      <c r="WNF25" s="22"/>
      <c r="WNG25" s="23"/>
      <c r="WNH25" s="20"/>
      <c r="WNI25" s="22"/>
      <c r="WNJ25" s="22"/>
      <c r="WNK25" s="22"/>
      <c r="WNL25" s="22"/>
      <c r="WNM25" s="22"/>
      <c r="WNN25" s="23"/>
      <c r="WNO25" s="20"/>
      <c r="WNP25" s="22"/>
      <c r="WNQ25" s="22"/>
      <c r="WNR25" s="22"/>
      <c r="WNS25" s="22"/>
      <c r="WNT25" s="22"/>
      <c r="WNU25" s="23"/>
      <c r="WNV25" s="20"/>
      <c r="WNW25" s="22"/>
      <c r="WNX25" s="22"/>
      <c r="WNY25" s="22"/>
      <c r="WNZ25" s="22"/>
      <c r="WOA25" s="22"/>
      <c r="WOB25" s="23"/>
      <c r="WOC25" s="20"/>
      <c r="WOD25" s="22"/>
      <c r="WOE25" s="22"/>
      <c r="WOF25" s="22"/>
      <c r="WOG25" s="22"/>
      <c r="WOH25" s="22"/>
      <c r="WOI25" s="23"/>
      <c r="WOJ25" s="20"/>
      <c r="WOK25" s="22"/>
      <c r="WOL25" s="22"/>
      <c r="WOM25" s="22"/>
      <c r="WON25" s="22"/>
      <c r="WOO25" s="22"/>
      <c r="WOP25" s="23"/>
      <c r="WOQ25" s="20"/>
      <c r="WOR25" s="22"/>
      <c r="WOS25" s="22"/>
      <c r="WOT25" s="22"/>
      <c r="WOU25" s="22"/>
      <c r="WOV25" s="22"/>
      <c r="WOW25" s="23"/>
      <c r="WOX25" s="20"/>
      <c r="WOY25" s="22"/>
      <c r="WOZ25" s="22"/>
      <c r="WPA25" s="22"/>
      <c r="WPB25" s="22"/>
      <c r="WPC25" s="22"/>
      <c r="WPD25" s="23"/>
      <c r="WPE25" s="20"/>
      <c r="WPF25" s="22"/>
      <c r="WPG25" s="22"/>
      <c r="WPH25" s="22"/>
      <c r="WPI25" s="22"/>
      <c r="WPJ25" s="22"/>
      <c r="WPK25" s="23"/>
      <c r="WPL25" s="20"/>
      <c r="WPM25" s="22"/>
      <c r="WPN25" s="22"/>
      <c r="WPO25" s="22"/>
      <c r="WPP25" s="22"/>
      <c r="WPQ25" s="22"/>
      <c r="WPR25" s="23"/>
      <c r="WPS25" s="20"/>
      <c r="WPT25" s="22"/>
      <c r="WPU25" s="22"/>
      <c r="WPV25" s="22"/>
      <c r="WPW25" s="22"/>
      <c r="WPX25" s="22"/>
      <c r="WPY25" s="23"/>
      <c r="WPZ25" s="20"/>
      <c r="WQA25" s="22"/>
      <c r="WQB25" s="22"/>
      <c r="WQC25" s="22"/>
      <c r="WQD25" s="22"/>
      <c r="WQE25" s="22"/>
      <c r="WQF25" s="23"/>
      <c r="WQG25" s="20"/>
      <c r="WQH25" s="22"/>
      <c r="WQI25" s="22"/>
      <c r="WQJ25" s="22"/>
      <c r="WQK25" s="22"/>
      <c r="WQL25" s="22"/>
      <c r="WQM25" s="23"/>
      <c r="WQN25" s="20"/>
      <c r="WQO25" s="22"/>
      <c r="WQP25" s="22"/>
      <c r="WQQ25" s="22"/>
      <c r="WQR25" s="22"/>
      <c r="WQS25" s="22"/>
      <c r="WQT25" s="23"/>
      <c r="WQU25" s="20"/>
      <c r="WQV25" s="22"/>
      <c r="WQW25" s="22"/>
      <c r="WQX25" s="22"/>
      <c r="WQY25" s="22"/>
      <c r="WQZ25" s="22"/>
      <c r="WRA25" s="23"/>
      <c r="WRB25" s="20"/>
      <c r="WRC25" s="22"/>
      <c r="WRD25" s="22"/>
      <c r="WRE25" s="22"/>
      <c r="WRF25" s="22"/>
      <c r="WRG25" s="22"/>
      <c r="WRH25" s="23"/>
      <c r="WRI25" s="20"/>
      <c r="WRJ25" s="22"/>
      <c r="WRK25" s="22"/>
      <c r="WRL25" s="22"/>
      <c r="WRM25" s="22"/>
      <c r="WRN25" s="22"/>
      <c r="WRO25" s="23"/>
      <c r="WRP25" s="20"/>
      <c r="WRQ25" s="22"/>
      <c r="WRR25" s="22"/>
      <c r="WRS25" s="22"/>
      <c r="WRT25" s="22"/>
      <c r="WRU25" s="22"/>
      <c r="WRV25" s="23"/>
      <c r="WRW25" s="20"/>
      <c r="WRX25" s="22"/>
      <c r="WRY25" s="22"/>
      <c r="WRZ25" s="22"/>
      <c r="WSA25" s="22"/>
      <c r="WSB25" s="22"/>
      <c r="WSC25" s="23"/>
      <c r="WSD25" s="20"/>
      <c r="WSE25" s="22"/>
      <c r="WSF25" s="22"/>
      <c r="WSG25" s="22"/>
      <c r="WSH25" s="22"/>
      <c r="WSI25" s="22"/>
      <c r="WSJ25" s="23"/>
      <c r="WSK25" s="20"/>
      <c r="WSL25" s="22"/>
      <c r="WSM25" s="22"/>
      <c r="WSN25" s="22"/>
      <c r="WSO25" s="22"/>
      <c r="WSP25" s="22"/>
      <c r="WSQ25" s="23"/>
      <c r="WSR25" s="20"/>
      <c r="WSS25" s="22"/>
      <c r="WST25" s="22"/>
      <c r="WSU25" s="22"/>
      <c r="WSV25" s="22"/>
      <c r="WSW25" s="22"/>
      <c r="WSX25" s="23"/>
      <c r="WSY25" s="20"/>
      <c r="WSZ25" s="22"/>
      <c r="WTA25" s="22"/>
      <c r="WTB25" s="22"/>
      <c r="WTC25" s="22"/>
      <c r="WTD25" s="22"/>
      <c r="WTE25" s="23"/>
      <c r="WTF25" s="20"/>
      <c r="WTG25" s="22"/>
      <c r="WTH25" s="22"/>
      <c r="WTI25" s="22"/>
      <c r="WTJ25" s="22"/>
      <c r="WTK25" s="22"/>
      <c r="WTL25" s="23"/>
      <c r="WTM25" s="20"/>
      <c r="WTN25" s="22"/>
      <c r="WTO25" s="22"/>
      <c r="WTP25" s="22"/>
      <c r="WTQ25" s="22"/>
      <c r="WTR25" s="22"/>
      <c r="WTS25" s="23"/>
      <c r="WTT25" s="20"/>
      <c r="WTU25" s="22"/>
      <c r="WTV25" s="22"/>
      <c r="WTW25" s="22"/>
      <c r="WTX25" s="22"/>
      <c r="WTY25" s="22"/>
      <c r="WTZ25" s="23"/>
      <c r="WUA25" s="20"/>
      <c r="WUB25" s="22"/>
      <c r="WUC25" s="22"/>
      <c r="WUD25" s="22"/>
      <c r="WUE25" s="22"/>
      <c r="WUF25" s="22"/>
      <c r="WUG25" s="23"/>
      <c r="WUH25" s="20"/>
      <c r="WUI25" s="22"/>
      <c r="WUJ25" s="22"/>
      <c r="WUK25" s="22"/>
      <c r="WUL25" s="22"/>
      <c r="WUM25" s="22"/>
      <c r="WUN25" s="23"/>
      <c r="WUO25" s="20"/>
      <c r="WUP25" s="22"/>
      <c r="WUQ25" s="22"/>
      <c r="WUR25" s="22"/>
      <c r="WUS25" s="22"/>
      <c r="WUT25" s="22"/>
      <c r="WUU25" s="23"/>
      <c r="WUV25" s="20"/>
      <c r="WUW25" s="22"/>
      <c r="WUX25" s="22"/>
      <c r="WUY25" s="22"/>
      <c r="WUZ25" s="22"/>
      <c r="WVA25" s="22"/>
      <c r="WVB25" s="23"/>
      <c r="WVC25" s="20"/>
      <c r="WVD25" s="22"/>
      <c r="WVE25" s="22"/>
      <c r="WVF25" s="22"/>
      <c r="WVG25" s="22"/>
      <c r="WVH25" s="22"/>
      <c r="WVI25" s="23"/>
      <c r="WVJ25" s="20"/>
      <c r="WVK25" s="22"/>
      <c r="WVL25" s="22"/>
      <c r="WVM25" s="22"/>
      <c r="WVN25" s="22"/>
      <c r="WVO25" s="22"/>
      <c r="WVP25" s="23"/>
      <c r="WVQ25" s="20"/>
      <c r="WVR25" s="22"/>
      <c r="WVS25" s="22"/>
      <c r="WVT25" s="22"/>
      <c r="WVU25" s="22"/>
      <c r="WVV25" s="22"/>
      <c r="WVW25" s="23"/>
      <c r="WVX25" s="20"/>
      <c r="WVY25" s="22"/>
      <c r="WVZ25" s="22"/>
      <c r="WWA25" s="22"/>
      <c r="WWB25" s="22"/>
      <c r="WWC25" s="22"/>
      <c r="WWD25" s="23"/>
      <c r="WWE25" s="20"/>
      <c r="WWF25" s="22"/>
      <c r="WWG25" s="22"/>
      <c r="WWH25" s="22"/>
      <c r="WWI25" s="22"/>
      <c r="WWJ25" s="22"/>
      <c r="WWK25" s="23"/>
      <c r="WWL25" s="20"/>
      <c r="WWM25" s="22"/>
      <c r="WWN25" s="22"/>
      <c r="WWO25" s="22"/>
      <c r="WWP25" s="22"/>
      <c r="WWQ25" s="22"/>
      <c r="WWR25" s="23"/>
      <c r="WWS25" s="20"/>
      <c r="WWT25" s="22"/>
      <c r="WWU25" s="22"/>
      <c r="WWV25" s="22"/>
      <c r="WWW25" s="22"/>
      <c r="WWX25" s="22"/>
      <c r="WWY25" s="23"/>
      <c r="WWZ25" s="20"/>
      <c r="WXA25" s="22"/>
      <c r="WXB25" s="22"/>
      <c r="WXC25" s="22"/>
      <c r="WXD25" s="22"/>
      <c r="WXE25" s="22"/>
      <c r="WXF25" s="23"/>
      <c r="WXG25" s="20"/>
      <c r="WXH25" s="22"/>
      <c r="WXI25" s="22"/>
      <c r="WXJ25" s="22"/>
      <c r="WXK25" s="22"/>
      <c r="WXL25" s="22"/>
      <c r="WXM25" s="23"/>
      <c r="WXN25" s="20"/>
      <c r="WXO25" s="22"/>
      <c r="WXP25" s="22"/>
      <c r="WXQ25" s="22"/>
      <c r="WXR25" s="22"/>
      <c r="WXS25" s="22"/>
      <c r="WXT25" s="23"/>
      <c r="WXU25" s="20"/>
      <c r="WXV25" s="22"/>
      <c r="WXW25" s="22"/>
      <c r="WXX25" s="22"/>
      <c r="WXY25" s="22"/>
      <c r="WXZ25" s="22"/>
      <c r="WYA25" s="23"/>
      <c r="WYB25" s="20"/>
      <c r="WYC25" s="22"/>
      <c r="WYD25" s="22"/>
      <c r="WYE25" s="22"/>
      <c r="WYF25" s="22"/>
      <c r="WYG25" s="22"/>
      <c r="WYH25" s="23"/>
      <c r="WYI25" s="20"/>
      <c r="WYJ25" s="22"/>
      <c r="WYK25" s="22"/>
      <c r="WYL25" s="22"/>
      <c r="WYM25" s="22"/>
      <c r="WYN25" s="22"/>
      <c r="WYO25" s="23"/>
      <c r="WYP25" s="20"/>
      <c r="WYQ25" s="22"/>
      <c r="WYR25" s="22"/>
      <c r="WYS25" s="22"/>
      <c r="WYT25" s="22"/>
      <c r="WYU25" s="22"/>
      <c r="WYV25" s="23"/>
      <c r="WYW25" s="20"/>
      <c r="WYX25" s="22"/>
      <c r="WYY25" s="22"/>
      <c r="WYZ25" s="22"/>
      <c r="WZA25" s="22"/>
      <c r="WZB25" s="22"/>
      <c r="WZC25" s="23"/>
      <c r="WZD25" s="20"/>
      <c r="WZE25" s="22"/>
      <c r="WZF25" s="22"/>
      <c r="WZG25" s="22"/>
      <c r="WZH25" s="22"/>
      <c r="WZI25" s="22"/>
      <c r="WZJ25" s="23"/>
      <c r="WZK25" s="20"/>
      <c r="WZL25" s="22"/>
      <c r="WZM25" s="22"/>
      <c r="WZN25" s="22"/>
      <c r="WZO25" s="22"/>
      <c r="WZP25" s="22"/>
      <c r="WZQ25" s="23"/>
      <c r="WZR25" s="20"/>
      <c r="WZS25" s="22"/>
      <c r="WZT25" s="22"/>
      <c r="WZU25" s="22"/>
      <c r="WZV25" s="22"/>
      <c r="WZW25" s="22"/>
      <c r="WZX25" s="23"/>
      <c r="WZY25" s="20"/>
      <c r="WZZ25" s="22"/>
      <c r="XAA25" s="22"/>
      <c r="XAB25" s="22"/>
      <c r="XAC25" s="22"/>
      <c r="XAD25" s="22"/>
      <c r="XAE25" s="23"/>
      <c r="XAF25" s="20"/>
      <c r="XAG25" s="22"/>
      <c r="XAH25" s="22"/>
      <c r="XAI25" s="22"/>
      <c r="XAJ25" s="22"/>
      <c r="XAK25" s="22"/>
      <c r="XAL25" s="23"/>
      <c r="XAM25" s="20"/>
      <c r="XAN25" s="22"/>
      <c r="XAO25" s="22"/>
      <c r="XAP25" s="22"/>
      <c r="XAQ25" s="22"/>
      <c r="XAR25" s="22"/>
      <c r="XAS25" s="23"/>
      <c r="XAT25" s="20"/>
      <c r="XAU25" s="22"/>
      <c r="XAV25" s="22"/>
      <c r="XAW25" s="22"/>
      <c r="XAX25" s="22"/>
      <c r="XAY25" s="22"/>
      <c r="XAZ25" s="23"/>
      <c r="XBA25" s="20"/>
      <c r="XBB25" s="22"/>
      <c r="XBC25" s="22"/>
      <c r="XBD25" s="22"/>
      <c r="XBE25" s="22"/>
      <c r="XBF25" s="22"/>
      <c r="XBG25" s="23"/>
      <c r="XBH25" s="20"/>
      <c r="XBI25" s="22"/>
      <c r="XBJ25" s="22"/>
      <c r="XBK25" s="22"/>
      <c r="XBL25" s="22"/>
      <c r="XBM25" s="22"/>
      <c r="XBN25" s="23"/>
      <c r="XBO25" s="20"/>
      <c r="XBP25" s="22"/>
      <c r="XBQ25" s="22"/>
      <c r="XBR25" s="22"/>
      <c r="XBS25" s="22"/>
      <c r="XBT25" s="22"/>
      <c r="XBU25" s="23"/>
      <c r="XBV25" s="20"/>
      <c r="XBW25" s="22"/>
      <c r="XBX25" s="22"/>
      <c r="XBY25" s="22"/>
      <c r="XBZ25" s="22"/>
      <c r="XCA25" s="22"/>
      <c r="XCB25" s="23"/>
      <c r="XCC25" s="20"/>
      <c r="XCD25" s="22"/>
      <c r="XCE25" s="22"/>
      <c r="XCF25" s="22"/>
      <c r="XCG25" s="22"/>
      <c r="XCH25" s="22"/>
      <c r="XCI25" s="23"/>
      <c r="XCJ25" s="20"/>
      <c r="XCK25" s="22"/>
      <c r="XCL25" s="22"/>
      <c r="XCM25" s="22"/>
      <c r="XCN25" s="22"/>
      <c r="XCO25" s="22"/>
      <c r="XCP25" s="23"/>
      <c r="XCQ25" s="20"/>
      <c r="XCR25" s="22"/>
      <c r="XCS25" s="22"/>
      <c r="XCT25" s="22"/>
      <c r="XCU25" s="22"/>
      <c r="XCV25" s="22"/>
      <c r="XCW25" s="23"/>
      <c r="XCX25" s="20"/>
      <c r="XCY25" s="22"/>
      <c r="XCZ25" s="22"/>
      <c r="XDA25" s="22"/>
      <c r="XDB25" s="22"/>
      <c r="XDC25" s="22"/>
      <c r="XDD25" s="23"/>
      <c r="XDE25" s="20"/>
      <c r="XDF25" s="22"/>
      <c r="XDG25" s="22"/>
      <c r="XDH25" s="22"/>
      <c r="XDI25" s="22"/>
      <c r="XDJ25" s="22"/>
      <c r="XDK25" s="23"/>
      <c r="XDL25" s="20"/>
      <c r="XDM25" s="22"/>
      <c r="XDN25" s="22"/>
      <c r="XDO25" s="22"/>
      <c r="XDP25" s="22"/>
      <c r="XDQ25" s="22"/>
      <c r="XDR25" s="23"/>
      <c r="XDS25" s="20"/>
      <c r="XDT25" s="22"/>
      <c r="XDU25" s="22"/>
      <c r="XDV25" s="22"/>
      <c r="XDW25" s="22"/>
      <c r="XDX25" s="22"/>
      <c r="XDY25" s="23"/>
      <c r="XDZ25" s="20"/>
      <c r="XEA25" s="22"/>
      <c r="XEB25" s="22"/>
      <c r="XEC25" s="22"/>
      <c r="XED25" s="22"/>
      <c r="XEE25" s="22"/>
      <c r="XEF25" s="23"/>
      <c r="XEG25" s="20"/>
      <c r="XEH25" s="22"/>
      <c r="XEI25" s="22"/>
      <c r="XEJ25" s="22"/>
      <c r="XEK25" s="22"/>
      <c r="XEL25" s="22"/>
      <c r="XEM25" s="23"/>
      <c r="XEN25" s="20"/>
      <c r="XEO25" s="22"/>
      <c r="XEP25" s="22"/>
      <c r="XEQ25" s="22"/>
      <c r="XER25" s="22"/>
      <c r="XES25" s="22"/>
      <c r="XET25" s="23"/>
      <c r="XEU25" s="20"/>
      <c r="XEV25" s="22"/>
      <c r="XEW25" s="22"/>
      <c r="XEX25" s="22"/>
      <c r="XEY25" s="22"/>
      <c r="XEZ25" s="22"/>
      <c r="XFA25" s="23"/>
      <c r="XFB25" s="20"/>
      <c r="XFC25" s="22"/>
      <c r="XFD25" s="22"/>
    </row>
    <row r="26" spans="1:16384" s="131" customFormat="1" ht="13.5" customHeight="1" x14ac:dyDescent="0.2">
      <c r="A26" s="126">
        <v>7</v>
      </c>
      <c r="B26" s="127" t="s">
        <v>36</v>
      </c>
      <c r="C26" s="124" t="s">
        <v>37</v>
      </c>
      <c r="D26" s="125">
        <f>'1_Расчет Дог_цены'!D26*'1_Расчет Дог_цены'!D75</f>
        <v>14491.786857975512</v>
      </c>
      <c r="E26" s="125">
        <v>0</v>
      </c>
      <c r="F26" s="125">
        <v>0</v>
      </c>
      <c r="G26" s="125">
        <v>0</v>
      </c>
      <c r="H26" s="125">
        <f>SUM(D26:G26)</f>
        <v>14491.786857975512</v>
      </c>
      <c r="I26" s="128"/>
      <c r="J26" s="129">
        <f>H26*1.022*1.015</f>
        <v>15032.765261383738</v>
      </c>
      <c r="K26" s="130"/>
      <c r="L26" s="129">
        <f>14181831.96/1000</f>
        <v>14181.831960000001</v>
      </c>
      <c r="M26" s="129">
        <f>L26/H26</f>
        <v>0.97861168529366493</v>
      </c>
      <c r="N26" s="129">
        <f>H26/L26</f>
        <v>1.021855772854293</v>
      </c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</row>
    <row r="27" spans="1:16384" s="131" customFormat="1" ht="13.5" customHeight="1" x14ac:dyDescent="0.2">
      <c r="A27" s="126"/>
      <c r="B27" s="127"/>
      <c r="C27" s="124" t="s">
        <v>312</v>
      </c>
      <c r="D27" s="125">
        <f>'1_Расчет Дог_цены'!D27*D57</f>
        <v>1137.6665170507199</v>
      </c>
      <c r="E27" s="125">
        <v>0</v>
      </c>
      <c r="F27" s="125">
        <v>0</v>
      </c>
      <c r="G27" s="125">
        <v>0</v>
      </c>
      <c r="H27" s="125">
        <f t="shared" ref="H27:H28" si="2">SUM(D27:G27)</f>
        <v>1137.6665170507199</v>
      </c>
      <c r="I27" s="128"/>
      <c r="J27" s="129"/>
      <c r="K27" s="130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</row>
    <row r="28" spans="1:16384" s="131" customFormat="1" ht="24.75" customHeight="1" x14ac:dyDescent="0.2">
      <c r="A28" s="126"/>
      <c r="B28" s="127"/>
      <c r="C28" s="124" t="s">
        <v>330</v>
      </c>
      <c r="D28" s="125"/>
      <c r="E28" s="125"/>
      <c r="F28" s="125">
        <f>'1_Расчет Дог_цены'!F28*F57</f>
        <v>5.309226153145544</v>
      </c>
      <c r="G28" s="125"/>
      <c r="H28" s="125">
        <f t="shared" si="2"/>
        <v>5.309226153145544</v>
      </c>
      <c r="I28" s="128"/>
      <c r="J28" s="129"/>
      <c r="K28" s="130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</row>
    <row r="29" spans="1:16384" x14ac:dyDescent="0.2">
      <c r="A29" s="138">
        <v>8</v>
      </c>
      <c r="B29" s="32"/>
      <c r="C29" s="29" t="s">
        <v>10</v>
      </c>
      <c r="D29" s="30">
        <f>SUM(D26:D28)</f>
        <v>15629.453375026233</v>
      </c>
      <c r="E29" s="30">
        <f t="shared" ref="E29:H29" si="3">SUM(E26:E28)</f>
        <v>0</v>
      </c>
      <c r="F29" s="30">
        <f t="shared" si="3"/>
        <v>5.309226153145544</v>
      </c>
      <c r="G29" s="30">
        <f t="shared" si="3"/>
        <v>0</v>
      </c>
      <c r="H29" s="30">
        <f t="shared" si="3"/>
        <v>15634.762601179378</v>
      </c>
      <c r="I29" s="33">
        <f>15320.36/14901.56</f>
        <v>1.0281044400720463</v>
      </c>
    </row>
    <row r="30" spans="1:16384" x14ac:dyDescent="0.2">
      <c r="A30" s="138">
        <v>9</v>
      </c>
      <c r="B30" s="32"/>
      <c r="C30" s="29" t="s">
        <v>11</v>
      </c>
      <c r="D30" s="30">
        <f>D23+D29</f>
        <v>16266.358487460035</v>
      </c>
      <c r="E30" s="30">
        <f t="shared" ref="E30:H30" si="4">E23+E29</f>
        <v>0</v>
      </c>
      <c r="F30" s="30">
        <f t="shared" si="4"/>
        <v>5.309226153145544</v>
      </c>
      <c r="G30" s="30">
        <f t="shared" si="4"/>
        <v>18.23644777168429</v>
      </c>
      <c r="H30" s="30">
        <f t="shared" si="4"/>
        <v>16289.904161384866</v>
      </c>
      <c r="I30" s="34"/>
    </row>
    <row r="31" spans="1:16384" x14ac:dyDescent="0.2">
      <c r="A31" s="138">
        <v>10</v>
      </c>
      <c r="B31" s="35"/>
      <c r="C31" s="35"/>
      <c r="D31" s="35"/>
      <c r="E31" s="35"/>
      <c r="F31" s="35"/>
      <c r="G31" s="35"/>
      <c r="H31" s="35"/>
      <c r="I31" s="34"/>
      <c r="J31" s="36"/>
      <c r="K31" s="37"/>
      <c r="L31" s="36"/>
    </row>
    <row r="32" spans="1:16384" x14ac:dyDescent="0.2">
      <c r="A32" s="138">
        <v>11</v>
      </c>
      <c r="B32" s="21"/>
      <c r="C32" s="21" t="s">
        <v>28</v>
      </c>
      <c r="D32" s="27"/>
      <c r="E32" s="27"/>
      <c r="F32" s="27"/>
      <c r="G32" s="27"/>
      <c r="H32" s="23"/>
      <c r="I32" s="24"/>
      <c r="J32" s="25"/>
      <c r="K32" s="25"/>
      <c r="L32" s="25"/>
      <c r="M32" s="25"/>
      <c r="N32" s="25"/>
      <c r="P32" s="24"/>
      <c r="Q32" s="25"/>
      <c r="R32" s="25"/>
      <c r="S32" s="25"/>
      <c r="T32" s="25"/>
      <c r="U32" s="25"/>
      <c r="W32" s="24"/>
      <c r="X32" s="25"/>
      <c r="Y32" s="25"/>
      <c r="Z32" s="25"/>
      <c r="AA32" s="25"/>
      <c r="AB32" s="25"/>
      <c r="AD32" s="24"/>
      <c r="AE32" s="25"/>
      <c r="AF32" s="25"/>
      <c r="AG32" s="25"/>
      <c r="AH32" s="25"/>
      <c r="AI32" s="25"/>
      <c r="AK32" s="24"/>
      <c r="AL32" s="25"/>
      <c r="AM32" s="25"/>
      <c r="AN32" s="25"/>
      <c r="AO32" s="25"/>
      <c r="AP32" s="25"/>
      <c r="AR32" s="24"/>
      <c r="AS32" s="25"/>
      <c r="AT32" s="25"/>
      <c r="AU32" s="25"/>
      <c r="AV32" s="25"/>
      <c r="AW32" s="25"/>
      <c r="AY32" s="26"/>
      <c r="AZ32" s="22"/>
      <c r="BA32" s="22"/>
      <c r="BB32" s="22"/>
      <c r="BC32" s="22"/>
      <c r="BD32" s="22"/>
      <c r="BE32" s="23"/>
      <c r="BF32" s="20"/>
      <c r="BG32" s="22"/>
      <c r="BH32" s="22"/>
      <c r="BI32" s="22"/>
      <c r="BJ32" s="22"/>
      <c r="BK32" s="22"/>
      <c r="BL32" s="23"/>
      <c r="BM32" s="20"/>
      <c r="BN32" s="22"/>
      <c r="BO32" s="22"/>
      <c r="BP32" s="22"/>
      <c r="BQ32" s="22"/>
      <c r="BR32" s="22"/>
      <c r="BS32" s="23"/>
      <c r="BT32" s="20"/>
      <c r="BU32" s="22"/>
      <c r="BV32" s="22"/>
      <c r="BW32" s="22"/>
      <c r="BX32" s="22"/>
      <c r="BY32" s="22"/>
      <c r="BZ32" s="23"/>
      <c r="CA32" s="20"/>
      <c r="CB32" s="22"/>
      <c r="CC32" s="22"/>
      <c r="CD32" s="22"/>
      <c r="CE32" s="22"/>
      <c r="CF32" s="22"/>
      <c r="CG32" s="23"/>
      <c r="CH32" s="20"/>
      <c r="CI32" s="22"/>
      <c r="CJ32" s="22"/>
      <c r="CK32" s="22"/>
      <c r="CL32" s="22"/>
      <c r="CM32" s="22"/>
      <c r="CN32" s="23"/>
      <c r="CO32" s="20"/>
      <c r="CP32" s="22"/>
      <c r="CQ32" s="22"/>
      <c r="CR32" s="22"/>
      <c r="CS32" s="22"/>
      <c r="CT32" s="22"/>
      <c r="CU32" s="23"/>
      <c r="CV32" s="20"/>
      <c r="CW32" s="22"/>
      <c r="CX32" s="22"/>
      <c r="CY32" s="22"/>
      <c r="CZ32" s="22"/>
      <c r="DA32" s="22"/>
      <c r="DB32" s="23"/>
      <c r="DC32" s="20"/>
      <c r="DD32" s="22"/>
      <c r="DE32" s="22"/>
      <c r="DF32" s="22"/>
      <c r="DG32" s="22"/>
      <c r="DH32" s="22"/>
      <c r="DI32" s="23"/>
      <c r="DJ32" s="20"/>
      <c r="DK32" s="22"/>
      <c r="DL32" s="22"/>
      <c r="DM32" s="22"/>
      <c r="DN32" s="22"/>
      <c r="DO32" s="22"/>
      <c r="DP32" s="23"/>
      <c r="DQ32" s="20"/>
      <c r="DR32" s="22"/>
      <c r="DS32" s="22"/>
      <c r="DT32" s="22"/>
      <c r="DU32" s="22"/>
      <c r="DV32" s="22"/>
      <c r="DW32" s="23"/>
      <c r="DX32" s="20"/>
      <c r="DY32" s="22"/>
      <c r="DZ32" s="22"/>
      <c r="EA32" s="22"/>
      <c r="EB32" s="22"/>
      <c r="EC32" s="22"/>
      <c r="ED32" s="23"/>
      <c r="EE32" s="20"/>
      <c r="EF32" s="22"/>
      <c r="EG32" s="22"/>
      <c r="EH32" s="22"/>
      <c r="EI32" s="22"/>
      <c r="EJ32" s="22"/>
      <c r="EK32" s="23"/>
      <c r="EL32" s="20"/>
      <c r="EM32" s="22"/>
      <c r="EN32" s="22"/>
      <c r="EO32" s="22"/>
      <c r="EP32" s="22"/>
      <c r="EQ32" s="22"/>
      <c r="ER32" s="23"/>
      <c r="ES32" s="20"/>
      <c r="ET32" s="22"/>
      <c r="EU32" s="22"/>
      <c r="EV32" s="22"/>
      <c r="EW32" s="22"/>
      <c r="EX32" s="22"/>
      <c r="EY32" s="23"/>
      <c r="EZ32" s="20"/>
      <c r="FA32" s="22"/>
      <c r="FB32" s="22"/>
      <c r="FC32" s="22"/>
      <c r="FD32" s="22"/>
      <c r="FE32" s="22"/>
      <c r="FF32" s="23"/>
      <c r="FG32" s="20"/>
      <c r="FH32" s="22"/>
      <c r="FI32" s="22"/>
      <c r="FJ32" s="22"/>
      <c r="FK32" s="22"/>
      <c r="FL32" s="22"/>
      <c r="FM32" s="23"/>
      <c r="FN32" s="20"/>
      <c r="FO32" s="22"/>
      <c r="FP32" s="22"/>
      <c r="FQ32" s="22"/>
      <c r="FR32" s="22"/>
      <c r="FS32" s="22"/>
      <c r="FT32" s="23"/>
      <c r="FU32" s="20"/>
      <c r="FV32" s="22"/>
      <c r="FW32" s="22"/>
      <c r="FX32" s="22"/>
      <c r="FY32" s="22"/>
      <c r="FZ32" s="22"/>
      <c r="GA32" s="23"/>
      <c r="GB32" s="20"/>
      <c r="GC32" s="22"/>
      <c r="GD32" s="22"/>
      <c r="GE32" s="22"/>
      <c r="GF32" s="22"/>
      <c r="GG32" s="22"/>
      <c r="GH32" s="23"/>
      <c r="GI32" s="20"/>
      <c r="GJ32" s="22"/>
      <c r="GK32" s="22"/>
      <c r="GL32" s="22"/>
      <c r="GM32" s="22"/>
      <c r="GN32" s="22"/>
      <c r="GO32" s="23"/>
      <c r="GP32" s="20"/>
      <c r="GQ32" s="22"/>
      <c r="GR32" s="22"/>
      <c r="GS32" s="22"/>
      <c r="GT32" s="22"/>
      <c r="GU32" s="22"/>
      <c r="GV32" s="23"/>
      <c r="GW32" s="20"/>
      <c r="GX32" s="22"/>
      <c r="GY32" s="22"/>
      <c r="GZ32" s="22"/>
      <c r="HA32" s="22"/>
      <c r="HB32" s="22"/>
      <c r="HC32" s="23"/>
      <c r="HD32" s="20"/>
      <c r="HE32" s="22"/>
      <c r="HF32" s="22"/>
      <c r="HG32" s="22"/>
      <c r="HH32" s="22"/>
      <c r="HI32" s="22"/>
      <c r="HJ32" s="23"/>
      <c r="HK32" s="20"/>
      <c r="HL32" s="22"/>
      <c r="HM32" s="22"/>
      <c r="HN32" s="22"/>
      <c r="HO32" s="22"/>
      <c r="HP32" s="22"/>
      <c r="HQ32" s="23"/>
      <c r="HR32" s="20"/>
      <c r="HS32" s="22"/>
      <c r="HT32" s="22"/>
      <c r="HU32" s="22"/>
      <c r="HV32" s="22"/>
      <c r="HW32" s="22"/>
      <c r="HX32" s="23"/>
      <c r="HY32" s="20"/>
      <c r="HZ32" s="22"/>
      <c r="IA32" s="22"/>
      <c r="IB32" s="22"/>
      <c r="IC32" s="22"/>
      <c r="ID32" s="22"/>
      <c r="IE32" s="23"/>
      <c r="IF32" s="20"/>
      <c r="IG32" s="22"/>
      <c r="IH32" s="22"/>
      <c r="II32" s="22"/>
      <c r="IJ32" s="22"/>
      <c r="IK32" s="22"/>
      <c r="IL32" s="23"/>
      <c r="IM32" s="20"/>
      <c r="IN32" s="22"/>
      <c r="IO32" s="22"/>
      <c r="IP32" s="22"/>
      <c r="IQ32" s="22"/>
      <c r="IR32" s="22"/>
      <c r="IS32" s="23"/>
      <c r="IT32" s="20"/>
      <c r="IU32" s="22"/>
      <c r="IV32" s="22"/>
      <c r="IW32" s="22"/>
      <c r="IX32" s="22"/>
      <c r="IY32" s="22"/>
      <c r="IZ32" s="23"/>
      <c r="JA32" s="20"/>
      <c r="JB32" s="22"/>
      <c r="JC32" s="22"/>
      <c r="JD32" s="22"/>
      <c r="JE32" s="22"/>
      <c r="JF32" s="22"/>
      <c r="JG32" s="23"/>
      <c r="JH32" s="20"/>
      <c r="JI32" s="22"/>
      <c r="JJ32" s="22"/>
      <c r="JK32" s="22"/>
      <c r="JL32" s="22"/>
      <c r="JM32" s="22"/>
      <c r="JN32" s="23"/>
      <c r="JO32" s="20"/>
      <c r="JP32" s="22"/>
      <c r="JQ32" s="22"/>
      <c r="JR32" s="22"/>
      <c r="JS32" s="22"/>
      <c r="JT32" s="22"/>
      <c r="JU32" s="23"/>
      <c r="JV32" s="20"/>
      <c r="JW32" s="22"/>
      <c r="JX32" s="22"/>
      <c r="JY32" s="22"/>
      <c r="JZ32" s="22"/>
      <c r="KA32" s="22"/>
      <c r="KB32" s="23"/>
      <c r="KC32" s="20"/>
      <c r="KD32" s="22"/>
      <c r="KE32" s="22"/>
      <c r="KF32" s="22"/>
      <c r="KG32" s="22"/>
      <c r="KH32" s="22"/>
      <c r="KI32" s="23"/>
      <c r="KJ32" s="20"/>
      <c r="KK32" s="22"/>
      <c r="KL32" s="22"/>
      <c r="KM32" s="22"/>
      <c r="KN32" s="22"/>
      <c r="KO32" s="22"/>
      <c r="KP32" s="23"/>
      <c r="KQ32" s="20"/>
      <c r="KR32" s="22"/>
      <c r="KS32" s="22"/>
      <c r="KT32" s="22"/>
      <c r="KU32" s="22"/>
      <c r="KV32" s="22"/>
      <c r="KW32" s="23"/>
      <c r="KX32" s="20"/>
      <c r="KY32" s="22"/>
      <c r="KZ32" s="22"/>
      <c r="LA32" s="22"/>
      <c r="LB32" s="22"/>
      <c r="LC32" s="22"/>
      <c r="LD32" s="23"/>
      <c r="LE32" s="20"/>
      <c r="LF32" s="22"/>
      <c r="LG32" s="22"/>
      <c r="LH32" s="22"/>
      <c r="LI32" s="22"/>
      <c r="LJ32" s="22"/>
      <c r="LK32" s="23"/>
      <c r="LL32" s="20"/>
      <c r="LM32" s="22"/>
      <c r="LN32" s="22"/>
      <c r="LO32" s="22"/>
      <c r="LP32" s="22"/>
      <c r="LQ32" s="22"/>
      <c r="LR32" s="23"/>
      <c r="LS32" s="20"/>
      <c r="LT32" s="22"/>
      <c r="LU32" s="22"/>
      <c r="LV32" s="22"/>
      <c r="LW32" s="22"/>
      <c r="LX32" s="22"/>
      <c r="LY32" s="23"/>
      <c r="LZ32" s="20"/>
      <c r="MA32" s="22"/>
      <c r="MB32" s="22"/>
      <c r="MC32" s="22"/>
      <c r="MD32" s="22"/>
      <c r="ME32" s="22"/>
      <c r="MF32" s="23"/>
      <c r="MG32" s="20"/>
      <c r="MH32" s="22"/>
      <c r="MI32" s="22"/>
      <c r="MJ32" s="22"/>
      <c r="MK32" s="22"/>
      <c r="ML32" s="22"/>
      <c r="MM32" s="23"/>
      <c r="MN32" s="20"/>
      <c r="MO32" s="22"/>
      <c r="MP32" s="22"/>
      <c r="MQ32" s="22"/>
      <c r="MR32" s="22"/>
      <c r="MS32" s="22"/>
      <c r="MT32" s="23"/>
      <c r="MU32" s="20"/>
      <c r="MV32" s="22"/>
      <c r="MW32" s="22"/>
      <c r="MX32" s="22"/>
      <c r="MY32" s="22"/>
      <c r="MZ32" s="22"/>
      <c r="NA32" s="23"/>
      <c r="NB32" s="20"/>
      <c r="NC32" s="22"/>
      <c r="ND32" s="22"/>
      <c r="NE32" s="22"/>
      <c r="NF32" s="22"/>
      <c r="NG32" s="22"/>
      <c r="NH32" s="23"/>
      <c r="NI32" s="20"/>
      <c r="NJ32" s="22"/>
      <c r="NK32" s="22"/>
      <c r="NL32" s="22"/>
      <c r="NM32" s="22"/>
      <c r="NN32" s="22"/>
      <c r="NO32" s="23"/>
      <c r="NP32" s="20"/>
      <c r="NQ32" s="22"/>
      <c r="NR32" s="22"/>
      <c r="NS32" s="22"/>
      <c r="NT32" s="22"/>
      <c r="NU32" s="22"/>
      <c r="NV32" s="23"/>
      <c r="NW32" s="20"/>
      <c r="NX32" s="22"/>
      <c r="NY32" s="22"/>
      <c r="NZ32" s="22"/>
      <c r="OA32" s="22"/>
      <c r="OB32" s="22"/>
      <c r="OC32" s="23"/>
      <c r="OD32" s="20"/>
      <c r="OE32" s="22"/>
      <c r="OF32" s="22"/>
      <c r="OG32" s="22"/>
      <c r="OH32" s="22"/>
      <c r="OI32" s="22"/>
      <c r="OJ32" s="23"/>
      <c r="OK32" s="20"/>
      <c r="OL32" s="22"/>
      <c r="OM32" s="22"/>
      <c r="ON32" s="22"/>
      <c r="OO32" s="22"/>
      <c r="OP32" s="22"/>
      <c r="OQ32" s="23"/>
      <c r="OR32" s="20"/>
      <c r="OS32" s="22"/>
      <c r="OT32" s="22"/>
      <c r="OU32" s="22"/>
      <c r="OV32" s="22"/>
      <c r="OW32" s="22"/>
      <c r="OX32" s="23"/>
      <c r="OY32" s="20"/>
      <c r="OZ32" s="22"/>
      <c r="PA32" s="22"/>
      <c r="PB32" s="22"/>
      <c r="PC32" s="22"/>
      <c r="PD32" s="22"/>
      <c r="PE32" s="23"/>
      <c r="PF32" s="20"/>
      <c r="PG32" s="22"/>
      <c r="PH32" s="22"/>
      <c r="PI32" s="22"/>
      <c r="PJ32" s="22"/>
      <c r="PK32" s="22"/>
      <c r="PL32" s="23"/>
      <c r="PM32" s="20"/>
      <c r="PN32" s="22"/>
      <c r="PO32" s="22"/>
      <c r="PP32" s="22"/>
      <c r="PQ32" s="22"/>
      <c r="PR32" s="22"/>
      <c r="PS32" s="23"/>
      <c r="PT32" s="20"/>
      <c r="PU32" s="22"/>
      <c r="PV32" s="22"/>
      <c r="PW32" s="22"/>
      <c r="PX32" s="22"/>
      <c r="PY32" s="22"/>
      <c r="PZ32" s="23"/>
      <c r="QA32" s="20"/>
      <c r="QB32" s="22"/>
      <c r="QC32" s="22"/>
      <c r="QD32" s="22"/>
      <c r="QE32" s="22"/>
      <c r="QF32" s="22"/>
      <c r="QG32" s="23"/>
      <c r="QH32" s="20"/>
      <c r="QI32" s="22"/>
      <c r="QJ32" s="22"/>
      <c r="QK32" s="22"/>
      <c r="QL32" s="22"/>
      <c r="QM32" s="22"/>
      <c r="QN32" s="23"/>
      <c r="QO32" s="20"/>
      <c r="QP32" s="22"/>
      <c r="QQ32" s="22"/>
      <c r="QR32" s="22"/>
      <c r="QS32" s="22"/>
      <c r="QT32" s="22"/>
      <c r="QU32" s="23"/>
      <c r="QV32" s="20"/>
      <c r="QW32" s="22"/>
      <c r="QX32" s="22"/>
      <c r="QY32" s="22"/>
      <c r="QZ32" s="22"/>
      <c r="RA32" s="22"/>
      <c r="RB32" s="23"/>
      <c r="RC32" s="20"/>
      <c r="RD32" s="22"/>
      <c r="RE32" s="22"/>
      <c r="RF32" s="22"/>
      <c r="RG32" s="22"/>
      <c r="RH32" s="22"/>
      <c r="RI32" s="23"/>
      <c r="RJ32" s="20"/>
      <c r="RK32" s="22"/>
      <c r="RL32" s="22"/>
      <c r="RM32" s="22"/>
      <c r="RN32" s="22"/>
      <c r="RO32" s="22"/>
      <c r="RP32" s="23"/>
      <c r="RQ32" s="20"/>
      <c r="RR32" s="22"/>
      <c r="RS32" s="22"/>
      <c r="RT32" s="22"/>
      <c r="RU32" s="22"/>
      <c r="RV32" s="22"/>
      <c r="RW32" s="23"/>
      <c r="RX32" s="20"/>
      <c r="RY32" s="22"/>
      <c r="RZ32" s="22"/>
      <c r="SA32" s="22"/>
      <c r="SB32" s="22"/>
      <c r="SC32" s="22"/>
      <c r="SD32" s="23"/>
      <c r="SE32" s="20"/>
      <c r="SF32" s="22"/>
      <c r="SG32" s="22"/>
      <c r="SH32" s="22"/>
      <c r="SI32" s="22"/>
      <c r="SJ32" s="22"/>
      <c r="SK32" s="23"/>
      <c r="SL32" s="20"/>
      <c r="SM32" s="22"/>
      <c r="SN32" s="22"/>
      <c r="SO32" s="22"/>
      <c r="SP32" s="22"/>
      <c r="SQ32" s="22"/>
      <c r="SR32" s="23"/>
      <c r="SS32" s="20"/>
      <c r="ST32" s="22"/>
      <c r="SU32" s="22"/>
      <c r="SV32" s="22"/>
      <c r="SW32" s="22"/>
      <c r="SX32" s="22"/>
      <c r="SY32" s="23"/>
      <c r="SZ32" s="20"/>
      <c r="TA32" s="22"/>
      <c r="TB32" s="22"/>
      <c r="TC32" s="22"/>
      <c r="TD32" s="22"/>
      <c r="TE32" s="22"/>
      <c r="TF32" s="23"/>
      <c r="TG32" s="20"/>
      <c r="TH32" s="22"/>
      <c r="TI32" s="22"/>
      <c r="TJ32" s="22"/>
      <c r="TK32" s="22"/>
      <c r="TL32" s="22"/>
      <c r="TM32" s="23"/>
      <c r="TN32" s="20"/>
      <c r="TO32" s="22"/>
      <c r="TP32" s="22"/>
      <c r="TQ32" s="22"/>
      <c r="TR32" s="22"/>
      <c r="TS32" s="22"/>
      <c r="TT32" s="23"/>
      <c r="TU32" s="20"/>
      <c r="TV32" s="22"/>
      <c r="TW32" s="22"/>
      <c r="TX32" s="22"/>
      <c r="TY32" s="22"/>
      <c r="TZ32" s="22"/>
      <c r="UA32" s="23"/>
      <c r="UB32" s="20"/>
      <c r="UC32" s="22"/>
      <c r="UD32" s="22"/>
      <c r="UE32" s="22"/>
      <c r="UF32" s="22"/>
      <c r="UG32" s="22"/>
      <c r="UH32" s="23"/>
      <c r="UI32" s="20"/>
      <c r="UJ32" s="22"/>
      <c r="UK32" s="22"/>
      <c r="UL32" s="22"/>
      <c r="UM32" s="22"/>
      <c r="UN32" s="22"/>
      <c r="UO32" s="23"/>
      <c r="UP32" s="20"/>
      <c r="UQ32" s="22"/>
      <c r="UR32" s="22"/>
      <c r="US32" s="22"/>
      <c r="UT32" s="22"/>
      <c r="UU32" s="22"/>
      <c r="UV32" s="23"/>
      <c r="UW32" s="20"/>
      <c r="UX32" s="22"/>
      <c r="UY32" s="22"/>
      <c r="UZ32" s="22"/>
      <c r="VA32" s="22"/>
      <c r="VB32" s="22"/>
      <c r="VC32" s="23"/>
      <c r="VD32" s="20"/>
      <c r="VE32" s="22"/>
      <c r="VF32" s="22"/>
      <c r="VG32" s="22"/>
      <c r="VH32" s="22"/>
      <c r="VI32" s="22"/>
      <c r="VJ32" s="23"/>
      <c r="VK32" s="20"/>
      <c r="VL32" s="22"/>
      <c r="VM32" s="22"/>
      <c r="VN32" s="22"/>
      <c r="VO32" s="22"/>
      <c r="VP32" s="22"/>
      <c r="VQ32" s="23"/>
      <c r="VR32" s="20"/>
      <c r="VS32" s="22"/>
      <c r="VT32" s="22"/>
      <c r="VU32" s="22"/>
      <c r="VV32" s="22"/>
      <c r="VW32" s="22"/>
      <c r="VX32" s="23"/>
      <c r="VY32" s="20"/>
      <c r="VZ32" s="22"/>
      <c r="WA32" s="22"/>
      <c r="WB32" s="22"/>
      <c r="WC32" s="22"/>
      <c r="WD32" s="22"/>
      <c r="WE32" s="23"/>
      <c r="WF32" s="20"/>
      <c r="WG32" s="22"/>
      <c r="WH32" s="22"/>
      <c r="WI32" s="22"/>
      <c r="WJ32" s="22"/>
      <c r="WK32" s="22"/>
      <c r="WL32" s="23"/>
      <c r="WM32" s="20"/>
      <c r="WN32" s="22"/>
      <c r="WO32" s="22"/>
      <c r="WP32" s="22"/>
      <c r="WQ32" s="22"/>
      <c r="WR32" s="22"/>
      <c r="WS32" s="23"/>
      <c r="WT32" s="20"/>
      <c r="WU32" s="22"/>
      <c r="WV32" s="22"/>
      <c r="WW32" s="22"/>
      <c r="WX32" s="22"/>
      <c r="WY32" s="22"/>
      <c r="WZ32" s="23"/>
      <c r="XA32" s="20"/>
      <c r="XB32" s="22"/>
      <c r="XC32" s="22"/>
      <c r="XD32" s="22"/>
      <c r="XE32" s="22"/>
      <c r="XF32" s="22"/>
      <c r="XG32" s="23"/>
      <c r="XH32" s="20"/>
      <c r="XI32" s="22"/>
      <c r="XJ32" s="22"/>
      <c r="XK32" s="22"/>
      <c r="XL32" s="22"/>
      <c r="XM32" s="22"/>
      <c r="XN32" s="23"/>
      <c r="XO32" s="20"/>
      <c r="XP32" s="22"/>
      <c r="XQ32" s="22"/>
      <c r="XR32" s="22"/>
      <c r="XS32" s="22"/>
      <c r="XT32" s="22"/>
      <c r="XU32" s="23"/>
      <c r="XV32" s="20"/>
      <c r="XW32" s="22"/>
      <c r="XX32" s="22"/>
      <c r="XY32" s="22"/>
      <c r="XZ32" s="22"/>
      <c r="YA32" s="22"/>
      <c r="YB32" s="23"/>
      <c r="YC32" s="20"/>
      <c r="YD32" s="22"/>
      <c r="YE32" s="22"/>
      <c r="YF32" s="22"/>
      <c r="YG32" s="22"/>
      <c r="YH32" s="22"/>
      <c r="YI32" s="23"/>
      <c r="YJ32" s="20"/>
      <c r="YK32" s="22"/>
      <c r="YL32" s="22"/>
      <c r="YM32" s="22"/>
      <c r="YN32" s="22"/>
      <c r="YO32" s="22"/>
      <c r="YP32" s="23"/>
      <c r="YQ32" s="20"/>
      <c r="YR32" s="22"/>
      <c r="YS32" s="22"/>
      <c r="YT32" s="22"/>
      <c r="YU32" s="22"/>
      <c r="YV32" s="22"/>
      <c r="YW32" s="23"/>
      <c r="YX32" s="20"/>
      <c r="YY32" s="22"/>
      <c r="YZ32" s="22"/>
      <c r="ZA32" s="22"/>
      <c r="ZB32" s="22"/>
      <c r="ZC32" s="22"/>
      <c r="ZD32" s="23"/>
      <c r="ZE32" s="20"/>
      <c r="ZF32" s="22"/>
      <c r="ZG32" s="22"/>
      <c r="ZH32" s="22"/>
      <c r="ZI32" s="22"/>
      <c r="ZJ32" s="22"/>
      <c r="ZK32" s="23"/>
      <c r="ZL32" s="20"/>
      <c r="ZM32" s="22"/>
      <c r="ZN32" s="22"/>
      <c r="ZO32" s="22"/>
      <c r="ZP32" s="22"/>
      <c r="ZQ32" s="22"/>
      <c r="ZR32" s="23"/>
      <c r="ZS32" s="20"/>
      <c r="ZT32" s="22"/>
      <c r="ZU32" s="22"/>
      <c r="ZV32" s="22"/>
      <c r="ZW32" s="22"/>
      <c r="ZX32" s="22"/>
      <c r="ZY32" s="23"/>
      <c r="ZZ32" s="20"/>
      <c r="AAA32" s="22"/>
      <c r="AAB32" s="22"/>
      <c r="AAC32" s="22"/>
      <c r="AAD32" s="22"/>
      <c r="AAE32" s="22"/>
      <c r="AAF32" s="23"/>
      <c r="AAG32" s="20"/>
      <c r="AAH32" s="22"/>
      <c r="AAI32" s="22"/>
      <c r="AAJ32" s="22"/>
      <c r="AAK32" s="22"/>
      <c r="AAL32" s="22"/>
      <c r="AAM32" s="23"/>
      <c r="AAN32" s="20"/>
      <c r="AAO32" s="22"/>
      <c r="AAP32" s="22"/>
      <c r="AAQ32" s="22"/>
      <c r="AAR32" s="22"/>
      <c r="AAS32" s="22"/>
      <c r="AAT32" s="23"/>
      <c r="AAU32" s="20"/>
      <c r="AAV32" s="22"/>
      <c r="AAW32" s="22"/>
      <c r="AAX32" s="22"/>
      <c r="AAY32" s="22"/>
      <c r="AAZ32" s="22"/>
      <c r="ABA32" s="23"/>
      <c r="ABB32" s="20"/>
      <c r="ABC32" s="22"/>
      <c r="ABD32" s="22"/>
      <c r="ABE32" s="22"/>
      <c r="ABF32" s="22"/>
      <c r="ABG32" s="22"/>
      <c r="ABH32" s="23"/>
      <c r="ABI32" s="20"/>
      <c r="ABJ32" s="22"/>
      <c r="ABK32" s="22"/>
      <c r="ABL32" s="22"/>
      <c r="ABM32" s="22"/>
      <c r="ABN32" s="22"/>
      <c r="ABO32" s="23"/>
      <c r="ABP32" s="20"/>
      <c r="ABQ32" s="22"/>
      <c r="ABR32" s="22"/>
      <c r="ABS32" s="22"/>
      <c r="ABT32" s="22"/>
      <c r="ABU32" s="22"/>
      <c r="ABV32" s="23"/>
      <c r="ABW32" s="20"/>
      <c r="ABX32" s="22"/>
      <c r="ABY32" s="22"/>
      <c r="ABZ32" s="22"/>
      <c r="ACA32" s="22"/>
      <c r="ACB32" s="22"/>
      <c r="ACC32" s="23"/>
      <c r="ACD32" s="20"/>
      <c r="ACE32" s="22"/>
      <c r="ACF32" s="22"/>
      <c r="ACG32" s="22"/>
      <c r="ACH32" s="22"/>
      <c r="ACI32" s="22"/>
      <c r="ACJ32" s="23"/>
      <c r="ACK32" s="20"/>
      <c r="ACL32" s="22"/>
      <c r="ACM32" s="22"/>
      <c r="ACN32" s="22"/>
      <c r="ACO32" s="22"/>
      <c r="ACP32" s="22"/>
      <c r="ACQ32" s="23"/>
      <c r="ACR32" s="20"/>
      <c r="ACS32" s="22"/>
      <c r="ACT32" s="22"/>
      <c r="ACU32" s="22"/>
      <c r="ACV32" s="22"/>
      <c r="ACW32" s="22"/>
      <c r="ACX32" s="23"/>
      <c r="ACY32" s="20"/>
      <c r="ACZ32" s="22"/>
      <c r="ADA32" s="22"/>
      <c r="ADB32" s="22"/>
      <c r="ADC32" s="22"/>
      <c r="ADD32" s="22"/>
      <c r="ADE32" s="23"/>
      <c r="ADF32" s="20"/>
      <c r="ADG32" s="22"/>
      <c r="ADH32" s="22"/>
      <c r="ADI32" s="22"/>
      <c r="ADJ32" s="22"/>
      <c r="ADK32" s="22"/>
      <c r="ADL32" s="23"/>
      <c r="ADM32" s="20"/>
      <c r="ADN32" s="22"/>
      <c r="ADO32" s="22"/>
      <c r="ADP32" s="22"/>
      <c r="ADQ32" s="22"/>
      <c r="ADR32" s="22"/>
      <c r="ADS32" s="23"/>
      <c r="ADT32" s="20"/>
      <c r="ADU32" s="22"/>
      <c r="ADV32" s="22"/>
      <c r="ADW32" s="22"/>
      <c r="ADX32" s="22"/>
      <c r="ADY32" s="22"/>
      <c r="ADZ32" s="23"/>
      <c r="AEA32" s="20"/>
      <c r="AEB32" s="22"/>
      <c r="AEC32" s="22"/>
      <c r="AED32" s="22"/>
      <c r="AEE32" s="22"/>
      <c r="AEF32" s="22"/>
      <c r="AEG32" s="23"/>
      <c r="AEH32" s="20"/>
      <c r="AEI32" s="22"/>
      <c r="AEJ32" s="22"/>
      <c r="AEK32" s="22"/>
      <c r="AEL32" s="22"/>
      <c r="AEM32" s="22"/>
      <c r="AEN32" s="23"/>
      <c r="AEO32" s="20"/>
      <c r="AEP32" s="22"/>
      <c r="AEQ32" s="22"/>
      <c r="AER32" s="22"/>
      <c r="AES32" s="22"/>
      <c r="AET32" s="22"/>
      <c r="AEU32" s="23"/>
      <c r="AEV32" s="20"/>
      <c r="AEW32" s="22"/>
      <c r="AEX32" s="22"/>
      <c r="AEY32" s="22"/>
      <c r="AEZ32" s="22"/>
      <c r="AFA32" s="22"/>
      <c r="AFB32" s="23"/>
      <c r="AFC32" s="20"/>
      <c r="AFD32" s="22"/>
      <c r="AFE32" s="22"/>
      <c r="AFF32" s="22"/>
      <c r="AFG32" s="22"/>
      <c r="AFH32" s="22"/>
      <c r="AFI32" s="23"/>
      <c r="AFJ32" s="20"/>
      <c r="AFK32" s="22"/>
      <c r="AFL32" s="22"/>
      <c r="AFM32" s="22"/>
      <c r="AFN32" s="22"/>
      <c r="AFO32" s="22"/>
      <c r="AFP32" s="23"/>
      <c r="AFQ32" s="20"/>
      <c r="AFR32" s="22"/>
      <c r="AFS32" s="22"/>
      <c r="AFT32" s="22"/>
      <c r="AFU32" s="22"/>
      <c r="AFV32" s="22"/>
      <c r="AFW32" s="23"/>
      <c r="AFX32" s="20"/>
      <c r="AFY32" s="22"/>
      <c r="AFZ32" s="22"/>
      <c r="AGA32" s="22"/>
      <c r="AGB32" s="22"/>
      <c r="AGC32" s="22"/>
      <c r="AGD32" s="23"/>
      <c r="AGE32" s="20"/>
      <c r="AGF32" s="22"/>
      <c r="AGG32" s="22"/>
      <c r="AGH32" s="22"/>
      <c r="AGI32" s="22"/>
      <c r="AGJ32" s="22"/>
      <c r="AGK32" s="23"/>
      <c r="AGL32" s="20"/>
      <c r="AGM32" s="22"/>
      <c r="AGN32" s="22"/>
      <c r="AGO32" s="22"/>
      <c r="AGP32" s="22"/>
      <c r="AGQ32" s="22"/>
      <c r="AGR32" s="23"/>
      <c r="AGS32" s="20"/>
      <c r="AGT32" s="22"/>
      <c r="AGU32" s="22"/>
      <c r="AGV32" s="22"/>
      <c r="AGW32" s="22"/>
      <c r="AGX32" s="22"/>
      <c r="AGY32" s="23"/>
      <c r="AGZ32" s="20"/>
      <c r="AHA32" s="22"/>
      <c r="AHB32" s="22"/>
      <c r="AHC32" s="22"/>
      <c r="AHD32" s="22"/>
      <c r="AHE32" s="22"/>
      <c r="AHF32" s="23"/>
      <c r="AHG32" s="20"/>
      <c r="AHH32" s="22"/>
      <c r="AHI32" s="22"/>
      <c r="AHJ32" s="22"/>
      <c r="AHK32" s="22"/>
      <c r="AHL32" s="22"/>
      <c r="AHM32" s="23"/>
      <c r="AHN32" s="20"/>
      <c r="AHO32" s="22"/>
      <c r="AHP32" s="22"/>
      <c r="AHQ32" s="22"/>
      <c r="AHR32" s="22"/>
      <c r="AHS32" s="22"/>
      <c r="AHT32" s="23"/>
      <c r="AHU32" s="20"/>
      <c r="AHV32" s="22"/>
      <c r="AHW32" s="22"/>
      <c r="AHX32" s="22"/>
      <c r="AHY32" s="22"/>
      <c r="AHZ32" s="22"/>
      <c r="AIA32" s="23"/>
      <c r="AIB32" s="20"/>
      <c r="AIC32" s="22"/>
      <c r="AID32" s="22"/>
      <c r="AIE32" s="22"/>
      <c r="AIF32" s="22"/>
      <c r="AIG32" s="22"/>
      <c r="AIH32" s="23"/>
      <c r="AII32" s="20"/>
      <c r="AIJ32" s="22"/>
      <c r="AIK32" s="22"/>
      <c r="AIL32" s="22"/>
      <c r="AIM32" s="22"/>
      <c r="AIN32" s="22"/>
      <c r="AIO32" s="23"/>
      <c r="AIP32" s="20"/>
      <c r="AIQ32" s="22"/>
      <c r="AIR32" s="22"/>
      <c r="AIS32" s="22"/>
      <c r="AIT32" s="22"/>
      <c r="AIU32" s="22"/>
      <c r="AIV32" s="23"/>
      <c r="AIW32" s="20"/>
      <c r="AIX32" s="22"/>
      <c r="AIY32" s="22"/>
      <c r="AIZ32" s="22"/>
      <c r="AJA32" s="22"/>
      <c r="AJB32" s="22"/>
      <c r="AJC32" s="23"/>
      <c r="AJD32" s="20"/>
      <c r="AJE32" s="22"/>
      <c r="AJF32" s="22"/>
      <c r="AJG32" s="22"/>
      <c r="AJH32" s="22"/>
      <c r="AJI32" s="22"/>
      <c r="AJJ32" s="23"/>
      <c r="AJK32" s="20"/>
      <c r="AJL32" s="22"/>
      <c r="AJM32" s="22"/>
      <c r="AJN32" s="22"/>
      <c r="AJO32" s="22"/>
      <c r="AJP32" s="22"/>
      <c r="AJQ32" s="23"/>
      <c r="AJR32" s="20"/>
      <c r="AJS32" s="22"/>
      <c r="AJT32" s="22"/>
      <c r="AJU32" s="22"/>
      <c r="AJV32" s="22"/>
      <c r="AJW32" s="22"/>
      <c r="AJX32" s="23"/>
      <c r="AJY32" s="20"/>
      <c r="AJZ32" s="22"/>
      <c r="AKA32" s="22"/>
      <c r="AKB32" s="22"/>
      <c r="AKC32" s="22"/>
      <c r="AKD32" s="22"/>
      <c r="AKE32" s="23"/>
      <c r="AKF32" s="20"/>
      <c r="AKG32" s="22"/>
      <c r="AKH32" s="22"/>
      <c r="AKI32" s="22"/>
      <c r="AKJ32" s="22"/>
      <c r="AKK32" s="22"/>
      <c r="AKL32" s="23"/>
      <c r="AKM32" s="20"/>
      <c r="AKN32" s="22"/>
      <c r="AKO32" s="22"/>
      <c r="AKP32" s="22"/>
      <c r="AKQ32" s="22"/>
      <c r="AKR32" s="22"/>
      <c r="AKS32" s="23"/>
      <c r="AKT32" s="20"/>
      <c r="AKU32" s="22"/>
      <c r="AKV32" s="22"/>
      <c r="AKW32" s="22"/>
      <c r="AKX32" s="22"/>
      <c r="AKY32" s="22"/>
      <c r="AKZ32" s="23"/>
      <c r="ALA32" s="20"/>
      <c r="ALB32" s="22"/>
      <c r="ALC32" s="22"/>
      <c r="ALD32" s="22"/>
      <c r="ALE32" s="22"/>
      <c r="ALF32" s="22"/>
      <c r="ALG32" s="23"/>
      <c r="ALH32" s="20"/>
      <c r="ALI32" s="22"/>
      <c r="ALJ32" s="22"/>
      <c r="ALK32" s="22"/>
      <c r="ALL32" s="22"/>
      <c r="ALM32" s="22"/>
      <c r="ALN32" s="23"/>
      <c r="ALO32" s="20"/>
      <c r="ALP32" s="22"/>
      <c r="ALQ32" s="22"/>
      <c r="ALR32" s="22"/>
      <c r="ALS32" s="22"/>
      <c r="ALT32" s="22"/>
      <c r="ALU32" s="23"/>
      <c r="ALV32" s="20"/>
      <c r="ALW32" s="22"/>
      <c r="ALX32" s="22"/>
      <c r="ALY32" s="22"/>
      <c r="ALZ32" s="22"/>
      <c r="AMA32" s="22"/>
      <c r="AMB32" s="23"/>
      <c r="AMC32" s="20"/>
      <c r="AMD32" s="22"/>
      <c r="AME32" s="22"/>
      <c r="AMF32" s="22"/>
      <c r="AMG32" s="22"/>
      <c r="AMH32" s="22"/>
      <c r="AMI32" s="23"/>
      <c r="AMJ32" s="20"/>
      <c r="AMK32" s="22"/>
      <c r="AML32" s="22"/>
      <c r="AMM32" s="22"/>
      <c r="AMN32" s="22"/>
      <c r="AMO32" s="22"/>
      <c r="AMP32" s="23"/>
      <c r="AMQ32" s="20"/>
      <c r="AMR32" s="22"/>
      <c r="AMS32" s="22"/>
      <c r="AMT32" s="22"/>
      <c r="AMU32" s="22"/>
      <c r="AMV32" s="22"/>
      <c r="AMW32" s="23"/>
      <c r="AMX32" s="20"/>
      <c r="AMY32" s="22"/>
      <c r="AMZ32" s="22"/>
      <c r="ANA32" s="22"/>
      <c r="ANB32" s="22"/>
      <c r="ANC32" s="22"/>
      <c r="AND32" s="23"/>
      <c r="ANE32" s="20"/>
      <c r="ANF32" s="22"/>
      <c r="ANG32" s="22"/>
      <c r="ANH32" s="22"/>
      <c r="ANI32" s="22"/>
      <c r="ANJ32" s="22"/>
      <c r="ANK32" s="23"/>
      <c r="ANL32" s="20"/>
      <c r="ANM32" s="22"/>
      <c r="ANN32" s="22"/>
      <c r="ANO32" s="22"/>
      <c r="ANP32" s="22"/>
      <c r="ANQ32" s="22"/>
      <c r="ANR32" s="23"/>
      <c r="ANS32" s="20"/>
      <c r="ANT32" s="22"/>
      <c r="ANU32" s="22"/>
      <c r="ANV32" s="22"/>
      <c r="ANW32" s="22"/>
      <c r="ANX32" s="22"/>
      <c r="ANY32" s="23"/>
      <c r="ANZ32" s="20"/>
      <c r="AOA32" s="22"/>
      <c r="AOB32" s="22"/>
      <c r="AOC32" s="22"/>
      <c r="AOD32" s="22"/>
      <c r="AOE32" s="22"/>
      <c r="AOF32" s="23"/>
      <c r="AOG32" s="20"/>
      <c r="AOH32" s="22"/>
      <c r="AOI32" s="22"/>
      <c r="AOJ32" s="22"/>
      <c r="AOK32" s="22"/>
      <c r="AOL32" s="22"/>
      <c r="AOM32" s="23"/>
      <c r="AON32" s="20"/>
      <c r="AOO32" s="22"/>
      <c r="AOP32" s="22"/>
      <c r="AOQ32" s="22"/>
      <c r="AOR32" s="22"/>
      <c r="AOS32" s="22"/>
      <c r="AOT32" s="23"/>
      <c r="AOU32" s="20"/>
      <c r="AOV32" s="22"/>
      <c r="AOW32" s="22"/>
      <c r="AOX32" s="22"/>
      <c r="AOY32" s="22"/>
      <c r="AOZ32" s="22"/>
      <c r="APA32" s="23"/>
      <c r="APB32" s="20"/>
      <c r="APC32" s="22"/>
      <c r="APD32" s="22"/>
      <c r="APE32" s="22"/>
      <c r="APF32" s="22"/>
      <c r="APG32" s="22"/>
      <c r="APH32" s="23"/>
      <c r="API32" s="20"/>
      <c r="APJ32" s="22"/>
      <c r="APK32" s="22"/>
      <c r="APL32" s="22"/>
      <c r="APM32" s="22"/>
      <c r="APN32" s="22"/>
      <c r="APO32" s="23"/>
      <c r="APP32" s="20"/>
      <c r="APQ32" s="22"/>
      <c r="APR32" s="22"/>
      <c r="APS32" s="22"/>
      <c r="APT32" s="22"/>
      <c r="APU32" s="22"/>
      <c r="APV32" s="23"/>
      <c r="APW32" s="20"/>
      <c r="APX32" s="22"/>
      <c r="APY32" s="22"/>
      <c r="APZ32" s="22"/>
      <c r="AQA32" s="22"/>
      <c r="AQB32" s="22"/>
      <c r="AQC32" s="23"/>
      <c r="AQD32" s="20"/>
      <c r="AQE32" s="22"/>
      <c r="AQF32" s="22"/>
      <c r="AQG32" s="22"/>
      <c r="AQH32" s="22"/>
      <c r="AQI32" s="22"/>
      <c r="AQJ32" s="23"/>
      <c r="AQK32" s="20"/>
      <c r="AQL32" s="22"/>
      <c r="AQM32" s="22"/>
      <c r="AQN32" s="22"/>
      <c r="AQO32" s="22"/>
      <c r="AQP32" s="22"/>
      <c r="AQQ32" s="23"/>
      <c r="AQR32" s="20"/>
      <c r="AQS32" s="22"/>
      <c r="AQT32" s="22"/>
      <c r="AQU32" s="22"/>
      <c r="AQV32" s="22"/>
      <c r="AQW32" s="22"/>
      <c r="AQX32" s="23"/>
      <c r="AQY32" s="20"/>
      <c r="AQZ32" s="22"/>
      <c r="ARA32" s="22"/>
      <c r="ARB32" s="22"/>
      <c r="ARC32" s="22"/>
      <c r="ARD32" s="22"/>
      <c r="ARE32" s="23"/>
      <c r="ARF32" s="20"/>
      <c r="ARG32" s="22"/>
      <c r="ARH32" s="22"/>
      <c r="ARI32" s="22"/>
      <c r="ARJ32" s="22"/>
      <c r="ARK32" s="22"/>
      <c r="ARL32" s="23"/>
      <c r="ARM32" s="20"/>
      <c r="ARN32" s="22"/>
      <c r="ARO32" s="22"/>
      <c r="ARP32" s="22"/>
      <c r="ARQ32" s="22"/>
      <c r="ARR32" s="22"/>
      <c r="ARS32" s="23"/>
      <c r="ART32" s="20"/>
      <c r="ARU32" s="22"/>
      <c r="ARV32" s="22"/>
      <c r="ARW32" s="22"/>
      <c r="ARX32" s="22"/>
      <c r="ARY32" s="22"/>
      <c r="ARZ32" s="23"/>
      <c r="ASA32" s="20"/>
      <c r="ASB32" s="22"/>
      <c r="ASC32" s="22"/>
      <c r="ASD32" s="22"/>
      <c r="ASE32" s="22"/>
      <c r="ASF32" s="22"/>
      <c r="ASG32" s="23"/>
      <c r="ASH32" s="20"/>
      <c r="ASI32" s="22"/>
      <c r="ASJ32" s="22"/>
      <c r="ASK32" s="22"/>
      <c r="ASL32" s="22"/>
      <c r="ASM32" s="22"/>
      <c r="ASN32" s="23"/>
      <c r="ASO32" s="20"/>
      <c r="ASP32" s="22"/>
      <c r="ASQ32" s="22"/>
      <c r="ASR32" s="22"/>
      <c r="ASS32" s="22"/>
      <c r="AST32" s="22"/>
      <c r="ASU32" s="23"/>
      <c r="ASV32" s="20"/>
      <c r="ASW32" s="22"/>
      <c r="ASX32" s="22"/>
      <c r="ASY32" s="22"/>
      <c r="ASZ32" s="22"/>
      <c r="ATA32" s="22"/>
      <c r="ATB32" s="23"/>
      <c r="ATC32" s="20"/>
      <c r="ATD32" s="22"/>
      <c r="ATE32" s="22"/>
      <c r="ATF32" s="22"/>
      <c r="ATG32" s="22"/>
      <c r="ATH32" s="22"/>
      <c r="ATI32" s="23"/>
      <c r="ATJ32" s="20"/>
      <c r="ATK32" s="22"/>
      <c r="ATL32" s="22"/>
      <c r="ATM32" s="22"/>
      <c r="ATN32" s="22"/>
      <c r="ATO32" s="22"/>
      <c r="ATP32" s="23"/>
      <c r="ATQ32" s="20"/>
      <c r="ATR32" s="22"/>
      <c r="ATS32" s="22"/>
      <c r="ATT32" s="22"/>
      <c r="ATU32" s="22"/>
      <c r="ATV32" s="22"/>
      <c r="ATW32" s="23"/>
      <c r="ATX32" s="20"/>
      <c r="ATY32" s="22"/>
      <c r="ATZ32" s="22"/>
      <c r="AUA32" s="22"/>
      <c r="AUB32" s="22"/>
      <c r="AUC32" s="22"/>
      <c r="AUD32" s="23"/>
      <c r="AUE32" s="20"/>
      <c r="AUF32" s="22"/>
      <c r="AUG32" s="22"/>
      <c r="AUH32" s="22"/>
      <c r="AUI32" s="22"/>
      <c r="AUJ32" s="22"/>
      <c r="AUK32" s="23"/>
      <c r="AUL32" s="20"/>
      <c r="AUM32" s="22"/>
      <c r="AUN32" s="22"/>
      <c r="AUO32" s="22"/>
      <c r="AUP32" s="22"/>
      <c r="AUQ32" s="22"/>
      <c r="AUR32" s="23"/>
      <c r="AUS32" s="20"/>
      <c r="AUT32" s="22"/>
      <c r="AUU32" s="22"/>
      <c r="AUV32" s="22"/>
      <c r="AUW32" s="22"/>
      <c r="AUX32" s="22"/>
      <c r="AUY32" s="23"/>
      <c r="AUZ32" s="20"/>
      <c r="AVA32" s="22"/>
      <c r="AVB32" s="22"/>
      <c r="AVC32" s="22"/>
      <c r="AVD32" s="22"/>
      <c r="AVE32" s="22"/>
      <c r="AVF32" s="23"/>
      <c r="AVG32" s="20"/>
      <c r="AVH32" s="22"/>
      <c r="AVI32" s="22"/>
      <c r="AVJ32" s="22"/>
      <c r="AVK32" s="22"/>
      <c r="AVL32" s="22"/>
      <c r="AVM32" s="23"/>
      <c r="AVN32" s="20"/>
      <c r="AVO32" s="22"/>
      <c r="AVP32" s="22"/>
      <c r="AVQ32" s="22"/>
      <c r="AVR32" s="22"/>
      <c r="AVS32" s="22"/>
      <c r="AVT32" s="23"/>
      <c r="AVU32" s="20"/>
      <c r="AVV32" s="22"/>
      <c r="AVW32" s="22"/>
      <c r="AVX32" s="22"/>
      <c r="AVY32" s="22"/>
      <c r="AVZ32" s="22"/>
      <c r="AWA32" s="23"/>
      <c r="AWB32" s="20"/>
      <c r="AWC32" s="22"/>
      <c r="AWD32" s="22"/>
      <c r="AWE32" s="22"/>
      <c r="AWF32" s="22"/>
      <c r="AWG32" s="22"/>
      <c r="AWH32" s="23"/>
      <c r="AWI32" s="20"/>
      <c r="AWJ32" s="22"/>
      <c r="AWK32" s="22"/>
      <c r="AWL32" s="22"/>
      <c r="AWM32" s="22"/>
      <c r="AWN32" s="22"/>
      <c r="AWO32" s="23"/>
      <c r="AWP32" s="20"/>
      <c r="AWQ32" s="22"/>
      <c r="AWR32" s="22"/>
      <c r="AWS32" s="22"/>
      <c r="AWT32" s="22"/>
      <c r="AWU32" s="22"/>
      <c r="AWV32" s="23"/>
      <c r="AWW32" s="20"/>
      <c r="AWX32" s="22"/>
      <c r="AWY32" s="22"/>
      <c r="AWZ32" s="22"/>
      <c r="AXA32" s="22"/>
      <c r="AXB32" s="22"/>
      <c r="AXC32" s="23"/>
      <c r="AXD32" s="20"/>
      <c r="AXE32" s="22"/>
      <c r="AXF32" s="22"/>
      <c r="AXG32" s="22"/>
      <c r="AXH32" s="22"/>
      <c r="AXI32" s="22"/>
      <c r="AXJ32" s="23"/>
      <c r="AXK32" s="20"/>
      <c r="AXL32" s="22"/>
      <c r="AXM32" s="22"/>
      <c r="AXN32" s="22"/>
      <c r="AXO32" s="22"/>
      <c r="AXP32" s="22"/>
      <c r="AXQ32" s="23"/>
      <c r="AXR32" s="20"/>
      <c r="AXS32" s="22"/>
      <c r="AXT32" s="22"/>
      <c r="AXU32" s="22"/>
      <c r="AXV32" s="22"/>
      <c r="AXW32" s="22"/>
      <c r="AXX32" s="23"/>
      <c r="AXY32" s="20"/>
      <c r="AXZ32" s="22"/>
      <c r="AYA32" s="22"/>
      <c r="AYB32" s="22"/>
      <c r="AYC32" s="22"/>
      <c r="AYD32" s="22"/>
      <c r="AYE32" s="23"/>
      <c r="AYF32" s="20"/>
      <c r="AYG32" s="22"/>
      <c r="AYH32" s="22"/>
      <c r="AYI32" s="22"/>
      <c r="AYJ32" s="22"/>
      <c r="AYK32" s="22"/>
      <c r="AYL32" s="23"/>
      <c r="AYM32" s="20"/>
      <c r="AYN32" s="22"/>
      <c r="AYO32" s="22"/>
      <c r="AYP32" s="22"/>
      <c r="AYQ32" s="22"/>
      <c r="AYR32" s="22"/>
      <c r="AYS32" s="23"/>
      <c r="AYT32" s="20"/>
      <c r="AYU32" s="22"/>
      <c r="AYV32" s="22"/>
      <c r="AYW32" s="22"/>
      <c r="AYX32" s="22"/>
      <c r="AYY32" s="22"/>
      <c r="AYZ32" s="23"/>
      <c r="AZA32" s="20"/>
      <c r="AZB32" s="22"/>
      <c r="AZC32" s="22"/>
      <c r="AZD32" s="22"/>
      <c r="AZE32" s="22"/>
      <c r="AZF32" s="22"/>
      <c r="AZG32" s="23"/>
      <c r="AZH32" s="20"/>
      <c r="AZI32" s="22"/>
      <c r="AZJ32" s="22"/>
      <c r="AZK32" s="22"/>
      <c r="AZL32" s="22"/>
      <c r="AZM32" s="22"/>
      <c r="AZN32" s="23"/>
      <c r="AZO32" s="20"/>
      <c r="AZP32" s="22"/>
      <c r="AZQ32" s="22"/>
      <c r="AZR32" s="22"/>
      <c r="AZS32" s="22"/>
      <c r="AZT32" s="22"/>
      <c r="AZU32" s="23"/>
      <c r="AZV32" s="20"/>
      <c r="AZW32" s="22"/>
      <c r="AZX32" s="22"/>
      <c r="AZY32" s="22"/>
      <c r="AZZ32" s="22"/>
      <c r="BAA32" s="22"/>
      <c r="BAB32" s="23"/>
      <c r="BAC32" s="20"/>
      <c r="BAD32" s="22"/>
      <c r="BAE32" s="22"/>
      <c r="BAF32" s="22"/>
      <c r="BAG32" s="22"/>
      <c r="BAH32" s="22"/>
      <c r="BAI32" s="23"/>
      <c r="BAJ32" s="20"/>
      <c r="BAK32" s="22"/>
      <c r="BAL32" s="22"/>
      <c r="BAM32" s="22"/>
      <c r="BAN32" s="22"/>
      <c r="BAO32" s="22"/>
      <c r="BAP32" s="23"/>
      <c r="BAQ32" s="20"/>
      <c r="BAR32" s="22"/>
      <c r="BAS32" s="22"/>
      <c r="BAT32" s="22"/>
      <c r="BAU32" s="22"/>
      <c r="BAV32" s="22"/>
      <c r="BAW32" s="23"/>
      <c r="BAX32" s="20"/>
      <c r="BAY32" s="22"/>
      <c r="BAZ32" s="22"/>
      <c r="BBA32" s="22"/>
      <c r="BBB32" s="22"/>
      <c r="BBC32" s="22"/>
      <c r="BBD32" s="23"/>
      <c r="BBE32" s="20"/>
      <c r="BBF32" s="22"/>
      <c r="BBG32" s="22"/>
      <c r="BBH32" s="22"/>
      <c r="BBI32" s="22"/>
      <c r="BBJ32" s="22"/>
      <c r="BBK32" s="23"/>
      <c r="BBL32" s="20"/>
      <c r="BBM32" s="22"/>
      <c r="BBN32" s="22"/>
      <c r="BBO32" s="22"/>
      <c r="BBP32" s="22"/>
      <c r="BBQ32" s="22"/>
      <c r="BBR32" s="23"/>
      <c r="BBS32" s="20"/>
      <c r="BBT32" s="22"/>
      <c r="BBU32" s="22"/>
      <c r="BBV32" s="22"/>
      <c r="BBW32" s="22"/>
      <c r="BBX32" s="22"/>
      <c r="BBY32" s="23"/>
      <c r="BBZ32" s="20"/>
      <c r="BCA32" s="22"/>
      <c r="BCB32" s="22"/>
      <c r="BCC32" s="22"/>
      <c r="BCD32" s="22"/>
      <c r="BCE32" s="22"/>
      <c r="BCF32" s="23"/>
      <c r="BCG32" s="20"/>
      <c r="BCH32" s="22"/>
      <c r="BCI32" s="22"/>
      <c r="BCJ32" s="22"/>
      <c r="BCK32" s="22"/>
      <c r="BCL32" s="22"/>
      <c r="BCM32" s="23"/>
      <c r="BCN32" s="20"/>
      <c r="BCO32" s="22"/>
      <c r="BCP32" s="22"/>
      <c r="BCQ32" s="22"/>
      <c r="BCR32" s="22"/>
      <c r="BCS32" s="22"/>
      <c r="BCT32" s="23"/>
      <c r="BCU32" s="20"/>
      <c r="BCV32" s="22"/>
      <c r="BCW32" s="22"/>
      <c r="BCX32" s="22"/>
      <c r="BCY32" s="22"/>
      <c r="BCZ32" s="22"/>
      <c r="BDA32" s="23"/>
      <c r="BDB32" s="20"/>
      <c r="BDC32" s="22"/>
      <c r="BDD32" s="22"/>
      <c r="BDE32" s="22"/>
      <c r="BDF32" s="22"/>
      <c r="BDG32" s="22"/>
      <c r="BDH32" s="23"/>
      <c r="BDI32" s="20"/>
      <c r="BDJ32" s="22"/>
      <c r="BDK32" s="22"/>
      <c r="BDL32" s="22"/>
      <c r="BDM32" s="22"/>
      <c r="BDN32" s="22"/>
      <c r="BDO32" s="23"/>
      <c r="BDP32" s="20"/>
      <c r="BDQ32" s="22"/>
      <c r="BDR32" s="22"/>
      <c r="BDS32" s="22"/>
      <c r="BDT32" s="22"/>
      <c r="BDU32" s="22"/>
      <c r="BDV32" s="23"/>
      <c r="BDW32" s="20"/>
      <c r="BDX32" s="22"/>
      <c r="BDY32" s="22"/>
      <c r="BDZ32" s="22"/>
      <c r="BEA32" s="22"/>
      <c r="BEB32" s="22"/>
      <c r="BEC32" s="23"/>
      <c r="BED32" s="20"/>
      <c r="BEE32" s="22"/>
      <c r="BEF32" s="22"/>
      <c r="BEG32" s="22"/>
      <c r="BEH32" s="22"/>
      <c r="BEI32" s="22"/>
      <c r="BEJ32" s="23"/>
      <c r="BEK32" s="20"/>
      <c r="BEL32" s="22"/>
      <c r="BEM32" s="22"/>
      <c r="BEN32" s="22"/>
      <c r="BEO32" s="22"/>
      <c r="BEP32" s="22"/>
      <c r="BEQ32" s="23"/>
      <c r="BER32" s="20"/>
      <c r="BES32" s="22"/>
      <c r="BET32" s="22"/>
      <c r="BEU32" s="22"/>
      <c r="BEV32" s="22"/>
      <c r="BEW32" s="22"/>
      <c r="BEX32" s="23"/>
      <c r="BEY32" s="20"/>
      <c r="BEZ32" s="22"/>
      <c r="BFA32" s="22"/>
      <c r="BFB32" s="22"/>
      <c r="BFC32" s="22"/>
      <c r="BFD32" s="22"/>
      <c r="BFE32" s="23"/>
      <c r="BFF32" s="20"/>
      <c r="BFG32" s="22"/>
      <c r="BFH32" s="22"/>
      <c r="BFI32" s="22"/>
      <c r="BFJ32" s="22"/>
      <c r="BFK32" s="22"/>
      <c r="BFL32" s="23"/>
      <c r="BFM32" s="20"/>
      <c r="BFN32" s="22"/>
      <c r="BFO32" s="22"/>
      <c r="BFP32" s="22"/>
      <c r="BFQ32" s="22"/>
      <c r="BFR32" s="22"/>
      <c r="BFS32" s="23"/>
      <c r="BFT32" s="20"/>
      <c r="BFU32" s="22"/>
      <c r="BFV32" s="22"/>
      <c r="BFW32" s="22"/>
      <c r="BFX32" s="22"/>
      <c r="BFY32" s="22"/>
      <c r="BFZ32" s="23"/>
      <c r="BGA32" s="20"/>
      <c r="BGB32" s="22"/>
      <c r="BGC32" s="22"/>
      <c r="BGD32" s="22"/>
      <c r="BGE32" s="22"/>
      <c r="BGF32" s="22"/>
      <c r="BGG32" s="23"/>
      <c r="BGH32" s="20"/>
      <c r="BGI32" s="22"/>
      <c r="BGJ32" s="22"/>
      <c r="BGK32" s="22"/>
      <c r="BGL32" s="22"/>
      <c r="BGM32" s="22"/>
      <c r="BGN32" s="23"/>
      <c r="BGO32" s="20"/>
      <c r="BGP32" s="22"/>
      <c r="BGQ32" s="22"/>
      <c r="BGR32" s="22"/>
      <c r="BGS32" s="22"/>
      <c r="BGT32" s="22"/>
      <c r="BGU32" s="23"/>
      <c r="BGV32" s="20"/>
      <c r="BGW32" s="22"/>
      <c r="BGX32" s="22"/>
      <c r="BGY32" s="22"/>
      <c r="BGZ32" s="22"/>
      <c r="BHA32" s="22"/>
      <c r="BHB32" s="23"/>
      <c r="BHC32" s="20"/>
      <c r="BHD32" s="22"/>
      <c r="BHE32" s="22"/>
      <c r="BHF32" s="22"/>
      <c r="BHG32" s="22"/>
      <c r="BHH32" s="22"/>
      <c r="BHI32" s="23"/>
      <c r="BHJ32" s="20"/>
      <c r="BHK32" s="22"/>
      <c r="BHL32" s="22"/>
      <c r="BHM32" s="22"/>
      <c r="BHN32" s="22"/>
      <c r="BHO32" s="22"/>
      <c r="BHP32" s="23"/>
      <c r="BHQ32" s="20"/>
      <c r="BHR32" s="22"/>
      <c r="BHS32" s="22"/>
      <c r="BHT32" s="22"/>
      <c r="BHU32" s="22"/>
      <c r="BHV32" s="22"/>
      <c r="BHW32" s="23"/>
      <c r="BHX32" s="20"/>
      <c r="BHY32" s="22"/>
      <c r="BHZ32" s="22"/>
      <c r="BIA32" s="22"/>
      <c r="BIB32" s="22"/>
      <c r="BIC32" s="22"/>
      <c r="BID32" s="23"/>
      <c r="BIE32" s="20"/>
      <c r="BIF32" s="22"/>
      <c r="BIG32" s="22"/>
      <c r="BIH32" s="22"/>
      <c r="BII32" s="22"/>
      <c r="BIJ32" s="22"/>
      <c r="BIK32" s="23"/>
      <c r="BIL32" s="20"/>
      <c r="BIM32" s="22"/>
      <c r="BIN32" s="22"/>
      <c r="BIO32" s="22"/>
      <c r="BIP32" s="22"/>
      <c r="BIQ32" s="22"/>
      <c r="BIR32" s="23"/>
      <c r="BIS32" s="20"/>
      <c r="BIT32" s="22"/>
      <c r="BIU32" s="22"/>
      <c r="BIV32" s="22"/>
      <c r="BIW32" s="22"/>
      <c r="BIX32" s="22"/>
      <c r="BIY32" s="23"/>
      <c r="BIZ32" s="20"/>
      <c r="BJA32" s="22"/>
      <c r="BJB32" s="22"/>
      <c r="BJC32" s="22"/>
      <c r="BJD32" s="22"/>
      <c r="BJE32" s="22"/>
      <c r="BJF32" s="23"/>
      <c r="BJG32" s="20"/>
      <c r="BJH32" s="22"/>
      <c r="BJI32" s="22"/>
      <c r="BJJ32" s="22"/>
      <c r="BJK32" s="22"/>
      <c r="BJL32" s="22"/>
      <c r="BJM32" s="23"/>
      <c r="BJN32" s="20"/>
      <c r="BJO32" s="22"/>
      <c r="BJP32" s="22"/>
      <c r="BJQ32" s="22"/>
      <c r="BJR32" s="22"/>
      <c r="BJS32" s="22"/>
      <c r="BJT32" s="23"/>
      <c r="BJU32" s="20"/>
      <c r="BJV32" s="22"/>
      <c r="BJW32" s="22"/>
      <c r="BJX32" s="22"/>
      <c r="BJY32" s="22"/>
      <c r="BJZ32" s="22"/>
      <c r="BKA32" s="23"/>
      <c r="BKB32" s="20"/>
      <c r="BKC32" s="22"/>
      <c r="BKD32" s="22"/>
      <c r="BKE32" s="22"/>
      <c r="BKF32" s="22"/>
      <c r="BKG32" s="22"/>
      <c r="BKH32" s="23"/>
      <c r="BKI32" s="20"/>
      <c r="BKJ32" s="22"/>
      <c r="BKK32" s="22"/>
      <c r="BKL32" s="22"/>
      <c r="BKM32" s="22"/>
      <c r="BKN32" s="22"/>
      <c r="BKO32" s="23"/>
      <c r="BKP32" s="20"/>
      <c r="BKQ32" s="22"/>
      <c r="BKR32" s="22"/>
      <c r="BKS32" s="22"/>
      <c r="BKT32" s="22"/>
      <c r="BKU32" s="22"/>
      <c r="BKV32" s="23"/>
      <c r="BKW32" s="20"/>
      <c r="BKX32" s="22"/>
      <c r="BKY32" s="22"/>
      <c r="BKZ32" s="22"/>
      <c r="BLA32" s="22"/>
      <c r="BLB32" s="22"/>
      <c r="BLC32" s="23"/>
      <c r="BLD32" s="20"/>
      <c r="BLE32" s="22"/>
      <c r="BLF32" s="22"/>
      <c r="BLG32" s="22"/>
      <c r="BLH32" s="22"/>
      <c r="BLI32" s="22"/>
      <c r="BLJ32" s="23"/>
      <c r="BLK32" s="20"/>
      <c r="BLL32" s="22"/>
      <c r="BLM32" s="22"/>
      <c r="BLN32" s="22"/>
      <c r="BLO32" s="22"/>
      <c r="BLP32" s="22"/>
      <c r="BLQ32" s="23"/>
      <c r="BLR32" s="20"/>
      <c r="BLS32" s="22"/>
      <c r="BLT32" s="22"/>
      <c r="BLU32" s="22"/>
      <c r="BLV32" s="22"/>
      <c r="BLW32" s="22"/>
      <c r="BLX32" s="23"/>
      <c r="BLY32" s="20"/>
      <c r="BLZ32" s="22"/>
      <c r="BMA32" s="22"/>
      <c r="BMB32" s="22"/>
      <c r="BMC32" s="22"/>
      <c r="BMD32" s="22"/>
      <c r="BME32" s="23"/>
      <c r="BMF32" s="20"/>
      <c r="BMG32" s="22"/>
      <c r="BMH32" s="22"/>
      <c r="BMI32" s="22"/>
      <c r="BMJ32" s="22"/>
      <c r="BMK32" s="22"/>
      <c r="BML32" s="23"/>
      <c r="BMM32" s="20"/>
      <c r="BMN32" s="22"/>
      <c r="BMO32" s="22"/>
      <c r="BMP32" s="22"/>
      <c r="BMQ32" s="22"/>
      <c r="BMR32" s="22"/>
      <c r="BMS32" s="23"/>
      <c r="BMT32" s="20"/>
      <c r="BMU32" s="22"/>
      <c r="BMV32" s="22"/>
      <c r="BMW32" s="22"/>
      <c r="BMX32" s="22"/>
      <c r="BMY32" s="22"/>
      <c r="BMZ32" s="23"/>
      <c r="BNA32" s="20"/>
      <c r="BNB32" s="22"/>
      <c r="BNC32" s="22"/>
      <c r="BND32" s="22"/>
      <c r="BNE32" s="22"/>
      <c r="BNF32" s="22"/>
      <c r="BNG32" s="23"/>
      <c r="BNH32" s="20"/>
      <c r="BNI32" s="22"/>
      <c r="BNJ32" s="22"/>
      <c r="BNK32" s="22"/>
      <c r="BNL32" s="22"/>
      <c r="BNM32" s="22"/>
      <c r="BNN32" s="23"/>
      <c r="BNO32" s="20"/>
      <c r="BNP32" s="22"/>
      <c r="BNQ32" s="22"/>
      <c r="BNR32" s="22"/>
      <c r="BNS32" s="22"/>
      <c r="BNT32" s="22"/>
      <c r="BNU32" s="23"/>
      <c r="BNV32" s="20"/>
      <c r="BNW32" s="22"/>
      <c r="BNX32" s="22"/>
      <c r="BNY32" s="22"/>
      <c r="BNZ32" s="22"/>
      <c r="BOA32" s="22"/>
      <c r="BOB32" s="23"/>
      <c r="BOC32" s="20"/>
      <c r="BOD32" s="22"/>
      <c r="BOE32" s="22"/>
      <c r="BOF32" s="22"/>
      <c r="BOG32" s="22"/>
      <c r="BOH32" s="22"/>
      <c r="BOI32" s="23"/>
      <c r="BOJ32" s="20"/>
      <c r="BOK32" s="22"/>
      <c r="BOL32" s="22"/>
      <c r="BOM32" s="22"/>
      <c r="BON32" s="22"/>
      <c r="BOO32" s="22"/>
      <c r="BOP32" s="23"/>
      <c r="BOQ32" s="20"/>
      <c r="BOR32" s="22"/>
      <c r="BOS32" s="22"/>
      <c r="BOT32" s="22"/>
      <c r="BOU32" s="22"/>
      <c r="BOV32" s="22"/>
      <c r="BOW32" s="23"/>
      <c r="BOX32" s="20"/>
      <c r="BOY32" s="22"/>
      <c r="BOZ32" s="22"/>
      <c r="BPA32" s="22"/>
      <c r="BPB32" s="22"/>
      <c r="BPC32" s="22"/>
      <c r="BPD32" s="23"/>
      <c r="BPE32" s="20"/>
      <c r="BPF32" s="22"/>
      <c r="BPG32" s="22"/>
      <c r="BPH32" s="22"/>
      <c r="BPI32" s="22"/>
      <c r="BPJ32" s="22"/>
      <c r="BPK32" s="23"/>
      <c r="BPL32" s="20"/>
      <c r="BPM32" s="22"/>
      <c r="BPN32" s="22"/>
      <c r="BPO32" s="22"/>
      <c r="BPP32" s="22"/>
      <c r="BPQ32" s="22"/>
      <c r="BPR32" s="23"/>
      <c r="BPS32" s="20"/>
      <c r="BPT32" s="22"/>
      <c r="BPU32" s="22"/>
      <c r="BPV32" s="22"/>
      <c r="BPW32" s="22"/>
      <c r="BPX32" s="22"/>
      <c r="BPY32" s="23"/>
      <c r="BPZ32" s="20"/>
      <c r="BQA32" s="22"/>
      <c r="BQB32" s="22"/>
      <c r="BQC32" s="22"/>
      <c r="BQD32" s="22"/>
      <c r="BQE32" s="22"/>
      <c r="BQF32" s="23"/>
      <c r="BQG32" s="20"/>
      <c r="BQH32" s="22"/>
      <c r="BQI32" s="22"/>
      <c r="BQJ32" s="22"/>
      <c r="BQK32" s="22"/>
      <c r="BQL32" s="22"/>
      <c r="BQM32" s="23"/>
      <c r="BQN32" s="20"/>
      <c r="BQO32" s="22"/>
      <c r="BQP32" s="22"/>
      <c r="BQQ32" s="22"/>
      <c r="BQR32" s="22"/>
      <c r="BQS32" s="22"/>
      <c r="BQT32" s="23"/>
      <c r="BQU32" s="20"/>
      <c r="BQV32" s="22"/>
      <c r="BQW32" s="22"/>
      <c r="BQX32" s="22"/>
      <c r="BQY32" s="22"/>
      <c r="BQZ32" s="22"/>
      <c r="BRA32" s="23"/>
      <c r="BRB32" s="20"/>
      <c r="BRC32" s="22"/>
      <c r="BRD32" s="22"/>
      <c r="BRE32" s="22"/>
      <c r="BRF32" s="22"/>
      <c r="BRG32" s="22"/>
      <c r="BRH32" s="23"/>
      <c r="BRI32" s="20"/>
      <c r="BRJ32" s="22"/>
      <c r="BRK32" s="22"/>
      <c r="BRL32" s="22"/>
      <c r="BRM32" s="22"/>
      <c r="BRN32" s="22"/>
      <c r="BRO32" s="23"/>
      <c r="BRP32" s="20"/>
      <c r="BRQ32" s="22"/>
      <c r="BRR32" s="22"/>
      <c r="BRS32" s="22"/>
      <c r="BRT32" s="22"/>
      <c r="BRU32" s="22"/>
      <c r="BRV32" s="23"/>
      <c r="BRW32" s="20"/>
      <c r="BRX32" s="22"/>
      <c r="BRY32" s="22"/>
      <c r="BRZ32" s="22"/>
      <c r="BSA32" s="22"/>
      <c r="BSB32" s="22"/>
      <c r="BSC32" s="23"/>
      <c r="BSD32" s="20"/>
      <c r="BSE32" s="22"/>
      <c r="BSF32" s="22"/>
      <c r="BSG32" s="22"/>
      <c r="BSH32" s="22"/>
      <c r="BSI32" s="22"/>
      <c r="BSJ32" s="23"/>
      <c r="BSK32" s="20"/>
      <c r="BSL32" s="22"/>
      <c r="BSM32" s="22"/>
      <c r="BSN32" s="22"/>
      <c r="BSO32" s="22"/>
      <c r="BSP32" s="22"/>
      <c r="BSQ32" s="23"/>
      <c r="BSR32" s="20"/>
      <c r="BSS32" s="22"/>
      <c r="BST32" s="22"/>
      <c r="BSU32" s="22"/>
      <c r="BSV32" s="22"/>
      <c r="BSW32" s="22"/>
      <c r="BSX32" s="23"/>
      <c r="BSY32" s="20"/>
      <c r="BSZ32" s="22"/>
      <c r="BTA32" s="22"/>
      <c r="BTB32" s="22"/>
      <c r="BTC32" s="22"/>
      <c r="BTD32" s="22"/>
      <c r="BTE32" s="23"/>
      <c r="BTF32" s="20"/>
      <c r="BTG32" s="22"/>
      <c r="BTH32" s="22"/>
      <c r="BTI32" s="22"/>
      <c r="BTJ32" s="22"/>
      <c r="BTK32" s="22"/>
      <c r="BTL32" s="23"/>
      <c r="BTM32" s="20"/>
      <c r="BTN32" s="22"/>
      <c r="BTO32" s="22"/>
      <c r="BTP32" s="22"/>
      <c r="BTQ32" s="22"/>
      <c r="BTR32" s="22"/>
      <c r="BTS32" s="23"/>
      <c r="BTT32" s="20"/>
      <c r="BTU32" s="22"/>
      <c r="BTV32" s="22"/>
      <c r="BTW32" s="22"/>
      <c r="BTX32" s="22"/>
      <c r="BTY32" s="22"/>
      <c r="BTZ32" s="23"/>
      <c r="BUA32" s="20"/>
      <c r="BUB32" s="22"/>
      <c r="BUC32" s="22"/>
      <c r="BUD32" s="22"/>
      <c r="BUE32" s="22"/>
      <c r="BUF32" s="22"/>
      <c r="BUG32" s="23"/>
      <c r="BUH32" s="20"/>
      <c r="BUI32" s="22"/>
      <c r="BUJ32" s="22"/>
      <c r="BUK32" s="22"/>
      <c r="BUL32" s="22"/>
      <c r="BUM32" s="22"/>
      <c r="BUN32" s="23"/>
      <c r="BUO32" s="20"/>
      <c r="BUP32" s="22"/>
      <c r="BUQ32" s="22"/>
      <c r="BUR32" s="22"/>
      <c r="BUS32" s="22"/>
      <c r="BUT32" s="22"/>
      <c r="BUU32" s="23"/>
      <c r="BUV32" s="20"/>
      <c r="BUW32" s="22"/>
      <c r="BUX32" s="22"/>
      <c r="BUY32" s="22"/>
      <c r="BUZ32" s="22"/>
      <c r="BVA32" s="22"/>
      <c r="BVB32" s="23"/>
      <c r="BVC32" s="20"/>
      <c r="BVD32" s="22"/>
      <c r="BVE32" s="22"/>
      <c r="BVF32" s="22"/>
      <c r="BVG32" s="22"/>
      <c r="BVH32" s="22"/>
      <c r="BVI32" s="23"/>
      <c r="BVJ32" s="20"/>
      <c r="BVK32" s="22"/>
      <c r="BVL32" s="22"/>
      <c r="BVM32" s="22"/>
      <c r="BVN32" s="22"/>
      <c r="BVO32" s="22"/>
      <c r="BVP32" s="23"/>
      <c r="BVQ32" s="20"/>
      <c r="BVR32" s="22"/>
      <c r="BVS32" s="22"/>
      <c r="BVT32" s="22"/>
      <c r="BVU32" s="22"/>
      <c r="BVV32" s="22"/>
      <c r="BVW32" s="23"/>
      <c r="BVX32" s="20"/>
      <c r="BVY32" s="22"/>
      <c r="BVZ32" s="22"/>
      <c r="BWA32" s="22"/>
      <c r="BWB32" s="22"/>
      <c r="BWC32" s="22"/>
      <c r="BWD32" s="23"/>
      <c r="BWE32" s="20"/>
      <c r="BWF32" s="22"/>
      <c r="BWG32" s="22"/>
      <c r="BWH32" s="22"/>
      <c r="BWI32" s="22"/>
      <c r="BWJ32" s="22"/>
      <c r="BWK32" s="23"/>
      <c r="BWL32" s="20"/>
      <c r="BWM32" s="22"/>
      <c r="BWN32" s="22"/>
      <c r="BWO32" s="22"/>
      <c r="BWP32" s="22"/>
      <c r="BWQ32" s="22"/>
      <c r="BWR32" s="23"/>
      <c r="BWS32" s="20"/>
      <c r="BWT32" s="22"/>
      <c r="BWU32" s="22"/>
      <c r="BWV32" s="22"/>
      <c r="BWW32" s="22"/>
      <c r="BWX32" s="22"/>
      <c r="BWY32" s="23"/>
      <c r="BWZ32" s="20"/>
      <c r="BXA32" s="22"/>
      <c r="BXB32" s="22"/>
      <c r="BXC32" s="22"/>
      <c r="BXD32" s="22"/>
      <c r="BXE32" s="22"/>
      <c r="BXF32" s="23"/>
      <c r="BXG32" s="20"/>
      <c r="BXH32" s="22"/>
      <c r="BXI32" s="22"/>
      <c r="BXJ32" s="22"/>
      <c r="BXK32" s="22"/>
      <c r="BXL32" s="22"/>
      <c r="BXM32" s="23"/>
      <c r="BXN32" s="20"/>
      <c r="BXO32" s="22"/>
      <c r="BXP32" s="22"/>
      <c r="BXQ32" s="22"/>
      <c r="BXR32" s="22"/>
      <c r="BXS32" s="22"/>
      <c r="BXT32" s="23"/>
      <c r="BXU32" s="20"/>
      <c r="BXV32" s="22"/>
      <c r="BXW32" s="22"/>
      <c r="BXX32" s="22"/>
      <c r="BXY32" s="22"/>
      <c r="BXZ32" s="22"/>
      <c r="BYA32" s="23"/>
      <c r="BYB32" s="20"/>
      <c r="BYC32" s="22"/>
      <c r="BYD32" s="22"/>
      <c r="BYE32" s="22"/>
      <c r="BYF32" s="22"/>
      <c r="BYG32" s="22"/>
      <c r="BYH32" s="23"/>
      <c r="BYI32" s="20"/>
      <c r="BYJ32" s="22"/>
      <c r="BYK32" s="22"/>
      <c r="BYL32" s="22"/>
      <c r="BYM32" s="22"/>
      <c r="BYN32" s="22"/>
      <c r="BYO32" s="23"/>
      <c r="BYP32" s="20"/>
      <c r="BYQ32" s="22"/>
      <c r="BYR32" s="22"/>
      <c r="BYS32" s="22"/>
      <c r="BYT32" s="22"/>
      <c r="BYU32" s="22"/>
      <c r="BYV32" s="23"/>
      <c r="BYW32" s="20"/>
      <c r="BYX32" s="22"/>
      <c r="BYY32" s="22"/>
      <c r="BYZ32" s="22"/>
      <c r="BZA32" s="22"/>
      <c r="BZB32" s="22"/>
      <c r="BZC32" s="23"/>
      <c r="BZD32" s="20"/>
      <c r="BZE32" s="22"/>
      <c r="BZF32" s="22"/>
      <c r="BZG32" s="22"/>
      <c r="BZH32" s="22"/>
      <c r="BZI32" s="22"/>
      <c r="BZJ32" s="23"/>
      <c r="BZK32" s="20"/>
      <c r="BZL32" s="22"/>
      <c r="BZM32" s="22"/>
      <c r="BZN32" s="22"/>
      <c r="BZO32" s="22"/>
      <c r="BZP32" s="22"/>
      <c r="BZQ32" s="23"/>
      <c r="BZR32" s="20"/>
      <c r="BZS32" s="22"/>
      <c r="BZT32" s="22"/>
      <c r="BZU32" s="22"/>
      <c r="BZV32" s="22"/>
      <c r="BZW32" s="22"/>
      <c r="BZX32" s="23"/>
      <c r="BZY32" s="20"/>
      <c r="BZZ32" s="22"/>
      <c r="CAA32" s="22"/>
      <c r="CAB32" s="22"/>
      <c r="CAC32" s="22"/>
      <c r="CAD32" s="22"/>
      <c r="CAE32" s="23"/>
      <c r="CAF32" s="20"/>
      <c r="CAG32" s="22"/>
      <c r="CAH32" s="22"/>
      <c r="CAI32" s="22"/>
      <c r="CAJ32" s="22"/>
      <c r="CAK32" s="22"/>
      <c r="CAL32" s="23"/>
      <c r="CAM32" s="20"/>
      <c r="CAN32" s="22"/>
      <c r="CAO32" s="22"/>
      <c r="CAP32" s="22"/>
      <c r="CAQ32" s="22"/>
      <c r="CAR32" s="22"/>
      <c r="CAS32" s="23"/>
      <c r="CAT32" s="20"/>
      <c r="CAU32" s="22"/>
      <c r="CAV32" s="22"/>
      <c r="CAW32" s="22"/>
      <c r="CAX32" s="22"/>
      <c r="CAY32" s="22"/>
      <c r="CAZ32" s="23"/>
      <c r="CBA32" s="20"/>
      <c r="CBB32" s="22"/>
      <c r="CBC32" s="22"/>
      <c r="CBD32" s="22"/>
      <c r="CBE32" s="22"/>
      <c r="CBF32" s="22"/>
      <c r="CBG32" s="23"/>
      <c r="CBH32" s="20"/>
      <c r="CBI32" s="22"/>
      <c r="CBJ32" s="22"/>
      <c r="CBK32" s="22"/>
      <c r="CBL32" s="22"/>
      <c r="CBM32" s="22"/>
      <c r="CBN32" s="23"/>
      <c r="CBO32" s="20"/>
      <c r="CBP32" s="22"/>
      <c r="CBQ32" s="22"/>
      <c r="CBR32" s="22"/>
      <c r="CBS32" s="22"/>
      <c r="CBT32" s="22"/>
      <c r="CBU32" s="23"/>
      <c r="CBV32" s="20"/>
      <c r="CBW32" s="22"/>
      <c r="CBX32" s="22"/>
      <c r="CBY32" s="22"/>
      <c r="CBZ32" s="22"/>
      <c r="CCA32" s="22"/>
      <c r="CCB32" s="23"/>
      <c r="CCC32" s="20"/>
      <c r="CCD32" s="22"/>
      <c r="CCE32" s="22"/>
      <c r="CCF32" s="22"/>
      <c r="CCG32" s="22"/>
      <c r="CCH32" s="22"/>
      <c r="CCI32" s="23"/>
      <c r="CCJ32" s="20"/>
      <c r="CCK32" s="22"/>
      <c r="CCL32" s="22"/>
      <c r="CCM32" s="22"/>
      <c r="CCN32" s="22"/>
      <c r="CCO32" s="22"/>
      <c r="CCP32" s="23"/>
      <c r="CCQ32" s="20"/>
      <c r="CCR32" s="22"/>
      <c r="CCS32" s="22"/>
      <c r="CCT32" s="22"/>
      <c r="CCU32" s="22"/>
      <c r="CCV32" s="22"/>
      <c r="CCW32" s="23"/>
      <c r="CCX32" s="20"/>
      <c r="CCY32" s="22"/>
      <c r="CCZ32" s="22"/>
      <c r="CDA32" s="22"/>
      <c r="CDB32" s="22"/>
      <c r="CDC32" s="22"/>
      <c r="CDD32" s="23"/>
      <c r="CDE32" s="20"/>
      <c r="CDF32" s="22"/>
      <c r="CDG32" s="22"/>
      <c r="CDH32" s="22"/>
      <c r="CDI32" s="22"/>
      <c r="CDJ32" s="22"/>
      <c r="CDK32" s="23"/>
      <c r="CDL32" s="20"/>
      <c r="CDM32" s="22"/>
      <c r="CDN32" s="22"/>
      <c r="CDO32" s="22"/>
      <c r="CDP32" s="22"/>
      <c r="CDQ32" s="22"/>
      <c r="CDR32" s="23"/>
      <c r="CDS32" s="20"/>
      <c r="CDT32" s="22"/>
      <c r="CDU32" s="22"/>
      <c r="CDV32" s="22"/>
      <c r="CDW32" s="22"/>
      <c r="CDX32" s="22"/>
      <c r="CDY32" s="23"/>
      <c r="CDZ32" s="20"/>
      <c r="CEA32" s="22"/>
      <c r="CEB32" s="22"/>
      <c r="CEC32" s="22"/>
      <c r="CED32" s="22"/>
      <c r="CEE32" s="22"/>
      <c r="CEF32" s="23"/>
      <c r="CEG32" s="20"/>
      <c r="CEH32" s="22"/>
      <c r="CEI32" s="22"/>
      <c r="CEJ32" s="22"/>
      <c r="CEK32" s="22"/>
      <c r="CEL32" s="22"/>
      <c r="CEM32" s="23"/>
      <c r="CEN32" s="20"/>
      <c r="CEO32" s="22"/>
      <c r="CEP32" s="22"/>
      <c r="CEQ32" s="22"/>
      <c r="CER32" s="22"/>
      <c r="CES32" s="22"/>
      <c r="CET32" s="23"/>
      <c r="CEU32" s="20"/>
      <c r="CEV32" s="22"/>
      <c r="CEW32" s="22"/>
      <c r="CEX32" s="22"/>
      <c r="CEY32" s="22"/>
      <c r="CEZ32" s="22"/>
      <c r="CFA32" s="23"/>
      <c r="CFB32" s="20"/>
      <c r="CFC32" s="22"/>
      <c r="CFD32" s="22"/>
      <c r="CFE32" s="22"/>
      <c r="CFF32" s="22"/>
      <c r="CFG32" s="22"/>
      <c r="CFH32" s="23"/>
      <c r="CFI32" s="20"/>
      <c r="CFJ32" s="22"/>
      <c r="CFK32" s="22"/>
      <c r="CFL32" s="22"/>
      <c r="CFM32" s="22"/>
      <c r="CFN32" s="22"/>
      <c r="CFO32" s="23"/>
      <c r="CFP32" s="20"/>
      <c r="CFQ32" s="22"/>
      <c r="CFR32" s="22"/>
      <c r="CFS32" s="22"/>
      <c r="CFT32" s="22"/>
      <c r="CFU32" s="22"/>
      <c r="CFV32" s="23"/>
      <c r="CFW32" s="20"/>
      <c r="CFX32" s="22"/>
      <c r="CFY32" s="22"/>
      <c r="CFZ32" s="22"/>
      <c r="CGA32" s="22"/>
      <c r="CGB32" s="22"/>
      <c r="CGC32" s="23"/>
      <c r="CGD32" s="20"/>
      <c r="CGE32" s="22"/>
      <c r="CGF32" s="22"/>
      <c r="CGG32" s="22"/>
      <c r="CGH32" s="22"/>
      <c r="CGI32" s="22"/>
      <c r="CGJ32" s="23"/>
      <c r="CGK32" s="20"/>
      <c r="CGL32" s="22"/>
      <c r="CGM32" s="22"/>
      <c r="CGN32" s="22"/>
      <c r="CGO32" s="22"/>
      <c r="CGP32" s="22"/>
      <c r="CGQ32" s="23"/>
      <c r="CGR32" s="20"/>
      <c r="CGS32" s="22"/>
      <c r="CGT32" s="22"/>
      <c r="CGU32" s="22"/>
      <c r="CGV32" s="22"/>
      <c r="CGW32" s="22"/>
      <c r="CGX32" s="23"/>
      <c r="CGY32" s="20"/>
      <c r="CGZ32" s="22"/>
      <c r="CHA32" s="22"/>
      <c r="CHB32" s="22"/>
      <c r="CHC32" s="22"/>
      <c r="CHD32" s="22"/>
      <c r="CHE32" s="23"/>
      <c r="CHF32" s="20"/>
      <c r="CHG32" s="22"/>
      <c r="CHH32" s="22"/>
      <c r="CHI32" s="22"/>
      <c r="CHJ32" s="22"/>
      <c r="CHK32" s="22"/>
      <c r="CHL32" s="23"/>
      <c r="CHM32" s="20"/>
      <c r="CHN32" s="22"/>
      <c r="CHO32" s="22"/>
      <c r="CHP32" s="22"/>
      <c r="CHQ32" s="22"/>
      <c r="CHR32" s="22"/>
      <c r="CHS32" s="23"/>
      <c r="CHT32" s="20"/>
      <c r="CHU32" s="22"/>
      <c r="CHV32" s="22"/>
      <c r="CHW32" s="22"/>
      <c r="CHX32" s="22"/>
      <c r="CHY32" s="22"/>
      <c r="CHZ32" s="23"/>
      <c r="CIA32" s="20"/>
      <c r="CIB32" s="22"/>
      <c r="CIC32" s="22"/>
      <c r="CID32" s="22"/>
      <c r="CIE32" s="22"/>
      <c r="CIF32" s="22"/>
      <c r="CIG32" s="23"/>
      <c r="CIH32" s="20"/>
      <c r="CII32" s="22"/>
      <c r="CIJ32" s="22"/>
      <c r="CIK32" s="22"/>
      <c r="CIL32" s="22"/>
      <c r="CIM32" s="22"/>
      <c r="CIN32" s="23"/>
      <c r="CIO32" s="20"/>
      <c r="CIP32" s="22"/>
      <c r="CIQ32" s="22"/>
      <c r="CIR32" s="22"/>
      <c r="CIS32" s="22"/>
      <c r="CIT32" s="22"/>
      <c r="CIU32" s="23"/>
      <c r="CIV32" s="20"/>
      <c r="CIW32" s="22"/>
      <c r="CIX32" s="22"/>
      <c r="CIY32" s="22"/>
      <c r="CIZ32" s="22"/>
      <c r="CJA32" s="22"/>
      <c r="CJB32" s="23"/>
      <c r="CJC32" s="20"/>
      <c r="CJD32" s="22"/>
      <c r="CJE32" s="22"/>
      <c r="CJF32" s="22"/>
      <c r="CJG32" s="22"/>
      <c r="CJH32" s="22"/>
      <c r="CJI32" s="23"/>
      <c r="CJJ32" s="20"/>
      <c r="CJK32" s="22"/>
      <c r="CJL32" s="22"/>
      <c r="CJM32" s="22"/>
      <c r="CJN32" s="22"/>
      <c r="CJO32" s="22"/>
      <c r="CJP32" s="23"/>
      <c r="CJQ32" s="20"/>
      <c r="CJR32" s="22"/>
      <c r="CJS32" s="22"/>
      <c r="CJT32" s="22"/>
      <c r="CJU32" s="22"/>
      <c r="CJV32" s="22"/>
      <c r="CJW32" s="23"/>
      <c r="CJX32" s="20"/>
      <c r="CJY32" s="22"/>
      <c r="CJZ32" s="22"/>
      <c r="CKA32" s="22"/>
      <c r="CKB32" s="22"/>
      <c r="CKC32" s="22"/>
      <c r="CKD32" s="23"/>
      <c r="CKE32" s="20"/>
      <c r="CKF32" s="22"/>
      <c r="CKG32" s="22"/>
      <c r="CKH32" s="22"/>
      <c r="CKI32" s="22"/>
      <c r="CKJ32" s="22"/>
      <c r="CKK32" s="23"/>
      <c r="CKL32" s="20"/>
      <c r="CKM32" s="22"/>
      <c r="CKN32" s="22"/>
      <c r="CKO32" s="22"/>
      <c r="CKP32" s="22"/>
      <c r="CKQ32" s="22"/>
      <c r="CKR32" s="23"/>
      <c r="CKS32" s="20"/>
      <c r="CKT32" s="22"/>
      <c r="CKU32" s="22"/>
      <c r="CKV32" s="22"/>
      <c r="CKW32" s="22"/>
      <c r="CKX32" s="22"/>
      <c r="CKY32" s="23"/>
      <c r="CKZ32" s="20"/>
      <c r="CLA32" s="22"/>
      <c r="CLB32" s="22"/>
      <c r="CLC32" s="22"/>
      <c r="CLD32" s="22"/>
      <c r="CLE32" s="22"/>
      <c r="CLF32" s="23"/>
      <c r="CLG32" s="20"/>
      <c r="CLH32" s="22"/>
      <c r="CLI32" s="22"/>
      <c r="CLJ32" s="22"/>
      <c r="CLK32" s="22"/>
      <c r="CLL32" s="22"/>
      <c r="CLM32" s="23"/>
      <c r="CLN32" s="20"/>
      <c r="CLO32" s="22"/>
      <c r="CLP32" s="22"/>
      <c r="CLQ32" s="22"/>
      <c r="CLR32" s="22"/>
      <c r="CLS32" s="22"/>
      <c r="CLT32" s="23"/>
      <c r="CLU32" s="20"/>
      <c r="CLV32" s="22"/>
      <c r="CLW32" s="22"/>
      <c r="CLX32" s="22"/>
      <c r="CLY32" s="22"/>
      <c r="CLZ32" s="22"/>
      <c r="CMA32" s="23"/>
      <c r="CMB32" s="20"/>
      <c r="CMC32" s="22"/>
      <c r="CMD32" s="22"/>
      <c r="CME32" s="22"/>
      <c r="CMF32" s="22"/>
      <c r="CMG32" s="22"/>
      <c r="CMH32" s="23"/>
      <c r="CMI32" s="20"/>
      <c r="CMJ32" s="22"/>
      <c r="CMK32" s="22"/>
      <c r="CML32" s="22"/>
      <c r="CMM32" s="22"/>
      <c r="CMN32" s="22"/>
      <c r="CMO32" s="23"/>
      <c r="CMP32" s="20"/>
      <c r="CMQ32" s="22"/>
      <c r="CMR32" s="22"/>
      <c r="CMS32" s="22"/>
      <c r="CMT32" s="22"/>
      <c r="CMU32" s="22"/>
      <c r="CMV32" s="23"/>
      <c r="CMW32" s="20"/>
      <c r="CMX32" s="22"/>
      <c r="CMY32" s="22"/>
      <c r="CMZ32" s="22"/>
      <c r="CNA32" s="22"/>
      <c r="CNB32" s="22"/>
      <c r="CNC32" s="23"/>
      <c r="CND32" s="20"/>
      <c r="CNE32" s="22"/>
      <c r="CNF32" s="22"/>
      <c r="CNG32" s="22"/>
      <c r="CNH32" s="22"/>
      <c r="CNI32" s="22"/>
      <c r="CNJ32" s="23"/>
      <c r="CNK32" s="20"/>
      <c r="CNL32" s="22"/>
      <c r="CNM32" s="22"/>
      <c r="CNN32" s="22"/>
      <c r="CNO32" s="22"/>
      <c r="CNP32" s="22"/>
      <c r="CNQ32" s="23"/>
      <c r="CNR32" s="20"/>
      <c r="CNS32" s="22"/>
      <c r="CNT32" s="22"/>
      <c r="CNU32" s="22"/>
      <c r="CNV32" s="22"/>
      <c r="CNW32" s="22"/>
      <c r="CNX32" s="23"/>
      <c r="CNY32" s="20"/>
      <c r="CNZ32" s="22"/>
      <c r="COA32" s="22"/>
      <c r="COB32" s="22"/>
      <c r="COC32" s="22"/>
      <c r="COD32" s="22"/>
      <c r="COE32" s="23"/>
      <c r="COF32" s="20"/>
      <c r="COG32" s="22"/>
      <c r="COH32" s="22"/>
      <c r="COI32" s="22"/>
      <c r="COJ32" s="22"/>
      <c r="COK32" s="22"/>
      <c r="COL32" s="23"/>
      <c r="COM32" s="20"/>
      <c r="CON32" s="22"/>
      <c r="COO32" s="22"/>
      <c r="COP32" s="22"/>
      <c r="COQ32" s="22"/>
      <c r="COR32" s="22"/>
      <c r="COS32" s="23"/>
      <c r="COT32" s="20"/>
      <c r="COU32" s="22"/>
      <c r="COV32" s="22"/>
      <c r="COW32" s="22"/>
      <c r="COX32" s="22"/>
      <c r="COY32" s="22"/>
      <c r="COZ32" s="23"/>
      <c r="CPA32" s="20"/>
      <c r="CPB32" s="22"/>
      <c r="CPC32" s="22"/>
      <c r="CPD32" s="22"/>
      <c r="CPE32" s="22"/>
      <c r="CPF32" s="22"/>
      <c r="CPG32" s="23"/>
      <c r="CPH32" s="20"/>
      <c r="CPI32" s="22"/>
      <c r="CPJ32" s="22"/>
      <c r="CPK32" s="22"/>
      <c r="CPL32" s="22"/>
      <c r="CPM32" s="22"/>
      <c r="CPN32" s="23"/>
      <c r="CPO32" s="20"/>
      <c r="CPP32" s="22"/>
      <c r="CPQ32" s="22"/>
      <c r="CPR32" s="22"/>
      <c r="CPS32" s="22"/>
      <c r="CPT32" s="22"/>
      <c r="CPU32" s="23"/>
      <c r="CPV32" s="20"/>
      <c r="CPW32" s="22"/>
      <c r="CPX32" s="22"/>
      <c r="CPY32" s="22"/>
      <c r="CPZ32" s="22"/>
      <c r="CQA32" s="22"/>
      <c r="CQB32" s="23"/>
      <c r="CQC32" s="20"/>
      <c r="CQD32" s="22"/>
      <c r="CQE32" s="22"/>
      <c r="CQF32" s="22"/>
      <c r="CQG32" s="22"/>
      <c r="CQH32" s="22"/>
      <c r="CQI32" s="23"/>
      <c r="CQJ32" s="20"/>
      <c r="CQK32" s="22"/>
      <c r="CQL32" s="22"/>
      <c r="CQM32" s="22"/>
      <c r="CQN32" s="22"/>
      <c r="CQO32" s="22"/>
      <c r="CQP32" s="23"/>
      <c r="CQQ32" s="20"/>
      <c r="CQR32" s="22"/>
      <c r="CQS32" s="22"/>
      <c r="CQT32" s="22"/>
      <c r="CQU32" s="22"/>
      <c r="CQV32" s="22"/>
      <c r="CQW32" s="23"/>
      <c r="CQX32" s="20"/>
      <c r="CQY32" s="22"/>
      <c r="CQZ32" s="22"/>
      <c r="CRA32" s="22"/>
      <c r="CRB32" s="22"/>
      <c r="CRC32" s="22"/>
      <c r="CRD32" s="23"/>
      <c r="CRE32" s="20"/>
      <c r="CRF32" s="22"/>
      <c r="CRG32" s="22"/>
      <c r="CRH32" s="22"/>
      <c r="CRI32" s="22"/>
      <c r="CRJ32" s="22"/>
      <c r="CRK32" s="23"/>
      <c r="CRL32" s="20"/>
      <c r="CRM32" s="22"/>
      <c r="CRN32" s="22"/>
      <c r="CRO32" s="22"/>
      <c r="CRP32" s="22"/>
      <c r="CRQ32" s="22"/>
      <c r="CRR32" s="23"/>
      <c r="CRS32" s="20"/>
      <c r="CRT32" s="22"/>
      <c r="CRU32" s="22"/>
      <c r="CRV32" s="22"/>
      <c r="CRW32" s="22"/>
      <c r="CRX32" s="22"/>
      <c r="CRY32" s="23"/>
      <c r="CRZ32" s="20"/>
      <c r="CSA32" s="22"/>
      <c r="CSB32" s="22"/>
      <c r="CSC32" s="22"/>
      <c r="CSD32" s="22"/>
      <c r="CSE32" s="22"/>
      <c r="CSF32" s="23"/>
      <c r="CSG32" s="20"/>
      <c r="CSH32" s="22"/>
      <c r="CSI32" s="22"/>
      <c r="CSJ32" s="22"/>
      <c r="CSK32" s="22"/>
      <c r="CSL32" s="22"/>
      <c r="CSM32" s="23"/>
      <c r="CSN32" s="20"/>
      <c r="CSO32" s="22"/>
      <c r="CSP32" s="22"/>
      <c r="CSQ32" s="22"/>
      <c r="CSR32" s="22"/>
      <c r="CSS32" s="22"/>
      <c r="CST32" s="23"/>
      <c r="CSU32" s="20"/>
      <c r="CSV32" s="22"/>
      <c r="CSW32" s="22"/>
      <c r="CSX32" s="22"/>
      <c r="CSY32" s="22"/>
      <c r="CSZ32" s="22"/>
      <c r="CTA32" s="23"/>
      <c r="CTB32" s="20"/>
      <c r="CTC32" s="22"/>
      <c r="CTD32" s="22"/>
      <c r="CTE32" s="22"/>
      <c r="CTF32" s="22"/>
      <c r="CTG32" s="22"/>
      <c r="CTH32" s="23"/>
      <c r="CTI32" s="20"/>
      <c r="CTJ32" s="22"/>
      <c r="CTK32" s="22"/>
      <c r="CTL32" s="22"/>
      <c r="CTM32" s="22"/>
      <c r="CTN32" s="22"/>
      <c r="CTO32" s="23"/>
      <c r="CTP32" s="20"/>
      <c r="CTQ32" s="22"/>
      <c r="CTR32" s="22"/>
      <c r="CTS32" s="22"/>
      <c r="CTT32" s="22"/>
      <c r="CTU32" s="22"/>
      <c r="CTV32" s="23"/>
      <c r="CTW32" s="20"/>
      <c r="CTX32" s="22"/>
      <c r="CTY32" s="22"/>
      <c r="CTZ32" s="22"/>
      <c r="CUA32" s="22"/>
      <c r="CUB32" s="22"/>
      <c r="CUC32" s="23"/>
      <c r="CUD32" s="20"/>
      <c r="CUE32" s="22"/>
      <c r="CUF32" s="22"/>
      <c r="CUG32" s="22"/>
      <c r="CUH32" s="22"/>
      <c r="CUI32" s="22"/>
      <c r="CUJ32" s="23"/>
      <c r="CUK32" s="20"/>
      <c r="CUL32" s="22"/>
      <c r="CUM32" s="22"/>
      <c r="CUN32" s="22"/>
      <c r="CUO32" s="22"/>
      <c r="CUP32" s="22"/>
      <c r="CUQ32" s="23"/>
      <c r="CUR32" s="20"/>
      <c r="CUS32" s="22"/>
      <c r="CUT32" s="22"/>
      <c r="CUU32" s="22"/>
      <c r="CUV32" s="22"/>
      <c r="CUW32" s="22"/>
      <c r="CUX32" s="23"/>
      <c r="CUY32" s="20"/>
      <c r="CUZ32" s="22"/>
      <c r="CVA32" s="22"/>
      <c r="CVB32" s="22"/>
      <c r="CVC32" s="22"/>
      <c r="CVD32" s="22"/>
      <c r="CVE32" s="23"/>
      <c r="CVF32" s="20"/>
      <c r="CVG32" s="22"/>
      <c r="CVH32" s="22"/>
      <c r="CVI32" s="22"/>
      <c r="CVJ32" s="22"/>
      <c r="CVK32" s="22"/>
      <c r="CVL32" s="23"/>
      <c r="CVM32" s="20"/>
      <c r="CVN32" s="22"/>
      <c r="CVO32" s="22"/>
      <c r="CVP32" s="22"/>
      <c r="CVQ32" s="22"/>
      <c r="CVR32" s="22"/>
      <c r="CVS32" s="23"/>
      <c r="CVT32" s="20"/>
      <c r="CVU32" s="22"/>
      <c r="CVV32" s="22"/>
      <c r="CVW32" s="22"/>
      <c r="CVX32" s="22"/>
      <c r="CVY32" s="22"/>
      <c r="CVZ32" s="23"/>
      <c r="CWA32" s="20"/>
      <c r="CWB32" s="22"/>
      <c r="CWC32" s="22"/>
      <c r="CWD32" s="22"/>
      <c r="CWE32" s="22"/>
      <c r="CWF32" s="22"/>
      <c r="CWG32" s="23"/>
      <c r="CWH32" s="20"/>
      <c r="CWI32" s="22"/>
      <c r="CWJ32" s="22"/>
      <c r="CWK32" s="22"/>
      <c r="CWL32" s="22"/>
      <c r="CWM32" s="22"/>
      <c r="CWN32" s="23"/>
      <c r="CWO32" s="20"/>
      <c r="CWP32" s="22"/>
      <c r="CWQ32" s="22"/>
      <c r="CWR32" s="22"/>
      <c r="CWS32" s="22"/>
      <c r="CWT32" s="22"/>
      <c r="CWU32" s="23"/>
      <c r="CWV32" s="20"/>
      <c r="CWW32" s="22"/>
      <c r="CWX32" s="22"/>
      <c r="CWY32" s="22"/>
      <c r="CWZ32" s="22"/>
      <c r="CXA32" s="22"/>
      <c r="CXB32" s="23"/>
      <c r="CXC32" s="20"/>
      <c r="CXD32" s="22"/>
      <c r="CXE32" s="22"/>
      <c r="CXF32" s="22"/>
      <c r="CXG32" s="22"/>
      <c r="CXH32" s="22"/>
      <c r="CXI32" s="23"/>
      <c r="CXJ32" s="20"/>
      <c r="CXK32" s="22"/>
      <c r="CXL32" s="22"/>
      <c r="CXM32" s="22"/>
      <c r="CXN32" s="22"/>
      <c r="CXO32" s="22"/>
      <c r="CXP32" s="23"/>
      <c r="CXQ32" s="20"/>
      <c r="CXR32" s="22"/>
      <c r="CXS32" s="22"/>
      <c r="CXT32" s="22"/>
      <c r="CXU32" s="22"/>
      <c r="CXV32" s="22"/>
      <c r="CXW32" s="23"/>
      <c r="CXX32" s="20"/>
      <c r="CXY32" s="22"/>
      <c r="CXZ32" s="22"/>
      <c r="CYA32" s="22"/>
      <c r="CYB32" s="22"/>
      <c r="CYC32" s="22"/>
      <c r="CYD32" s="23"/>
      <c r="CYE32" s="20"/>
      <c r="CYF32" s="22"/>
      <c r="CYG32" s="22"/>
      <c r="CYH32" s="22"/>
      <c r="CYI32" s="22"/>
      <c r="CYJ32" s="22"/>
      <c r="CYK32" s="23"/>
      <c r="CYL32" s="20"/>
      <c r="CYM32" s="22"/>
      <c r="CYN32" s="22"/>
      <c r="CYO32" s="22"/>
      <c r="CYP32" s="22"/>
      <c r="CYQ32" s="22"/>
      <c r="CYR32" s="23"/>
      <c r="CYS32" s="20"/>
      <c r="CYT32" s="22"/>
      <c r="CYU32" s="22"/>
      <c r="CYV32" s="22"/>
      <c r="CYW32" s="22"/>
      <c r="CYX32" s="22"/>
      <c r="CYY32" s="23"/>
      <c r="CYZ32" s="20"/>
      <c r="CZA32" s="22"/>
      <c r="CZB32" s="22"/>
      <c r="CZC32" s="22"/>
      <c r="CZD32" s="22"/>
      <c r="CZE32" s="22"/>
      <c r="CZF32" s="23"/>
      <c r="CZG32" s="20"/>
      <c r="CZH32" s="22"/>
      <c r="CZI32" s="22"/>
      <c r="CZJ32" s="22"/>
      <c r="CZK32" s="22"/>
      <c r="CZL32" s="22"/>
      <c r="CZM32" s="23"/>
      <c r="CZN32" s="20"/>
      <c r="CZO32" s="22"/>
      <c r="CZP32" s="22"/>
      <c r="CZQ32" s="22"/>
      <c r="CZR32" s="22"/>
      <c r="CZS32" s="22"/>
      <c r="CZT32" s="23"/>
      <c r="CZU32" s="20"/>
      <c r="CZV32" s="22"/>
      <c r="CZW32" s="22"/>
      <c r="CZX32" s="22"/>
      <c r="CZY32" s="22"/>
      <c r="CZZ32" s="22"/>
      <c r="DAA32" s="23"/>
      <c r="DAB32" s="20"/>
      <c r="DAC32" s="22"/>
      <c r="DAD32" s="22"/>
      <c r="DAE32" s="22"/>
      <c r="DAF32" s="22"/>
      <c r="DAG32" s="22"/>
      <c r="DAH32" s="23"/>
      <c r="DAI32" s="20"/>
      <c r="DAJ32" s="22"/>
      <c r="DAK32" s="22"/>
      <c r="DAL32" s="22"/>
      <c r="DAM32" s="22"/>
      <c r="DAN32" s="22"/>
      <c r="DAO32" s="23"/>
      <c r="DAP32" s="20"/>
      <c r="DAQ32" s="22"/>
      <c r="DAR32" s="22"/>
      <c r="DAS32" s="22"/>
      <c r="DAT32" s="22"/>
      <c r="DAU32" s="22"/>
      <c r="DAV32" s="23"/>
      <c r="DAW32" s="20"/>
      <c r="DAX32" s="22"/>
      <c r="DAY32" s="22"/>
      <c r="DAZ32" s="22"/>
      <c r="DBA32" s="22"/>
      <c r="DBB32" s="22"/>
      <c r="DBC32" s="23"/>
      <c r="DBD32" s="20"/>
      <c r="DBE32" s="22"/>
      <c r="DBF32" s="22"/>
      <c r="DBG32" s="22"/>
      <c r="DBH32" s="22"/>
      <c r="DBI32" s="22"/>
      <c r="DBJ32" s="23"/>
      <c r="DBK32" s="20"/>
      <c r="DBL32" s="22"/>
      <c r="DBM32" s="22"/>
      <c r="DBN32" s="22"/>
      <c r="DBO32" s="22"/>
      <c r="DBP32" s="22"/>
      <c r="DBQ32" s="23"/>
      <c r="DBR32" s="20"/>
      <c r="DBS32" s="22"/>
      <c r="DBT32" s="22"/>
      <c r="DBU32" s="22"/>
      <c r="DBV32" s="22"/>
      <c r="DBW32" s="22"/>
      <c r="DBX32" s="23"/>
      <c r="DBY32" s="20"/>
      <c r="DBZ32" s="22"/>
      <c r="DCA32" s="22"/>
      <c r="DCB32" s="22"/>
      <c r="DCC32" s="22"/>
      <c r="DCD32" s="22"/>
      <c r="DCE32" s="23"/>
      <c r="DCF32" s="20"/>
      <c r="DCG32" s="22"/>
      <c r="DCH32" s="22"/>
      <c r="DCI32" s="22"/>
      <c r="DCJ32" s="22"/>
      <c r="DCK32" s="22"/>
      <c r="DCL32" s="23"/>
      <c r="DCM32" s="20"/>
      <c r="DCN32" s="22"/>
      <c r="DCO32" s="22"/>
      <c r="DCP32" s="22"/>
      <c r="DCQ32" s="22"/>
      <c r="DCR32" s="22"/>
      <c r="DCS32" s="23"/>
      <c r="DCT32" s="20"/>
      <c r="DCU32" s="22"/>
      <c r="DCV32" s="22"/>
      <c r="DCW32" s="22"/>
      <c r="DCX32" s="22"/>
      <c r="DCY32" s="22"/>
      <c r="DCZ32" s="23"/>
      <c r="DDA32" s="20"/>
      <c r="DDB32" s="22"/>
      <c r="DDC32" s="22"/>
      <c r="DDD32" s="22"/>
      <c r="DDE32" s="22"/>
      <c r="DDF32" s="22"/>
      <c r="DDG32" s="23"/>
      <c r="DDH32" s="20"/>
      <c r="DDI32" s="22"/>
      <c r="DDJ32" s="22"/>
      <c r="DDK32" s="22"/>
      <c r="DDL32" s="22"/>
      <c r="DDM32" s="22"/>
      <c r="DDN32" s="23"/>
      <c r="DDO32" s="20"/>
      <c r="DDP32" s="22"/>
      <c r="DDQ32" s="22"/>
      <c r="DDR32" s="22"/>
      <c r="DDS32" s="22"/>
      <c r="DDT32" s="22"/>
      <c r="DDU32" s="23"/>
      <c r="DDV32" s="20"/>
      <c r="DDW32" s="22"/>
      <c r="DDX32" s="22"/>
      <c r="DDY32" s="22"/>
      <c r="DDZ32" s="22"/>
      <c r="DEA32" s="22"/>
      <c r="DEB32" s="23"/>
      <c r="DEC32" s="20"/>
      <c r="DED32" s="22"/>
      <c r="DEE32" s="22"/>
      <c r="DEF32" s="22"/>
      <c r="DEG32" s="22"/>
      <c r="DEH32" s="22"/>
      <c r="DEI32" s="23"/>
      <c r="DEJ32" s="20"/>
      <c r="DEK32" s="22"/>
      <c r="DEL32" s="22"/>
      <c r="DEM32" s="22"/>
      <c r="DEN32" s="22"/>
      <c r="DEO32" s="22"/>
      <c r="DEP32" s="23"/>
      <c r="DEQ32" s="20"/>
      <c r="DER32" s="22"/>
      <c r="DES32" s="22"/>
      <c r="DET32" s="22"/>
      <c r="DEU32" s="22"/>
      <c r="DEV32" s="22"/>
      <c r="DEW32" s="23"/>
      <c r="DEX32" s="20"/>
      <c r="DEY32" s="22"/>
      <c r="DEZ32" s="22"/>
      <c r="DFA32" s="22"/>
      <c r="DFB32" s="22"/>
      <c r="DFC32" s="22"/>
      <c r="DFD32" s="23"/>
      <c r="DFE32" s="20"/>
      <c r="DFF32" s="22"/>
      <c r="DFG32" s="22"/>
      <c r="DFH32" s="22"/>
      <c r="DFI32" s="22"/>
      <c r="DFJ32" s="22"/>
      <c r="DFK32" s="23"/>
      <c r="DFL32" s="20"/>
      <c r="DFM32" s="22"/>
      <c r="DFN32" s="22"/>
      <c r="DFO32" s="22"/>
      <c r="DFP32" s="22"/>
      <c r="DFQ32" s="22"/>
      <c r="DFR32" s="23"/>
      <c r="DFS32" s="20"/>
      <c r="DFT32" s="22"/>
      <c r="DFU32" s="22"/>
      <c r="DFV32" s="22"/>
      <c r="DFW32" s="22"/>
      <c r="DFX32" s="22"/>
      <c r="DFY32" s="23"/>
      <c r="DFZ32" s="20"/>
      <c r="DGA32" s="22"/>
      <c r="DGB32" s="22"/>
      <c r="DGC32" s="22"/>
      <c r="DGD32" s="22"/>
      <c r="DGE32" s="22"/>
      <c r="DGF32" s="23"/>
      <c r="DGG32" s="20"/>
      <c r="DGH32" s="22"/>
      <c r="DGI32" s="22"/>
      <c r="DGJ32" s="22"/>
      <c r="DGK32" s="22"/>
      <c r="DGL32" s="22"/>
      <c r="DGM32" s="23"/>
      <c r="DGN32" s="20"/>
      <c r="DGO32" s="22"/>
      <c r="DGP32" s="22"/>
      <c r="DGQ32" s="22"/>
      <c r="DGR32" s="22"/>
      <c r="DGS32" s="22"/>
      <c r="DGT32" s="23"/>
      <c r="DGU32" s="20"/>
      <c r="DGV32" s="22"/>
      <c r="DGW32" s="22"/>
      <c r="DGX32" s="22"/>
      <c r="DGY32" s="22"/>
      <c r="DGZ32" s="22"/>
      <c r="DHA32" s="23"/>
      <c r="DHB32" s="20"/>
      <c r="DHC32" s="22"/>
      <c r="DHD32" s="22"/>
      <c r="DHE32" s="22"/>
      <c r="DHF32" s="22"/>
      <c r="DHG32" s="22"/>
      <c r="DHH32" s="23"/>
      <c r="DHI32" s="20"/>
      <c r="DHJ32" s="22"/>
      <c r="DHK32" s="22"/>
      <c r="DHL32" s="22"/>
      <c r="DHM32" s="22"/>
      <c r="DHN32" s="22"/>
      <c r="DHO32" s="23"/>
      <c r="DHP32" s="20"/>
      <c r="DHQ32" s="22"/>
      <c r="DHR32" s="22"/>
      <c r="DHS32" s="22"/>
      <c r="DHT32" s="22"/>
      <c r="DHU32" s="22"/>
      <c r="DHV32" s="23"/>
      <c r="DHW32" s="20"/>
      <c r="DHX32" s="22"/>
      <c r="DHY32" s="22"/>
      <c r="DHZ32" s="22"/>
      <c r="DIA32" s="22"/>
      <c r="DIB32" s="22"/>
      <c r="DIC32" s="23"/>
      <c r="DID32" s="20"/>
      <c r="DIE32" s="22"/>
      <c r="DIF32" s="22"/>
      <c r="DIG32" s="22"/>
      <c r="DIH32" s="22"/>
      <c r="DII32" s="22"/>
      <c r="DIJ32" s="23"/>
      <c r="DIK32" s="20"/>
      <c r="DIL32" s="22"/>
      <c r="DIM32" s="22"/>
      <c r="DIN32" s="22"/>
      <c r="DIO32" s="22"/>
      <c r="DIP32" s="22"/>
      <c r="DIQ32" s="23"/>
      <c r="DIR32" s="20"/>
      <c r="DIS32" s="22"/>
      <c r="DIT32" s="22"/>
      <c r="DIU32" s="22"/>
      <c r="DIV32" s="22"/>
      <c r="DIW32" s="22"/>
      <c r="DIX32" s="23"/>
      <c r="DIY32" s="20"/>
      <c r="DIZ32" s="22"/>
      <c r="DJA32" s="22"/>
      <c r="DJB32" s="22"/>
      <c r="DJC32" s="22"/>
      <c r="DJD32" s="22"/>
      <c r="DJE32" s="23"/>
      <c r="DJF32" s="20"/>
      <c r="DJG32" s="22"/>
      <c r="DJH32" s="22"/>
      <c r="DJI32" s="22"/>
      <c r="DJJ32" s="22"/>
      <c r="DJK32" s="22"/>
      <c r="DJL32" s="23"/>
      <c r="DJM32" s="20"/>
      <c r="DJN32" s="22"/>
      <c r="DJO32" s="22"/>
      <c r="DJP32" s="22"/>
      <c r="DJQ32" s="22"/>
      <c r="DJR32" s="22"/>
      <c r="DJS32" s="23"/>
      <c r="DJT32" s="20"/>
      <c r="DJU32" s="22"/>
      <c r="DJV32" s="22"/>
      <c r="DJW32" s="22"/>
      <c r="DJX32" s="22"/>
      <c r="DJY32" s="22"/>
      <c r="DJZ32" s="23"/>
      <c r="DKA32" s="20"/>
      <c r="DKB32" s="22"/>
      <c r="DKC32" s="22"/>
      <c r="DKD32" s="22"/>
      <c r="DKE32" s="22"/>
      <c r="DKF32" s="22"/>
      <c r="DKG32" s="23"/>
      <c r="DKH32" s="20"/>
      <c r="DKI32" s="22"/>
      <c r="DKJ32" s="22"/>
      <c r="DKK32" s="22"/>
      <c r="DKL32" s="22"/>
      <c r="DKM32" s="22"/>
      <c r="DKN32" s="23"/>
      <c r="DKO32" s="20"/>
      <c r="DKP32" s="22"/>
      <c r="DKQ32" s="22"/>
      <c r="DKR32" s="22"/>
      <c r="DKS32" s="22"/>
      <c r="DKT32" s="22"/>
      <c r="DKU32" s="23"/>
      <c r="DKV32" s="20"/>
      <c r="DKW32" s="22"/>
      <c r="DKX32" s="22"/>
      <c r="DKY32" s="22"/>
      <c r="DKZ32" s="22"/>
      <c r="DLA32" s="22"/>
      <c r="DLB32" s="23"/>
      <c r="DLC32" s="20"/>
      <c r="DLD32" s="22"/>
      <c r="DLE32" s="22"/>
      <c r="DLF32" s="22"/>
      <c r="DLG32" s="22"/>
      <c r="DLH32" s="22"/>
      <c r="DLI32" s="23"/>
      <c r="DLJ32" s="20"/>
      <c r="DLK32" s="22"/>
      <c r="DLL32" s="22"/>
      <c r="DLM32" s="22"/>
      <c r="DLN32" s="22"/>
      <c r="DLO32" s="22"/>
      <c r="DLP32" s="23"/>
      <c r="DLQ32" s="20"/>
      <c r="DLR32" s="22"/>
      <c r="DLS32" s="22"/>
      <c r="DLT32" s="22"/>
      <c r="DLU32" s="22"/>
      <c r="DLV32" s="22"/>
      <c r="DLW32" s="23"/>
      <c r="DLX32" s="20"/>
      <c r="DLY32" s="22"/>
      <c r="DLZ32" s="22"/>
      <c r="DMA32" s="22"/>
      <c r="DMB32" s="22"/>
      <c r="DMC32" s="22"/>
      <c r="DMD32" s="23"/>
      <c r="DME32" s="20"/>
      <c r="DMF32" s="22"/>
      <c r="DMG32" s="22"/>
      <c r="DMH32" s="22"/>
      <c r="DMI32" s="22"/>
      <c r="DMJ32" s="22"/>
      <c r="DMK32" s="23"/>
      <c r="DML32" s="20"/>
      <c r="DMM32" s="22"/>
      <c r="DMN32" s="22"/>
      <c r="DMO32" s="22"/>
      <c r="DMP32" s="22"/>
      <c r="DMQ32" s="22"/>
      <c r="DMR32" s="23"/>
      <c r="DMS32" s="20"/>
      <c r="DMT32" s="22"/>
      <c r="DMU32" s="22"/>
      <c r="DMV32" s="22"/>
      <c r="DMW32" s="22"/>
      <c r="DMX32" s="22"/>
      <c r="DMY32" s="23"/>
      <c r="DMZ32" s="20"/>
      <c r="DNA32" s="22"/>
      <c r="DNB32" s="22"/>
      <c r="DNC32" s="22"/>
      <c r="DND32" s="22"/>
      <c r="DNE32" s="22"/>
      <c r="DNF32" s="23"/>
      <c r="DNG32" s="20"/>
      <c r="DNH32" s="22"/>
      <c r="DNI32" s="22"/>
      <c r="DNJ32" s="22"/>
      <c r="DNK32" s="22"/>
      <c r="DNL32" s="22"/>
      <c r="DNM32" s="23"/>
      <c r="DNN32" s="20"/>
      <c r="DNO32" s="22"/>
      <c r="DNP32" s="22"/>
      <c r="DNQ32" s="22"/>
      <c r="DNR32" s="22"/>
      <c r="DNS32" s="22"/>
      <c r="DNT32" s="23"/>
      <c r="DNU32" s="20"/>
      <c r="DNV32" s="22"/>
      <c r="DNW32" s="22"/>
      <c r="DNX32" s="22"/>
      <c r="DNY32" s="22"/>
      <c r="DNZ32" s="22"/>
      <c r="DOA32" s="23"/>
      <c r="DOB32" s="20"/>
      <c r="DOC32" s="22"/>
      <c r="DOD32" s="22"/>
      <c r="DOE32" s="22"/>
      <c r="DOF32" s="22"/>
      <c r="DOG32" s="22"/>
      <c r="DOH32" s="23"/>
      <c r="DOI32" s="20"/>
      <c r="DOJ32" s="22"/>
      <c r="DOK32" s="22"/>
      <c r="DOL32" s="22"/>
      <c r="DOM32" s="22"/>
      <c r="DON32" s="22"/>
      <c r="DOO32" s="23"/>
      <c r="DOP32" s="20"/>
      <c r="DOQ32" s="22"/>
      <c r="DOR32" s="22"/>
      <c r="DOS32" s="22"/>
      <c r="DOT32" s="22"/>
      <c r="DOU32" s="22"/>
      <c r="DOV32" s="23"/>
      <c r="DOW32" s="20"/>
      <c r="DOX32" s="22"/>
      <c r="DOY32" s="22"/>
      <c r="DOZ32" s="22"/>
      <c r="DPA32" s="22"/>
      <c r="DPB32" s="22"/>
      <c r="DPC32" s="23"/>
      <c r="DPD32" s="20"/>
      <c r="DPE32" s="22"/>
      <c r="DPF32" s="22"/>
      <c r="DPG32" s="22"/>
      <c r="DPH32" s="22"/>
      <c r="DPI32" s="22"/>
      <c r="DPJ32" s="23"/>
      <c r="DPK32" s="20"/>
      <c r="DPL32" s="22"/>
      <c r="DPM32" s="22"/>
      <c r="DPN32" s="22"/>
      <c r="DPO32" s="22"/>
      <c r="DPP32" s="22"/>
      <c r="DPQ32" s="23"/>
      <c r="DPR32" s="20"/>
      <c r="DPS32" s="22"/>
      <c r="DPT32" s="22"/>
      <c r="DPU32" s="22"/>
      <c r="DPV32" s="22"/>
      <c r="DPW32" s="22"/>
      <c r="DPX32" s="23"/>
      <c r="DPY32" s="20"/>
      <c r="DPZ32" s="22"/>
      <c r="DQA32" s="22"/>
      <c r="DQB32" s="22"/>
      <c r="DQC32" s="22"/>
      <c r="DQD32" s="22"/>
      <c r="DQE32" s="23"/>
      <c r="DQF32" s="20"/>
      <c r="DQG32" s="22"/>
      <c r="DQH32" s="22"/>
      <c r="DQI32" s="22"/>
      <c r="DQJ32" s="22"/>
      <c r="DQK32" s="22"/>
      <c r="DQL32" s="23"/>
      <c r="DQM32" s="20"/>
      <c r="DQN32" s="22"/>
      <c r="DQO32" s="22"/>
      <c r="DQP32" s="22"/>
      <c r="DQQ32" s="22"/>
      <c r="DQR32" s="22"/>
      <c r="DQS32" s="23"/>
      <c r="DQT32" s="20"/>
      <c r="DQU32" s="22"/>
      <c r="DQV32" s="22"/>
      <c r="DQW32" s="22"/>
      <c r="DQX32" s="22"/>
      <c r="DQY32" s="22"/>
      <c r="DQZ32" s="23"/>
      <c r="DRA32" s="20"/>
      <c r="DRB32" s="22"/>
      <c r="DRC32" s="22"/>
      <c r="DRD32" s="22"/>
      <c r="DRE32" s="22"/>
      <c r="DRF32" s="22"/>
      <c r="DRG32" s="23"/>
      <c r="DRH32" s="20"/>
      <c r="DRI32" s="22"/>
      <c r="DRJ32" s="22"/>
      <c r="DRK32" s="22"/>
      <c r="DRL32" s="22"/>
      <c r="DRM32" s="22"/>
      <c r="DRN32" s="23"/>
      <c r="DRO32" s="20"/>
      <c r="DRP32" s="22"/>
      <c r="DRQ32" s="22"/>
      <c r="DRR32" s="22"/>
      <c r="DRS32" s="22"/>
      <c r="DRT32" s="22"/>
      <c r="DRU32" s="23"/>
      <c r="DRV32" s="20"/>
      <c r="DRW32" s="22"/>
      <c r="DRX32" s="22"/>
      <c r="DRY32" s="22"/>
      <c r="DRZ32" s="22"/>
      <c r="DSA32" s="22"/>
      <c r="DSB32" s="23"/>
      <c r="DSC32" s="20"/>
      <c r="DSD32" s="22"/>
      <c r="DSE32" s="22"/>
      <c r="DSF32" s="22"/>
      <c r="DSG32" s="22"/>
      <c r="DSH32" s="22"/>
      <c r="DSI32" s="23"/>
      <c r="DSJ32" s="20"/>
      <c r="DSK32" s="22"/>
      <c r="DSL32" s="22"/>
      <c r="DSM32" s="22"/>
      <c r="DSN32" s="22"/>
      <c r="DSO32" s="22"/>
      <c r="DSP32" s="23"/>
      <c r="DSQ32" s="20"/>
      <c r="DSR32" s="22"/>
      <c r="DSS32" s="22"/>
      <c r="DST32" s="22"/>
      <c r="DSU32" s="22"/>
      <c r="DSV32" s="22"/>
      <c r="DSW32" s="23"/>
      <c r="DSX32" s="20"/>
      <c r="DSY32" s="22"/>
      <c r="DSZ32" s="22"/>
      <c r="DTA32" s="22"/>
      <c r="DTB32" s="22"/>
      <c r="DTC32" s="22"/>
      <c r="DTD32" s="23"/>
      <c r="DTE32" s="20"/>
      <c r="DTF32" s="22"/>
      <c r="DTG32" s="22"/>
      <c r="DTH32" s="22"/>
      <c r="DTI32" s="22"/>
      <c r="DTJ32" s="22"/>
      <c r="DTK32" s="23"/>
      <c r="DTL32" s="20"/>
      <c r="DTM32" s="22"/>
      <c r="DTN32" s="22"/>
      <c r="DTO32" s="22"/>
      <c r="DTP32" s="22"/>
      <c r="DTQ32" s="22"/>
      <c r="DTR32" s="23"/>
      <c r="DTS32" s="20"/>
      <c r="DTT32" s="22"/>
      <c r="DTU32" s="22"/>
      <c r="DTV32" s="22"/>
      <c r="DTW32" s="22"/>
      <c r="DTX32" s="22"/>
      <c r="DTY32" s="23"/>
      <c r="DTZ32" s="20"/>
      <c r="DUA32" s="22"/>
      <c r="DUB32" s="22"/>
      <c r="DUC32" s="22"/>
      <c r="DUD32" s="22"/>
      <c r="DUE32" s="22"/>
      <c r="DUF32" s="23"/>
      <c r="DUG32" s="20"/>
      <c r="DUH32" s="22"/>
      <c r="DUI32" s="22"/>
      <c r="DUJ32" s="22"/>
      <c r="DUK32" s="22"/>
      <c r="DUL32" s="22"/>
      <c r="DUM32" s="23"/>
      <c r="DUN32" s="20"/>
      <c r="DUO32" s="22"/>
      <c r="DUP32" s="22"/>
      <c r="DUQ32" s="22"/>
      <c r="DUR32" s="22"/>
      <c r="DUS32" s="22"/>
      <c r="DUT32" s="23"/>
      <c r="DUU32" s="20"/>
      <c r="DUV32" s="22"/>
      <c r="DUW32" s="22"/>
      <c r="DUX32" s="22"/>
      <c r="DUY32" s="22"/>
      <c r="DUZ32" s="22"/>
      <c r="DVA32" s="23"/>
      <c r="DVB32" s="20"/>
      <c r="DVC32" s="22"/>
      <c r="DVD32" s="22"/>
      <c r="DVE32" s="22"/>
      <c r="DVF32" s="22"/>
      <c r="DVG32" s="22"/>
      <c r="DVH32" s="23"/>
      <c r="DVI32" s="20"/>
      <c r="DVJ32" s="22"/>
      <c r="DVK32" s="22"/>
      <c r="DVL32" s="22"/>
      <c r="DVM32" s="22"/>
      <c r="DVN32" s="22"/>
      <c r="DVO32" s="23"/>
      <c r="DVP32" s="20"/>
      <c r="DVQ32" s="22"/>
      <c r="DVR32" s="22"/>
      <c r="DVS32" s="22"/>
      <c r="DVT32" s="22"/>
      <c r="DVU32" s="22"/>
      <c r="DVV32" s="23"/>
      <c r="DVW32" s="20"/>
      <c r="DVX32" s="22"/>
      <c r="DVY32" s="22"/>
      <c r="DVZ32" s="22"/>
      <c r="DWA32" s="22"/>
      <c r="DWB32" s="22"/>
      <c r="DWC32" s="23"/>
      <c r="DWD32" s="20"/>
      <c r="DWE32" s="22"/>
      <c r="DWF32" s="22"/>
      <c r="DWG32" s="22"/>
      <c r="DWH32" s="22"/>
      <c r="DWI32" s="22"/>
      <c r="DWJ32" s="23"/>
      <c r="DWK32" s="20"/>
      <c r="DWL32" s="22"/>
      <c r="DWM32" s="22"/>
      <c r="DWN32" s="22"/>
      <c r="DWO32" s="22"/>
      <c r="DWP32" s="22"/>
      <c r="DWQ32" s="23"/>
      <c r="DWR32" s="20"/>
      <c r="DWS32" s="22"/>
      <c r="DWT32" s="22"/>
      <c r="DWU32" s="22"/>
      <c r="DWV32" s="22"/>
      <c r="DWW32" s="22"/>
      <c r="DWX32" s="23"/>
      <c r="DWY32" s="20"/>
      <c r="DWZ32" s="22"/>
      <c r="DXA32" s="22"/>
      <c r="DXB32" s="22"/>
      <c r="DXC32" s="22"/>
      <c r="DXD32" s="22"/>
      <c r="DXE32" s="23"/>
      <c r="DXF32" s="20"/>
      <c r="DXG32" s="22"/>
      <c r="DXH32" s="22"/>
      <c r="DXI32" s="22"/>
      <c r="DXJ32" s="22"/>
      <c r="DXK32" s="22"/>
      <c r="DXL32" s="23"/>
      <c r="DXM32" s="20"/>
      <c r="DXN32" s="22"/>
      <c r="DXO32" s="22"/>
      <c r="DXP32" s="22"/>
      <c r="DXQ32" s="22"/>
      <c r="DXR32" s="22"/>
      <c r="DXS32" s="23"/>
      <c r="DXT32" s="20"/>
      <c r="DXU32" s="22"/>
      <c r="DXV32" s="22"/>
      <c r="DXW32" s="22"/>
      <c r="DXX32" s="22"/>
      <c r="DXY32" s="22"/>
      <c r="DXZ32" s="23"/>
      <c r="DYA32" s="20"/>
      <c r="DYB32" s="22"/>
      <c r="DYC32" s="22"/>
      <c r="DYD32" s="22"/>
      <c r="DYE32" s="22"/>
      <c r="DYF32" s="22"/>
      <c r="DYG32" s="23"/>
      <c r="DYH32" s="20"/>
      <c r="DYI32" s="22"/>
      <c r="DYJ32" s="22"/>
      <c r="DYK32" s="22"/>
      <c r="DYL32" s="22"/>
      <c r="DYM32" s="22"/>
      <c r="DYN32" s="23"/>
      <c r="DYO32" s="20"/>
      <c r="DYP32" s="22"/>
      <c r="DYQ32" s="22"/>
      <c r="DYR32" s="22"/>
      <c r="DYS32" s="22"/>
      <c r="DYT32" s="22"/>
      <c r="DYU32" s="23"/>
      <c r="DYV32" s="20"/>
      <c r="DYW32" s="22"/>
      <c r="DYX32" s="22"/>
      <c r="DYY32" s="22"/>
      <c r="DYZ32" s="22"/>
      <c r="DZA32" s="22"/>
      <c r="DZB32" s="23"/>
      <c r="DZC32" s="20"/>
      <c r="DZD32" s="22"/>
      <c r="DZE32" s="22"/>
      <c r="DZF32" s="22"/>
      <c r="DZG32" s="22"/>
      <c r="DZH32" s="22"/>
      <c r="DZI32" s="23"/>
      <c r="DZJ32" s="20"/>
      <c r="DZK32" s="22"/>
      <c r="DZL32" s="22"/>
      <c r="DZM32" s="22"/>
      <c r="DZN32" s="22"/>
      <c r="DZO32" s="22"/>
      <c r="DZP32" s="23"/>
      <c r="DZQ32" s="20"/>
      <c r="DZR32" s="22"/>
      <c r="DZS32" s="22"/>
      <c r="DZT32" s="22"/>
      <c r="DZU32" s="22"/>
      <c r="DZV32" s="22"/>
      <c r="DZW32" s="23"/>
      <c r="DZX32" s="20"/>
      <c r="DZY32" s="22"/>
      <c r="DZZ32" s="22"/>
      <c r="EAA32" s="22"/>
      <c r="EAB32" s="22"/>
      <c r="EAC32" s="22"/>
      <c r="EAD32" s="23"/>
      <c r="EAE32" s="20"/>
      <c r="EAF32" s="22"/>
      <c r="EAG32" s="22"/>
      <c r="EAH32" s="22"/>
      <c r="EAI32" s="22"/>
      <c r="EAJ32" s="22"/>
      <c r="EAK32" s="23"/>
      <c r="EAL32" s="20"/>
      <c r="EAM32" s="22"/>
      <c r="EAN32" s="22"/>
      <c r="EAO32" s="22"/>
      <c r="EAP32" s="22"/>
      <c r="EAQ32" s="22"/>
      <c r="EAR32" s="23"/>
      <c r="EAS32" s="20"/>
      <c r="EAT32" s="22"/>
      <c r="EAU32" s="22"/>
      <c r="EAV32" s="22"/>
      <c r="EAW32" s="22"/>
      <c r="EAX32" s="22"/>
      <c r="EAY32" s="23"/>
      <c r="EAZ32" s="20"/>
      <c r="EBA32" s="22"/>
      <c r="EBB32" s="22"/>
      <c r="EBC32" s="22"/>
      <c r="EBD32" s="22"/>
      <c r="EBE32" s="22"/>
      <c r="EBF32" s="23"/>
      <c r="EBG32" s="20"/>
      <c r="EBH32" s="22"/>
      <c r="EBI32" s="22"/>
      <c r="EBJ32" s="22"/>
      <c r="EBK32" s="22"/>
      <c r="EBL32" s="22"/>
      <c r="EBM32" s="23"/>
      <c r="EBN32" s="20"/>
      <c r="EBO32" s="22"/>
      <c r="EBP32" s="22"/>
      <c r="EBQ32" s="22"/>
      <c r="EBR32" s="22"/>
      <c r="EBS32" s="22"/>
      <c r="EBT32" s="23"/>
      <c r="EBU32" s="20"/>
      <c r="EBV32" s="22"/>
      <c r="EBW32" s="22"/>
      <c r="EBX32" s="22"/>
      <c r="EBY32" s="22"/>
      <c r="EBZ32" s="22"/>
      <c r="ECA32" s="23"/>
      <c r="ECB32" s="20"/>
      <c r="ECC32" s="22"/>
      <c r="ECD32" s="22"/>
      <c r="ECE32" s="22"/>
      <c r="ECF32" s="22"/>
      <c r="ECG32" s="22"/>
      <c r="ECH32" s="23"/>
      <c r="ECI32" s="20"/>
      <c r="ECJ32" s="22"/>
      <c r="ECK32" s="22"/>
      <c r="ECL32" s="22"/>
      <c r="ECM32" s="22"/>
      <c r="ECN32" s="22"/>
      <c r="ECO32" s="23"/>
      <c r="ECP32" s="20"/>
      <c r="ECQ32" s="22"/>
      <c r="ECR32" s="22"/>
      <c r="ECS32" s="22"/>
      <c r="ECT32" s="22"/>
      <c r="ECU32" s="22"/>
      <c r="ECV32" s="23"/>
      <c r="ECW32" s="20"/>
      <c r="ECX32" s="22"/>
      <c r="ECY32" s="22"/>
      <c r="ECZ32" s="22"/>
      <c r="EDA32" s="22"/>
      <c r="EDB32" s="22"/>
      <c r="EDC32" s="23"/>
      <c r="EDD32" s="20"/>
      <c r="EDE32" s="22"/>
      <c r="EDF32" s="22"/>
      <c r="EDG32" s="22"/>
      <c r="EDH32" s="22"/>
      <c r="EDI32" s="22"/>
      <c r="EDJ32" s="23"/>
      <c r="EDK32" s="20"/>
      <c r="EDL32" s="22"/>
      <c r="EDM32" s="22"/>
      <c r="EDN32" s="22"/>
      <c r="EDO32" s="22"/>
      <c r="EDP32" s="22"/>
      <c r="EDQ32" s="23"/>
      <c r="EDR32" s="20"/>
      <c r="EDS32" s="22"/>
      <c r="EDT32" s="22"/>
      <c r="EDU32" s="22"/>
      <c r="EDV32" s="22"/>
      <c r="EDW32" s="22"/>
      <c r="EDX32" s="23"/>
      <c r="EDY32" s="20"/>
      <c r="EDZ32" s="22"/>
      <c r="EEA32" s="22"/>
      <c r="EEB32" s="22"/>
      <c r="EEC32" s="22"/>
      <c r="EED32" s="22"/>
      <c r="EEE32" s="23"/>
      <c r="EEF32" s="20"/>
      <c r="EEG32" s="22"/>
      <c r="EEH32" s="22"/>
      <c r="EEI32" s="22"/>
      <c r="EEJ32" s="22"/>
      <c r="EEK32" s="22"/>
      <c r="EEL32" s="23"/>
      <c r="EEM32" s="20"/>
      <c r="EEN32" s="22"/>
      <c r="EEO32" s="22"/>
      <c r="EEP32" s="22"/>
      <c r="EEQ32" s="22"/>
      <c r="EER32" s="22"/>
      <c r="EES32" s="23"/>
      <c r="EET32" s="20"/>
      <c r="EEU32" s="22"/>
      <c r="EEV32" s="22"/>
      <c r="EEW32" s="22"/>
      <c r="EEX32" s="22"/>
      <c r="EEY32" s="22"/>
      <c r="EEZ32" s="23"/>
      <c r="EFA32" s="20"/>
      <c r="EFB32" s="22"/>
      <c r="EFC32" s="22"/>
      <c r="EFD32" s="22"/>
      <c r="EFE32" s="22"/>
      <c r="EFF32" s="22"/>
      <c r="EFG32" s="23"/>
      <c r="EFH32" s="20"/>
      <c r="EFI32" s="22"/>
      <c r="EFJ32" s="22"/>
      <c r="EFK32" s="22"/>
      <c r="EFL32" s="22"/>
      <c r="EFM32" s="22"/>
      <c r="EFN32" s="23"/>
      <c r="EFO32" s="20"/>
      <c r="EFP32" s="22"/>
      <c r="EFQ32" s="22"/>
      <c r="EFR32" s="22"/>
      <c r="EFS32" s="22"/>
      <c r="EFT32" s="22"/>
      <c r="EFU32" s="23"/>
      <c r="EFV32" s="20"/>
      <c r="EFW32" s="22"/>
      <c r="EFX32" s="22"/>
      <c r="EFY32" s="22"/>
      <c r="EFZ32" s="22"/>
      <c r="EGA32" s="22"/>
      <c r="EGB32" s="23"/>
      <c r="EGC32" s="20"/>
      <c r="EGD32" s="22"/>
      <c r="EGE32" s="22"/>
      <c r="EGF32" s="22"/>
      <c r="EGG32" s="22"/>
      <c r="EGH32" s="22"/>
      <c r="EGI32" s="23"/>
      <c r="EGJ32" s="20"/>
      <c r="EGK32" s="22"/>
      <c r="EGL32" s="22"/>
      <c r="EGM32" s="22"/>
      <c r="EGN32" s="22"/>
      <c r="EGO32" s="22"/>
      <c r="EGP32" s="23"/>
      <c r="EGQ32" s="20"/>
      <c r="EGR32" s="22"/>
      <c r="EGS32" s="22"/>
      <c r="EGT32" s="22"/>
      <c r="EGU32" s="22"/>
      <c r="EGV32" s="22"/>
      <c r="EGW32" s="23"/>
      <c r="EGX32" s="20"/>
      <c r="EGY32" s="22"/>
      <c r="EGZ32" s="22"/>
      <c r="EHA32" s="22"/>
      <c r="EHB32" s="22"/>
      <c r="EHC32" s="22"/>
      <c r="EHD32" s="23"/>
      <c r="EHE32" s="20"/>
      <c r="EHF32" s="22"/>
      <c r="EHG32" s="22"/>
      <c r="EHH32" s="22"/>
      <c r="EHI32" s="22"/>
      <c r="EHJ32" s="22"/>
      <c r="EHK32" s="23"/>
      <c r="EHL32" s="20"/>
      <c r="EHM32" s="22"/>
      <c r="EHN32" s="22"/>
      <c r="EHO32" s="22"/>
      <c r="EHP32" s="22"/>
      <c r="EHQ32" s="22"/>
      <c r="EHR32" s="23"/>
      <c r="EHS32" s="20"/>
      <c r="EHT32" s="22"/>
      <c r="EHU32" s="22"/>
      <c r="EHV32" s="22"/>
      <c r="EHW32" s="22"/>
      <c r="EHX32" s="22"/>
      <c r="EHY32" s="23"/>
      <c r="EHZ32" s="20"/>
      <c r="EIA32" s="22"/>
      <c r="EIB32" s="22"/>
      <c r="EIC32" s="22"/>
      <c r="EID32" s="22"/>
      <c r="EIE32" s="22"/>
      <c r="EIF32" s="23"/>
      <c r="EIG32" s="20"/>
      <c r="EIH32" s="22"/>
      <c r="EII32" s="22"/>
      <c r="EIJ32" s="22"/>
      <c r="EIK32" s="22"/>
      <c r="EIL32" s="22"/>
      <c r="EIM32" s="23"/>
      <c r="EIN32" s="20"/>
      <c r="EIO32" s="22"/>
      <c r="EIP32" s="22"/>
      <c r="EIQ32" s="22"/>
      <c r="EIR32" s="22"/>
      <c r="EIS32" s="22"/>
      <c r="EIT32" s="23"/>
      <c r="EIU32" s="20"/>
      <c r="EIV32" s="22"/>
      <c r="EIW32" s="22"/>
      <c r="EIX32" s="22"/>
      <c r="EIY32" s="22"/>
      <c r="EIZ32" s="22"/>
      <c r="EJA32" s="23"/>
      <c r="EJB32" s="20"/>
      <c r="EJC32" s="22"/>
      <c r="EJD32" s="22"/>
      <c r="EJE32" s="22"/>
      <c r="EJF32" s="22"/>
      <c r="EJG32" s="22"/>
      <c r="EJH32" s="23"/>
      <c r="EJI32" s="20"/>
      <c r="EJJ32" s="22"/>
      <c r="EJK32" s="22"/>
      <c r="EJL32" s="22"/>
      <c r="EJM32" s="22"/>
      <c r="EJN32" s="22"/>
      <c r="EJO32" s="23"/>
      <c r="EJP32" s="20"/>
      <c r="EJQ32" s="22"/>
      <c r="EJR32" s="22"/>
      <c r="EJS32" s="22"/>
      <c r="EJT32" s="22"/>
      <c r="EJU32" s="22"/>
      <c r="EJV32" s="23"/>
      <c r="EJW32" s="20"/>
      <c r="EJX32" s="22"/>
      <c r="EJY32" s="22"/>
      <c r="EJZ32" s="22"/>
      <c r="EKA32" s="22"/>
      <c r="EKB32" s="22"/>
      <c r="EKC32" s="23"/>
      <c r="EKD32" s="20"/>
      <c r="EKE32" s="22"/>
      <c r="EKF32" s="22"/>
      <c r="EKG32" s="22"/>
      <c r="EKH32" s="22"/>
      <c r="EKI32" s="22"/>
      <c r="EKJ32" s="23"/>
      <c r="EKK32" s="20"/>
      <c r="EKL32" s="22"/>
      <c r="EKM32" s="22"/>
      <c r="EKN32" s="22"/>
      <c r="EKO32" s="22"/>
      <c r="EKP32" s="22"/>
      <c r="EKQ32" s="23"/>
      <c r="EKR32" s="20"/>
      <c r="EKS32" s="22"/>
      <c r="EKT32" s="22"/>
      <c r="EKU32" s="22"/>
      <c r="EKV32" s="22"/>
      <c r="EKW32" s="22"/>
      <c r="EKX32" s="23"/>
      <c r="EKY32" s="20"/>
      <c r="EKZ32" s="22"/>
      <c r="ELA32" s="22"/>
      <c r="ELB32" s="22"/>
      <c r="ELC32" s="22"/>
      <c r="ELD32" s="22"/>
      <c r="ELE32" s="23"/>
      <c r="ELF32" s="20"/>
      <c r="ELG32" s="22"/>
      <c r="ELH32" s="22"/>
      <c r="ELI32" s="22"/>
      <c r="ELJ32" s="22"/>
      <c r="ELK32" s="22"/>
      <c r="ELL32" s="23"/>
      <c r="ELM32" s="20"/>
      <c r="ELN32" s="22"/>
      <c r="ELO32" s="22"/>
      <c r="ELP32" s="22"/>
      <c r="ELQ32" s="22"/>
      <c r="ELR32" s="22"/>
      <c r="ELS32" s="23"/>
      <c r="ELT32" s="20"/>
      <c r="ELU32" s="22"/>
      <c r="ELV32" s="22"/>
      <c r="ELW32" s="22"/>
      <c r="ELX32" s="22"/>
      <c r="ELY32" s="22"/>
      <c r="ELZ32" s="23"/>
      <c r="EMA32" s="20"/>
      <c r="EMB32" s="22"/>
      <c r="EMC32" s="22"/>
      <c r="EMD32" s="22"/>
      <c r="EME32" s="22"/>
      <c r="EMF32" s="22"/>
      <c r="EMG32" s="23"/>
      <c r="EMH32" s="20"/>
      <c r="EMI32" s="22"/>
      <c r="EMJ32" s="22"/>
      <c r="EMK32" s="22"/>
      <c r="EML32" s="22"/>
      <c r="EMM32" s="22"/>
      <c r="EMN32" s="23"/>
      <c r="EMO32" s="20"/>
      <c r="EMP32" s="22"/>
      <c r="EMQ32" s="22"/>
      <c r="EMR32" s="22"/>
      <c r="EMS32" s="22"/>
      <c r="EMT32" s="22"/>
      <c r="EMU32" s="23"/>
      <c r="EMV32" s="20"/>
      <c r="EMW32" s="22"/>
      <c r="EMX32" s="22"/>
      <c r="EMY32" s="22"/>
      <c r="EMZ32" s="22"/>
      <c r="ENA32" s="22"/>
      <c r="ENB32" s="23"/>
      <c r="ENC32" s="20"/>
      <c r="END32" s="22"/>
      <c r="ENE32" s="22"/>
      <c r="ENF32" s="22"/>
      <c r="ENG32" s="22"/>
      <c r="ENH32" s="22"/>
      <c r="ENI32" s="23"/>
      <c r="ENJ32" s="20"/>
      <c r="ENK32" s="22"/>
      <c r="ENL32" s="22"/>
      <c r="ENM32" s="22"/>
      <c r="ENN32" s="22"/>
      <c r="ENO32" s="22"/>
      <c r="ENP32" s="23"/>
      <c r="ENQ32" s="20"/>
      <c r="ENR32" s="22"/>
      <c r="ENS32" s="22"/>
      <c r="ENT32" s="22"/>
      <c r="ENU32" s="22"/>
      <c r="ENV32" s="22"/>
      <c r="ENW32" s="23"/>
      <c r="ENX32" s="20"/>
      <c r="ENY32" s="22"/>
      <c r="ENZ32" s="22"/>
      <c r="EOA32" s="22"/>
      <c r="EOB32" s="22"/>
      <c r="EOC32" s="22"/>
      <c r="EOD32" s="23"/>
      <c r="EOE32" s="20"/>
      <c r="EOF32" s="22"/>
      <c r="EOG32" s="22"/>
      <c r="EOH32" s="22"/>
      <c r="EOI32" s="22"/>
      <c r="EOJ32" s="22"/>
      <c r="EOK32" s="23"/>
      <c r="EOL32" s="20"/>
      <c r="EOM32" s="22"/>
      <c r="EON32" s="22"/>
      <c r="EOO32" s="22"/>
      <c r="EOP32" s="22"/>
      <c r="EOQ32" s="22"/>
      <c r="EOR32" s="23"/>
      <c r="EOS32" s="20"/>
      <c r="EOT32" s="22"/>
      <c r="EOU32" s="22"/>
      <c r="EOV32" s="22"/>
      <c r="EOW32" s="22"/>
      <c r="EOX32" s="22"/>
      <c r="EOY32" s="23"/>
      <c r="EOZ32" s="20"/>
      <c r="EPA32" s="22"/>
      <c r="EPB32" s="22"/>
      <c r="EPC32" s="22"/>
      <c r="EPD32" s="22"/>
      <c r="EPE32" s="22"/>
      <c r="EPF32" s="23"/>
      <c r="EPG32" s="20"/>
      <c r="EPH32" s="22"/>
      <c r="EPI32" s="22"/>
      <c r="EPJ32" s="22"/>
      <c r="EPK32" s="22"/>
      <c r="EPL32" s="22"/>
      <c r="EPM32" s="23"/>
      <c r="EPN32" s="20"/>
      <c r="EPO32" s="22"/>
      <c r="EPP32" s="22"/>
      <c r="EPQ32" s="22"/>
      <c r="EPR32" s="22"/>
      <c r="EPS32" s="22"/>
      <c r="EPT32" s="23"/>
      <c r="EPU32" s="20"/>
      <c r="EPV32" s="22"/>
      <c r="EPW32" s="22"/>
      <c r="EPX32" s="22"/>
      <c r="EPY32" s="22"/>
      <c r="EPZ32" s="22"/>
      <c r="EQA32" s="23"/>
      <c r="EQB32" s="20"/>
      <c r="EQC32" s="22"/>
      <c r="EQD32" s="22"/>
      <c r="EQE32" s="22"/>
      <c r="EQF32" s="22"/>
      <c r="EQG32" s="22"/>
      <c r="EQH32" s="23"/>
      <c r="EQI32" s="20"/>
      <c r="EQJ32" s="22"/>
      <c r="EQK32" s="22"/>
      <c r="EQL32" s="22"/>
      <c r="EQM32" s="22"/>
      <c r="EQN32" s="22"/>
      <c r="EQO32" s="23"/>
      <c r="EQP32" s="20"/>
      <c r="EQQ32" s="22"/>
      <c r="EQR32" s="22"/>
      <c r="EQS32" s="22"/>
      <c r="EQT32" s="22"/>
      <c r="EQU32" s="22"/>
      <c r="EQV32" s="23"/>
      <c r="EQW32" s="20"/>
      <c r="EQX32" s="22"/>
      <c r="EQY32" s="22"/>
      <c r="EQZ32" s="22"/>
      <c r="ERA32" s="22"/>
      <c r="ERB32" s="22"/>
      <c r="ERC32" s="23"/>
      <c r="ERD32" s="20"/>
      <c r="ERE32" s="22"/>
      <c r="ERF32" s="22"/>
      <c r="ERG32" s="22"/>
      <c r="ERH32" s="22"/>
      <c r="ERI32" s="22"/>
      <c r="ERJ32" s="23"/>
      <c r="ERK32" s="20"/>
      <c r="ERL32" s="22"/>
      <c r="ERM32" s="22"/>
      <c r="ERN32" s="22"/>
      <c r="ERO32" s="22"/>
      <c r="ERP32" s="22"/>
      <c r="ERQ32" s="23"/>
      <c r="ERR32" s="20"/>
      <c r="ERS32" s="22"/>
      <c r="ERT32" s="22"/>
      <c r="ERU32" s="22"/>
      <c r="ERV32" s="22"/>
      <c r="ERW32" s="22"/>
      <c r="ERX32" s="23"/>
      <c r="ERY32" s="20"/>
      <c r="ERZ32" s="22"/>
      <c r="ESA32" s="22"/>
      <c r="ESB32" s="22"/>
      <c r="ESC32" s="22"/>
      <c r="ESD32" s="22"/>
      <c r="ESE32" s="23"/>
      <c r="ESF32" s="20"/>
      <c r="ESG32" s="22"/>
      <c r="ESH32" s="22"/>
      <c r="ESI32" s="22"/>
      <c r="ESJ32" s="22"/>
      <c r="ESK32" s="22"/>
      <c r="ESL32" s="23"/>
      <c r="ESM32" s="20"/>
      <c r="ESN32" s="22"/>
      <c r="ESO32" s="22"/>
      <c r="ESP32" s="22"/>
      <c r="ESQ32" s="22"/>
      <c r="ESR32" s="22"/>
      <c r="ESS32" s="23"/>
      <c r="EST32" s="20"/>
      <c r="ESU32" s="22"/>
      <c r="ESV32" s="22"/>
      <c r="ESW32" s="22"/>
      <c r="ESX32" s="22"/>
      <c r="ESY32" s="22"/>
      <c r="ESZ32" s="23"/>
      <c r="ETA32" s="20"/>
      <c r="ETB32" s="22"/>
      <c r="ETC32" s="22"/>
      <c r="ETD32" s="22"/>
      <c r="ETE32" s="22"/>
      <c r="ETF32" s="22"/>
      <c r="ETG32" s="23"/>
      <c r="ETH32" s="20"/>
      <c r="ETI32" s="22"/>
      <c r="ETJ32" s="22"/>
      <c r="ETK32" s="22"/>
      <c r="ETL32" s="22"/>
      <c r="ETM32" s="22"/>
      <c r="ETN32" s="23"/>
      <c r="ETO32" s="20"/>
      <c r="ETP32" s="22"/>
      <c r="ETQ32" s="22"/>
      <c r="ETR32" s="22"/>
      <c r="ETS32" s="22"/>
      <c r="ETT32" s="22"/>
      <c r="ETU32" s="23"/>
      <c r="ETV32" s="20"/>
      <c r="ETW32" s="22"/>
      <c r="ETX32" s="22"/>
      <c r="ETY32" s="22"/>
      <c r="ETZ32" s="22"/>
      <c r="EUA32" s="22"/>
      <c r="EUB32" s="23"/>
      <c r="EUC32" s="20"/>
      <c r="EUD32" s="22"/>
      <c r="EUE32" s="22"/>
      <c r="EUF32" s="22"/>
      <c r="EUG32" s="22"/>
      <c r="EUH32" s="22"/>
      <c r="EUI32" s="23"/>
      <c r="EUJ32" s="20"/>
      <c r="EUK32" s="22"/>
      <c r="EUL32" s="22"/>
      <c r="EUM32" s="22"/>
      <c r="EUN32" s="22"/>
      <c r="EUO32" s="22"/>
      <c r="EUP32" s="23"/>
      <c r="EUQ32" s="20"/>
      <c r="EUR32" s="22"/>
      <c r="EUS32" s="22"/>
      <c r="EUT32" s="22"/>
      <c r="EUU32" s="22"/>
      <c r="EUV32" s="22"/>
      <c r="EUW32" s="23"/>
      <c r="EUX32" s="20"/>
      <c r="EUY32" s="22"/>
      <c r="EUZ32" s="22"/>
      <c r="EVA32" s="22"/>
      <c r="EVB32" s="22"/>
      <c r="EVC32" s="22"/>
      <c r="EVD32" s="23"/>
      <c r="EVE32" s="20"/>
      <c r="EVF32" s="22"/>
      <c r="EVG32" s="22"/>
      <c r="EVH32" s="22"/>
      <c r="EVI32" s="22"/>
      <c r="EVJ32" s="22"/>
      <c r="EVK32" s="23"/>
      <c r="EVL32" s="20"/>
      <c r="EVM32" s="22"/>
      <c r="EVN32" s="22"/>
      <c r="EVO32" s="22"/>
      <c r="EVP32" s="22"/>
      <c r="EVQ32" s="22"/>
      <c r="EVR32" s="23"/>
      <c r="EVS32" s="20"/>
      <c r="EVT32" s="22"/>
      <c r="EVU32" s="22"/>
      <c r="EVV32" s="22"/>
      <c r="EVW32" s="22"/>
      <c r="EVX32" s="22"/>
      <c r="EVY32" s="23"/>
      <c r="EVZ32" s="20"/>
      <c r="EWA32" s="22"/>
      <c r="EWB32" s="22"/>
      <c r="EWC32" s="22"/>
      <c r="EWD32" s="22"/>
      <c r="EWE32" s="22"/>
      <c r="EWF32" s="23"/>
      <c r="EWG32" s="20"/>
      <c r="EWH32" s="22"/>
      <c r="EWI32" s="22"/>
      <c r="EWJ32" s="22"/>
      <c r="EWK32" s="22"/>
      <c r="EWL32" s="22"/>
      <c r="EWM32" s="23"/>
      <c r="EWN32" s="20"/>
      <c r="EWO32" s="22"/>
      <c r="EWP32" s="22"/>
      <c r="EWQ32" s="22"/>
      <c r="EWR32" s="22"/>
      <c r="EWS32" s="22"/>
      <c r="EWT32" s="23"/>
      <c r="EWU32" s="20"/>
      <c r="EWV32" s="22"/>
      <c r="EWW32" s="22"/>
      <c r="EWX32" s="22"/>
      <c r="EWY32" s="22"/>
      <c r="EWZ32" s="22"/>
      <c r="EXA32" s="23"/>
      <c r="EXB32" s="20"/>
      <c r="EXC32" s="22"/>
      <c r="EXD32" s="22"/>
      <c r="EXE32" s="22"/>
      <c r="EXF32" s="22"/>
      <c r="EXG32" s="22"/>
      <c r="EXH32" s="23"/>
      <c r="EXI32" s="20"/>
      <c r="EXJ32" s="22"/>
      <c r="EXK32" s="22"/>
      <c r="EXL32" s="22"/>
      <c r="EXM32" s="22"/>
      <c r="EXN32" s="22"/>
      <c r="EXO32" s="23"/>
      <c r="EXP32" s="20"/>
      <c r="EXQ32" s="22"/>
      <c r="EXR32" s="22"/>
      <c r="EXS32" s="22"/>
      <c r="EXT32" s="22"/>
      <c r="EXU32" s="22"/>
      <c r="EXV32" s="23"/>
      <c r="EXW32" s="20"/>
      <c r="EXX32" s="22"/>
      <c r="EXY32" s="22"/>
      <c r="EXZ32" s="22"/>
      <c r="EYA32" s="22"/>
      <c r="EYB32" s="22"/>
      <c r="EYC32" s="23"/>
      <c r="EYD32" s="20"/>
      <c r="EYE32" s="22"/>
      <c r="EYF32" s="22"/>
      <c r="EYG32" s="22"/>
      <c r="EYH32" s="22"/>
      <c r="EYI32" s="22"/>
      <c r="EYJ32" s="23"/>
      <c r="EYK32" s="20"/>
      <c r="EYL32" s="22"/>
      <c r="EYM32" s="22"/>
      <c r="EYN32" s="22"/>
      <c r="EYO32" s="22"/>
      <c r="EYP32" s="22"/>
      <c r="EYQ32" s="23"/>
      <c r="EYR32" s="20"/>
      <c r="EYS32" s="22"/>
      <c r="EYT32" s="22"/>
      <c r="EYU32" s="22"/>
      <c r="EYV32" s="22"/>
      <c r="EYW32" s="22"/>
      <c r="EYX32" s="23"/>
      <c r="EYY32" s="20"/>
      <c r="EYZ32" s="22"/>
      <c r="EZA32" s="22"/>
      <c r="EZB32" s="22"/>
      <c r="EZC32" s="22"/>
      <c r="EZD32" s="22"/>
      <c r="EZE32" s="23"/>
      <c r="EZF32" s="20"/>
      <c r="EZG32" s="22"/>
      <c r="EZH32" s="22"/>
      <c r="EZI32" s="22"/>
      <c r="EZJ32" s="22"/>
      <c r="EZK32" s="22"/>
      <c r="EZL32" s="23"/>
      <c r="EZM32" s="20"/>
      <c r="EZN32" s="22"/>
      <c r="EZO32" s="22"/>
      <c r="EZP32" s="22"/>
      <c r="EZQ32" s="22"/>
      <c r="EZR32" s="22"/>
      <c r="EZS32" s="23"/>
      <c r="EZT32" s="20"/>
      <c r="EZU32" s="22"/>
      <c r="EZV32" s="22"/>
      <c r="EZW32" s="22"/>
      <c r="EZX32" s="22"/>
      <c r="EZY32" s="22"/>
      <c r="EZZ32" s="23"/>
      <c r="FAA32" s="20"/>
      <c r="FAB32" s="22"/>
      <c r="FAC32" s="22"/>
      <c r="FAD32" s="22"/>
      <c r="FAE32" s="22"/>
      <c r="FAF32" s="22"/>
      <c r="FAG32" s="23"/>
      <c r="FAH32" s="20"/>
      <c r="FAI32" s="22"/>
      <c r="FAJ32" s="22"/>
      <c r="FAK32" s="22"/>
      <c r="FAL32" s="22"/>
      <c r="FAM32" s="22"/>
      <c r="FAN32" s="23"/>
      <c r="FAO32" s="20"/>
      <c r="FAP32" s="22"/>
      <c r="FAQ32" s="22"/>
      <c r="FAR32" s="22"/>
      <c r="FAS32" s="22"/>
      <c r="FAT32" s="22"/>
      <c r="FAU32" s="23"/>
      <c r="FAV32" s="20"/>
      <c r="FAW32" s="22"/>
      <c r="FAX32" s="22"/>
      <c r="FAY32" s="22"/>
      <c r="FAZ32" s="22"/>
      <c r="FBA32" s="22"/>
      <c r="FBB32" s="23"/>
      <c r="FBC32" s="20"/>
      <c r="FBD32" s="22"/>
      <c r="FBE32" s="22"/>
      <c r="FBF32" s="22"/>
      <c r="FBG32" s="22"/>
      <c r="FBH32" s="22"/>
      <c r="FBI32" s="23"/>
      <c r="FBJ32" s="20"/>
      <c r="FBK32" s="22"/>
      <c r="FBL32" s="22"/>
      <c r="FBM32" s="22"/>
      <c r="FBN32" s="22"/>
      <c r="FBO32" s="22"/>
      <c r="FBP32" s="23"/>
      <c r="FBQ32" s="20"/>
      <c r="FBR32" s="22"/>
      <c r="FBS32" s="22"/>
      <c r="FBT32" s="22"/>
      <c r="FBU32" s="22"/>
      <c r="FBV32" s="22"/>
      <c r="FBW32" s="23"/>
      <c r="FBX32" s="20"/>
      <c r="FBY32" s="22"/>
      <c r="FBZ32" s="22"/>
      <c r="FCA32" s="22"/>
      <c r="FCB32" s="22"/>
      <c r="FCC32" s="22"/>
      <c r="FCD32" s="23"/>
      <c r="FCE32" s="20"/>
      <c r="FCF32" s="22"/>
      <c r="FCG32" s="22"/>
      <c r="FCH32" s="22"/>
      <c r="FCI32" s="22"/>
      <c r="FCJ32" s="22"/>
      <c r="FCK32" s="23"/>
      <c r="FCL32" s="20"/>
      <c r="FCM32" s="22"/>
      <c r="FCN32" s="22"/>
      <c r="FCO32" s="22"/>
      <c r="FCP32" s="22"/>
      <c r="FCQ32" s="22"/>
      <c r="FCR32" s="23"/>
      <c r="FCS32" s="20"/>
      <c r="FCT32" s="22"/>
      <c r="FCU32" s="22"/>
      <c r="FCV32" s="22"/>
      <c r="FCW32" s="22"/>
      <c r="FCX32" s="22"/>
      <c r="FCY32" s="23"/>
      <c r="FCZ32" s="20"/>
      <c r="FDA32" s="22"/>
      <c r="FDB32" s="22"/>
      <c r="FDC32" s="22"/>
      <c r="FDD32" s="22"/>
      <c r="FDE32" s="22"/>
      <c r="FDF32" s="23"/>
      <c r="FDG32" s="20"/>
      <c r="FDH32" s="22"/>
      <c r="FDI32" s="22"/>
      <c r="FDJ32" s="22"/>
      <c r="FDK32" s="22"/>
      <c r="FDL32" s="22"/>
      <c r="FDM32" s="23"/>
      <c r="FDN32" s="20"/>
      <c r="FDO32" s="22"/>
      <c r="FDP32" s="22"/>
      <c r="FDQ32" s="22"/>
      <c r="FDR32" s="22"/>
      <c r="FDS32" s="22"/>
      <c r="FDT32" s="23"/>
      <c r="FDU32" s="20"/>
      <c r="FDV32" s="22"/>
      <c r="FDW32" s="22"/>
      <c r="FDX32" s="22"/>
      <c r="FDY32" s="22"/>
      <c r="FDZ32" s="22"/>
      <c r="FEA32" s="23"/>
      <c r="FEB32" s="20"/>
      <c r="FEC32" s="22"/>
      <c r="FED32" s="22"/>
      <c r="FEE32" s="22"/>
      <c r="FEF32" s="22"/>
      <c r="FEG32" s="22"/>
      <c r="FEH32" s="23"/>
      <c r="FEI32" s="20"/>
      <c r="FEJ32" s="22"/>
      <c r="FEK32" s="22"/>
      <c r="FEL32" s="22"/>
      <c r="FEM32" s="22"/>
      <c r="FEN32" s="22"/>
      <c r="FEO32" s="23"/>
      <c r="FEP32" s="20"/>
      <c r="FEQ32" s="22"/>
      <c r="FER32" s="22"/>
      <c r="FES32" s="22"/>
      <c r="FET32" s="22"/>
      <c r="FEU32" s="22"/>
      <c r="FEV32" s="23"/>
      <c r="FEW32" s="20"/>
      <c r="FEX32" s="22"/>
      <c r="FEY32" s="22"/>
      <c r="FEZ32" s="22"/>
      <c r="FFA32" s="22"/>
      <c r="FFB32" s="22"/>
      <c r="FFC32" s="23"/>
      <c r="FFD32" s="20"/>
      <c r="FFE32" s="22"/>
      <c r="FFF32" s="22"/>
      <c r="FFG32" s="22"/>
      <c r="FFH32" s="22"/>
      <c r="FFI32" s="22"/>
      <c r="FFJ32" s="23"/>
      <c r="FFK32" s="20"/>
      <c r="FFL32" s="22"/>
      <c r="FFM32" s="22"/>
      <c r="FFN32" s="22"/>
      <c r="FFO32" s="22"/>
      <c r="FFP32" s="22"/>
      <c r="FFQ32" s="23"/>
      <c r="FFR32" s="20"/>
      <c r="FFS32" s="22"/>
      <c r="FFT32" s="22"/>
      <c r="FFU32" s="22"/>
      <c r="FFV32" s="22"/>
      <c r="FFW32" s="22"/>
      <c r="FFX32" s="23"/>
      <c r="FFY32" s="20"/>
      <c r="FFZ32" s="22"/>
      <c r="FGA32" s="22"/>
      <c r="FGB32" s="22"/>
      <c r="FGC32" s="22"/>
      <c r="FGD32" s="22"/>
      <c r="FGE32" s="23"/>
      <c r="FGF32" s="20"/>
      <c r="FGG32" s="22"/>
      <c r="FGH32" s="22"/>
      <c r="FGI32" s="22"/>
      <c r="FGJ32" s="22"/>
      <c r="FGK32" s="22"/>
      <c r="FGL32" s="23"/>
      <c r="FGM32" s="20"/>
      <c r="FGN32" s="22"/>
      <c r="FGO32" s="22"/>
      <c r="FGP32" s="22"/>
      <c r="FGQ32" s="22"/>
      <c r="FGR32" s="22"/>
      <c r="FGS32" s="23"/>
      <c r="FGT32" s="20"/>
      <c r="FGU32" s="22"/>
      <c r="FGV32" s="22"/>
      <c r="FGW32" s="22"/>
      <c r="FGX32" s="22"/>
      <c r="FGY32" s="22"/>
      <c r="FGZ32" s="23"/>
      <c r="FHA32" s="20"/>
      <c r="FHB32" s="22"/>
      <c r="FHC32" s="22"/>
      <c r="FHD32" s="22"/>
      <c r="FHE32" s="22"/>
      <c r="FHF32" s="22"/>
      <c r="FHG32" s="23"/>
      <c r="FHH32" s="20"/>
      <c r="FHI32" s="22"/>
      <c r="FHJ32" s="22"/>
      <c r="FHK32" s="22"/>
      <c r="FHL32" s="22"/>
      <c r="FHM32" s="22"/>
      <c r="FHN32" s="23"/>
      <c r="FHO32" s="20"/>
      <c r="FHP32" s="22"/>
      <c r="FHQ32" s="22"/>
      <c r="FHR32" s="22"/>
      <c r="FHS32" s="22"/>
      <c r="FHT32" s="22"/>
      <c r="FHU32" s="23"/>
      <c r="FHV32" s="20"/>
      <c r="FHW32" s="22"/>
      <c r="FHX32" s="22"/>
      <c r="FHY32" s="22"/>
      <c r="FHZ32" s="22"/>
      <c r="FIA32" s="22"/>
      <c r="FIB32" s="23"/>
      <c r="FIC32" s="20"/>
      <c r="FID32" s="22"/>
      <c r="FIE32" s="22"/>
      <c r="FIF32" s="22"/>
      <c r="FIG32" s="22"/>
      <c r="FIH32" s="22"/>
      <c r="FII32" s="23"/>
      <c r="FIJ32" s="20"/>
      <c r="FIK32" s="22"/>
      <c r="FIL32" s="22"/>
      <c r="FIM32" s="22"/>
      <c r="FIN32" s="22"/>
      <c r="FIO32" s="22"/>
      <c r="FIP32" s="23"/>
      <c r="FIQ32" s="20"/>
      <c r="FIR32" s="22"/>
      <c r="FIS32" s="22"/>
      <c r="FIT32" s="22"/>
      <c r="FIU32" s="22"/>
      <c r="FIV32" s="22"/>
      <c r="FIW32" s="23"/>
      <c r="FIX32" s="20"/>
      <c r="FIY32" s="22"/>
      <c r="FIZ32" s="22"/>
      <c r="FJA32" s="22"/>
      <c r="FJB32" s="22"/>
      <c r="FJC32" s="22"/>
      <c r="FJD32" s="23"/>
      <c r="FJE32" s="20"/>
      <c r="FJF32" s="22"/>
      <c r="FJG32" s="22"/>
      <c r="FJH32" s="22"/>
      <c r="FJI32" s="22"/>
      <c r="FJJ32" s="22"/>
      <c r="FJK32" s="23"/>
      <c r="FJL32" s="20"/>
      <c r="FJM32" s="22"/>
      <c r="FJN32" s="22"/>
      <c r="FJO32" s="22"/>
      <c r="FJP32" s="22"/>
      <c r="FJQ32" s="22"/>
      <c r="FJR32" s="23"/>
      <c r="FJS32" s="20"/>
      <c r="FJT32" s="22"/>
      <c r="FJU32" s="22"/>
      <c r="FJV32" s="22"/>
      <c r="FJW32" s="22"/>
      <c r="FJX32" s="22"/>
      <c r="FJY32" s="23"/>
      <c r="FJZ32" s="20"/>
      <c r="FKA32" s="22"/>
      <c r="FKB32" s="22"/>
      <c r="FKC32" s="22"/>
      <c r="FKD32" s="22"/>
      <c r="FKE32" s="22"/>
      <c r="FKF32" s="23"/>
      <c r="FKG32" s="20"/>
      <c r="FKH32" s="22"/>
      <c r="FKI32" s="22"/>
      <c r="FKJ32" s="22"/>
      <c r="FKK32" s="22"/>
      <c r="FKL32" s="22"/>
      <c r="FKM32" s="23"/>
      <c r="FKN32" s="20"/>
      <c r="FKO32" s="22"/>
      <c r="FKP32" s="22"/>
      <c r="FKQ32" s="22"/>
      <c r="FKR32" s="22"/>
      <c r="FKS32" s="22"/>
      <c r="FKT32" s="23"/>
      <c r="FKU32" s="20"/>
      <c r="FKV32" s="22"/>
      <c r="FKW32" s="22"/>
      <c r="FKX32" s="22"/>
      <c r="FKY32" s="22"/>
      <c r="FKZ32" s="22"/>
      <c r="FLA32" s="23"/>
      <c r="FLB32" s="20"/>
      <c r="FLC32" s="22"/>
      <c r="FLD32" s="22"/>
      <c r="FLE32" s="22"/>
      <c r="FLF32" s="22"/>
      <c r="FLG32" s="22"/>
      <c r="FLH32" s="23"/>
      <c r="FLI32" s="20"/>
      <c r="FLJ32" s="22"/>
      <c r="FLK32" s="22"/>
      <c r="FLL32" s="22"/>
      <c r="FLM32" s="22"/>
      <c r="FLN32" s="22"/>
      <c r="FLO32" s="23"/>
      <c r="FLP32" s="20"/>
      <c r="FLQ32" s="22"/>
      <c r="FLR32" s="22"/>
      <c r="FLS32" s="22"/>
      <c r="FLT32" s="22"/>
      <c r="FLU32" s="22"/>
      <c r="FLV32" s="23"/>
      <c r="FLW32" s="20"/>
      <c r="FLX32" s="22"/>
      <c r="FLY32" s="22"/>
      <c r="FLZ32" s="22"/>
      <c r="FMA32" s="22"/>
      <c r="FMB32" s="22"/>
      <c r="FMC32" s="23"/>
      <c r="FMD32" s="20"/>
      <c r="FME32" s="22"/>
      <c r="FMF32" s="22"/>
      <c r="FMG32" s="22"/>
      <c r="FMH32" s="22"/>
      <c r="FMI32" s="22"/>
      <c r="FMJ32" s="23"/>
      <c r="FMK32" s="20"/>
      <c r="FML32" s="22"/>
      <c r="FMM32" s="22"/>
      <c r="FMN32" s="22"/>
      <c r="FMO32" s="22"/>
      <c r="FMP32" s="22"/>
      <c r="FMQ32" s="23"/>
      <c r="FMR32" s="20"/>
      <c r="FMS32" s="22"/>
      <c r="FMT32" s="22"/>
      <c r="FMU32" s="22"/>
      <c r="FMV32" s="22"/>
      <c r="FMW32" s="22"/>
      <c r="FMX32" s="23"/>
      <c r="FMY32" s="20"/>
      <c r="FMZ32" s="22"/>
      <c r="FNA32" s="22"/>
      <c r="FNB32" s="22"/>
      <c r="FNC32" s="22"/>
      <c r="FND32" s="22"/>
      <c r="FNE32" s="23"/>
      <c r="FNF32" s="20"/>
      <c r="FNG32" s="22"/>
      <c r="FNH32" s="22"/>
      <c r="FNI32" s="22"/>
      <c r="FNJ32" s="22"/>
      <c r="FNK32" s="22"/>
      <c r="FNL32" s="23"/>
      <c r="FNM32" s="20"/>
      <c r="FNN32" s="22"/>
      <c r="FNO32" s="22"/>
      <c r="FNP32" s="22"/>
      <c r="FNQ32" s="22"/>
      <c r="FNR32" s="22"/>
      <c r="FNS32" s="23"/>
      <c r="FNT32" s="20"/>
      <c r="FNU32" s="22"/>
      <c r="FNV32" s="22"/>
      <c r="FNW32" s="22"/>
      <c r="FNX32" s="22"/>
      <c r="FNY32" s="22"/>
      <c r="FNZ32" s="23"/>
      <c r="FOA32" s="20"/>
      <c r="FOB32" s="22"/>
      <c r="FOC32" s="22"/>
      <c r="FOD32" s="22"/>
      <c r="FOE32" s="22"/>
      <c r="FOF32" s="22"/>
      <c r="FOG32" s="23"/>
      <c r="FOH32" s="20"/>
      <c r="FOI32" s="22"/>
      <c r="FOJ32" s="22"/>
      <c r="FOK32" s="22"/>
      <c r="FOL32" s="22"/>
      <c r="FOM32" s="22"/>
      <c r="FON32" s="23"/>
      <c r="FOO32" s="20"/>
      <c r="FOP32" s="22"/>
      <c r="FOQ32" s="22"/>
      <c r="FOR32" s="22"/>
      <c r="FOS32" s="22"/>
      <c r="FOT32" s="22"/>
      <c r="FOU32" s="23"/>
      <c r="FOV32" s="20"/>
      <c r="FOW32" s="22"/>
      <c r="FOX32" s="22"/>
      <c r="FOY32" s="22"/>
      <c r="FOZ32" s="22"/>
      <c r="FPA32" s="22"/>
      <c r="FPB32" s="23"/>
      <c r="FPC32" s="20"/>
      <c r="FPD32" s="22"/>
      <c r="FPE32" s="22"/>
      <c r="FPF32" s="22"/>
      <c r="FPG32" s="22"/>
      <c r="FPH32" s="22"/>
      <c r="FPI32" s="23"/>
      <c r="FPJ32" s="20"/>
      <c r="FPK32" s="22"/>
      <c r="FPL32" s="22"/>
      <c r="FPM32" s="22"/>
      <c r="FPN32" s="22"/>
      <c r="FPO32" s="22"/>
      <c r="FPP32" s="23"/>
      <c r="FPQ32" s="20"/>
      <c r="FPR32" s="22"/>
      <c r="FPS32" s="22"/>
      <c r="FPT32" s="22"/>
      <c r="FPU32" s="22"/>
      <c r="FPV32" s="22"/>
      <c r="FPW32" s="23"/>
      <c r="FPX32" s="20"/>
      <c r="FPY32" s="22"/>
      <c r="FPZ32" s="22"/>
      <c r="FQA32" s="22"/>
      <c r="FQB32" s="22"/>
      <c r="FQC32" s="22"/>
      <c r="FQD32" s="23"/>
      <c r="FQE32" s="20"/>
      <c r="FQF32" s="22"/>
      <c r="FQG32" s="22"/>
      <c r="FQH32" s="22"/>
      <c r="FQI32" s="22"/>
      <c r="FQJ32" s="22"/>
      <c r="FQK32" s="23"/>
      <c r="FQL32" s="20"/>
      <c r="FQM32" s="22"/>
      <c r="FQN32" s="22"/>
      <c r="FQO32" s="22"/>
      <c r="FQP32" s="22"/>
      <c r="FQQ32" s="22"/>
      <c r="FQR32" s="23"/>
      <c r="FQS32" s="20"/>
      <c r="FQT32" s="22"/>
      <c r="FQU32" s="22"/>
      <c r="FQV32" s="22"/>
      <c r="FQW32" s="22"/>
      <c r="FQX32" s="22"/>
      <c r="FQY32" s="23"/>
      <c r="FQZ32" s="20"/>
      <c r="FRA32" s="22"/>
      <c r="FRB32" s="22"/>
      <c r="FRC32" s="22"/>
      <c r="FRD32" s="22"/>
      <c r="FRE32" s="22"/>
      <c r="FRF32" s="23"/>
      <c r="FRG32" s="20"/>
      <c r="FRH32" s="22"/>
      <c r="FRI32" s="22"/>
      <c r="FRJ32" s="22"/>
      <c r="FRK32" s="22"/>
      <c r="FRL32" s="22"/>
      <c r="FRM32" s="23"/>
      <c r="FRN32" s="20"/>
      <c r="FRO32" s="22"/>
      <c r="FRP32" s="22"/>
      <c r="FRQ32" s="22"/>
      <c r="FRR32" s="22"/>
      <c r="FRS32" s="22"/>
      <c r="FRT32" s="23"/>
      <c r="FRU32" s="20"/>
      <c r="FRV32" s="22"/>
      <c r="FRW32" s="22"/>
      <c r="FRX32" s="22"/>
      <c r="FRY32" s="22"/>
      <c r="FRZ32" s="22"/>
      <c r="FSA32" s="23"/>
      <c r="FSB32" s="20"/>
      <c r="FSC32" s="22"/>
      <c r="FSD32" s="22"/>
      <c r="FSE32" s="22"/>
      <c r="FSF32" s="22"/>
      <c r="FSG32" s="22"/>
      <c r="FSH32" s="23"/>
      <c r="FSI32" s="20"/>
      <c r="FSJ32" s="22"/>
      <c r="FSK32" s="22"/>
      <c r="FSL32" s="22"/>
      <c r="FSM32" s="22"/>
      <c r="FSN32" s="22"/>
      <c r="FSO32" s="23"/>
      <c r="FSP32" s="20"/>
      <c r="FSQ32" s="22"/>
      <c r="FSR32" s="22"/>
      <c r="FSS32" s="22"/>
      <c r="FST32" s="22"/>
      <c r="FSU32" s="22"/>
      <c r="FSV32" s="23"/>
      <c r="FSW32" s="20"/>
      <c r="FSX32" s="22"/>
      <c r="FSY32" s="22"/>
      <c r="FSZ32" s="22"/>
      <c r="FTA32" s="22"/>
      <c r="FTB32" s="22"/>
      <c r="FTC32" s="23"/>
      <c r="FTD32" s="20"/>
      <c r="FTE32" s="22"/>
      <c r="FTF32" s="22"/>
      <c r="FTG32" s="22"/>
      <c r="FTH32" s="22"/>
      <c r="FTI32" s="22"/>
      <c r="FTJ32" s="23"/>
      <c r="FTK32" s="20"/>
      <c r="FTL32" s="22"/>
      <c r="FTM32" s="22"/>
      <c r="FTN32" s="22"/>
      <c r="FTO32" s="22"/>
      <c r="FTP32" s="22"/>
      <c r="FTQ32" s="23"/>
      <c r="FTR32" s="20"/>
      <c r="FTS32" s="22"/>
      <c r="FTT32" s="22"/>
      <c r="FTU32" s="22"/>
      <c r="FTV32" s="22"/>
      <c r="FTW32" s="22"/>
      <c r="FTX32" s="23"/>
      <c r="FTY32" s="20"/>
      <c r="FTZ32" s="22"/>
      <c r="FUA32" s="22"/>
      <c r="FUB32" s="22"/>
      <c r="FUC32" s="22"/>
      <c r="FUD32" s="22"/>
      <c r="FUE32" s="23"/>
      <c r="FUF32" s="20"/>
      <c r="FUG32" s="22"/>
      <c r="FUH32" s="22"/>
      <c r="FUI32" s="22"/>
      <c r="FUJ32" s="22"/>
      <c r="FUK32" s="22"/>
      <c r="FUL32" s="23"/>
      <c r="FUM32" s="20"/>
      <c r="FUN32" s="22"/>
      <c r="FUO32" s="22"/>
      <c r="FUP32" s="22"/>
      <c r="FUQ32" s="22"/>
      <c r="FUR32" s="22"/>
      <c r="FUS32" s="23"/>
      <c r="FUT32" s="20"/>
      <c r="FUU32" s="22"/>
      <c r="FUV32" s="22"/>
      <c r="FUW32" s="22"/>
      <c r="FUX32" s="22"/>
      <c r="FUY32" s="22"/>
      <c r="FUZ32" s="23"/>
      <c r="FVA32" s="20"/>
      <c r="FVB32" s="22"/>
      <c r="FVC32" s="22"/>
      <c r="FVD32" s="22"/>
      <c r="FVE32" s="22"/>
      <c r="FVF32" s="22"/>
      <c r="FVG32" s="23"/>
      <c r="FVH32" s="20"/>
      <c r="FVI32" s="22"/>
      <c r="FVJ32" s="22"/>
      <c r="FVK32" s="22"/>
      <c r="FVL32" s="22"/>
      <c r="FVM32" s="22"/>
      <c r="FVN32" s="23"/>
      <c r="FVO32" s="20"/>
      <c r="FVP32" s="22"/>
      <c r="FVQ32" s="22"/>
      <c r="FVR32" s="22"/>
      <c r="FVS32" s="22"/>
      <c r="FVT32" s="22"/>
      <c r="FVU32" s="23"/>
      <c r="FVV32" s="20"/>
      <c r="FVW32" s="22"/>
      <c r="FVX32" s="22"/>
      <c r="FVY32" s="22"/>
      <c r="FVZ32" s="22"/>
      <c r="FWA32" s="22"/>
      <c r="FWB32" s="23"/>
      <c r="FWC32" s="20"/>
      <c r="FWD32" s="22"/>
      <c r="FWE32" s="22"/>
      <c r="FWF32" s="22"/>
      <c r="FWG32" s="22"/>
      <c r="FWH32" s="22"/>
      <c r="FWI32" s="23"/>
      <c r="FWJ32" s="20"/>
      <c r="FWK32" s="22"/>
      <c r="FWL32" s="22"/>
      <c r="FWM32" s="22"/>
      <c r="FWN32" s="22"/>
      <c r="FWO32" s="22"/>
      <c r="FWP32" s="23"/>
      <c r="FWQ32" s="20"/>
      <c r="FWR32" s="22"/>
      <c r="FWS32" s="22"/>
      <c r="FWT32" s="22"/>
      <c r="FWU32" s="22"/>
      <c r="FWV32" s="22"/>
      <c r="FWW32" s="23"/>
      <c r="FWX32" s="20"/>
      <c r="FWY32" s="22"/>
      <c r="FWZ32" s="22"/>
      <c r="FXA32" s="22"/>
      <c r="FXB32" s="22"/>
      <c r="FXC32" s="22"/>
      <c r="FXD32" s="23"/>
      <c r="FXE32" s="20"/>
      <c r="FXF32" s="22"/>
      <c r="FXG32" s="22"/>
      <c r="FXH32" s="22"/>
      <c r="FXI32" s="22"/>
      <c r="FXJ32" s="22"/>
      <c r="FXK32" s="23"/>
      <c r="FXL32" s="20"/>
      <c r="FXM32" s="22"/>
      <c r="FXN32" s="22"/>
      <c r="FXO32" s="22"/>
      <c r="FXP32" s="22"/>
      <c r="FXQ32" s="22"/>
      <c r="FXR32" s="23"/>
      <c r="FXS32" s="20"/>
      <c r="FXT32" s="22"/>
      <c r="FXU32" s="22"/>
      <c r="FXV32" s="22"/>
      <c r="FXW32" s="22"/>
      <c r="FXX32" s="22"/>
      <c r="FXY32" s="23"/>
      <c r="FXZ32" s="20"/>
      <c r="FYA32" s="22"/>
      <c r="FYB32" s="22"/>
      <c r="FYC32" s="22"/>
      <c r="FYD32" s="22"/>
      <c r="FYE32" s="22"/>
      <c r="FYF32" s="23"/>
      <c r="FYG32" s="20"/>
      <c r="FYH32" s="22"/>
      <c r="FYI32" s="22"/>
      <c r="FYJ32" s="22"/>
      <c r="FYK32" s="22"/>
      <c r="FYL32" s="22"/>
      <c r="FYM32" s="23"/>
      <c r="FYN32" s="20"/>
      <c r="FYO32" s="22"/>
      <c r="FYP32" s="22"/>
      <c r="FYQ32" s="22"/>
      <c r="FYR32" s="22"/>
      <c r="FYS32" s="22"/>
      <c r="FYT32" s="23"/>
      <c r="FYU32" s="20"/>
      <c r="FYV32" s="22"/>
      <c r="FYW32" s="22"/>
      <c r="FYX32" s="22"/>
      <c r="FYY32" s="22"/>
      <c r="FYZ32" s="22"/>
      <c r="FZA32" s="23"/>
      <c r="FZB32" s="20"/>
      <c r="FZC32" s="22"/>
      <c r="FZD32" s="22"/>
      <c r="FZE32" s="22"/>
      <c r="FZF32" s="22"/>
      <c r="FZG32" s="22"/>
      <c r="FZH32" s="23"/>
      <c r="FZI32" s="20"/>
      <c r="FZJ32" s="22"/>
      <c r="FZK32" s="22"/>
      <c r="FZL32" s="22"/>
      <c r="FZM32" s="22"/>
      <c r="FZN32" s="22"/>
      <c r="FZO32" s="23"/>
      <c r="FZP32" s="20"/>
      <c r="FZQ32" s="22"/>
      <c r="FZR32" s="22"/>
      <c r="FZS32" s="22"/>
      <c r="FZT32" s="22"/>
      <c r="FZU32" s="22"/>
      <c r="FZV32" s="23"/>
      <c r="FZW32" s="20"/>
      <c r="FZX32" s="22"/>
      <c r="FZY32" s="22"/>
      <c r="FZZ32" s="22"/>
      <c r="GAA32" s="22"/>
      <c r="GAB32" s="22"/>
      <c r="GAC32" s="23"/>
      <c r="GAD32" s="20"/>
      <c r="GAE32" s="22"/>
      <c r="GAF32" s="22"/>
      <c r="GAG32" s="22"/>
      <c r="GAH32" s="22"/>
      <c r="GAI32" s="22"/>
      <c r="GAJ32" s="23"/>
      <c r="GAK32" s="20"/>
      <c r="GAL32" s="22"/>
      <c r="GAM32" s="22"/>
      <c r="GAN32" s="22"/>
      <c r="GAO32" s="22"/>
      <c r="GAP32" s="22"/>
      <c r="GAQ32" s="23"/>
      <c r="GAR32" s="20"/>
      <c r="GAS32" s="22"/>
      <c r="GAT32" s="22"/>
      <c r="GAU32" s="22"/>
      <c r="GAV32" s="22"/>
      <c r="GAW32" s="22"/>
      <c r="GAX32" s="23"/>
      <c r="GAY32" s="20"/>
      <c r="GAZ32" s="22"/>
      <c r="GBA32" s="22"/>
      <c r="GBB32" s="22"/>
      <c r="GBC32" s="22"/>
      <c r="GBD32" s="22"/>
      <c r="GBE32" s="23"/>
      <c r="GBF32" s="20"/>
      <c r="GBG32" s="22"/>
      <c r="GBH32" s="22"/>
      <c r="GBI32" s="22"/>
      <c r="GBJ32" s="22"/>
      <c r="GBK32" s="22"/>
      <c r="GBL32" s="23"/>
      <c r="GBM32" s="20"/>
      <c r="GBN32" s="22"/>
      <c r="GBO32" s="22"/>
      <c r="GBP32" s="22"/>
      <c r="GBQ32" s="22"/>
      <c r="GBR32" s="22"/>
      <c r="GBS32" s="23"/>
      <c r="GBT32" s="20"/>
      <c r="GBU32" s="22"/>
      <c r="GBV32" s="22"/>
      <c r="GBW32" s="22"/>
      <c r="GBX32" s="22"/>
      <c r="GBY32" s="22"/>
      <c r="GBZ32" s="23"/>
      <c r="GCA32" s="20"/>
      <c r="GCB32" s="22"/>
      <c r="GCC32" s="22"/>
      <c r="GCD32" s="22"/>
      <c r="GCE32" s="22"/>
      <c r="GCF32" s="22"/>
      <c r="GCG32" s="23"/>
      <c r="GCH32" s="20"/>
      <c r="GCI32" s="22"/>
      <c r="GCJ32" s="22"/>
      <c r="GCK32" s="22"/>
      <c r="GCL32" s="22"/>
      <c r="GCM32" s="22"/>
      <c r="GCN32" s="23"/>
      <c r="GCO32" s="20"/>
      <c r="GCP32" s="22"/>
      <c r="GCQ32" s="22"/>
      <c r="GCR32" s="22"/>
      <c r="GCS32" s="22"/>
      <c r="GCT32" s="22"/>
      <c r="GCU32" s="23"/>
      <c r="GCV32" s="20"/>
      <c r="GCW32" s="22"/>
      <c r="GCX32" s="22"/>
      <c r="GCY32" s="22"/>
      <c r="GCZ32" s="22"/>
      <c r="GDA32" s="22"/>
      <c r="GDB32" s="23"/>
      <c r="GDC32" s="20"/>
      <c r="GDD32" s="22"/>
      <c r="GDE32" s="22"/>
      <c r="GDF32" s="22"/>
      <c r="GDG32" s="22"/>
      <c r="GDH32" s="22"/>
      <c r="GDI32" s="23"/>
      <c r="GDJ32" s="20"/>
      <c r="GDK32" s="22"/>
      <c r="GDL32" s="22"/>
      <c r="GDM32" s="22"/>
      <c r="GDN32" s="22"/>
      <c r="GDO32" s="22"/>
      <c r="GDP32" s="23"/>
      <c r="GDQ32" s="20"/>
      <c r="GDR32" s="22"/>
      <c r="GDS32" s="22"/>
      <c r="GDT32" s="22"/>
      <c r="GDU32" s="22"/>
      <c r="GDV32" s="22"/>
      <c r="GDW32" s="23"/>
      <c r="GDX32" s="20"/>
      <c r="GDY32" s="22"/>
      <c r="GDZ32" s="22"/>
      <c r="GEA32" s="22"/>
      <c r="GEB32" s="22"/>
      <c r="GEC32" s="22"/>
      <c r="GED32" s="23"/>
      <c r="GEE32" s="20"/>
      <c r="GEF32" s="22"/>
      <c r="GEG32" s="22"/>
      <c r="GEH32" s="22"/>
      <c r="GEI32" s="22"/>
      <c r="GEJ32" s="22"/>
      <c r="GEK32" s="23"/>
      <c r="GEL32" s="20"/>
      <c r="GEM32" s="22"/>
      <c r="GEN32" s="22"/>
      <c r="GEO32" s="22"/>
      <c r="GEP32" s="22"/>
      <c r="GEQ32" s="22"/>
      <c r="GER32" s="23"/>
      <c r="GES32" s="20"/>
      <c r="GET32" s="22"/>
      <c r="GEU32" s="22"/>
      <c r="GEV32" s="22"/>
      <c r="GEW32" s="22"/>
      <c r="GEX32" s="22"/>
      <c r="GEY32" s="23"/>
      <c r="GEZ32" s="20"/>
      <c r="GFA32" s="22"/>
      <c r="GFB32" s="22"/>
      <c r="GFC32" s="22"/>
      <c r="GFD32" s="22"/>
      <c r="GFE32" s="22"/>
      <c r="GFF32" s="23"/>
      <c r="GFG32" s="20"/>
      <c r="GFH32" s="22"/>
      <c r="GFI32" s="22"/>
      <c r="GFJ32" s="22"/>
      <c r="GFK32" s="22"/>
      <c r="GFL32" s="22"/>
      <c r="GFM32" s="23"/>
      <c r="GFN32" s="20"/>
      <c r="GFO32" s="22"/>
      <c r="GFP32" s="22"/>
      <c r="GFQ32" s="22"/>
      <c r="GFR32" s="22"/>
      <c r="GFS32" s="22"/>
      <c r="GFT32" s="23"/>
      <c r="GFU32" s="20"/>
      <c r="GFV32" s="22"/>
      <c r="GFW32" s="22"/>
      <c r="GFX32" s="22"/>
      <c r="GFY32" s="22"/>
      <c r="GFZ32" s="22"/>
      <c r="GGA32" s="23"/>
      <c r="GGB32" s="20"/>
      <c r="GGC32" s="22"/>
      <c r="GGD32" s="22"/>
      <c r="GGE32" s="22"/>
      <c r="GGF32" s="22"/>
      <c r="GGG32" s="22"/>
      <c r="GGH32" s="23"/>
      <c r="GGI32" s="20"/>
      <c r="GGJ32" s="22"/>
      <c r="GGK32" s="22"/>
      <c r="GGL32" s="22"/>
      <c r="GGM32" s="22"/>
      <c r="GGN32" s="22"/>
      <c r="GGO32" s="23"/>
      <c r="GGP32" s="20"/>
      <c r="GGQ32" s="22"/>
      <c r="GGR32" s="22"/>
      <c r="GGS32" s="22"/>
      <c r="GGT32" s="22"/>
      <c r="GGU32" s="22"/>
      <c r="GGV32" s="23"/>
      <c r="GGW32" s="20"/>
      <c r="GGX32" s="22"/>
      <c r="GGY32" s="22"/>
      <c r="GGZ32" s="22"/>
      <c r="GHA32" s="22"/>
      <c r="GHB32" s="22"/>
      <c r="GHC32" s="23"/>
      <c r="GHD32" s="20"/>
      <c r="GHE32" s="22"/>
      <c r="GHF32" s="22"/>
      <c r="GHG32" s="22"/>
      <c r="GHH32" s="22"/>
      <c r="GHI32" s="22"/>
      <c r="GHJ32" s="23"/>
      <c r="GHK32" s="20"/>
      <c r="GHL32" s="22"/>
      <c r="GHM32" s="22"/>
      <c r="GHN32" s="22"/>
      <c r="GHO32" s="22"/>
      <c r="GHP32" s="22"/>
      <c r="GHQ32" s="23"/>
      <c r="GHR32" s="20"/>
      <c r="GHS32" s="22"/>
      <c r="GHT32" s="22"/>
      <c r="GHU32" s="22"/>
      <c r="GHV32" s="22"/>
      <c r="GHW32" s="22"/>
      <c r="GHX32" s="23"/>
      <c r="GHY32" s="20"/>
      <c r="GHZ32" s="22"/>
      <c r="GIA32" s="22"/>
      <c r="GIB32" s="22"/>
      <c r="GIC32" s="22"/>
      <c r="GID32" s="22"/>
      <c r="GIE32" s="23"/>
      <c r="GIF32" s="20"/>
      <c r="GIG32" s="22"/>
      <c r="GIH32" s="22"/>
      <c r="GII32" s="22"/>
      <c r="GIJ32" s="22"/>
      <c r="GIK32" s="22"/>
      <c r="GIL32" s="23"/>
      <c r="GIM32" s="20"/>
      <c r="GIN32" s="22"/>
      <c r="GIO32" s="22"/>
      <c r="GIP32" s="22"/>
      <c r="GIQ32" s="22"/>
      <c r="GIR32" s="22"/>
      <c r="GIS32" s="23"/>
      <c r="GIT32" s="20"/>
      <c r="GIU32" s="22"/>
      <c r="GIV32" s="22"/>
      <c r="GIW32" s="22"/>
      <c r="GIX32" s="22"/>
      <c r="GIY32" s="22"/>
      <c r="GIZ32" s="23"/>
      <c r="GJA32" s="20"/>
      <c r="GJB32" s="22"/>
      <c r="GJC32" s="22"/>
      <c r="GJD32" s="22"/>
      <c r="GJE32" s="22"/>
      <c r="GJF32" s="22"/>
      <c r="GJG32" s="23"/>
      <c r="GJH32" s="20"/>
      <c r="GJI32" s="22"/>
      <c r="GJJ32" s="22"/>
      <c r="GJK32" s="22"/>
      <c r="GJL32" s="22"/>
      <c r="GJM32" s="22"/>
      <c r="GJN32" s="23"/>
      <c r="GJO32" s="20"/>
      <c r="GJP32" s="22"/>
      <c r="GJQ32" s="22"/>
      <c r="GJR32" s="22"/>
      <c r="GJS32" s="22"/>
      <c r="GJT32" s="22"/>
      <c r="GJU32" s="23"/>
      <c r="GJV32" s="20"/>
      <c r="GJW32" s="22"/>
      <c r="GJX32" s="22"/>
      <c r="GJY32" s="22"/>
      <c r="GJZ32" s="22"/>
      <c r="GKA32" s="22"/>
      <c r="GKB32" s="23"/>
      <c r="GKC32" s="20"/>
      <c r="GKD32" s="22"/>
      <c r="GKE32" s="22"/>
      <c r="GKF32" s="22"/>
      <c r="GKG32" s="22"/>
      <c r="GKH32" s="22"/>
      <c r="GKI32" s="23"/>
      <c r="GKJ32" s="20"/>
      <c r="GKK32" s="22"/>
      <c r="GKL32" s="22"/>
      <c r="GKM32" s="22"/>
      <c r="GKN32" s="22"/>
      <c r="GKO32" s="22"/>
      <c r="GKP32" s="23"/>
      <c r="GKQ32" s="20"/>
      <c r="GKR32" s="22"/>
      <c r="GKS32" s="22"/>
      <c r="GKT32" s="22"/>
      <c r="GKU32" s="22"/>
      <c r="GKV32" s="22"/>
      <c r="GKW32" s="23"/>
      <c r="GKX32" s="20"/>
      <c r="GKY32" s="22"/>
      <c r="GKZ32" s="22"/>
      <c r="GLA32" s="22"/>
      <c r="GLB32" s="22"/>
      <c r="GLC32" s="22"/>
      <c r="GLD32" s="23"/>
      <c r="GLE32" s="20"/>
      <c r="GLF32" s="22"/>
      <c r="GLG32" s="22"/>
      <c r="GLH32" s="22"/>
      <c r="GLI32" s="22"/>
      <c r="GLJ32" s="22"/>
      <c r="GLK32" s="23"/>
      <c r="GLL32" s="20"/>
      <c r="GLM32" s="22"/>
      <c r="GLN32" s="22"/>
      <c r="GLO32" s="22"/>
      <c r="GLP32" s="22"/>
      <c r="GLQ32" s="22"/>
      <c r="GLR32" s="23"/>
      <c r="GLS32" s="20"/>
      <c r="GLT32" s="22"/>
      <c r="GLU32" s="22"/>
      <c r="GLV32" s="22"/>
      <c r="GLW32" s="22"/>
      <c r="GLX32" s="22"/>
      <c r="GLY32" s="23"/>
      <c r="GLZ32" s="20"/>
      <c r="GMA32" s="22"/>
      <c r="GMB32" s="22"/>
      <c r="GMC32" s="22"/>
      <c r="GMD32" s="22"/>
      <c r="GME32" s="22"/>
      <c r="GMF32" s="23"/>
      <c r="GMG32" s="20"/>
      <c r="GMH32" s="22"/>
      <c r="GMI32" s="22"/>
      <c r="GMJ32" s="22"/>
      <c r="GMK32" s="22"/>
      <c r="GML32" s="22"/>
      <c r="GMM32" s="23"/>
      <c r="GMN32" s="20"/>
      <c r="GMO32" s="22"/>
      <c r="GMP32" s="22"/>
      <c r="GMQ32" s="22"/>
      <c r="GMR32" s="22"/>
      <c r="GMS32" s="22"/>
      <c r="GMT32" s="23"/>
      <c r="GMU32" s="20"/>
      <c r="GMV32" s="22"/>
      <c r="GMW32" s="22"/>
      <c r="GMX32" s="22"/>
      <c r="GMY32" s="22"/>
      <c r="GMZ32" s="22"/>
      <c r="GNA32" s="23"/>
      <c r="GNB32" s="20"/>
      <c r="GNC32" s="22"/>
      <c r="GND32" s="22"/>
      <c r="GNE32" s="22"/>
      <c r="GNF32" s="22"/>
      <c r="GNG32" s="22"/>
      <c r="GNH32" s="23"/>
      <c r="GNI32" s="20"/>
      <c r="GNJ32" s="22"/>
      <c r="GNK32" s="22"/>
      <c r="GNL32" s="22"/>
      <c r="GNM32" s="22"/>
      <c r="GNN32" s="22"/>
      <c r="GNO32" s="23"/>
      <c r="GNP32" s="20"/>
      <c r="GNQ32" s="22"/>
      <c r="GNR32" s="22"/>
      <c r="GNS32" s="22"/>
      <c r="GNT32" s="22"/>
      <c r="GNU32" s="22"/>
      <c r="GNV32" s="23"/>
      <c r="GNW32" s="20"/>
      <c r="GNX32" s="22"/>
      <c r="GNY32" s="22"/>
      <c r="GNZ32" s="22"/>
      <c r="GOA32" s="22"/>
      <c r="GOB32" s="22"/>
      <c r="GOC32" s="23"/>
      <c r="GOD32" s="20"/>
      <c r="GOE32" s="22"/>
      <c r="GOF32" s="22"/>
      <c r="GOG32" s="22"/>
      <c r="GOH32" s="22"/>
      <c r="GOI32" s="22"/>
      <c r="GOJ32" s="23"/>
      <c r="GOK32" s="20"/>
      <c r="GOL32" s="22"/>
      <c r="GOM32" s="22"/>
      <c r="GON32" s="22"/>
      <c r="GOO32" s="22"/>
      <c r="GOP32" s="22"/>
      <c r="GOQ32" s="23"/>
      <c r="GOR32" s="20"/>
      <c r="GOS32" s="22"/>
      <c r="GOT32" s="22"/>
      <c r="GOU32" s="22"/>
      <c r="GOV32" s="22"/>
      <c r="GOW32" s="22"/>
      <c r="GOX32" s="23"/>
      <c r="GOY32" s="20"/>
      <c r="GOZ32" s="22"/>
      <c r="GPA32" s="22"/>
      <c r="GPB32" s="22"/>
      <c r="GPC32" s="22"/>
      <c r="GPD32" s="22"/>
      <c r="GPE32" s="23"/>
      <c r="GPF32" s="20"/>
      <c r="GPG32" s="22"/>
      <c r="GPH32" s="22"/>
      <c r="GPI32" s="22"/>
      <c r="GPJ32" s="22"/>
      <c r="GPK32" s="22"/>
      <c r="GPL32" s="23"/>
      <c r="GPM32" s="20"/>
      <c r="GPN32" s="22"/>
      <c r="GPO32" s="22"/>
      <c r="GPP32" s="22"/>
      <c r="GPQ32" s="22"/>
      <c r="GPR32" s="22"/>
      <c r="GPS32" s="23"/>
      <c r="GPT32" s="20"/>
      <c r="GPU32" s="22"/>
      <c r="GPV32" s="22"/>
      <c r="GPW32" s="22"/>
      <c r="GPX32" s="22"/>
      <c r="GPY32" s="22"/>
      <c r="GPZ32" s="23"/>
      <c r="GQA32" s="20"/>
      <c r="GQB32" s="22"/>
      <c r="GQC32" s="22"/>
      <c r="GQD32" s="22"/>
      <c r="GQE32" s="22"/>
      <c r="GQF32" s="22"/>
      <c r="GQG32" s="23"/>
      <c r="GQH32" s="20"/>
      <c r="GQI32" s="22"/>
      <c r="GQJ32" s="22"/>
      <c r="GQK32" s="22"/>
      <c r="GQL32" s="22"/>
      <c r="GQM32" s="22"/>
      <c r="GQN32" s="23"/>
      <c r="GQO32" s="20"/>
      <c r="GQP32" s="22"/>
      <c r="GQQ32" s="22"/>
      <c r="GQR32" s="22"/>
      <c r="GQS32" s="22"/>
      <c r="GQT32" s="22"/>
      <c r="GQU32" s="23"/>
      <c r="GQV32" s="20"/>
      <c r="GQW32" s="22"/>
      <c r="GQX32" s="22"/>
      <c r="GQY32" s="22"/>
      <c r="GQZ32" s="22"/>
      <c r="GRA32" s="22"/>
      <c r="GRB32" s="23"/>
      <c r="GRC32" s="20"/>
      <c r="GRD32" s="22"/>
      <c r="GRE32" s="22"/>
      <c r="GRF32" s="22"/>
      <c r="GRG32" s="22"/>
      <c r="GRH32" s="22"/>
      <c r="GRI32" s="23"/>
      <c r="GRJ32" s="20"/>
      <c r="GRK32" s="22"/>
      <c r="GRL32" s="22"/>
      <c r="GRM32" s="22"/>
      <c r="GRN32" s="22"/>
      <c r="GRO32" s="22"/>
      <c r="GRP32" s="23"/>
      <c r="GRQ32" s="20"/>
      <c r="GRR32" s="22"/>
      <c r="GRS32" s="22"/>
      <c r="GRT32" s="22"/>
      <c r="GRU32" s="22"/>
      <c r="GRV32" s="22"/>
      <c r="GRW32" s="23"/>
      <c r="GRX32" s="20"/>
      <c r="GRY32" s="22"/>
      <c r="GRZ32" s="22"/>
      <c r="GSA32" s="22"/>
      <c r="GSB32" s="22"/>
      <c r="GSC32" s="22"/>
      <c r="GSD32" s="23"/>
      <c r="GSE32" s="20"/>
      <c r="GSF32" s="22"/>
      <c r="GSG32" s="22"/>
      <c r="GSH32" s="22"/>
      <c r="GSI32" s="22"/>
      <c r="GSJ32" s="22"/>
      <c r="GSK32" s="23"/>
      <c r="GSL32" s="20"/>
      <c r="GSM32" s="22"/>
      <c r="GSN32" s="22"/>
      <c r="GSO32" s="22"/>
      <c r="GSP32" s="22"/>
      <c r="GSQ32" s="22"/>
      <c r="GSR32" s="23"/>
      <c r="GSS32" s="20"/>
      <c r="GST32" s="22"/>
      <c r="GSU32" s="22"/>
      <c r="GSV32" s="22"/>
      <c r="GSW32" s="22"/>
      <c r="GSX32" s="22"/>
      <c r="GSY32" s="23"/>
      <c r="GSZ32" s="20"/>
      <c r="GTA32" s="22"/>
      <c r="GTB32" s="22"/>
      <c r="GTC32" s="22"/>
      <c r="GTD32" s="22"/>
      <c r="GTE32" s="22"/>
      <c r="GTF32" s="23"/>
      <c r="GTG32" s="20"/>
      <c r="GTH32" s="22"/>
      <c r="GTI32" s="22"/>
      <c r="GTJ32" s="22"/>
      <c r="GTK32" s="22"/>
      <c r="GTL32" s="22"/>
      <c r="GTM32" s="23"/>
      <c r="GTN32" s="20"/>
      <c r="GTO32" s="22"/>
      <c r="GTP32" s="22"/>
      <c r="GTQ32" s="22"/>
      <c r="GTR32" s="22"/>
      <c r="GTS32" s="22"/>
      <c r="GTT32" s="23"/>
      <c r="GTU32" s="20"/>
      <c r="GTV32" s="22"/>
      <c r="GTW32" s="22"/>
      <c r="GTX32" s="22"/>
      <c r="GTY32" s="22"/>
      <c r="GTZ32" s="22"/>
      <c r="GUA32" s="23"/>
      <c r="GUB32" s="20"/>
      <c r="GUC32" s="22"/>
      <c r="GUD32" s="22"/>
      <c r="GUE32" s="22"/>
      <c r="GUF32" s="22"/>
      <c r="GUG32" s="22"/>
      <c r="GUH32" s="23"/>
      <c r="GUI32" s="20"/>
      <c r="GUJ32" s="22"/>
      <c r="GUK32" s="22"/>
      <c r="GUL32" s="22"/>
      <c r="GUM32" s="22"/>
      <c r="GUN32" s="22"/>
      <c r="GUO32" s="23"/>
      <c r="GUP32" s="20"/>
      <c r="GUQ32" s="22"/>
      <c r="GUR32" s="22"/>
      <c r="GUS32" s="22"/>
      <c r="GUT32" s="22"/>
      <c r="GUU32" s="22"/>
      <c r="GUV32" s="23"/>
      <c r="GUW32" s="20"/>
      <c r="GUX32" s="22"/>
      <c r="GUY32" s="22"/>
      <c r="GUZ32" s="22"/>
      <c r="GVA32" s="22"/>
      <c r="GVB32" s="22"/>
      <c r="GVC32" s="23"/>
      <c r="GVD32" s="20"/>
      <c r="GVE32" s="22"/>
      <c r="GVF32" s="22"/>
      <c r="GVG32" s="22"/>
      <c r="GVH32" s="22"/>
      <c r="GVI32" s="22"/>
      <c r="GVJ32" s="23"/>
      <c r="GVK32" s="20"/>
      <c r="GVL32" s="22"/>
      <c r="GVM32" s="22"/>
      <c r="GVN32" s="22"/>
      <c r="GVO32" s="22"/>
      <c r="GVP32" s="22"/>
      <c r="GVQ32" s="23"/>
      <c r="GVR32" s="20"/>
      <c r="GVS32" s="22"/>
      <c r="GVT32" s="22"/>
      <c r="GVU32" s="22"/>
      <c r="GVV32" s="22"/>
      <c r="GVW32" s="22"/>
      <c r="GVX32" s="23"/>
      <c r="GVY32" s="20"/>
      <c r="GVZ32" s="22"/>
      <c r="GWA32" s="22"/>
      <c r="GWB32" s="22"/>
      <c r="GWC32" s="22"/>
      <c r="GWD32" s="22"/>
      <c r="GWE32" s="23"/>
      <c r="GWF32" s="20"/>
      <c r="GWG32" s="22"/>
      <c r="GWH32" s="22"/>
      <c r="GWI32" s="22"/>
      <c r="GWJ32" s="22"/>
      <c r="GWK32" s="22"/>
      <c r="GWL32" s="23"/>
      <c r="GWM32" s="20"/>
      <c r="GWN32" s="22"/>
      <c r="GWO32" s="22"/>
      <c r="GWP32" s="22"/>
      <c r="GWQ32" s="22"/>
      <c r="GWR32" s="22"/>
      <c r="GWS32" s="23"/>
      <c r="GWT32" s="20"/>
      <c r="GWU32" s="22"/>
      <c r="GWV32" s="22"/>
      <c r="GWW32" s="22"/>
      <c r="GWX32" s="22"/>
      <c r="GWY32" s="22"/>
      <c r="GWZ32" s="23"/>
      <c r="GXA32" s="20"/>
      <c r="GXB32" s="22"/>
      <c r="GXC32" s="22"/>
      <c r="GXD32" s="22"/>
      <c r="GXE32" s="22"/>
      <c r="GXF32" s="22"/>
      <c r="GXG32" s="23"/>
      <c r="GXH32" s="20"/>
      <c r="GXI32" s="22"/>
      <c r="GXJ32" s="22"/>
      <c r="GXK32" s="22"/>
      <c r="GXL32" s="22"/>
      <c r="GXM32" s="22"/>
      <c r="GXN32" s="23"/>
      <c r="GXO32" s="20"/>
      <c r="GXP32" s="22"/>
      <c r="GXQ32" s="22"/>
      <c r="GXR32" s="22"/>
      <c r="GXS32" s="22"/>
      <c r="GXT32" s="22"/>
      <c r="GXU32" s="23"/>
      <c r="GXV32" s="20"/>
      <c r="GXW32" s="22"/>
      <c r="GXX32" s="22"/>
      <c r="GXY32" s="22"/>
      <c r="GXZ32" s="22"/>
      <c r="GYA32" s="22"/>
      <c r="GYB32" s="23"/>
      <c r="GYC32" s="20"/>
      <c r="GYD32" s="22"/>
      <c r="GYE32" s="22"/>
      <c r="GYF32" s="22"/>
      <c r="GYG32" s="22"/>
      <c r="GYH32" s="22"/>
      <c r="GYI32" s="23"/>
      <c r="GYJ32" s="20"/>
      <c r="GYK32" s="22"/>
      <c r="GYL32" s="22"/>
      <c r="GYM32" s="22"/>
      <c r="GYN32" s="22"/>
      <c r="GYO32" s="22"/>
      <c r="GYP32" s="23"/>
      <c r="GYQ32" s="20"/>
      <c r="GYR32" s="22"/>
      <c r="GYS32" s="22"/>
      <c r="GYT32" s="22"/>
      <c r="GYU32" s="22"/>
      <c r="GYV32" s="22"/>
      <c r="GYW32" s="23"/>
      <c r="GYX32" s="20"/>
      <c r="GYY32" s="22"/>
      <c r="GYZ32" s="22"/>
      <c r="GZA32" s="22"/>
      <c r="GZB32" s="22"/>
      <c r="GZC32" s="22"/>
      <c r="GZD32" s="23"/>
      <c r="GZE32" s="20"/>
      <c r="GZF32" s="22"/>
      <c r="GZG32" s="22"/>
      <c r="GZH32" s="22"/>
      <c r="GZI32" s="22"/>
      <c r="GZJ32" s="22"/>
      <c r="GZK32" s="23"/>
      <c r="GZL32" s="20"/>
      <c r="GZM32" s="22"/>
      <c r="GZN32" s="22"/>
      <c r="GZO32" s="22"/>
      <c r="GZP32" s="22"/>
      <c r="GZQ32" s="22"/>
      <c r="GZR32" s="23"/>
      <c r="GZS32" s="20"/>
      <c r="GZT32" s="22"/>
      <c r="GZU32" s="22"/>
      <c r="GZV32" s="22"/>
      <c r="GZW32" s="22"/>
      <c r="GZX32" s="22"/>
      <c r="GZY32" s="23"/>
      <c r="GZZ32" s="20"/>
      <c r="HAA32" s="22"/>
      <c r="HAB32" s="22"/>
      <c r="HAC32" s="22"/>
      <c r="HAD32" s="22"/>
      <c r="HAE32" s="22"/>
      <c r="HAF32" s="23"/>
      <c r="HAG32" s="20"/>
      <c r="HAH32" s="22"/>
      <c r="HAI32" s="22"/>
      <c r="HAJ32" s="22"/>
      <c r="HAK32" s="22"/>
      <c r="HAL32" s="22"/>
      <c r="HAM32" s="23"/>
      <c r="HAN32" s="20"/>
      <c r="HAO32" s="22"/>
      <c r="HAP32" s="22"/>
      <c r="HAQ32" s="22"/>
      <c r="HAR32" s="22"/>
      <c r="HAS32" s="22"/>
      <c r="HAT32" s="23"/>
      <c r="HAU32" s="20"/>
      <c r="HAV32" s="22"/>
      <c r="HAW32" s="22"/>
      <c r="HAX32" s="22"/>
      <c r="HAY32" s="22"/>
      <c r="HAZ32" s="22"/>
      <c r="HBA32" s="23"/>
      <c r="HBB32" s="20"/>
      <c r="HBC32" s="22"/>
      <c r="HBD32" s="22"/>
      <c r="HBE32" s="22"/>
      <c r="HBF32" s="22"/>
      <c r="HBG32" s="22"/>
      <c r="HBH32" s="23"/>
      <c r="HBI32" s="20"/>
      <c r="HBJ32" s="22"/>
      <c r="HBK32" s="22"/>
      <c r="HBL32" s="22"/>
      <c r="HBM32" s="22"/>
      <c r="HBN32" s="22"/>
      <c r="HBO32" s="23"/>
      <c r="HBP32" s="20"/>
      <c r="HBQ32" s="22"/>
      <c r="HBR32" s="22"/>
      <c r="HBS32" s="22"/>
      <c r="HBT32" s="22"/>
      <c r="HBU32" s="22"/>
      <c r="HBV32" s="23"/>
      <c r="HBW32" s="20"/>
      <c r="HBX32" s="22"/>
      <c r="HBY32" s="22"/>
      <c r="HBZ32" s="22"/>
      <c r="HCA32" s="22"/>
      <c r="HCB32" s="22"/>
      <c r="HCC32" s="23"/>
      <c r="HCD32" s="20"/>
      <c r="HCE32" s="22"/>
      <c r="HCF32" s="22"/>
      <c r="HCG32" s="22"/>
      <c r="HCH32" s="22"/>
      <c r="HCI32" s="22"/>
      <c r="HCJ32" s="23"/>
      <c r="HCK32" s="20"/>
      <c r="HCL32" s="22"/>
      <c r="HCM32" s="22"/>
      <c r="HCN32" s="22"/>
      <c r="HCO32" s="22"/>
      <c r="HCP32" s="22"/>
      <c r="HCQ32" s="23"/>
      <c r="HCR32" s="20"/>
      <c r="HCS32" s="22"/>
      <c r="HCT32" s="22"/>
      <c r="HCU32" s="22"/>
      <c r="HCV32" s="22"/>
      <c r="HCW32" s="22"/>
      <c r="HCX32" s="23"/>
      <c r="HCY32" s="20"/>
      <c r="HCZ32" s="22"/>
      <c r="HDA32" s="22"/>
      <c r="HDB32" s="22"/>
      <c r="HDC32" s="22"/>
      <c r="HDD32" s="22"/>
      <c r="HDE32" s="23"/>
      <c r="HDF32" s="20"/>
      <c r="HDG32" s="22"/>
      <c r="HDH32" s="22"/>
      <c r="HDI32" s="22"/>
      <c r="HDJ32" s="22"/>
      <c r="HDK32" s="22"/>
      <c r="HDL32" s="23"/>
      <c r="HDM32" s="20"/>
      <c r="HDN32" s="22"/>
      <c r="HDO32" s="22"/>
      <c r="HDP32" s="22"/>
      <c r="HDQ32" s="22"/>
      <c r="HDR32" s="22"/>
      <c r="HDS32" s="23"/>
      <c r="HDT32" s="20"/>
      <c r="HDU32" s="22"/>
      <c r="HDV32" s="22"/>
      <c r="HDW32" s="22"/>
      <c r="HDX32" s="22"/>
      <c r="HDY32" s="22"/>
      <c r="HDZ32" s="23"/>
      <c r="HEA32" s="20"/>
      <c r="HEB32" s="22"/>
      <c r="HEC32" s="22"/>
      <c r="HED32" s="22"/>
      <c r="HEE32" s="22"/>
      <c r="HEF32" s="22"/>
      <c r="HEG32" s="23"/>
      <c r="HEH32" s="20"/>
      <c r="HEI32" s="22"/>
      <c r="HEJ32" s="22"/>
      <c r="HEK32" s="22"/>
      <c r="HEL32" s="22"/>
      <c r="HEM32" s="22"/>
      <c r="HEN32" s="23"/>
      <c r="HEO32" s="20"/>
      <c r="HEP32" s="22"/>
      <c r="HEQ32" s="22"/>
      <c r="HER32" s="22"/>
      <c r="HES32" s="22"/>
      <c r="HET32" s="22"/>
      <c r="HEU32" s="23"/>
      <c r="HEV32" s="20"/>
      <c r="HEW32" s="22"/>
      <c r="HEX32" s="22"/>
      <c r="HEY32" s="22"/>
      <c r="HEZ32" s="22"/>
      <c r="HFA32" s="22"/>
      <c r="HFB32" s="23"/>
      <c r="HFC32" s="20"/>
      <c r="HFD32" s="22"/>
      <c r="HFE32" s="22"/>
      <c r="HFF32" s="22"/>
      <c r="HFG32" s="22"/>
      <c r="HFH32" s="22"/>
      <c r="HFI32" s="23"/>
      <c r="HFJ32" s="20"/>
      <c r="HFK32" s="22"/>
      <c r="HFL32" s="22"/>
      <c r="HFM32" s="22"/>
      <c r="HFN32" s="22"/>
      <c r="HFO32" s="22"/>
      <c r="HFP32" s="23"/>
      <c r="HFQ32" s="20"/>
      <c r="HFR32" s="22"/>
      <c r="HFS32" s="22"/>
      <c r="HFT32" s="22"/>
      <c r="HFU32" s="22"/>
      <c r="HFV32" s="22"/>
      <c r="HFW32" s="23"/>
      <c r="HFX32" s="20"/>
      <c r="HFY32" s="22"/>
      <c r="HFZ32" s="22"/>
      <c r="HGA32" s="22"/>
      <c r="HGB32" s="22"/>
      <c r="HGC32" s="22"/>
      <c r="HGD32" s="23"/>
      <c r="HGE32" s="20"/>
      <c r="HGF32" s="22"/>
      <c r="HGG32" s="22"/>
      <c r="HGH32" s="22"/>
      <c r="HGI32" s="22"/>
      <c r="HGJ32" s="22"/>
      <c r="HGK32" s="23"/>
      <c r="HGL32" s="20"/>
      <c r="HGM32" s="22"/>
      <c r="HGN32" s="22"/>
      <c r="HGO32" s="22"/>
      <c r="HGP32" s="22"/>
      <c r="HGQ32" s="22"/>
      <c r="HGR32" s="23"/>
      <c r="HGS32" s="20"/>
      <c r="HGT32" s="22"/>
      <c r="HGU32" s="22"/>
      <c r="HGV32" s="22"/>
      <c r="HGW32" s="22"/>
      <c r="HGX32" s="22"/>
      <c r="HGY32" s="23"/>
      <c r="HGZ32" s="20"/>
      <c r="HHA32" s="22"/>
      <c r="HHB32" s="22"/>
      <c r="HHC32" s="22"/>
      <c r="HHD32" s="22"/>
      <c r="HHE32" s="22"/>
      <c r="HHF32" s="23"/>
      <c r="HHG32" s="20"/>
      <c r="HHH32" s="22"/>
      <c r="HHI32" s="22"/>
      <c r="HHJ32" s="22"/>
      <c r="HHK32" s="22"/>
      <c r="HHL32" s="22"/>
      <c r="HHM32" s="23"/>
      <c r="HHN32" s="20"/>
      <c r="HHO32" s="22"/>
      <c r="HHP32" s="22"/>
      <c r="HHQ32" s="22"/>
      <c r="HHR32" s="22"/>
      <c r="HHS32" s="22"/>
      <c r="HHT32" s="23"/>
      <c r="HHU32" s="20"/>
      <c r="HHV32" s="22"/>
      <c r="HHW32" s="22"/>
      <c r="HHX32" s="22"/>
      <c r="HHY32" s="22"/>
      <c r="HHZ32" s="22"/>
      <c r="HIA32" s="23"/>
      <c r="HIB32" s="20"/>
      <c r="HIC32" s="22"/>
      <c r="HID32" s="22"/>
      <c r="HIE32" s="22"/>
      <c r="HIF32" s="22"/>
      <c r="HIG32" s="22"/>
      <c r="HIH32" s="23"/>
      <c r="HII32" s="20"/>
      <c r="HIJ32" s="22"/>
      <c r="HIK32" s="22"/>
      <c r="HIL32" s="22"/>
      <c r="HIM32" s="22"/>
      <c r="HIN32" s="22"/>
      <c r="HIO32" s="23"/>
      <c r="HIP32" s="20"/>
      <c r="HIQ32" s="22"/>
      <c r="HIR32" s="22"/>
      <c r="HIS32" s="22"/>
      <c r="HIT32" s="22"/>
      <c r="HIU32" s="22"/>
      <c r="HIV32" s="23"/>
      <c r="HIW32" s="20"/>
      <c r="HIX32" s="22"/>
      <c r="HIY32" s="22"/>
      <c r="HIZ32" s="22"/>
      <c r="HJA32" s="22"/>
      <c r="HJB32" s="22"/>
      <c r="HJC32" s="23"/>
      <c r="HJD32" s="20"/>
      <c r="HJE32" s="22"/>
      <c r="HJF32" s="22"/>
      <c r="HJG32" s="22"/>
      <c r="HJH32" s="22"/>
      <c r="HJI32" s="22"/>
      <c r="HJJ32" s="23"/>
      <c r="HJK32" s="20"/>
      <c r="HJL32" s="22"/>
      <c r="HJM32" s="22"/>
      <c r="HJN32" s="22"/>
      <c r="HJO32" s="22"/>
      <c r="HJP32" s="22"/>
      <c r="HJQ32" s="23"/>
      <c r="HJR32" s="20"/>
      <c r="HJS32" s="22"/>
      <c r="HJT32" s="22"/>
      <c r="HJU32" s="22"/>
      <c r="HJV32" s="22"/>
      <c r="HJW32" s="22"/>
      <c r="HJX32" s="23"/>
      <c r="HJY32" s="20"/>
      <c r="HJZ32" s="22"/>
      <c r="HKA32" s="22"/>
      <c r="HKB32" s="22"/>
      <c r="HKC32" s="22"/>
      <c r="HKD32" s="22"/>
      <c r="HKE32" s="23"/>
      <c r="HKF32" s="20"/>
      <c r="HKG32" s="22"/>
      <c r="HKH32" s="22"/>
      <c r="HKI32" s="22"/>
      <c r="HKJ32" s="22"/>
      <c r="HKK32" s="22"/>
      <c r="HKL32" s="23"/>
      <c r="HKM32" s="20"/>
      <c r="HKN32" s="22"/>
      <c r="HKO32" s="22"/>
      <c r="HKP32" s="22"/>
      <c r="HKQ32" s="22"/>
      <c r="HKR32" s="22"/>
      <c r="HKS32" s="23"/>
      <c r="HKT32" s="20"/>
      <c r="HKU32" s="22"/>
      <c r="HKV32" s="22"/>
      <c r="HKW32" s="22"/>
      <c r="HKX32" s="22"/>
      <c r="HKY32" s="22"/>
      <c r="HKZ32" s="23"/>
      <c r="HLA32" s="20"/>
      <c r="HLB32" s="22"/>
      <c r="HLC32" s="22"/>
      <c r="HLD32" s="22"/>
      <c r="HLE32" s="22"/>
      <c r="HLF32" s="22"/>
      <c r="HLG32" s="23"/>
      <c r="HLH32" s="20"/>
      <c r="HLI32" s="22"/>
      <c r="HLJ32" s="22"/>
      <c r="HLK32" s="22"/>
      <c r="HLL32" s="22"/>
      <c r="HLM32" s="22"/>
      <c r="HLN32" s="23"/>
      <c r="HLO32" s="20"/>
      <c r="HLP32" s="22"/>
      <c r="HLQ32" s="22"/>
      <c r="HLR32" s="22"/>
      <c r="HLS32" s="22"/>
      <c r="HLT32" s="22"/>
      <c r="HLU32" s="23"/>
      <c r="HLV32" s="20"/>
      <c r="HLW32" s="22"/>
      <c r="HLX32" s="22"/>
      <c r="HLY32" s="22"/>
      <c r="HLZ32" s="22"/>
      <c r="HMA32" s="22"/>
      <c r="HMB32" s="23"/>
      <c r="HMC32" s="20"/>
      <c r="HMD32" s="22"/>
      <c r="HME32" s="22"/>
      <c r="HMF32" s="22"/>
      <c r="HMG32" s="22"/>
      <c r="HMH32" s="22"/>
      <c r="HMI32" s="23"/>
      <c r="HMJ32" s="20"/>
      <c r="HMK32" s="22"/>
      <c r="HML32" s="22"/>
      <c r="HMM32" s="22"/>
      <c r="HMN32" s="22"/>
      <c r="HMO32" s="22"/>
      <c r="HMP32" s="23"/>
      <c r="HMQ32" s="20"/>
      <c r="HMR32" s="22"/>
      <c r="HMS32" s="22"/>
      <c r="HMT32" s="22"/>
      <c r="HMU32" s="22"/>
      <c r="HMV32" s="22"/>
      <c r="HMW32" s="23"/>
      <c r="HMX32" s="20"/>
      <c r="HMY32" s="22"/>
      <c r="HMZ32" s="22"/>
      <c r="HNA32" s="22"/>
      <c r="HNB32" s="22"/>
      <c r="HNC32" s="22"/>
      <c r="HND32" s="23"/>
      <c r="HNE32" s="20"/>
      <c r="HNF32" s="22"/>
      <c r="HNG32" s="22"/>
      <c r="HNH32" s="22"/>
      <c r="HNI32" s="22"/>
      <c r="HNJ32" s="22"/>
      <c r="HNK32" s="23"/>
      <c r="HNL32" s="20"/>
      <c r="HNM32" s="22"/>
      <c r="HNN32" s="22"/>
      <c r="HNO32" s="22"/>
      <c r="HNP32" s="22"/>
      <c r="HNQ32" s="22"/>
      <c r="HNR32" s="23"/>
      <c r="HNS32" s="20"/>
      <c r="HNT32" s="22"/>
      <c r="HNU32" s="22"/>
      <c r="HNV32" s="22"/>
      <c r="HNW32" s="22"/>
      <c r="HNX32" s="22"/>
      <c r="HNY32" s="23"/>
      <c r="HNZ32" s="20"/>
      <c r="HOA32" s="22"/>
      <c r="HOB32" s="22"/>
      <c r="HOC32" s="22"/>
      <c r="HOD32" s="22"/>
      <c r="HOE32" s="22"/>
      <c r="HOF32" s="23"/>
      <c r="HOG32" s="20"/>
      <c r="HOH32" s="22"/>
      <c r="HOI32" s="22"/>
      <c r="HOJ32" s="22"/>
      <c r="HOK32" s="22"/>
      <c r="HOL32" s="22"/>
      <c r="HOM32" s="23"/>
      <c r="HON32" s="20"/>
      <c r="HOO32" s="22"/>
      <c r="HOP32" s="22"/>
      <c r="HOQ32" s="22"/>
      <c r="HOR32" s="22"/>
      <c r="HOS32" s="22"/>
      <c r="HOT32" s="23"/>
      <c r="HOU32" s="20"/>
      <c r="HOV32" s="22"/>
      <c r="HOW32" s="22"/>
      <c r="HOX32" s="22"/>
      <c r="HOY32" s="22"/>
      <c r="HOZ32" s="22"/>
      <c r="HPA32" s="23"/>
      <c r="HPB32" s="20"/>
      <c r="HPC32" s="22"/>
      <c r="HPD32" s="22"/>
      <c r="HPE32" s="22"/>
      <c r="HPF32" s="22"/>
      <c r="HPG32" s="22"/>
      <c r="HPH32" s="23"/>
      <c r="HPI32" s="20"/>
      <c r="HPJ32" s="22"/>
      <c r="HPK32" s="22"/>
      <c r="HPL32" s="22"/>
      <c r="HPM32" s="22"/>
      <c r="HPN32" s="22"/>
      <c r="HPO32" s="23"/>
      <c r="HPP32" s="20"/>
      <c r="HPQ32" s="22"/>
      <c r="HPR32" s="22"/>
      <c r="HPS32" s="22"/>
      <c r="HPT32" s="22"/>
      <c r="HPU32" s="22"/>
      <c r="HPV32" s="23"/>
      <c r="HPW32" s="20"/>
      <c r="HPX32" s="22"/>
      <c r="HPY32" s="22"/>
      <c r="HPZ32" s="22"/>
      <c r="HQA32" s="22"/>
      <c r="HQB32" s="22"/>
      <c r="HQC32" s="23"/>
      <c r="HQD32" s="20"/>
      <c r="HQE32" s="22"/>
      <c r="HQF32" s="22"/>
      <c r="HQG32" s="22"/>
      <c r="HQH32" s="22"/>
      <c r="HQI32" s="22"/>
      <c r="HQJ32" s="23"/>
      <c r="HQK32" s="20"/>
      <c r="HQL32" s="22"/>
      <c r="HQM32" s="22"/>
      <c r="HQN32" s="22"/>
      <c r="HQO32" s="22"/>
      <c r="HQP32" s="22"/>
      <c r="HQQ32" s="23"/>
      <c r="HQR32" s="20"/>
      <c r="HQS32" s="22"/>
      <c r="HQT32" s="22"/>
      <c r="HQU32" s="22"/>
      <c r="HQV32" s="22"/>
      <c r="HQW32" s="22"/>
      <c r="HQX32" s="23"/>
      <c r="HQY32" s="20"/>
      <c r="HQZ32" s="22"/>
      <c r="HRA32" s="22"/>
      <c r="HRB32" s="22"/>
      <c r="HRC32" s="22"/>
      <c r="HRD32" s="22"/>
      <c r="HRE32" s="23"/>
      <c r="HRF32" s="20"/>
      <c r="HRG32" s="22"/>
      <c r="HRH32" s="22"/>
      <c r="HRI32" s="22"/>
      <c r="HRJ32" s="22"/>
      <c r="HRK32" s="22"/>
      <c r="HRL32" s="23"/>
      <c r="HRM32" s="20"/>
      <c r="HRN32" s="22"/>
      <c r="HRO32" s="22"/>
      <c r="HRP32" s="22"/>
      <c r="HRQ32" s="22"/>
      <c r="HRR32" s="22"/>
      <c r="HRS32" s="23"/>
      <c r="HRT32" s="20"/>
      <c r="HRU32" s="22"/>
      <c r="HRV32" s="22"/>
      <c r="HRW32" s="22"/>
      <c r="HRX32" s="22"/>
      <c r="HRY32" s="22"/>
      <c r="HRZ32" s="23"/>
      <c r="HSA32" s="20"/>
      <c r="HSB32" s="22"/>
      <c r="HSC32" s="22"/>
      <c r="HSD32" s="22"/>
      <c r="HSE32" s="22"/>
      <c r="HSF32" s="22"/>
      <c r="HSG32" s="23"/>
      <c r="HSH32" s="20"/>
      <c r="HSI32" s="22"/>
      <c r="HSJ32" s="22"/>
      <c r="HSK32" s="22"/>
      <c r="HSL32" s="22"/>
      <c r="HSM32" s="22"/>
      <c r="HSN32" s="23"/>
      <c r="HSO32" s="20"/>
      <c r="HSP32" s="22"/>
      <c r="HSQ32" s="22"/>
      <c r="HSR32" s="22"/>
      <c r="HSS32" s="22"/>
      <c r="HST32" s="22"/>
      <c r="HSU32" s="23"/>
      <c r="HSV32" s="20"/>
      <c r="HSW32" s="22"/>
      <c r="HSX32" s="22"/>
      <c r="HSY32" s="22"/>
      <c r="HSZ32" s="22"/>
      <c r="HTA32" s="22"/>
      <c r="HTB32" s="23"/>
      <c r="HTC32" s="20"/>
      <c r="HTD32" s="22"/>
      <c r="HTE32" s="22"/>
      <c r="HTF32" s="22"/>
      <c r="HTG32" s="22"/>
      <c r="HTH32" s="22"/>
      <c r="HTI32" s="23"/>
      <c r="HTJ32" s="20"/>
      <c r="HTK32" s="22"/>
      <c r="HTL32" s="22"/>
      <c r="HTM32" s="22"/>
      <c r="HTN32" s="22"/>
      <c r="HTO32" s="22"/>
      <c r="HTP32" s="23"/>
      <c r="HTQ32" s="20"/>
      <c r="HTR32" s="22"/>
      <c r="HTS32" s="22"/>
      <c r="HTT32" s="22"/>
      <c r="HTU32" s="22"/>
      <c r="HTV32" s="22"/>
      <c r="HTW32" s="23"/>
      <c r="HTX32" s="20"/>
      <c r="HTY32" s="22"/>
      <c r="HTZ32" s="22"/>
      <c r="HUA32" s="22"/>
      <c r="HUB32" s="22"/>
      <c r="HUC32" s="22"/>
      <c r="HUD32" s="23"/>
      <c r="HUE32" s="20"/>
      <c r="HUF32" s="22"/>
      <c r="HUG32" s="22"/>
      <c r="HUH32" s="22"/>
      <c r="HUI32" s="22"/>
      <c r="HUJ32" s="22"/>
      <c r="HUK32" s="23"/>
      <c r="HUL32" s="20"/>
      <c r="HUM32" s="22"/>
      <c r="HUN32" s="22"/>
      <c r="HUO32" s="22"/>
      <c r="HUP32" s="22"/>
      <c r="HUQ32" s="22"/>
      <c r="HUR32" s="23"/>
      <c r="HUS32" s="20"/>
      <c r="HUT32" s="22"/>
      <c r="HUU32" s="22"/>
      <c r="HUV32" s="22"/>
      <c r="HUW32" s="22"/>
      <c r="HUX32" s="22"/>
      <c r="HUY32" s="23"/>
      <c r="HUZ32" s="20"/>
      <c r="HVA32" s="22"/>
      <c r="HVB32" s="22"/>
      <c r="HVC32" s="22"/>
      <c r="HVD32" s="22"/>
      <c r="HVE32" s="22"/>
      <c r="HVF32" s="23"/>
      <c r="HVG32" s="20"/>
      <c r="HVH32" s="22"/>
      <c r="HVI32" s="22"/>
      <c r="HVJ32" s="22"/>
      <c r="HVK32" s="22"/>
      <c r="HVL32" s="22"/>
      <c r="HVM32" s="23"/>
      <c r="HVN32" s="20"/>
      <c r="HVO32" s="22"/>
      <c r="HVP32" s="22"/>
      <c r="HVQ32" s="22"/>
      <c r="HVR32" s="22"/>
      <c r="HVS32" s="22"/>
      <c r="HVT32" s="23"/>
      <c r="HVU32" s="20"/>
      <c r="HVV32" s="22"/>
      <c r="HVW32" s="22"/>
      <c r="HVX32" s="22"/>
      <c r="HVY32" s="22"/>
      <c r="HVZ32" s="22"/>
      <c r="HWA32" s="23"/>
      <c r="HWB32" s="20"/>
      <c r="HWC32" s="22"/>
      <c r="HWD32" s="22"/>
      <c r="HWE32" s="22"/>
      <c r="HWF32" s="22"/>
      <c r="HWG32" s="22"/>
      <c r="HWH32" s="23"/>
      <c r="HWI32" s="20"/>
      <c r="HWJ32" s="22"/>
      <c r="HWK32" s="22"/>
      <c r="HWL32" s="22"/>
      <c r="HWM32" s="22"/>
      <c r="HWN32" s="22"/>
      <c r="HWO32" s="23"/>
      <c r="HWP32" s="20"/>
      <c r="HWQ32" s="22"/>
      <c r="HWR32" s="22"/>
      <c r="HWS32" s="22"/>
      <c r="HWT32" s="22"/>
      <c r="HWU32" s="22"/>
      <c r="HWV32" s="23"/>
      <c r="HWW32" s="20"/>
      <c r="HWX32" s="22"/>
      <c r="HWY32" s="22"/>
      <c r="HWZ32" s="22"/>
      <c r="HXA32" s="22"/>
      <c r="HXB32" s="22"/>
      <c r="HXC32" s="23"/>
      <c r="HXD32" s="20"/>
      <c r="HXE32" s="22"/>
      <c r="HXF32" s="22"/>
      <c r="HXG32" s="22"/>
      <c r="HXH32" s="22"/>
      <c r="HXI32" s="22"/>
      <c r="HXJ32" s="23"/>
      <c r="HXK32" s="20"/>
      <c r="HXL32" s="22"/>
      <c r="HXM32" s="22"/>
      <c r="HXN32" s="22"/>
      <c r="HXO32" s="22"/>
      <c r="HXP32" s="22"/>
      <c r="HXQ32" s="23"/>
      <c r="HXR32" s="20"/>
      <c r="HXS32" s="22"/>
      <c r="HXT32" s="22"/>
      <c r="HXU32" s="22"/>
      <c r="HXV32" s="22"/>
      <c r="HXW32" s="22"/>
      <c r="HXX32" s="23"/>
      <c r="HXY32" s="20"/>
      <c r="HXZ32" s="22"/>
      <c r="HYA32" s="22"/>
      <c r="HYB32" s="22"/>
      <c r="HYC32" s="22"/>
      <c r="HYD32" s="22"/>
      <c r="HYE32" s="23"/>
      <c r="HYF32" s="20"/>
      <c r="HYG32" s="22"/>
      <c r="HYH32" s="22"/>
      <c r="HYI32" s="22"/>
      <c r="HYJ32" s="22"/>
      <c r="HYK32" s="22"/>
      <c r="HYL32" s="23"/>
      <c r="HYM32" s="20"/>
      <c r="HYN32" s="22"/>
      <c r="HYO32" s="22"/>
      <c r="HYP32" s="22"/>
      <c r="HYQ32" s="22"/>
      <c r="HYR32" s="22"/>
      <c r="HYS32" s="23"/>
      <c r="HYT32" s="20"/>
      <c r="HYU32" s="22"/>
      <c r="HYV32" s="22"/>
      <c r="HYW32" s="22"/>
      <c r="HYX32" s="22"/>
      <c r="HYY32" s="22"/>
      <c r="HYZ32" s="23"/>
      <c r="HZA32" s="20"/>
      <c r="HZB32" s="22"/>
      <c r="HZC32" s="22"/>
      <c r="HZD32" s="22"/>
      <c r="HZE32" s="22"/>
      <c r="HZF32" s="22"/>
      <c r="HZG32" s="23"/>
      <c r="HZH32" s="20"/>
      <c r="HZI32" s="22"/>
      <c r="HZJ32" s="22"/>
      <c r="HZK32" s="22"/>
      <c r="HZL32" s="22"/>
      <c r="HZM32" s="22"/>
      <c r="HZN32" s="23"/>
      <c r="HZO32" s="20"/>
      <c r="HZP32" s="22"/>
      <c r="HZQ32" s="22"/>
      <c r="HZR32" s="22"/>
      <c r="HZS32" s="22"/>
      <c r="HZT32" s="22"/>
      <c r="HZU32" s="23"/>
      <c r="HZV32" s="20"/>
      <c r="HZW32" s="22"/>
      <c r="HZX32" s="22"/>
      <c r="HZY32" s="22"/>
      <c r="HZZ32" s="22"/>
      <c r="IAA32" s="22"/>
      <c r="IAB32" s="23"/>
      <c r="IAC32" s="20"/>
      <c r="IAD32" s="22"/>
      <c r="IAE32" s="22"/>
      <c r="IAF32" s="22"/>
      <c r="IAG32" s="22"/>
      <c r="IAH32" s="22"/>
      <c r="IAI32" s="23"/>
      <c r="IAJ32" s="20"/>
      <c r="IAK32" s="22"/>
      <c r="IAL32" s="22"/>
      <c r="IAM32" s="22"/>
      <c r="IAN32" s="22"/>
      <c r="IAO32" s="22"/>
      <c r="IAP32" s="23"/>
      <c r="IAQ32" s="20"/>
      <c r="IAR32" s="22"/>
      <c r="IAS32" s="22"/>
      <c r="IAT32" s="22"/>
      <c r="IAU32" s="22"/>
      <c r="IAV32" s="22"/>
      <c r="IAW32" s="23"/>
      <c r="IAX32" s="20"/>
      <c r="IAY32" s="22"/>
      <c r="IAZ32" s="22"/>
      <c r="IBA32" s="22"/>
      <c r="IBB32" s="22"/>
      <c r="IBC32" s="22"/>
      <c r="IBD32" s="23"/>
      <c r="IBE32" s="20"/>
      <c r="IBF32" s="22"/>
      <c r="IBG32" s="22"/>
      <c r="IBH32" s="22"/>
      <c r="IBI32" s="22"/>
      <c r="IBJ32" s="22"/>
      <c r="IBK32" s="23"/>
      <c r="IBL32" s="20"/>
      <c r="IBM32" s="22"/>
      <c r="IBN32" s="22"/>
      <c r="IBO32" s="22"/>
      <c r="IBP32" s="22"/>
      <c r="IBQ32" s="22"/>
      <c r="IBR32" s="23"/>
      <c r="IBS32" s="20"/>
      <c r="IBT32" s="22"/>
      <c r="IBU32" s="22"/>
      <c r="IBV32" s="22"/>
      <c r="IBW32" s="22"/>
      <c r="IBX32" s="22"/>
      <c r="IBY32" s="23"/>
      <c r="IBZ32" s="20"/>
      <c r="ICA32" s="22"/>
      <c r="ICB32" s="22"/>
      <c r="ICC32" s="22"/>
      <c r="ICD32" s="22"/>
      <c r="ICE32" s="22"/>
      <c r="ICF32" s="23"/>
      <c r="ICG32" s="20"/>
      <c r="ICH32" s="22"/>
      <c r="ICI32" s="22"/>
      <c r="ICJ32" s="22"/>
      <c r="ICK32" s="22"/>
      <c r="ICL32" s="22"/>
      <c r="ICM32" s="23"/>
      <c r="ICN32" s="20"/>
      <c r="ICO32" s="22"/>
      <c r="ICP32" s="22"/>
      <c r="ICQ32" s="22"/>
      <c r="ICR32" s="22"/>
      <c r="ICS32" s="22"/>
      <c r="ICT32" s="23"/>
      <c r="ICU32" s="20"/>
      <c r="ICV32" s="22"/>
      <c r="ICW32" s="22"/>
      <c r="ICX32" s="22"/>
      <c r="ICY32" s="22"/>
      <c r="ICZ32" s="22"/>
      <c r="IDA32" s="23"/>
      <c r="IDB32" s="20"/>
      <c r="IDC32" s="22"/>
      <c r="IDD32" s="22"/>
      <c r="IDE32" s="22"/>
      <c r="IDF32" s="22"/>
      <c r="IDG32" s="22"/>
      <c r="IDH32" s="23"/>
      <c r="IDI32" s="20"/>
      <c r="IDJ32" s="22"/>
      <c r="IDK32" s="22"/>
      <c r="IDL32" s="22"/>
      <c r="IDM32" s="22"/>
      <c r="IDN32" s="22"/>
      <c r="IDO32" s="23"/>
      <c r="IDP32" s="20"/>
      <c r="IDQ32" s="22"/>
      <c r="IDR32" s="22"/>
      <c r="IDS32" s="22"/>
      <c r="IDT32" s="22"/>
      <c r="IDU32" s="22"/>
      <c r="IDV32" s="23"/>
      <c r="IDW32" s="20"/>
      <c r="IDX32" s="22"/>
      <c r="IDY32" s="22"/>
      <c r="IDZ32" s="22"/>
      <c r="IEA32" s="22"/>
      <c r="IEB32" s="22"/>
      <c r="IEC32" s="23"/>
      <c r="IED32" s="20"/>
      <c r="IEE32" s="22"/>
      <c r="IEF32" s="22"/>
      <c r="IEG32" s="22"/>
      <c r="IEH32" s="22"/>
      <c r="IEI32" s="22"/>
      <c r="IEJ32" s="23"/>
      <c r="IEK32" s="20"/>
      <c r="IEL32" s="22"/>
      <c r="IEM32" s="22"/>
      <c r="IEN32" s="22"/>
      <c r="IEO32" s="22"/>
      <c r="IEP32" s="22"/>
      <c r="IEQ32" s="23"/>
      <c r="IER32" s="20"/>
      <c r="IES32" s="22"/>
      <c r="IET32" s="22"/>
      <c r="IEU32" s="22"/>
      <c r="IEV32" s="22"/>
      <c r="IEW32" s="22"/>
      <c r="IEX32" s="23"/>
      <c r="IEY32" s="20"/>
      <c r="IEZ32" s="22"/>
      <c r="IFA32" s="22"/>
      <c r="IFB32" s="22"/>
      <c r="IFC32" s="22"/>
      <c r="IFD32" s="22"/>
      <c r="IFE32" s="23"/>
      <c r="IFF32" s="20"/>
      <c r="IFG32" s="22"/>
      <c r="IFH32" s="22"/>
      <c r="IFI32" s="22"/>
      <c r="IFJ32" s="22"/>
      <c r="IFK32" s="22"/>
      <c r="IFL32" s="23"/>
      <c r="IFM32" s="20"/>
      <c r="IFN32" s="22"/>
      <c r="IFO32" s="22"/>
      <c r="IFP32" s="22"/>
      <c r="IFQ32" s="22"/>
      <c r="IFR32" s="22"/>
      <c r="IFS32" s="23"/>
      <c r="IFT32" s="20"/>
      <c r="IFU32" s="22"/>
      <c r="IFV32" s="22"/>
      <c r="IFW32" s="22"/>
      <c r="IFX32" s="22"/>
      <c r="IFY32" s="22"/>
      <c r="IFZ32" s="23"/>
      <c r="IGA32" s="20"/>
      <c r="IGB32" s="22"/>
      <c r="IGC32" s="22"/>
      <c r="IGD32" s="22"/>
      <c r="IGE32" s="22"/>
      <c r="IGF32" s="22"/>
      <c r="IGG32" s="23"/>
      <c r="IGH32" s="20"/>
      <c r="IGI32" s="22"/>
      <c r="IGJ32" s="22"/>
      <c r="IGK32" s="22"/>
      <c r="IGL32" s="22"/>
      <c r="IGM32" s="22"/>
      <c r="IGN32" s="23"/>
      <c r="IGO32" s="20"/>
      <c r="IGP32" s="22"/>
      <c r="IGQ32" s="22"/>
      <c r="IGR32" s="22"/>
      <c r="IGS32" s="22"/>
      <c r="IGT32" s="22"/>
      <c r="IGU32" s="23"/>
      <c r="IGV32" s="20"/>
      <c r="IGW32" s="22"/>
      <c r="IGX32" s="22"/>
      <c r="IGY32" s="22"/>
      <c r="IGZ32" s="22"/>
      <c r="IHA32" s="22"/>
      <c r="IHB32" s="23"/>
      <c r="IHC32" s="20"/>
      <c r="IHD32" s="22"/>
      <c r="IHE32" s="22"/>
      <c r="IHF32" s="22"/>
      <c r="IHG32" s="22"/>
      <c r="IHH32" s="22"/>
      <c r="IHI32" s="23"/>
      <c r="IHJ32" s="20"/>
      <c r="IHK32" s="22"/>
      <c r="IHL32" s="22"/>
      <c r="IHM32" s="22"/>
      <c r="IHN32" s="22"/>
      <c r="IHO32" s="22"/>
      <c r="IHP32" s="23"/>
      <c r="IHQ32" s="20"/>
      <c r="IHR32" s="22"/>
      <c r="IHS32" s="22"/>
      <c r="IHT32" s="22"/>
      <c r="IHU32" s="22"/>
      <c r="IHV32" s="22"/>
      <c r="IHW32" s="23"/>
      <c r="IHX32" s="20"/>
      <c r="IHY32" s="22"/>
      <c r="IHZ32" s="22"/>
      <c r="IIA32" s="22"/>
      <c r="IIB32" s="22"/>
      <c r="IIC32" s="22"/>
      <c r="IID32" s="23"/>
      <c r="IIE32" s="20"/>
      <c r="IIF32" s="22"/>
      <c r="IIG32" s="22"/>
      <c r="IIH32" s="22"/>
      <c r="III32" s="22"/>
      <c r="IIJ32" s="22"/>
      <c r="IIK32" s="23"/>
      <c r="IIL32" s="20"/>
      <c r="IIM32" s="22"/>
      <c r="IIN32" s="22"/>
      <c r="IIO32" s="22"/>
      <c r="IIP32" s="22"/>
      <c r="IIQ32" s="22"/>
      <c r="IIR32" s="23"/>
      <c r="IIS32" s="20"/>
      <c r="IIT32" s="22"/>
      <c r="IIU32" s="22"/>
      <c r="IIV32" s="22"/>
      <c r="IIW32" s="22"/>
      <c r="IIX32" s="22"/>
      <c r="IIY32" s="23"/>
      <c r="IIZ32" s="20"/>
      <c r="IJA32" s="22"/>
      <c r="IJB32" s="22"/>
      <c r="IJC32" s="22"/>
      <c r="IJD32" s="22"/>
      <c r="IJE32" s="22"/>
      <c r="IJF32" s="23"/>
      <c r="IJG32" s="20"/>
      <c r="IJH32" s="22"/>
      <c r="IJI32" s="22"/>
      <c r="IJJ32" s="22"/>
      <c r="IJK32" s="22"/>
      <c r="IJL32" s="22"/>
      <c r="IJM32" s="23"/>
      <c r="IJN32" s="20"/>
      <c r="IJO32" s="22"/>
      <c r="IJP32" s="22"/>
      <c r="IJQ32" s="22"/>
      <c r="IJR32" s="22"/>
      <c r="IJS32" s="22"/>
      <c r="IJT32" s="23"/>
      <c r="IJU32" s="20"/>
      <c r="IJV32" s="22"/>
      <c r="IJW32" s="22"/>
      <c r="IJX32" s="22"/>
      <c r="IJY32" s="22"/>
      <c r="IJZ32" s="22"/>
      <c r="IKA32" s="23"/>
      <c r="IKB32" s="20"/>
      <c r="IKC32" s="22"/>
      <c r="IKD32" s="22"/>
      <c r="IKE32" s="22"/>
      <c r="IKF32" s="22"/>
      <c r="IKG32" s="22"/>
      <c r="IKH32" s="23"/>
      <c r="IKI32" s="20"/>
      <c r="IKJ32" s="22"/>
      <c r="IKK32" s="22"/>
      <c r="IKL32" s="22"/>
      <c r="IKM32" s="22"/>
      <c r="IKN32" s="22"/>
      <c r="IKO32" s="23"/>
      <c r="IKP32" s="20"/>
      <c r="IKQ32" s="22"/>
      <c r="IKR32" s="22"/>
      <c r="IKS32" s="22"/>
      <c r="IKT32" s="22"/>
      <c r="IKU32" s="22"/>
      <c r="IKV32" s="23"/>
      <c r="IKW32" s="20"/>
      <c r="IKX32" s="22"/>
      <c r="IKY32" s="22"/>
      <c r="IKZ32" s="22"/>
      <c r="ILA32" s="22"/>
      <c r="ILB32" s="22"/>
      <c r="ILC32" s="23"/>
      <c r="ILD32" s="20"/>
      <c r="ILE32" s="22"/>
      <c r="ILF32" s="22"/>
      <c r="ILG32" s="22"/>
      <c r="ILH32" s="22"/>
      <c r="ILI32" s="22"/>
      <c r="ILJ32" s="23"/>
      <c r="ILK32" s="20"/>
      <c r="ILL32" s="22"/>
      <c r="ILM32" s="22"/>
      <c r="ILN32" s="22"/>
      <c r="ILO32" s="22"/>
      <c r="ILP32" s="22"/>
      <c r="ILQ32" s="23"/>
      <c r="ILR32" s="20"/>
      <c r="ILS32" s="22"/>
      <c r="ILT32" s="22"/>
      <c r="ILU32" s="22"/>
      <c r="ILV32" s="22"/>
      <c r="ILW32" s="22"/>
      <c r="ILX32" s="23"/>
      <c r="ILY32" s="20"/>
      <c r="ILZ32" s="22"/>
      <c r="IMA32" s="22"/>
      <c r="IMB32" s="22"/>
      <c r="IMC32" s="22"/>
      <c r="IMD32" s="22"/>
      <c r="IME32" s="23"/>
      <c r="IMF32" s="20"/>
      <c r="IMG32" s="22"/>
      <c r="IMH32" s="22"/>
      <c r="IMI32" s="22"/>
      <c r="IMJ32" s="22"/>
      <c r="IMK32" s="22"/>
      <c r="IML32" s="23"/>
      <c r="IMM32" s="20"/>
      <c r="IMN32" s="22"/>
      <c r="IMO32" s="22"/>
      <c r="IMP32" s="22"/>
      <c r="IMQ32" s="22"/>
      <c r="IMR32" s="22"/>
      <c r="IMS32" s="23"/>
      <c r="IMT32" s="20"/>
      <c r="IMU32" s="22"/>
      <c r="IMV32" s="22"/>
      <c r="IMW32" s="22"/>
      <c r="IMX32" s="22"/>
      <c r="IMY32" s="22"/>
      <c r="IMZ32" s="23"/>
      <c r="INA32" s="20"/>
      <c r="INB32" s="22"/>
      <c r="INC32" s="22"/>
      <c r="IND32" s="22"/>
      <c r="INE32" s="22"/>
      <c r="INF32" s="22"/>
      <c r="ING32" s="23"/>
      <c r="INH32" s="20"/>
      <c r="INI32" s="22"/>
      <c r="INJ32" s="22"/>
      <c r="INK32" s="22"/>
      <c r="INL32" s="22"/>
      <c r="INM32" s="22"/>
      <c r="INN32" s="23"/>
      <c r="INO32" s="20"/>
      <c r="INP32" s="22"/>
      <c r="INQ32" s="22"/>
      <c r="INR32" s="22"/>
      <c r="INS32" s="22"/>
      <c r="INT32" s="22"/>
      <c r="INU32" s="23"/>
      <c r="INV32" s="20"/>
      <c r="INW32" s="22"/>
      <c r="INX32" s="22"/>
      <c r="INY32" s="22"/>
      <c r="INZ32" s="22"/>
      <c r="IOA32" s="22"/>
      <c r="IOB32" s="23"/>
      <c r="IOC32" s="20"/>
      <c r="IOD32" s="22"/>
      <c r="IOE32" s="22"/>
      <c r="IOF32" s="22"/>
      <c r="IOG32" s="22"/>
      <c r="IOH32" s="22"/>
      <c r="IOI32" s="23"/>
      <c r="IOJ32" s="20"/>
      <c r="IOK32" s="22"/>
      <c r="IOL32" s="22"/>
      <c r="IOM32" s="22"/>
      <c r="ION32" s="22"/>
      <c r="IOO32" s="22"/>
      <c r="IOP32" s="23"/>
      <c r="IOQ32" s="20"/>
      <c r="IOR32" s="22"/>
      <c r="IOS32" s="22"/>
      <c r="IOT32" s="22"/>
      <c r="IOU32" s="22"/>
      <c r="IOV32" s="22"/>
      <c r="IOW32" s="23"/>
      <c r="IOX32" s="20"/>
      <c r="IOY32" s="22"/>
      <c r="IOZ32" s="22"/>
      <c r="IPA32" s="22"/>
      <c r="IPB32" s="22"/>
      <c r="IPC32" s="22"/>
      <c r="IPD32" s="23"/>
      <c r="IPE32" s="20"/>
      <c r="IPF32" s="22"/>
      <c r="IPG32" s="22"/>
      <c r="IPH32" s="22"/>
      <c r="IPI32" s="22"/>
      <c r="IPJ32" s="22"/>
      <c r="IPK32" s="23"/>
      <c r="IPL32" s="20"/>
      <c r="IPM32" s="22"/>
      <c r="IPN32" s="22"/>
      <c r="IPO32" s="22"/>
      <c r="IPP32" s="22"/>
      <c r="IPQ32" s="22"/>
      <c r="IPR32" s="23"/>
      <c r="IPS32" s="20"/>
      <c r="IPT32" s="22"/>
      <c r="IPU32" s="22"/>
      <c r="IPV32" s="22"/>
      <c r="IPW32" s="22"/>
      <c r="IPX32" s="22"/>
      <c r="IPY32" s="23"/>
      <c r="IPZ32" s="20"/>
      <c r="IQA32" s="22"/>
      <c r="IQB32" s="22"/>
      <c r="IQC32" s="22"/>
      <c r="IQD32" s="22"/>
      <c r="IQE32" s="22"/>
      <c r="IQF32" s="23"/>
      <c r="IQG32" s="20"/>
      <c r="IQH32" s="22"/>
      <c r="IQI32" s="22"/>
      <c r="IQJ32" s="22"/>
      <c r="IQK32" s="22"/>
      <c r="IQL32" s="22"/>
      <c r="IQM32" s="23"/>
      <c r="IQN32" s="20"/>
      <c r="IQO32" s="22"/>
      <c r="IQP32" s="22"/>
      <c r="IQQ32" s="22"/>
      <c r="IQR32" s="22"/>
      <c r="IQS32" s="22"/>
      <c r="IQT32" s="23"/>
      <c r="IQU32" s="20"/>
      <c r="IQV32" s="22"/>
      <c r="IQW32" s="22"/>
      <c r="IQX32" s="22"/>
      <c r="IQY32" s="22"/>
      <c r="IQZ32" s="22"/>
      <c r="IRA32" s="23"/>
      <c r="IRB32" s="20"/>
      <c r="IRC32" s="22"/>
      <c r="IRD32" s="22"/>
      <c r="IRE32" s="22"/>
      <c r="IRF32" s="22"/>
      <c r="IRG32" s="22"/>
      <c r="IRH32" s="23"/>
      <c r="IRI32" s="20"/>
      <c r="IRJ32" s="22"/>
      <c r="IRK32" s="22"/>
      <c r="IRL32" s="22"/>
      <c r="IRM32" s="22"/>
      <c r="IRN32" s="22"/>
      <c r="IRO32" s="23"/>
      <c r="IRP32" s="20"/>
      <c r="IRQ32" s="22"/>
      <c r="IRR32" s="22"/>
      <c r="IRS32" s="22"/>
      <c r="IRT32" s="22"/>
      <c r="IRU32" s="22"/>
      <c r="IRV32" s="23"/>
      <c r="IRW32" s="20"/>
      <c r="IRX32" s="22"/>
      <c r="IRY32" s="22"/>
      <c r="IRZ32" s="22"/>
      <c r="ISA32" s="22"/>
      <c r="ISB32" s="22"/>
      <c r="ISC32" s="23"/>
      <c r="ISD32" s="20"/>
      <c r="ISE32" s="22"/>
      <c r="ISF32" s="22"/>
      <c r="ISG32" s="22"/>
      <c r="ISH32" s="22"/>
      <c r="ISI32" s="22"/>
      <c r="ISJ32" s="23"/>
      <c r="ISK32" s="20"/>
      <c r="ISL32" s="22"/>
      <c r="ISM32" s="22"/>
      <c r="ISN32" s="22"/>
      <c r="ISO32" s="22"/>
      <c r="ISP32" s="22"/>
      <c r="ISQ32" s="23"/>
      <c r="ISR32" s="20"/>
      <c r="ISS32" s="22"/>
      <c r="IST32" s="22"/>
      <c r="ISU32" s="22"/>
      <c r="ISV32" s="22"/>
      <c r="ISW32" s="22"/>
      <c r="ISX32" s="23"/>
      <c r="ISY32" s="20"/>
      <c r="ISZ32" s="22"/>
      <c r="ITA32" s="22"/>
      <c r="ITB32" s="22"/>
      <c r="ITC32" s="22"/>
      <c r="ITD32" s="22"/>
      <c r="ITE32" s="23"/>
      <c r="ITF32" s="20"/>
      <c r="ITG32" s="22"/>
      <c r="ITH32" s="22"/>
      <c r="ITI32" s="22"/>
      <c r="ITJ32" s="22"/>
      <c r="ITK32" s="22"/>
      <c r="ITL32" s="23"/>
      <c r="ITM32" s="20"/>
      <c r="ITN32" s="22"/>
      <c r="ITO32" s="22"/>
      <c r="ITP32" s="22"/>
      <c r="ITQ32" s="22"/>
      <c r="ITR32" s="22"/>
      <c r="ITS32" s="23"/>
      <c r="ITT32" s="20"/>
      <c r="ITU32" s="22"/>
      <c r="ITV32" s="22"/>
      <c r="ITW32" s="22"/>
      <c r="ITX32" s="22"/>
      <c r="ITY32" s="22"/>
      <c r="ITZ32" s="23"/>
      <c r="IUA32" s="20"/>
      <c r="IUB32" s="22"/>
      <c r="IUC32" s="22"/>
      <c r="IUD32" s="22"/>
      <c r="IUE32" s="22"/>
      <c r="IUF32" s="22"/>
      <c r="IUG32" s="23"/>
      <c r="IUH32" s="20"/>
      <c r="IUI32" s="22"/>
      <c r="IUJ32" s="22"/>
      <c r="IUK32" s="22"/>
      <c r="IUL32" s="22"/>
      <c r="IUM32" s="22"/>
      <c r="IUN32" s="23"/>
      <c r="IUO32" s="20"/>
      <c r="IUP32" s="22"/>
      <c r="IUQ32" s="22"/>
      <c r="IUR32" s="22"/>
      <c r="IUS32" s="22"/>
      <c r="IUT32" s="22"/>
      <c r="IUU32" s="23"/>
      <c r="IUV32" s="20"/>
      <c r="IUW32" s="22"/>
      <c r="IUX32" s="22"/>
      <c r="IUY32" s="22"/>
      <c r="IUZ32" s="22"/>
      <c r="IVA32" s="22"/>
      <c r="IVB32" s="23"/>
      <c r="IVC32" s="20"/>
      <c r="IVD32" s="22"/>
      <c r="IVE32" s="22"/>
      <c r="IVF32" s="22"/>
      <c r="IVG32" s="22"/>
      <c r="IVH32" s="22"/>
      <c r="IVI32" s="23"/>
      <c r="IVJ32" s="20"/>
      <c r="IVK32" s="22"/>
      <c r="IVL32" s="22"/>
      <c r="IVM32" s="22"/>
      <c r="IVN32" s="22"/>
      <c r="IVO32" s="22"/>
      <c r="IVP32" s="23"/>
      <c r="IVQ32" s="20"/>
      <c r="IVR32" s="22"/>
      <c r="IVS32" s="22"/>
      <c r="IVT32" s="22"/>
      <c r="IVU32" s="22"/>
      <c r="IVV32" s="22"/>
      <c r="IVW32" s="23"/>
      <c r="IVX32" s="20"/>
      <c r="IVY32" s="22"/>
      <c r="IVZ32" s="22"/>
      <c r="IWA32" s="22"/>
      <c r="IWB32" s="22"/>
      <c r="IWC32" s="22"/>
      <c r="IWD32" s="23"/>
      <c r="IWE32" s="20"/>
      <c r="IWF32" s="22"/>
      <c r="IWG32" s="22"/>
      <c r="IWH32" s="22"/>
      <c r="IWI32" s="22"/>
      <c r="IWJ32" s="22"/>
      <c r="IWK32" s="23"/>
      <c r="IWL32" s="20"/>
      <c r="IWM32" s="22"/>
      <c r="IWN32" s="22"/>
      <c r="IWO32" s="22"/>
      <c r="IWP32" s="22"/>
      <c r="IWQ32" s="22"/>
      <c r="IWR32" s="23"/>
      <c r="IWS32" s="20"/>
      <c r="IWT32" s="22"/>
      <c r="IWU32" s="22"/>
      <c r="IWV32" s="22"/>
      <c r="IWW32" s="22"/>
      <c r="IWX32" s="22"/>
      <c r="IWY32" s="23"/>
      <c r="IWZ32" s="20"/>
      <c r="IXA32" s="22"/>
      <c r="IXB32" s="22"/>
      <c r="IXC32" s="22"/>
      <c r="IXD32" s="22"/>
      <c r="IXE32" s="22"/>
      <c r="IXF32" s="23"/>
      <c r="IXG32" s="20"/>
      <c r="IXH32" s="22"/>
      <c r="IXI32" s="22"/>
      <c r="IXJ32" s="22"/>
      <c r="IXK32" s="22"/>
      <c r="IXL32" s="22"/>
      <c r="IXM32" s="23"/>
      <c r="IXN32" s="20"/>
      <c r="IXO32" s="22"/>
      <c r="IXP32" s="22"/>
      <c r="IXQ32" s="22"/>
      <c r="IXR32" s="22"/>
      <c r="IXS32" s="22"/>
      <c r="IXT32" s="23"/>
      <c r="IXU32" s="20"/>
      <c r="IXV32" s="22"/>
      <c r="IXW32" s="22"/>
      <c r="IXX32" s="22"/>
      <c r="IXY32" s="22"/>
      <c r="IXZ32" s="22"/>
      <c r="IYA32" s="23"/>
      <c r="IYB32" s="20"/>
      <c r="IYC32" s="22"/>
      <c r="IYD32" s="22"/>
      <c r="IYE32" s="22"/>
      <c r="IYF32" s="22"/>
      <c r="IYG32" s="22"/>
      <c r="IYH32" s="23"/>
      <c r="IYI32" s="20"/>
      <c r="IYJ32" s="22"/>
      <c r="IYK32" s="22"/>
      <c r="IYL32" s="22"/>
      <c r="IYM32" s="22"/>
      <c r="IYN32" s="22"/>
      <c r="IYO32" s="23"/>
      <c r="IYP32" s="20"/>
      <c r="IYQ32" s="22"/>
      <c r="IYR32" s="22"/>
      <c r="IYS32" s="22"/>
      <c r="IYT32" s="22"/>
      <c r="IYU32" s="22"/>
      <c r="IYV32" s="23"/>
      <c r="IYW32" s="20"/>
      <c r="IYX32" s="22"/>
      <c r="IYY32" s="22"/>
      <c r="IYZ32" s="22"/>
      <c r="IZA32" s="22"/>
      <c r="IZB32" s="22"/>
      <c r="IZC32" s="23"/>
      <c r="IZD32" s="20"/>
      <c r="IZE32" s="22"/>
      <c r="IZF32" s="22"/>
      <c r="IZG32" s="22"/>
      <c r="IZH32" s="22"/>
      <c r="IZI32" s="22"/>
      <c r="IZJ32" s="23"/>
      <c r="IZK32" s="20"/>
      <c r="IZL32" s="22"/>
      <c r="IZM32" s="22"/>
      <c r="IZN32" s="22"/>
      <c r="IZO32" s="22"/>
      <c r="IZP32" s="22"/>
      <c r="IZQ32" s="23"/>
      <c r="IZR32" s="20"/>
      <c r="IZS32" s="22"/>
      <c r="IZT32" s="22"/>
      <c r="IZU32" s="22"/>
      <c r="IZV32" s="22"/>
      <c r="IZW32" s="22"/>
      <c r="IZX32" s="23"/>
      <c r="IZY32" s="20"/>
      <c r="IZZ32" s="22"/>
      <c r="JAA32" s="22"/>
      <c r="JAB32" s="22"/>
      <c r="JAC32" s="22"/>
      <c r="JAD32" s="22"/>
      <c r="JAE32" s="23"/>
      <c r="JAF32" s="20"/>
      <c r="JAG32" s="22"/>
      <c r="JAH32" s="22"/>
      <c r="JAI32" s="22"/>
      <c r="JAJ32" s="22"/>
      <c r="JAK32" s="22"/>
      <c r="JAL32" s="23"/>
      <c r="JAM32" s="20"/>
      <c r="JAN32" s="22"/>
      <c r="JAO32" s="22"/>
      <c r="JAP32" s="22"/>
      <c r="JAQ32" s="22"/>
      <c r="JAR32" s="22"/>
      <c r="JAS32" s="23"/>
      <c r="JAT32" s="20"/>
      <c r="JAU32" s="22"/>
      <c r="JAV32" s="22"/>
      <c r="JAW32" s="22"/>
      <c r="JAX32" s="22"/>
      <c r="JAY32" s="22"/>
      <c r="JAZ32" s="23"/>
      <c r="JBA32" s="20"/>
      <c r="JBB32" s="22"/>
      <c r="JBC32" s="22"/>
      <c r="JBD32" s="22"/>
      <c r="JBE32" s="22"/>
      <c r="JBF32" s="22"/>
      <c r="JBG32" s="23"/>
      <c r="JBH32" s="20"/>
      <c r="JBI32" s="22"/>
      <c r="JBJ32" s="22"/>
      <c r="JBK32" s="22"/>
      <c r="JBL32" s="22"/>
      <c r="JBM32" s="22"/>
      <c r="JBN32" s="23"/>
      <c r="JBO32" s="20"/>
      <c r="JBP32" s="22"/>
      <c r="JBQ32" s="22"/>
      <c r="JBR32" s="22"/>
      <c r="JBS32" s="22"/>
      <c r="JBT32" s="22"/>
      <c r="JBU32" s="23"/>
      <c r="JBV32" s="20"/>
      <c r="JBW32" s="22"/>
      <c r="JBX32" s="22"/>
      <c r="JBY32" s="22"/>
      <c r="JBZ32" s="22"/>
      <c r="JCA32" s="22"/>
      <c r="JCB32" s="23"/>
      <c r="JCC32" s="20"/>
      <c r="JCD32" s="22"/>
      <c r="JCE32" s="22"/>
      <c r="JCF32" s="22"/>
      <c r="JCG32" s="22"/>
      <c r="JCH32" s="22"/>
      <c r="JCI32" s="23"/>
      <c r="JCJ32" s="20"/>
      <c r="JCK32" s="22"/>
      <c r="JCL32" s="22"/>
      <c r="JCM32" s="22"/>
      <c r="JCN32" s="22"/>
      <c r="JCO32" s="22"/>
      <c r="JCP32" s="23"/>
      <c r="JCQ32" s="20"/>
      <c r="JCR32" s="22"/>
      <c r="JCS32" s="22"/>
      <c r="JCT32" s="22"/>
      <c r="JCU32" s="22"/>
      <c r="JCV32" s="22"/>
      <c r="JCW32" s="23"/>
      <c r="JCX32" s="20"/>
      <c r="JCY32" s="22"/>
      <c r="JCZ32" s="22"/>
      <c r="JDA32" s="22"/>
      <c r="JDB32" s="22"/>
      <c r="JDC32" s="22"/>
      <c r="JDD32" s="23"/>
      <c r="JDE32" s="20"/>
      <c r="JDF32" s="22"/>
      <c r="JDG32" s="22"/>
      <c r="JDH32" s="22"/>
      <c r="JDI32" s="22"/>
      <c r="JDJ32" s="22"/>
      <c r="JDK32" s="23"/>
      <c r="JDL32" s="20"/>
      <c r="JDM32" s="22"/>
      <c r="JDN32" s="22"/>
      <c r="JDO32" s="22"/>
      <c r="JDP32" s="22"/>
      <c r="JDQ32" s="22"/>
      <c r="JDR32" s="23"/>
      <c r="JDS32" s="20"/>
      <c r="JDT32" s="22"/>
      <c r="JDU32" s="22"/>
      <c r="JDV32" s="22"/>
      <c r="JDW32" s="22"/>
      <c r="JDX32" s="22"/>
      <c r="JDY32" s="23"/>
      <c r="JDZ32" s="20"/>
      <c r="JEA32" s="22"/>
      <c r="JEB32" s="22"/>
      <c r="JEC32" s="22"/>
      <c r="JED32" s="22"/>
      <c r="JEE32" s="22"/>
      <c r="JEF32" s="23"/>
      <c r="JEG32" s="20"/>
      <c r="JEH32" s="22"/>
      <c r="JEI32" s="22"/>
      <c r="JEJ32" s="22"/>
      <c r="JEK32" s="22"/>
      <c r="JEL32" s="22"/>
      <c r="JEM32" s="23"/>
      <c r="JEN32" s="20"/>
      <c r="JEO32" s="22"/>
      <c r="JEP32" s="22"/>
      <c r="JEQ32" s="22"/>
      <c r="JER32" s="22"/>
      <c r="JES32" s="22"/>
      <c r="JET32" s="23"/>
      <c r="JEU32" s="20"/>
      <c r="JEV32" s="22"/>
      <c r="JEW32" s="22"/>
      <c r="JEX32" s="22"/>
      <c r="JEY32" s="22"/>
      <c r="JEZ32" s="22"/>
      <c r="JFA32" s="23"/>
      <c r="JFB32" s="20"/>
      <c r="JFC32" s="22"/>
      <c r="JFD32" s="22"/>
      <c r="JFE32" s="22"/>
      <c r="JFF32" s="22"/>
      <c r="JFG32" s="22"/>
      <c r="JFH32" s="23"/>
      <c r="JFI32" s="20"/>
      <c r="JFJ32" s="22"/>
      <c r="JFK32" s="22"/>
      <c r="JFL32" s="22"/>
      <c r="JFM32" s="22"/>
      <c r="JFN32" s="22"/>
      <c r="JFO32" s="23"/>
      <c r="JFP32" s="20"/>
      <c r="JFQ32" s="22"/>
      <c r="JFR32" s="22"/>
      <c r="JFS32" s="22"/>
      <c r="JFT32" s="22"/>
      <c r="JFU32" s="22"/>
      <c r="JFV32" s="23"/>
      <c r="JFW32" s="20"/>
      <c r="JFX32" s="22"/>
      <c r="JFY32" s="22"/>
      <c r="JFZ32" s="22"/>
      <c r="JGA32" s="22"/>
      <c r="JGB32" s="22"/>
      <c r="JGC32" s="23"/>
      <c r="JGD32" s="20"/>
      <c r="JGE32" s="22"/>
      <c r="JGF32" s="22"/>
      <c r="JGG32" s="22"/>
      <c r="JGH32" s="22"/>
      <c r="JGI32" s="22"/>
      <c r="JGJ32" s="23"/>
      <c r="JGK32" s="20"/>
      <c r="JGL32" s="22"/>
      <c r="JGM32" s="22"/>
      <c r="JGN32" s="22"/>
      <c r="JGO32" s="22"/>
      <c r="JGP32" s="22"/>
      <c r="JGQ32" s="23"/>
      <c r="JGR32" s="20"/>
      <c r="JGS32" s="22"/>
      <c r="JGT32" s="22"/>
      <c r="JGU32" s="22"/>
      <c r="JGV32" s="22"/>
      <c r="JGW32" s="22"/>
      <c r="JGX32" s="23"/>
      <c r="JGY32" s="20"/>
      <c r="JGZ32" s="22"/>
      <c r="JHA32" s="22"/>
      <c r="JHB32" s="22"/>
      <c r="JHC32" s="22"/>
      <c r="JHD32" s="22"/>
      <c r="JHE32" s="23"/>
      <c r="JHF32" s="20"/>
      <c r="JHG32" s="22"/>
      <c r="JHH32" s="22"/>
      <c r="JHI32" s="22"/>
      <c r="JHJ32" s="22"/>
      <c r="JHK32" s="22"/>
      <c r="JHL32" s="23"/>
      <c r="JHM32" s="20"/>
      <c r="JHN32" s="22"/>
      <c r="JHO32" s="22"/>
      <c r="JHP32" s="22"/>
      <c r="JHQ32" s="22"/>
      <c r="JHR32" s="22"/>
      <c r="JHS32" s="23"/>
      <c r="JHT32" s="20"/>
      <c r="JHU32" s="22"/>
      <c r="JHV32" s="22"/>
      <c r="JHW32" s="22"/>
      <c r="JHX32" s="22"/>
      <c r="JHY32" s="22"/>
      <c r="JHZ32" s="23"/>
      <c r="JIA32" s="20"/>
      <c r="JIB32" s="22"/>
      <c r="JIC32" s="22"/>
      <c r="JID32" s="22"/>
      <c r="JIE32" s="22"/>
      <c r="JIF32" s="22"/>
      <c r="JIG32" s="23"/>
      <c r="JIH32" s="20"/>
      <c r="JII32" s="22"/>
      <c r="JIJ32" s="22"/>
      <c r="JIK32" s="22"/>
      <c r="JIL32" s="22"/>
      <c r="JIM32" s="22"/>
      <c r="JIN32" s="23"/>
      <c r="JIO32" s="20"/>
      <c r="JIP32" s="22"/>
      <c r="JIQ32" s="22"/>
      <c r="JIR32" s="22"/>
      <c r="JIS32" s="22"/>
      <c r="JIT32" s="22"/>
      <c r="JIU32" s="23"/>
      <c r="JIV32" s="20"/>
      <c r="JIW32" s="22"/>
      <c r="JIX32" s="22"/>
      <c r="JIY32" s="22"/>
      <c r="JIZ32" s="22"/>
      <c r="JJA32" s="22"/>
      <c r="JJB32" s="23"/>
      <c r="JJC32" s="20"/>
      <c r="JJD32" s="22"/>
      <c r="JJE32" s="22"/>
      <c r="JJF32" s="22"/>
      <c r="JJG32" s="22"/>
      <c r="JJH32" s="22"/>
      <c r="JJI32" s="23"/>
      <c r="JJJ32" s="20"/>
      <c r="JJK32" s="22"/>
      <c r="JJL32" s="22"/>
      <c r="JJM32" s="22"/>
      <c r="JJN32" s="22"/>
      <c r="JJO32" s="22"/>
      <c r="JJP32" s="23"/>
      <c r="JJQ32" s="20"/>
      <c r="JJR32" s="22"/>
      <c r="JJS32" s="22"/>
      <c r="JJT32" s="22"/>
      <c r="JJU32" s="22"/>
      <c r="JJV32" s="22"/>
      <c r="JJW32" s="23"/>
      <c r="JJX32" s="20"/>
      <c r="JJY32" s="22"/>
      <c r="JJZ32" s="22"/>
      <c r="JKA32" s="22"/>
      <c r="JKB32" s="22"/>
      <c r="JKC32" s="22"/>
      <c r="JKD32" s="23"/>
      <c r="JKE32" s="20"/>
      <c r="JKF32" s="22"/>
      <c r="JKG32" s="22"/>
      <c r="JKH32" s="22"/>
      <c r="JKI32" s="22"/>
      <c r="JKJ32" s="22"/>
      <c r="JKK32" s="23"/>
      <c r="JKL32" s="20"/>
      <c r="JKM32" s="22"/>
      <c r="JKN32" s="22"/>
      <c r="JKO32" s="22"/>
      <c r="JKP32" s="22"/>
      <c r="JKQ32" s="22"/>
      <c r="JKR32" s="23"/>
      <c r="JKS32" s="20"/>
      <c r="JKT32" s="22"/>
      <c r="JKU32" s="22"/>
      <c r="JKV32" s="22"/>
      <c r="JKW32" s="22"/>
      <c r="JKX32" s="22"/>
      <c r="JKY32" s="23"/>
      <c r="JKZ32" s="20"/>
      <c r="JLA32" s="22"/>
      <c r="JLB32" s="22"/>
      <c r="JLC32" s="22"/>
      <c r="JLD32" s="22"/>
      <c r="JLE32" s="22"/>
      <c r="JLF32" s="23"/>
      <c r="JLG32" s="20"/>
      <c r="JLH32" s="22"/>
      <c r="JLI32" s="22"/>
      <c r="JLJ32" s="22"/>
      <c r="JLK32" s="22"/>
      <c r="JLL32" s="22"/>
      <c r="JLM32" s="23"/>
      <c r="JLN32" s="20"/>
      <c r="JLO32" s="22"/>
      <c r="JLP32" s="22"/>
      <c r="JLQ32" s="22"/>
      <c r="JLR32" s="22"/>
      <c r="JLS32" s="22"/>
      <c r="JLT32" s="23"/>
      <c r="JLU32" s="20"/>
      <c r="JLV32" s="22"/>
      <c r="JLW32" s="22"/>
      <c r="JLX32" s="22"/>
      <c r="JLY32" s="22"/>
      <c r="JLZ32" s="22"/>
      <c r="JMA32" s="23"/>
      <c r="JMB32" s="20"/>
      <c r="JMC32" s="22"/>
      <c r="JMD32" s="22"/>
      <c r="JME32" s="22"/>
      <c r="JMF32" s="22"/>
      <c r="JMG32" s="22"/>
      <c r="JMH32" s="23"/>
      <c r="JMI32" s="20"/>
      <c r="JMJ32" s="22"/>
      <c r="JMK32" s="22"/>
      <c r="JML32" s="22"/>
      <c r="JMM32" s="22"/>
      <c r="JMN32" s="22"/>
      <c r="JMO32" s="23"/>
      <c r="JMP32" s="20"/>
      <c r="JMQ32" s="22"/>
      <c r="JMR32" s="22"/>
      <c r="JMS32" s="22"/>
      <c r="JMT32" s="22"/>
      <c r="JMU32" s="22"/>
      <c r="JMV32" s="23"/>
      <c r="JMW32" s="20"/>
      <c r="JMX32" s="22"/>
      <c r="JMY32" s="22"/>
      <c r="JMZ32" s="22"/>
      <c r="JNA32" s="22"/>
      <c r="JNB32" s="22"/>
      <c r="JNC32" s="23"/>
      <c r="JND32" s="20"/>
      <c r="JNE32" s="22"/>
      <c r="JNF32" s="22"/>
      <c r="JNG32" s="22"/>
      <c r="JNH32" s="22"/>
      <c r="JNI32" s="22"/>
      <c r="JNJ32" s="23"/>
      <c r="JNK32" s="20"/>
      <c r="JNL32" s="22"/>
      <c r="JNM32" s="22"/>
      <c r="JNN32" s="22"/>
      <c r="JNO32" s="22"/>
      <c r="JNP32" s="22"/>
      <c r="JNQ32" s="23"/>
      <c r="JNR32" s="20"/>
      <c r="JNS32" s="22"/>
      <c r="JNT32" s="22"/>
      <c r="JNU32" s="22"/>
      <c r="JNV32" s="22"/>
      <c r="JNW32" s="22"/>
      <c r="JNX32" s="23"/>
      <c r="JNY32" s="20"/>
      <c r="JNZ32" s="22"/>
      <c r="JOA32" s="22"/>
      <c r="JOB32" s="22"/>
      <c r="JOC32" s="22"/>
      <c r="JOD32" s="22"/>
      <c r="JOE32" s="23"/>
      <c r="JOF32" s="20"/>
      <c r="JOG32" s="22"/>
      <c r="JOH32" s="22"/>
      <c r="JOI32" s="22"/>
      <c r="JOJ32" s="22"/>
      <c r="JOK32" s="22"/>
      <c r="JOL32" s="23"/>
      <c r="JOM32" s="20"/>
      <c r="JON32" s="22"/>
      <c r="JOO32" s="22"/>
      <c r="JOP32" s="22"/>
      <c r="JOQ32" s="22"/>
      <c r="JOR32" s="22"/>
      <c r="JOS32" s="23"/>
      <c r="JOT32" s="20"/>
      <c r="JOU32" s="22"/>
      <c r="JOV32" s="22"/>
      <c r="JOW32" s="22"/>
      <c r="JOX32" s="22"/>
      <c r="JOY32" s="22"/>
      <c r="JOZ32" s="23"/>
      <c r="JPA32" s="20"/>
      <c r="JPB32" s="22"/>
      <c r="JPC32" s="22"/>
      <c r="JPD32" s="22"/>
      <c r="JPE32" s="22"/>
      <c r="JPF32" s="22"/>
      <c r="JPG32" s="23"/>
      <c r="JPH32" s="20"/>
      <c r="JPI32" s="22"/>
      <c r="JPJ32" s="22"/>
      <c r="JPK32" s="22"/>
      <c r="JPL32" s="22"/>
      <c r="JPM32" s="22"/>
      <c r="JPN32" s="23"/>
      <c r="JPO32" s="20"/>
      <c r="JPP32" s="22"/>
      <c r="JPQ32" s="22"/>
      <c r="JPR32" s="22"/>
      <c r="JPS32" s="22"/>
      <c r="JPT32" s="22"/>
      <c r="JPU32" s="23"/>
      <c r="JPV32" s="20"/>
      <c r="JPW32" s="22"/>
      <c r="JPX32" s="22"/>
      <c r="JPY32" s="22"/>
      <c r="JPZ32" s="22"/>
      <c r="JQA32" s="22"/>
      <c r="JQB32" s="23"/>
      <c r="JQC32" s="20"/>
      <c r="JQD32" s="22"/>
      <c r="JQE32" s="22"/>
      <c r="JQF32" s="22"/>
      <c r="JQG32" s="22"/>
      <c r="JQH32" s="22"/>
      <c r="JQI32" s="23"/>
      <c r="JQJ32" s="20"/>
      <c r="JQK32" s="22"/>
      <c r="JQL32" s="22"/>
      <c r="JQM32" s="22"/>
      <c r="JQN32" s="22"/>
      <c r="JQO32" s="22"/>
      <c r="JQP32" s="23"/>
      <c r="JQQ32" s="20"/>
      <c r="JQR32" s="22"/>
      <c r="JQS32" s="22"/>
      <c r="JQT32" s="22"/>
      <c r="JQU32" s="22"/>
      <c r="JQV32" s="22"/>
      <c r="JQW32" s="23"/>
      <c r="JQX32" s="20"/>
      <c r="JQY32" s="22"/>
      <c r="JQZ32" s="22"/>
      <c r="JRA32" s="22"/>
      <c r="JRB32" s="22"/>
      <c r="JRC32" s="22"/>
      <c r="JRD32" s="23"/>
      <c r="JRE32" s="20"/>
      <c r="JRF32" s="22"/>
      <c r="JRG32" s="22"/>
      <c r="JRH32" s="22"/>
      <c r="JRI32" s="22"/>
      <c r="JRJ32" s="22"/>
      <c r="JRK32" s="23"/>
      <c r="JRL32" s="20"/>
      <c r="JRM32" s="22"/>
      <c r="JRN32" s="22"/>
      <c r="JRO32" s="22"/>
      <c r="JRP32" s="22"/>
      <c r="JRQ32" s="22"/>
      <c r="JRR32" s="23"/>
      <c r="JRS32" s="20"/>
      <c r="JRT32" s="22"/>
      <c r="JRU32" s="22"/>
      <c r="JRV32" s="22"/>
      <c r="JRW32" s="22"/>
      <c r="JRX32" s="22"/>
      <c r="JRY32" s="23"/>
      <c r="JRZ32" s="20"/>
      <c r="JSA32" s="22"/>
      <c r="JSB32" s="22"/>
      <c r="JSC32" s="22"/>
      <c r="JSD32" s="22"/>
      <c r="JSE32" s="22"/>
      <c r="JSF32" s="23"/>
      <c r="JSG32" s="20"/>
      <c r="JSH32" s="22"/>
      <c r="JSI32" s="22"/>
      <c r="JSJ32" s="22"/>
      <c r="JSK32" s="22"/>
      <c r="JSL32" s="22"/>
      <c r="JSM32" s="23"/>
      <c r="JSN32" s="20"/>
      <c r="JSO32" s="22"/>
      <c r="JSP32" s="22"/>
      <c r="JSQ32" s="22"/>
      <c r="JSR32" s="22"/>
      <c r="JSS32" s="22"/>
      <c r="JST32" s="23"/>
      <c r="JSU32" s="20"/>
      <c r="JSV32" s="22"/>
      <c r="JSW32" s="22"/>
      <c r="JSX32" s="22"/>
      <c r="JSY32" s="22"/>
      <c r="JSZ32" s="22"/>
      <c r="JTA32" s="23"/>
      <c r="JTB32" s="20"/>
      <c r="JTC32" s="22"/>
      <c r="JTD32" s="22"/>
      <c r="JTE32" s="22"/>
      <c r="JTF32" s="22"/>
      <c r="JTG32" s="22"/>
      <c r="JTH32" s="23"/>
      <c r="JTI32" s="20"/>
      <c r="JTJ32" s="22"/>
      <c r="JTK32" s="22"/>
      <c r="JTL32" s="22"/>
      <c r="JTM32" s="22"/>
      <c r="JTN32" s="22"/>
      <c r="JTO32" s="23"/>
      <c r="JTP32" s="20"/>
      <c r="JTQ32" s="22"/>
      <c r="JTR32" s="22"/>
      <c r="JTS32" s="22"/>
      <c r="JTT32" s="22"/>
      <c r="JTU32" s="22"/>
      <c r="JTV32" s="23"/>
      <c r="JTW32" s="20"/>
      <c r="JTX32" s="22"/>
      <c r="JTY32" s="22"/>
      <c r="JTZ32" s="22"/>
      <c r="JUA32" s="22"/>
      <c r="JUB32" s="22"/>
      <c r="JUC32" s="23"/>
      <c r="JUD32" s="20"/>
      <c r="JUE32" s="22"/>
      <c r="JUF32" s="22"/>
      <c r="JUG32" s="22"/>
      <c r="JUH32" s="22"/>
      <c r="JUI32" s="22"/>
      <c r="JUJ32" s="23"/>
      <c r="JUK32" s="20"/>
      <c r="JUL32" s="22"/>
      <c r="JUM32" s="22"/>
      <c r="JUN32" s="22"/>
      <c r="JUO32" s="22"/>
      <c r="JUP32" s="22"/>
      <c r="JUQ32" s="23"/>
      <c r="JUR32" s="20"/>
      <c r="JUS32" s="22"/>
      <c r="JUT32" s="22"/>
      <c r="JUU32" s="22"/>
      <c r="JUV32" s="22"/>
      <c r="JUW32" s="22"/>
      <c r="JUX32" s="23"/>
      <c r="JUY32" s="20"/>
      <c r="JUZ32" s="22"/>
      <c r="JVA32" s="22"/>
      <c r="JVB32" s="22"/>
      <c r="JVC32" s="22"/>
      <c r="JVD32" s="22"/>
      <c r="JVE32" s="23"/>
      <c r="JVF32" s="20"/>
      <c r="JVG32" s="22"/>
      <c r="JVH32" s="22"/>
      <c r="JVI32" s="22"/>
      <c r="JVJ32" s="22"/>
      <c r="JVK32" s="22"/>
      <c r="JVL32" s="23"/>
      <c r="JVM32" s="20"/>
      <c r="JVN32" s="22"/>
      <c r="JVO32" s="22"/>
      <c r="JVP32" s="22"/>
      <c r="JVQ32" s="22"/>
      <c r="JVR32" s="22"/>
      <c r="JVS32" s="23"/>
      <c r="JVT32" s="20"/>
      <c r="JVU32" s="22"/>
      <c r="JVV32" s="22"/>
      <c r="JVW32" s="22"/>
      <c r="JVX32" s="22"/>
      <c r="JVY32" s="22"/>
      <c r="JVZ32" s="23"/>
      <c r="JWA32" s="20"/>
      <c r="JWB32" s="22"/>
      <c r="JWC32" s="22"/>
      <c r="JWD32" s="22"/>
      <c r="JWE32" s="22"/>
      <c r="JWF32" s="22"/>
      <c r="JWG32" s="23"/>
      <c r="JWH32" s="20"/>
      <c r="JWI32" s="22"/>
      <c r="JWJ32" s="22"/>
      <c r="JWK32" s="22"/>
      <c r="JWL32" s="22"/>
      <c r="JWM32" s="22"/>
      <c r="JWN32" s="23"/>
      <c r="JWO32" s="20"/>
      <c r="JWP32" s="22"/>
      <c r="JWQ32" s="22"/>
      <c r="JWR32" s="22"/>
      <c r="JWS32" s="22"/>
      <c r="JWT32" s="22"/>
      <c r="JWU32" s="23"/>
      <c r="JWV32" s="20"/>
      <c r="JWW32" s="22"/>
      <c r="JWX32" s="22"/>
      <c r="JWY32" s="22"/>
      <c r="JWZ32" s="22"/>
      <c r="JXA32" s="22"/>
      <c r="JXB32" s="23"/>
      <c r="JXC32" s="20"/>
      <c r="JXD32" s="22"/>
      <c r="JXE32" s="22"/>
      <c r="JXF32" s="22"/>
      <c r="JXG32" s="22"/>
      <c r="JXH32" s="22"/>
      <c r="JXI32" s="23"/>
      <c r="JXJ32" s="20"/>
      <c r="JXK32" s="22"/>
      <c r="JXL32" s="22"/>
      <c r="JXM32" s="22"/>
      <c r="JXN32" s="22"/>
      <c r="JXO32" s="22"/>
      <c r="JXP32" s="23"/>
      <c r="JXQ32" s="20"/>
      <c r="JXR32" s="22"/>
      <c r="JXS32" s="22"/>
      <c r="JXT32" s="22"/>
      <c r="JXU32" s="22"/>
      <c r="JXV32" s="22"/>
      <c r="JXW32" s="23"/>
      <c r="JXX32" s="20"/>
      <c r="JXY32" s="22"/>
      <c r="JXZ32" s="22"/>
      <c r="JYA32" s="22"/>
      <c r="JYB32" s="22"/>
      <c r="JYC32" s="22"/>
      <c r="JYD32" s="23"/>
      <c r="JYE32" s="20"/>
      <c r="JYF32" s="22"/>
      <c r="JYG32" s="22"/>
      <c r="JYH32" s="22"/>
      <c r="JYI32" s="22"/>
      <c r="JYJ32" s="22"/>
      <c r="JYK32" s="23"/>
      <c r="JYL32" s="20"/>
      <c r="JYM32" s="22"/>
      <c r="JYN32" s="22"/>
      <c r="JYO32" s="22"/>
      <c r="JYP32" s="22"/>
      <c r="JYQ32" s="22"/>
      <c r="JYR32" s="23"/>
      <c r="JYS32" s="20"/>
      <c r="JYT32" s="22"/>
      <c r="JYU32" s="22"/>
      <c r="JYV32" s="22"/>
      <c r="JYW32" s="22"/>
      <c r="JYX32" s="22"/>
      <c r="JYY32" s="23"/>
      <c r="JYZ32" s="20"/>
      <c r="JZA32" s="22"/>
      <c r="JZB32" s="22"/>
      <c r="JZC32" s="22"/>
      <c r="JZD32" s="22"/>
      <c r="JZE32" s="22"/>
      <c r="JZF32" s="23"/>
      <c r="JZG32" s="20"/>
      <c r="JZH32" s="22"/>
      <c r="JZI32" s="22"/>
      <c r="JZJ32" s="22"/>
      <c r="JZK32" s="22"/>
      <c r="JZL32" s="22"/>
      <c r="JZM32" s="23"/>
      <c r="JZN32" s="20"/>
      <c r="JZO32" s="22"/>
      <c r="JZP32" s="22"/>
      <c r="JZQ32" s="22"/>
      <c r="JZR32" s="22"/>
      <c r="JZS32" s="22"/>
      <c r="JZT32" s="23"/>
      <c r="JZU32" s="20"/>
      <c r="JZV32" s="22"/>
      <c r="JZW32" s="22"/>
      <c r="JZX32" s="22"/>
      <c r="JZY32" s="22"/>
      <c r="JZZ32" s="22"/>
      <c r="KAA32" s="23"/>
      <c r="KAB32" s="20"/>
      <c r="KAC32" s="22"/>
      <c r="KAD32" s="22"/>
      <c r="KAE32" s="22"/>
      <c r="KAF32" s="22"/>
      <c r="KAG32" s="22"/>
      <c r="KAH32" s="23"/>
      <c r="KAI32" s="20"/>
      <c r="KAJ32" s="22"/>
      <c r="KAK32" s="22"/>
      <c r="KAL32" s="22"/>
      <c r="KAM32" s="22"/>
      <c r="KAN32" s="22"/>
      <c r="KAO32" s="23"/>
      <c r="KAP32" s="20"/>
      <c r="KAQ32" s="22"/>
      <c r="KAR32" s="22"/>
      <c r="KAS32" s="22"/>
      <c r="KAT32" s="22"/>
      <c r="KAU32" s="22"/>
      <c r="KAV32" s="23"/>
      <c r="KAW32" s="20"/>
      <c r="KAX32" s="22"/>
      <c r="KAY32" s="22"/>
      <c r="KAZ32" s="22"/>
      <c r="KBA32" s="22"/>
      <c r="KBB32" s="22"/>
      <c r="KBC32" s="23"/>
      <c r="KBD32" s="20"/>
      <c r="KBE32" s="22"/>
      <c r="KBF32" s="22"/>
      <c r="KBG32" s="22"/>
      <c r="KBH32" s="22"/>
      <c r="KBI32" s="22"/>
      <c r="KBJ32" s="23"/>
      <c r="KBK32" s="20"/>
      <c r="KBL32" s="22"/>
      <c r="KBM32" s="22"/>
      <c r="KBN32" s="22"/>
      <c r="KBO32" s="22"/>
      <c r="KBP32" s="22"/>
      <c r="KBQ32" s="23"/>
      <c r="KBR32" s="20"/>
      <c r="KBS32" s="22"/>
      <c r="KBT32" s="22"/>
      <c r="KBU32" s="22"/>
      <c r="KBV32" s="22"/>
      <c r="KBW32" s="22"/>
      <c r="KBX32" s="23"/>
      <c r="KBY32" s="20"/>
      <c r="KBZ32" s="22"/>
      <c r="KCA32" s="22"/>
      <c r="KCB32" s="22"/>
      <c r="KCC32" s="22"/>
      <c r="KCD32" s="22"/>
      <c r="KCE32" s="23"/>
      <c r="KCF32" s="20"/>
      <c r="KCG32" s="22"/>
      <c r="KCH32" s="22"/>
      <c r="KCI32" s="22"/>
      <c r="KCJ32" s="22"/>
      <c r="KCK32" s="22"/>
      <c r="KCL32" s="23"/>
      <c r="KCM32" s="20"/>
      <c r="KCN32" s="22"/>
      <c r="KCO32" s="22"/>
      <c r="KCP32" s="22"/>
      <c r="KCQ32" s="22"/>
      <c r="KCR32" s="22"/>
      <c r="KCS32" s="23"/>
      <c r="KCT32" s="20"/>
      <c r="KCU32" s="22"/>
      <c r="KCV32" s="22"/>
      <c r="KCW32" s="22"/>
      <c r="KCX32" s="22"/>
      <c r="KCY32" s="22"/>
      <c r="KCZ32" s="23"/>
      <c r="KDA32" s="20"/>
      <c r="KDB32" s="22"/>
      <c r="KDC32" s="22"/>
      <c r="KDD32" s="22"/>
      <c r="KDE32" s="22"/>
      <c r="KDF32" s="22"/>
      <c r="KDG32" s="23"/>
      <c r="KDH32" s="20"/>
      <c r="KDI32" s="22"/>
      <c r="KDJ32" s="22"/>
      <c r="KDK32" s="22"/>
      <c r="KDL32" s="22"/>
      <c r="KDM32" s="22"/>
      <c r="KDN32" s="23"/>
      <c r="KDO32" s="20"/>
      <c r="KDP32" s="22"/>
      <c r="KDQ32" s="22"/>
      <c r="KDR32" s="22"/>
      <c r="KDS32" s="22"/>
      <c r="KDT32" s="22"/>
      <c r="KDU32" s="23"/>
      <c r="KDV32" s="20"/>
      <c r="KDW32" s="22"/>
      <c r="KDX32" s="22"/>
      <c r="KDY32" s="22"/>
      <c r="KDZ32" s="22"/>
      <c r="KEA32" s="22"/>
      <c r="KEB32" s="23"/>
      <c r="KEC32" s="20"/>
      <c r="KED32" s="22"/>
      <c r="KEE32" s="22"/>
      <c r="KEF32" s="22"/>
      <c r="KEG32" s="22"/>
      <c r="KEH32" s="22"/>
      <c r="KEI32" s="23"/>
      <c r="KEJ32" s="20"/>
      <c r="KEK32" s="22"/>
      <c r="KEL32" s="22"/>
      <c r="KEM32" s="22"/>
      <c r="KEN32" s="22"/>
      <c r="KEO32" s="22"/>
      <c r="KEP32" s="23"/>
      <c r="KEQ32" s="20"/>
      <c r="KER32" s="22"/>
      <c r="KES32" s="22"/>
      <c r="KET32" s="22"/>
      <c r="KEU32" s="22"/>
      <c r="KEV32" s="22"/>
      <c r="KEW32" s="23"/>
      <c r="KEX32" s="20"/>
      <c r="KEY32" s="22"/>
      <c r="KEZ32" s="22"/>
      <c r="KFA32" s="22"/>
      <c r="KFB32" s="22"/>
      <c r="KFC32" s="22"/>
      <c r="KFD32" s="23"/>
      <c r="KFE32" s="20"/>
      <c r="KFF32" s="22"/>
      <c r="KFG32" s="22"/>
      <c r="KFH32" s="22"/>
      <c r="KFI32" s="22"/>
      <c r="KFJ32" s="22"/>
      <c r="KFK32" s="23"/>
      <c r="KFL32" s="20"/>
      <c r="KFM32" s="22"/>
      <c r="KFN32" s="22"/>
      <c r="KFO32" s="22"/>
      <c r="KFP32" s="22"/>
      <c r="KFQ32" s="22"/>
      <c r="KFR32" s="23"/>
      <c r="KFS32" s="20"/>
      <c r="KFT32" s="22"/>
      <c r="KFU32" s="22"/>
      <c r="KFV32" s="22"/>
      <c r="KFW32" s="22"/>
      <c r="KFX32" s="22"/>
      <c r="KFY32" s="23"/>
      <c r="KFZ32" s="20"/>
      <c r="KGA32" s="22"/>
      <c r="KGB32" s="22"/>
      <c r="KGC32" s="22"/>
      <c r="KGD32" s="22"/>
      <c r="KGE32" s="22"/>
      <c r="KGF32" s="23"/>
      <c r="KGG32" s="20"/>
      <c r="KGH32" s="22"/>
      <c r="KGI32" s="22"/>
      <c r="KGJ32" s="22"/>
      <c r="KGK32" s="22"/>
      <c r="KGL32" s="22"/>
      <c r="KGM32" s="23"/>
      <c r="KGN32" s="20"/>
      <c r="KGO32" s="22"/>
      <c r="KGP32" s="22"/>
      <c r="KGQ32" s="22"/>
      <c r="KGR32" s="22"/>
      <c r="KGS32" s="22"/>
      <c r="KGT32" s="23"/>
      <c r="KGU32" s="20"/>
      <c r="KGV32" s="22"/>
      <c r="KGW32" s="22"/>
      <c r="KGX32" s="22"/>
      <c r="KGY32" s="22"/>
      <c r="KGZ32" s="22"/>
      <c r="KHA32" s="23"/>
      <c r="KHB32" s="20"/>
      <c r="KHC32" s="22"/>
      <c r="KHD32" s="22"/>
      <c r="KHE32" s="22"/>
      <c r="KHF32" s="22"/>
      <c r="KHG32" s="22"/>
      <c r="KHH32" s="23"/>
      <c r="KHI32" s="20"/>
      <c r="KHJ32" s="22"/>
      <c r="KHK32" s="22"/>
      <c r="KHL32" s="22"/>
      <c r="KHM32" s="22"/>
      <c r="KHN32" s="22"/>
      <c r="KHO32" s="23"/>
      <c r="KHP32" s="20"/>
      <c r="KHQ32" s="22"/>
      <c r="KHR32" s="22"/>
      <c r="KHS32" s="22"/>
      <c r="KHT32" s="22"/>
      <c r="KHU32" s="22"/>
      <c r="KHV32" s="23"/>
      <c r="KHW32" s="20"/>
      <c r="KHX32" s="22"/>
      <c r="KHY32" s="22"/>
      <c r="KHZ32" s="22"/>
      <c r="KIA32" s="22"/>
      <c r="KIB32" s="22"/>
      <c r="KIC32" s="23"/>
      <c r="KID32" s="20"/>
      <c r="KIE32" s="22"/>
      <c r="KIF32" s="22"/>
      <c r="KIG32" s="22"/>
      <c r="KIH32" s="22"/>
      <c r="KII32" s="22"/>
      <c r="KIJ32" s="23"/>
      <c r="KIK32" s="20"/>
      <c r="KIL32" s="22"/>
      <c r="KIM32" s="22"/>
      <c r="KIN32" s="22"/>
      <c r="KIO32" s="22"/>
      <c r="KIP32" s="22"/>
      <c r="KIQ32" s="23"/>
      <c r="KIR32" s="20"/>
      <c r="KIS32" s="22"/>
      <c r="KIT32" s="22"/>
      <c r="KIU32" s="22"/>
      <c r="KIV32" s="22"/>
      <c r="KIW32" s="22"/>
      <c r="KIX32" s="23"/>
      <c r="KIY32" s="20"/>
      <c r="KIZ32" s="22"/>
      <c r="KJA32" s="22"/>
      <c r="KJB32" s="22"/>
      <c r="KJC32" s="22"/>
      <c r="KJD32" s="22"/>
      <c r="KJE32" s="23"/>
      <c r="KJF32" s="20"/>
      <c r="KJG32" s="22"/>
      <c r="KJH32" s="22"/>
      <c r="KJI32" s="22"/>
      <c r="KJJ32" s="22"/>
      <c r="KJK32" s="22"/>
      <c r="KJL32" s="23"/>
      <c r="KJM32" s="20"/>
      <c r="KJN32" s="22"/>
      <c r="KJO32" s="22"/>
      <c r="KJP32" s="22"/>
      <c r="KJQ32" s="22"/>
      <c r="KJR32" s="22"/>
      <c r="KJS32" s="23"/>
      <c r="KJT32" s="20"/>
      <c r="KJU32" s="22"/>
      <c r="KJV32" s="22"/>
      <c r="KJW32" s="22"/>
      <c r="KJX32" s="22"/>
      <c r="KJY32" s="22"/>
      <c r="KJZ32" s="23"/>
      <c r="KKA32" s="20"/>
      <c r="KKB32" s="22"/>
      <c r="KKC32" s="22"/>
      <c r="KKD32" s="22"/>
      <c r="KKE32" s="22"/>
      <c r="KKF32" s="22"/>
      <c r="KKG32" s="23"/>
      <c r="KKH32" s="20"/>
      <c r="KKI32" s="22"/>
      <c r="KKJ32" s="22"/>
      <c r="KKK32" s="22"/>
      <c r="KKL32" s="22"/>
      <c r="KKM32" s="22"/>
      <c r="KKN32" s="23"/>
      <c r="KKO32" s="20"/>
      <c r="KKP32" s="22"/>
      <c r="KKQ32" s="22"/>
      <c r="KKR32" s="22"/>
      <c r="KKS32" s="22"/>
      <c r="KKT32" s="22"/>
      <c r="KKU32" s="23"/>
      <c r="KKV32" s="20"/>
      <c r="KKW32" s="22"/>
      <c r="KKX32" s="22"/>
      <c r="KKY32" s="22"/>
      <c r="KKZ32" s="22"/>
      <c r="KLA32" s="22"/>
      <c r="KLB32" s="23"/>
      <c r="KLC32" s="20"/>
      <c r="KLD32" s="22"/>
      <c r="KLE32" s="22"/>
      <c r="KLF32" s="22"/>
      <c r="KLG32" s="22"/>
      <c r="KLH32" s="22"/>
      <c r="KLI32" s="23"/>
      <c r="KLJ32" s="20"/>
      <c r="KLK32" s="22"/>
      <c r="KLL32" s="22"/>
      <c r="KLM32" s="22"/>
      <c r="KLN32" s="22"/>
      <c r="KLO32" s="22"/>
      <c r="KLP32" s="23"/>
      <c r="KLQ32" s="20"/>
      <c r="KLR32" s="22"/>
      <c r="KLS32" s="22"/>
      <c r="KLT32" s="22"/>
      <c r="KLU32" s="22"/>
      <c r="KLV32" s="22"/>
      <c r="KLW32" s="23"/>
      <c r="KLX32" s="20"/>
      <c r="KLY32" s="22"/>
      <c r="KLZ32" s="22"/>
      <c r="KMA32" s="22"/>
      <c r="KMB32" s="22"/>
      <c r="KMC32" s="22"/>
      <c r="KMD32" s="23"/>
      <c r="KME32" s="20"/>
      <c r="KMF32" s="22"/>
      <c r="KMG32" s="22"/>
      <c r="KMH32" s="22"/>
      <c r="KMI32" s="22"/>
      <c r="KMJ32" s="22"/>
      <c r="KMK32" s="23"/>
      <c r="KML32" s="20"/>
      <c r="KMM32" s="22"/>
      <c r="KMN32" s="22"/>
      <c r="KMO32" s="22"/>
      <c r="KMP32" s="22"/>
      <c r="KMQ32" s="22"/>
      <c r="KMR32" s="23"/>
      <c r="KMS32" s="20"/>
      <c r="KMT32" s="22"/>
      <c r="KMU32" s="22"/>
      <c r="KMV32" s="22"/>
      <c r="KMW32" s="22"/>
      <c r="KMX32" s="22"/>
      <c r="KMY32" s="23"/>
      <c r="KMZ32" s="20"/>
      <c r="KNA32" s="22"/>
      <c r="KNB32" s="22"/>
      <c r="KNC32" s="22"/>
      <c r="KND32" s="22"/>
      <c r="KNE32" s="22"/>
      <c r="KNF32" s="23"/>
      <c r="KNG32" s="20"/>
      <c r="KNH32" s="22"/>
      <c r="KNI32" s="22"/>
      <c r="KNJ32" s="22"/>
      <c r="KNK32" s="22"/>
      <c r="KNL32" s="22"/>
      <c r="KNM32" s="23"/>
      <c r="KNN32" s="20"/>
      <c r="KNO32" s="22"/>
      <c r="KNP32" s="22"/>
      <c r="KNQ32" s="22"/>
      <c r="KNR32" s="22"/>
      <c r="KNS32" s="22"/>
      <c r="KNT32" s="23"/>
      <c r="KNU32" s="20"/>
      <c r="KNV32" s="22"/>
      <c r="KNW32" s="22"/>
      <c r="KNX32" s="22"/>
      <c r="KNY32" s="22"/>
      <c r="KNZ32" s="22"/>
      <c r="KOA32" s="23"/>
      <c r="KOB32" s="20"/>
      <c r="KOC32" s="22"/>
      <c r="KOD32" s="22"/>
      <c r="KOE32" s="22"/>
      <c r="KOF32" s="22"/>
      <c r="KOG32" s="22"/>
      <c r="KOH32" s="23"/>
      <c r="KOI32" s="20"/>
      <c r="KOJ32" s="22"/>
      <c r="KOK32" s="22"/>
      <c r="KOL32" s="22"/>
      <c r="KOM32" s="22"/>
      <c r="KON32" s="22"/>
      <c r="KOO32" s="23"/>
      <c r="KOP32" s="20"/>
      <c r="KOQ32" s="22"/>
      <c r="KOR32" s="22"/>
      <c r="KOS32" s="22"/>
      <c r="KOT32" s="22"/>
      <c r="KOU32" s="22"/>
      <c r="KOV32" s="23"/>
      <c r="KOW32" s="20"/>
      <c r="KOX32" s="22"/>
      <c r="KOY32" s="22"/>
      <c r="KOZ32" s="22"/>
      <c r="KPA32" s="22"/>
      <c r="KPB32" s="22"/>
      <c r="KPC32" s="23"/>
      <c r="KPD32" s="20"/>
      <c r="KPE32" s="22"/>
      <c r="KPF32" s="22"/>
      <c r="KPG32" s="22"/>
      <c r="KPH32" s="22"/>
      <c r="KPI32" s="22"/>
      <c r="KPJ32" s="23"/>
      <c r="KPK32" s="20"/>
      <c r="KPL32" s="22"/>
      <c r="KPM32" s="22"/>
      <c r="KPN32" s="22"/>
      <c r="KPO32" s="22"/>
      <c r="KPP32" s="22"/>
      <c r="KPQ32" s="23"/>
      <c r="KPR32" s="20"/>
      <c r="KPS32" s="22"/>
      <c r="KPT32" s="22"/>
      <c r="KPU32" s="22"/>
      <c r="KPV32" s="22"/>
      <c r="KPW32" s="22"/>
      <c r="KPX32" s="23"/>
      <c r="KPY32" s="20"/>
      <c r="KPZ32" s="22"/>
      <c r="KQA32" s="22"/>
      <c r="KQB32" s="22"/>
      <c r="KQC32" s="22"/>
      <c r="KQD32" s="22"/>
      <c r="KQE32" s="23"/>
      <c r="KQF32" s="20"/>
      <c r="KQG32" s="22"/>
      <c r="KQH32" s="22"/>
      <c r="KQI32" s="22"/>
      <c r="KQJ32" s="22"/>
      <c r="KQK32" s="22"/>
      <c r="KQL32" s="23"/>
      <c r="KQM32" s="20"/>
      <c r="KQN32" s="22"/>
      <c r="KQO32" s="22"/>
      <c r="KQP32" s="22"/>
      <c r="KQQ32" s="22"/>
      <c r="KQR32" s="22"/>
      <c r="KQS32" s="23"/>
      <c r="KQT32" s="20"/>
      <c r="KQU32" s="22"/>
      <c r="KQV32" s="22"/>
      <c r="KQW32" s="22"/>
      <c r="KQX32" s="22"/>
      <c r="KQY32" s="22"/>
      <c r="KQZ32" s="23"/>
      <c r="KRA32" s="20"/>
      <c r="KRB32" s="22"/>
      <c r="KRC32" s="22"/>
      <c r="KRD32" s="22"/>
      <c r="KRE32" s="22"/>
      <c r="KRF32" s="22"/>
      <c r="KRG32" s="23"/>
      <c r="KRH32" s="20"/>
      <c r="KRI32" s="22"/>
      <c r="KRJ32" s="22"/>
      <c r="KRK32" s="22"/>
      <c r="KRL32" s="22"/>
      <c r="KRM32" s="22"/>
      <c r="KRN32" s="23"/>
      <c r="KRO32" s="20"/>
      <c r="KRP32" s="22"/>
      <c r="KRQ32" s="22"/>
      <c r="KRR32" s="22"/>
      <c r="KRS32" s="22"/>
      <c r="KRT32" s="22"/>
      <c r="KRU32" s="23"/>
      <c r="KRV32" s="20"/>
      <c r="KRW32" s="22"/>
      <c r="KRX32" s="22"/>
      <c r="KRY32" s="22"/>
      <c r="KRZ32" s="22"/>
      <c r="KSA32" s="22"/>
      <c r="KSB32" s="23"/>
      <c r="KSC32" s="20"/>
      <c r="KSD32" s="22"/>
      <c r="KSE32" s="22"/>
      <c r="KSF32" s="22"/>
      <c r="KSG32" s="22"/>
      <c r="KSH32" s="22"/>
      <c r="KSI32" s="23"/>
      <c r="KSJ32" s="20"/>
      <c r="KSK32" s="22"/>
      <c r="KSL32" s="22"/>
      <c r="KSM32" s="22"/>
      <c r="KSN32" s="22"/>
      <c r="KSO32" s="22"/>
      <c r="KSP32" s="23"/>
      <c r="KSQ32" s="20"/>
      <c r="KSR32" s="22"/>
      <c r="KSS32" s="22"/>
      <c r="KST32" s="22"/>
      <c r="KSU32" s="22"/>
      <c r="KSV32" s="22"/>
      <c r="KSW32" s="23"/>
      <c r="KSX32" s="20"/>
      <c r="KSY32" s="22"/>
      <c r="KSZ32" s="22"/>
      <c r="KTA32" s="22"/>
      <c r="KTB32" s="22"/>
      <c r="KTC32" s="22"/>
      <c r="KTD32" s="23"/>
      <c r="KTE32" s="20"/>
      <c r="KTF32" s="22"/>
      <c r="KTG32" s="22"/>
      <c r="KTH32" s="22"/>
      <c r="KTI32" s="22"/>
      <c r="KTJ32" s="22"/>
      <c r="KTK32" s="23"/>
      <c r="KTL32" s="20"/>
      <c r="KTM32" s="22"/>
      <c r="KTN32" s="22"/>
      <c r="KTO32" s="22"/>
      <c r="KTP32" s="22"/>
      <c r="KTQ32" s="22"/>
      <c r="KTR32" s="23"/>
      <c r="KTS32" s="20"/>
      <c r="KTT32" s="22"/>
      <c r="KTU32" s="22"/>
      <c r="KTV32" s="22"/>
      <c r="KTW32" s="22"/>
      <c r="KTX32" s="22"/>
      <c r="KTY32" s="23"/>
      <c r="KTZ32" s="20"/>
      <c r="KUA32" s="22"/>
      <c r="KUB32" s="22"/>
      <c r="KUC32" s="22"/>
      <c r="KUD32" s="22"/>
      <c r="KUE32" s="22"/>
      <c r="KUF32" s="23"/>
      <c r="KUG32" s="20"/>
      <c r="KUH32" s="22"/>
      <c r="KUI32" s="22"/>
      <c r="KUJ32" s="22"/>
      <c r="KUK32" s="22"/>
      <c r="KUL32" s="22"/>
      <c r="KUM32" s="23"/>
      <c r="KUN32" s="20"/>
      <c r="KUO32" s="22"/>
      <c r="KUP32" s="22"/>
      <c r="KUQ32" s="22"/>
      <c r="KUR32" s="22"/>
      <c r="KUS32" s="22"/>
      <c r="KUT32" s="23"/>
      <c r="KUU32" s="20"/>
      <c r="KUV32" s="22"/>
      <c r="KUW32" s="22"/>
      <c r="KUX32" s="22"/>
      <c r="KUY32" s="22"/>
      <c r="KUZ32" s="22"/>
      <c r="KVA32" s="23"/>
      <c r="KVB32" s="20"/>
      <c r="KVC32" s="22"/>
      <c r="KVD32" s="22"/>
      <c r="KVE32" s="22"/>
      <c r="KVF32" s="22"/>
      <c r="KVG32" s="22"/>
      <c r="KVH32" s="23"/>
      <c r="KVI32" s="20"/>
      <c r="KVJ32" s="22"/>
      <c r="KVK32" s="22"/>
      <c r="KVL32" s="22"/>
      <c r="KVM32" s="22"/>
      <c r="KVN32" s="22"/>
      <c r="KVO32" s="23"/>
      <c r="KVP32" s="20"/>
      <c r="KVQ32" s="22"/>
      <c r="KVR32" s="22"/>
      <c r="KVS32" s="22"/>
      <c r="KVT32" s="22"/>
      <c r="KVU32" s="22"/>
      <c r="KVV32" s="23"/>
      <c r="KVW32" s="20"/>
      <c r="KVX32" s="22"/>
      <c r="KVY32" s="22"/>
      <c r="KVZ32" s="22"/>
      <c r="KWA32" s="22"/>
      <c r="KWB32" s="22"/>
      <c r="KWC32" s="23"/>
      <c r="KWD32" s="20"/>
      <c r="KWE32" s="22"/>
      <c r="KWF32" s="22"/>
      <c r="KWG32" s="22"/>
      <c r="KWH32" s="22"/>
      <c r="KWI32" s="22"/>
      <c r="KWJ32" s="23"/>
      <c r="KWK32" s="20"/>
      <c r="KWL32" s="22"/>
      <c r="KWM32" s="22"/>
      <c r="KWN32" s="22"/>
      <c r="KWO32" s="22"/>
      <c r="KWP32" s="22"/>
      <c r="KWQ32" s="23"/>
      <c r="KWR32" s="20"/>
      <c r="KWS32" s="22"/>
      <c r="KWT32" s="22"/>
      <c r="KWU32" s="22"/>
      <c r="KWV32" s="22"/>
      <c r="KWW32" s="22"/>
      <c r="KWX32" s="23"/>
      <c r="KWY32" s="20"/>
      <c r="KWZ32" s="22"/>
      <c r="KXA32" s="22"/>
      <c r="KXB32" s="22"/>
      <c r="KXC32" s="22"/>
      <c r="KXD32" s="22"/>
      <c r="KXE32" s="23"/>
      <c r="KXF32" s="20"/>
      <c r="KXG32" s="22"/>
      <c r="KXH32" s="22"/>
      <c r="KXI32" s="22"/>
      <c r="KXJ32" s="22"/>
      <c r="KXK32" s="22"/>
      <c r="KXL32" s="23"/>
      <c r="KXM32" s="20"/>
      <c r="KXN32" s="22"/>
      <c r="KXO32" s="22"/>
      <c r="KXP32" s="22"/>
      <c r="KXQ32" s="22"/>
      <c r="KXR32" s="22"/>
      <c r="KXS32" s="23"/>
      <c r="KXT32" s="20"/>
      <c r="KXU32" s="22"/>
      <c r="KXV32" s="22"/>
      <c r="KXW32" s="22"/>
      <c r="KXX32" s="22"/>
      <c r="KXY32" s="22"/>
      <c r="KXZ32" s="23"/>
      <c r="KYA32" s="20"/>
      <c r="KYB32" s="22"/>
      <c r="KYC32" s="22"/>
      <c r="KYD32" s="22"/>
      <c r="KYE32" s="22"/>
      <c r="KYF32" s="22"/>
      <c r="KYG32" s="23"/>
      <c r="KYH32" s="20"/>
      <c r="KYI32" s="22"/>
      <c r="KYJ32" s="22"/>
      <c r="KYK32" s="22"/>
      <c r="KYL32" s="22"/>
      <c r="KYM32" s="22"/>
      <c r="KYN32" s="23"/>
      <c r="KYO32" s="20"/>
      <c r="KYP32" s="22"/>
      <c r="KYQ32" s="22"/>
      <c r="KYR32" s="22"/>
      <c r="KYS32" s="22"/>
      <c r="KYT32" s="22"/>
      <c r="KYU32" s="23"/>
      <c r="KYV32" s="20"/>
      <c r="KYW32" s="22"/>
      <c r="KYX32" s="22"/>
      <c r="KYY32" s="22"/>
      <c r="KYZ32" s="22"/>
      <c r="KZA32" s="22"/>
      <c r="KZB32" s="23"/>
      <c r="KZC32" s="20"/>
      <c r="KZD32" s="22"/>
      <c r="KZE32" s="22"/>
      <c r="KZF32" s="22"/>
      <c r="KZG32" s="22"/>
      <c r="KZH32" s="22"/>
      <c r="KZI32" s="23"/>
      <c r="KZJ32" s="20"/>
      <c r="KZK32" s="22"/>
      <c r="KZL32" s="22"/>
      <c r="KZM32" s="22"/>
      <c r="KZN32" s="22"/>
      <c r="KZO32" s="22"/>
      <c r="KZP32" s="23"/>
      <c r="KZQ32" s="20"/>
      <c r="KZR32" s="22"/>
      <c r="KZS32" s="22"/>
      <c r="KZT32" s="22"/>
      <c r="KZU32" s="22"/>
      <c r="KZV32" s="22"/>
      <c r="KZW32" s="23"/>
      <c r="KZX32" s="20"/>
      <c r="KZY32" s="22"/>
      <c r="KZZ32" s="22"/>
      <c r="LAA32" s="22"/>
      <c r="LAB32" s="22"/>
      <c r="LAC32" s="22"/>
      <c r="LAD32" s="23"/>
      <c r="LAE32" s="20"/>
      <c r="LAF32" s="22"/>
      <c r="LAG32" s="22"/>
      <c r="LAH32" s="22"/>
      <c r="LAI32" s="22"/>
      <c r="LAJ32" s="22"/>
      <c r="LAK32" s="23"/>
      <c r="LAL32" s="20"/>
      <c r="LAM32" s="22"/>
      <c r="LAN32" s="22"/>
      <c r="LAO32" s="22"/>
      <c r="LAP32" s="22"/>
      <c r="LAQ32" s="22"/>
      <c r="LAR32" s="23"/>
      <c r="LAS32" s="20"/>
      <c r="LAT32" s="22"/>
      <c r="LAU32" s="22"/>
      <c r="LAV32" s="22"/>
      <c r="LAW32" s="22"/>
      <c r="LAX32" s="22"/>
      <c r="LAY32" s="23"/>
      <c r="LAZ32" s="20"/>
      <c r="LBA32" s="22"/>
      <c r="LBB32" s="22"/>
      <c r="LBC32" s="22"/>
      <c r="LBD32" s="22"/>
      <c r="LBE32" s="22"/>
      <c r="LBF32" s="23"/>
      <c r="LBG32" s="20"/>
      <c r="LBH32" s="22"/>
      <c r="LBI32" s="22"/>
      <c r="LBJ32" s="22"/>
      <c r="LBK32" s="22"/>
      <c r="LBL32" s="22"/>
      <c r="LBM32" s="23"/>
      <c r="LBN32" s="20"/>
      <c r="LBO32" s="22"/>
      <c r="LBP32" s="22"/>
      <c r="LBQ32" s="22"/>
      <c r="LBR32" s="22"/>
      <c r="LBS32" s="22"/>
      <c r="LBT32" s="23"/>
      <c r="LBU32" s="20"/>
      <c r="LBV32" s="22"/>
      <c r="LBW32" s="22"/>
      <c r="LBX32" s="22"/>
      <c r="LBY32" s="22"/>
      <c r="LBZ32" s="22"/>
      <c r="LCA32" s="23"/>
      <c r="LCB32" s="20"/>
      <c r="LCC32" s="22"/>
      <c r="LCD32" s="22"/>
      <c r="LCE32" s="22"/>
      <c r="LCF32" s="22"/>
      <c r="LCG32" s="22"/>
      <c r="LCH32" s="23"/>
      <c r="LCI32" s="20"/>
      <c r="LCJ32" s="22"/>
      <c r="LCK32" s="22"/>
      <c r="LCL32" s="22"/>
      <c r="LCM32" s="22"/>
      <c r="LCN32" s="22"/>
      <c r="LCO32" s="23"/>
      <c r="LCP32" s="20"/>
      <c r="LCQ32" s="22"/>
      <c r="LCR32" s="22"/>
      <c r="LCS32" s="22"/>
      <c r="LCT32" s="22"/>
      <c r="LCU32" s="22"/>
      <c r="LCV32" s="23"/>
      <c r="LCW32" s="20"/>
      <c r="LCX32" s="22"/>
      <c r="LCY32" s="22"/>
      <c r="LCZ32" s="22"/>
      <c r="LDA32" s="22"/>
      <c r="LDB32" s="22"/>
      <c r="LDC32" s="23"/>
      <c r="LDD32" s="20"/>
      <c r="LDE32" s="22"/>
      <c r="LDF32" s="22"/>
      <c r="LDG32" s="22"/>
      <c r="LDH32" s="22"/>
      <c r="LDI32" s="22"/>
      <c r="LDJ32" s="23"/>
      <c r="LDK32" s="20"/>
      <c r="LDL32" s="22"/>
      <c r="LDM32" s="22"/>
      <c r="LDN32" s="22"/>
      <c r="LDO32" s="22"/>
      <c r="LDP32" s="22"/>
      <c r="LDQ32" s="23"/>
      <c r="LDR32" s="20"/>
      <c r="LDS32" s="22"/>
      <c r="LDT32" s="22"/>
      <c r="LDU32" s="22"/>
      <c r="LDV32" s="22"/>
      <c r="LDW32" s="22"/>
      <c r="LDX32" s="23"/>
      <c r="LDY32" s="20"/>
      <c r="LDZ32" s="22"/>
      <c r="LEA32" s="22"/>
      <c r="LEB32" s="22"/>
      <c r="LEC32" s="22"/>
      <c r="LED32" s="22"/>
      <c r="LEE32" s="23"/>
      <c r="LEF32" s="20"/>
      <c r="LEG32" s="22"/>
      <c r="LEH32" s="22"/>
      <c r="LEI32" s="22"/>
      <c r="LEJ32" s="22"/>
      <c r="LEK32" s="22"/>
      <c r="LEL32" s="23"/>
      <c r="LEM32" s="20"/>
      <c r="LEN32" s="22"/>
      <c r="LEO32" s="22"/>
      <c r="LEP32" s="22"/>
      <c r="LEQ32" s="22"/>
      <c r="LER32" s="22"/>
      <c r="LES32" s="23"/>
      <c r="LET32" s="20"/>
      <c r="LEU32" s="22"/>
      <c r="LEV32" s="22"/>
      <c r="LEW32" s="22"/>
      <c r="LEX32" s="22"/>
      <c r="LEY32" s="22"/>
      <c r="LEZ32" s="23"/>
      <c r="LFA32" s="20"/>
      <c r="LFB32" s="22"/>
      <c r="LFC32" s="22"/>
      <c r="LFD32" s="22"/>
      <c r="LFE32" s="22"/>
      <c r="LFF32" s="22"/>
      <c r="LFG32" s="23"/>
      <c r="LFH32" s="20"/>
      <c r="LFI32" s="22"/>
      <c r="LFJ32" s="22"/>
      <c r="LFK32" s="22"/>
      <c r="LFL32" s="22"/>
      <c r="LFM32" s="22"/>
      <c r="LFN32" s="23"/>
      <c r="LFO32" s="20"/>
      <c r="LFP32" s="22"/>
      <c r="LFQ32" s="22"/>
      <c r="LFR32" s="22"/>
      <c r="LFS32" s="22"/>
      <c r="LFT32" s="22"/>
      <c r="LFU32" s="23"/>
      <c r="LFV32" s="20"/>
      <c r="LFW32" s="22"/>
      <c r="LFX32" s="22"/>
      <c r="LFY32" s="22"/>
      <c r="LFZ32" s="22"/>
      <c r="LGA32" s="22"/>
      <c r="LGB32" s="23"/>
      <c r="LGC32" s="20"/>
      <c r="LGD32" s="22"/>
      <c r="LGE32" s="22"/>
      <c r="LGF32" s="22"/>
      <c r="LGG32" s="22"/>
      <c r="LGH32" s="22"/>
      <c r="LGI32" s="23"/>
      <c r="LGJ32" s="20"/>
      <c r="LGK32" s="22"/>
      <c r="LGL32" s="22"/>
      <c r="LGM32" s="22"/>
      <c r="LGN32" s="22"/>
      <c r="LGO32" s="22"/>
      <c r="LGP32" s="23"/>
      <c r="LGQ32" s="20"/>
      <c r="LGR32" s="22"/>
      <c r="LGS32" s="22"/>
      <c r="LGT32" s="22"/>
      <c r="LGU32" s="22"/>
      <c r="LGV32" s="22"/>
      <c r="LGW32" s="23"/>
      <c r="LGX32" s="20"/>
      <c r="LGY32" s="22"/>
      <c r="LGZ32" s="22"/>
      <c r="LHA32" s="22"/>
      <c r="LHB32" s="22"/>
      <c r="LHC32" s="22"/>
      <c r="LHD32" s="23"/>
      <c r="LHE32" s="20"/>
      <c r="LHF32" s="22"/>
      <c r="LHG32" s="22"/>
      <c r="LHH32" s="22"/>
      <c r="LHI32" s="22"/>
      <c r="LHJ32" s="22"/>
      <c r="LHK32" s="23"/>
      <c r="LHL32" s="20"/>
      <c r="LHM32" s="22"/>
      <c r="LHN32" s="22"/>
      <c r="LHO32" s="22"/>
      <c r="LHP32" s="22"/>
      <c r="LHQ32" s="22"/>
      <c r="LHR32" s="23"/>
      <c r="LHS32" s="20"/>
      <c r="LHT32" s="22"/>
      <c r="LHU32" s="22"/>
      <c r="LHV32" s="22"/>
      <c r="LHW32" s="22"/>
      <c r="LHX32" s="22"/>
      <c r="LHY32" s="23"/>
      <c r="LHZ32" s="20"/>
      <c r="LIA32" s="22"/>
      <c r="LIB32" s="22"/>
      <c r="LIC32" s="22"/>
      <c r="LID32" s="22"/>
      <c r="LIE32" s="22"/>
      <c r="LIF32" s="23"/>
      <c r="LIG32" s="20"/>
      <c r="LIH32" s="22"/>
      <c r="LII32" s="22"/>
      <c r="LIJ32" s="22"/>
      <c r="LIK32" s="22"/>
      <c r="LIL32" s="22"/>
      <c r="LIM32" s="23"/>
      <c r="LIN32" s="20"/>
      <c r="LIO32" s="22"/>
      <c r="LIP32" s="22"/>
      <c r="LIQ32" s="22"/>
      <c r="LIR32" s="22"/>
      <c r="LIS32" s="22"/>
      <c r="LIT32" s="23"/>
      <c r="LIU32" s="20"/>
      <c r="LIV32" s="22"/>
      <c r="LIW32" s="22"/>
      <c r="LIX32" s="22"/>
      <c r="LIY32" s="22"/>
      <c r="LIZ32" s="22"/>
      <c r="LJA32" s="23"/>
      <c r="LJB32" s="20"/>
      <c r="LJC32" s="22"/>
      <c r="LJD32" s="22"/>
      <c r="LJE32" s="22"/>
      <c r="LJF32" s="22"/>
      <c r="LJG32" s="22"/>
      <c r="LJH32" s="23"/>
      <c r="LJI32" s="20"/>
      <c r="LJJ32" s="22"/>
      <c r="LJK32" s="22"/>
      <c r="LJL32" s="22"/>
      <c r="LJM32" s="22"/>
      <c r="LJN32" s="22"/>
      <c r="LJO32" s="23"/>
      <c r="LJP32" s="20"/>
      <c r="LJQ32" s="22"/>
      <c r="LJR32" s="22"/>
      <c r="LJS32" s="22"/>
      <c r="LJT32" s="22"/>
      <c r="LJU32" s="22"/>
      <c r="LJV32" s="23"/>
      <c r="LJW32" s="20"/>
      <c r="LJX32" s="22"/>
      <c r="LJY32" s="22"/>
      <c r="LJZ32" s="22"/>
      <c r="LKA32" s="22"/>
      <c r="LKB32" s="22"/>
      <c r="LKC32" s="23"/>
      <c r="LKD32" s="20"/>
      <c r="LKE32" s="22"/>
      <c r="LKF32" s="22"/>
      <c r="LKG32" s="22"/>
      <c r="LKH32" s="22"/>
      <c r="LKI32" s="22"/>
      <c r="LKJ32" s="23"/>
      <c r="LKK32" s="20"/>
      <c r="LKL32" s="22"/>
      <c r="LKM32" s="22"/>
      <c r="LKN32" s="22"/>
      <c r="LKO32" s="22"/>
      <c r="LKP32" s="22"/>
      <c r="LKQ32" s="23"/>
      <c r="LKR32" s="20"/>
      <c r="LKS32" s="22"/>
      <c r="LKT32" s="22"/>
      <c r="LKU32" s="22"/>
      <c r="LKV32" s="22"/>
      <c r="LKW32" s="22"/>
      <c r="LKX32" s="23"/>
      <c r="LKY32" s="20"/>
      <c r="LKZ32" s="22"/>
      <c r="LLA32" s="22"/>
      <c r="LLB32" s="22"/>
      <c r="LLC32" s="22"/>
      <c r="LLD32" s="22"/>
      <c r="LLE32" s="23"/>
      <c r="LLF32" s="20"/>
      <c r="LLG32" s="22"/>
      <c r="LLH32" s="22"/>
      <c r="LLI32" s="22"/>
      <c r="LLJ32" s="22"/>
      <c r="LLK32" s="22"/>
      <c r="LLL32" s="23"/>
      <c r="LLM32" s="20"/>
      <c r="LLN32" s="22"/>
      <c r="LLO32" s="22"/>
      <c r="LLP32" s="22"/>
      <c r="LLQ32" s="22"/>
      <c r="LLR32" s="22"/>
      <c r="LLS32" s="23"/>
      <c r="LLT32" s="20"/>
      <c r="LLU32" s="22"/>
      <c r="LLV32" s="22"/>
      <c r="LLW32" s="22"/>
      <c r="LLX32" s="22"/>
      <c r="LLY32" s="22"/>
      <c r="LLZ32" s="23"/>
      <c r="LMA32" s="20"/>
      <c r="LMB32" s="22"/>
      <c r="LMC32" s="22"/>
      <c r="LMD32" s="22"/>
      <c r="LME32" s="22"/>
      <c r="LMF32" s="22"/>
      <c r="LMG32" s="23"/>
      <c r="LMH32" s="20"/>
      <c r="LMI32" s="22"/>
      <c r="LMJ32" s="22"/>
      <c r="LMK32" s="22"/>
      <c r="LML32" s="22"/>
      <c r="LMM32" s="22"/>
      <c r="LMN32" s="23"/>
      <c r="LMO32" s="20"/>
      <c r="LMP32" s="22"/>
      <c r="LMQ32" s="22"/>
      <c r="LMR32" s="22"/>
      <c r="LMS32" s="22"/>
      <c r="LMT32" s="22"/>
      <c r="LMU32" s="23"/>
      <c r="LMV32" s="20"/>
      <c r="LMW32" s="22"/>
      <c r="LMX32" s="22"/>
      <c r="LMY32" s="22"/>
      <c r="LMZ32" s="22"/>
      <c r="LNA32" s="22"/>
      <c r="LNB32" s="23"/>
      <c r="LNC32" s="20"/>
      <c r="LND32" s="22"/>
      <c r="LNE32" s="22"/>
      <c r="LNF32" s="22"/>
      <c r="LNG32" s="22"/>
      <c r="LNH32" s="22"/>
      <c r="LNI32" s="23"/>
      <c r="LNJ32" s="20"/>
      <c r="LNK32" s="22"/>
      <c r="LNL32" s="22"/>
      <c r="LNM32" s="22"/>
      <c r="LNN32" s="22"/>
      <c r="LNO32" s="22"/>
      <c r="LNP32" s="23"/>
      <c r="LNQ32" s="20"/>
      <c r="LNR32" s="22"/>
      <c r="LNS32" s="22"/>
      <c r="LNT32" s="22"/>
      <c r="LNU32" s="22"/>
      <c r="LNV32" s="22"/>
      <c r="LNW32" s="23"/>
      <c r="LNX32" s="20"/>
      <c r="LNY32" s="22"/>
      <c r="LNZ32" s="22"/>
      <c r="LOA32" s="22"/>
      <c r="LOB32" s="22"/>
      <c r="LOC32" s="22"/>
      <c r="LOD32" s="23"/>
      <c r="LOE32" s="20"/>
      <c r="LOF32" s="22"/>
      <c r="LOG32" s="22"/>
      <c r="LOH32" s="22"/>
      <c r="LOI32" s="22"/>
      <c r="LOJ32" s="22"/>
      <c r="LOK32" s="23"/>
      <c r="LOL32" s="20"/>
      <c r="LOM32" s="22"/>
      <c r="LON32" s="22"/>
      <c r="LOO32" s="22"/>
      <c r="LOP32" s="22"/>
      <c r="LOQ32" s="22"/>
      <c r="LOR32" s="23"/>
      <c r="LOS32" s="20"/>
      <c r="LOT32" s="22"/>
      <c r="LOU32" s="22"/>
      <c r="LOV32" s="22"/>
      <c r="LOW32" s="22"/>
      <c r="LOX32" s="22"/>
      <c r="LOY32" s="23"/>
      <c r="LOZ32" s="20"/>
      <c r="LPA32" s="22"/>
      <c r="LPB32" s="22"/>
      <c r="LPC32" s="22"/>
      <c r="LPD32" s="22"/>
      <c r="LPE32" s="22"/>
      <c r="LPF32" s="23"/>
      <c r="LPG32" s="20"/>
      <c r="LPH32" s="22"/>
      <c r="LPI32" s="22"/>
      <c r="LPJ32" s="22"/>
      <c r="LPK32" s="22"/>
      <c r="LPL32" s="22"/>
      <c r="LPM32" s="23"/>
      <c r="LPN32" s="20"/>
      <c r="LPO32" s="22"/>
      <c r="LPP32" s="22"/>
      <c r="LPQ32" s="22"/>
      <c r="LPR32" s="22"/>
      <c r="LPS32" s="22"/>
      <c r="LPT32" s="23"/>
      <c r="LPU32" s="20"/>
      <c r="LPV32" s="22"/>
      <c r="LPW32" s="22"/>
      <c r="LPX32" s="22"/>
      <c r="LPY32" s="22"/>
      <c r="LPZ32" s="22"/>
      <c r="LQA32" s="23"/>
      <c r="LQB32" s="20"/>
      <c r="LQC32" s="22"/>
      <c r="LQD32" s="22"/>
      <c r="LQE32" s="22"/>
      <c r="LQF32" s="22"/>
      <c r="LQG32" s="22"/>
      <c r="LQH32" s="23"/>
      <c r="LQI32" s="20"/>
      <c r="LQJ32" s="22"/>
      <c r="LQK32" s="22"/>
      <c r="LQL32" s="22"/>
      <c r="LQM32" s="22"/>
      <c r="LQN32" s="22"/>
      <c r="LQO32" s="23"/>
      <c r="LQP32" s="20"/>
      <c r="LQQ32" s="22"/>
      <c r="LQR32" s="22"/>
      <c r="LQS32" s="22"/>
      <c r="LQT32" s="22"/>
      <c r="LQU32" s="22"/>
      <c r="LQV32" s="23"/>
      <c r="LQW32" s="20"/>
      <c r="LQX32" s="22"/>
      <c r="LQY32" s="22"/>
      <c r="LQZ32" s="22"/>
      <c r="LRA32" s="22"/>
      <c r="LRB32" s="22"/>
      <c r="LRC32" s="23"/>
      <c r="LRD32" s="20"/>
      <c r="LRE32" s="22"/>
      <c r="LRF32" s="22"/>
      <c r="LRG32" s="22"/>
      <c r="LRH32" s="22"/>
      <c r="LRI32" s="22"/>
      <c r="LRJ32" s="23"/>
      <c r="LRK32" s="20"/>
      <c r="LRL32" s="22"/>
      <c r="LRM32" s="22"/>
      <c r="LRN32" s="22"/>
      <c r="LRO32" s="22"/>
      <c r="LRP32" s="22"/>
      <c r="LRQ32" s="23"/>
      <c r="LRR32" s="20"/>
      <c r="LRS32" s="22"/>
      <c r="LRT32" s="22"/>
      <c r="LRU32" s="22"/>
      <c r="LRV32" s="22"/>
      <c r="LRW32" s="22"/>
      <c r="LRX32" s="23"/>
      <c r="LRY32" s="20"/>
      <c r="LRZ32" s="22"/>
      <c r="LSA32" s="22"/>
      <c r="LSB32" s="22"/>
      <c r="LSC32" s="22"/>
      <c r="LSD32" s="22"/>
      <c r="LSE32" s="23"/>
      <c r="LSF32" s="20"/>
      <c r="LSG32" s="22"/>
      <c r="LSH32" s="22"/>
      <c r="LSI32" s="22"/>
      <c r="LSJ32" s="22"/>
      <c r="LSK32" s="22"/>
      <c r="LSL32" s="23"/>
      <c r="LSM32" s="20"/>
      <c r="LSN32" s="22"/>
      <c r="LSO32" s="22"/>
      <c r="LSP32" s="22"/>
      <c r="LSQ32" s="22"/>
      <c r="LSR32" s="22"/>
      <c r="LSS32" s="23"/>
      <c r="LST32" s="20"/>
      <c r="LSU32" s="22"/>
      <c r="LSV32" s="22"/>
      <c r="LSW32" s="22"/>
      <c r="LSX32" s="22"/>
      <c r="LSY32" s="22"/>
      <c r="LSZ32" s="23"/>
      <c r="LTA32" s="20"/>
      <c r="LTB32" s="22"/>
      <c r="LTC32" s="22"/>
      <c r="LTD32" s="22"/>
      <c r="LTE32" s="22"/>
      <c r="LTF32" s="22"/>
      <c r="LTG32" s="23"/>
      <c r="LTH32" s="20"/>
      <c r="LTI32" s="22"/>
      <c r="LTJ32" s="22"/>
      <c r="LTK32" s="22"/>
      <c r="LTL32" s="22"/>
      <c r="LTM32" s="22"/>
      <c r="LTN32" s="23"/>
      <c r="LTO32" s="20"/>
      <c r="LTP32" s="22"/>
      <c r="LTQ32" s="22"/>
      <c r="LTR32" s="22"/>
      <c r="LTS32" s="22"/>
      <c r="LTT32" s="22"/>
      <c r="LTU32" s="23"/>
      <c r="LTV32" s="20"/>
      <c r="LTW32" s="22"/>
      <c r="LTX32" s="22"/>
      <c r="LTY32" s="22"/>
      <c r="LTZ32" s="22"/>
      <c r="LUA32" s="22"/>
      <c r="LUB32" s="23"/>
      <c r="LUC32" s="20"/>
      <c r="LUD32" s="22"/>
      <c r="LUE32" s="22"/>
      <c r="LUF32" s="22"/>
      <c r="LUG32" s="22"/>
      <c r="LUH32" s="22"/>
      <c r="LUI32" s="23"/>
      <c r="LUJ32" s="20"/>
      <c r="LUK32" s="22"/>
      <c r="LUL32" s="22"/>
      <c r="LUM32" s="22"/>
      <c r="LUN32" s="22"/>
      <c r="LUO32" s="22"/>
      <c r="LUP32" s="23"/>
      <c r="LUQ32" s="20"/>
      <c r="LUR32" s="22"/>
      <c r="LUS32" s="22"/>
      <c r="LUT32" s="22"/>
      <c r="LUU32" s="22"/>
      <c r="LUV32" s="22"/>
      <c r="LUW32" s="23"/>
      <c r="LUX32" s="20"/>
      <c r="LUY32" s="22"/>
      <c r="LUZ32" s="22"/>
      <c r="LVA32" s="22"/>
      <c r="LVB32" s="22"/>
      <c r="LVC32" s="22"/>
      <c r="LVD32" s="23"/>
      <c r="LVE32" s="20"/>
      <c r="LVF32" s="22"/>
      <c r="LVG32" s="22"/>
      <c r="LVH32" s="22"/>
      <c r="LVI32" s="22"/>
      <c r="LVJ32" s="22"/>
      <c r="LVK32" s="23"/>
      <c r="LVL32" s="20"/>
      <c r="LVM32" s="22"/>
      <c r="LVN32" s="22"/>
      <c r="LVO32" s="22"/>
      <c r="LVP32" s="22"/>
      <c r="LVQ32" s="22"/>
      <c r="LVR32" s="23"/>
      <c r="LVS32" s="20"/>
      <c r="LVT32" s="22"/>
      <c r="LVU32" s="22"/>
      <c r="LVV32" s="22"/>
      <c r="LVW32" s="22"/>
      <c r="LVX32" s="22"/>
      <c r="LVY32" s="23"/>
      <c r="LVZ32" s="20"/>
      <c r="LWA32" s="22"/>
      <c r="LWB32" s="22"/>
      <c r="LWC32" s="22"/>
      <c r="LWD32" s="22"/>
      <c r="LWE32" s="22"/>
      <c r="LWF32" s="23"/>
      <c r="LWG32" s="20"/>
      <c r="LWH32" s="22"/>
      <c r="LWI32" s="22"/>
      <c r="LWJ32" s="22"/>
      <c r="LWK32" s="22"/>
      <c r="LWL32" s="22"/>
      <c r="LWM32" s="23"/>
      <c r="LWN32" s="20"/>
      <c r="LWO32" s="22"/>
      <c r="LWP32" s="22"/>
      <c r="LWQ32" s="22"/>
      <c r="LWR32" s="22"/>
      <c r="LWS32" s="22"/>
      <c r="LWT32" s="23"/>
      <c r="LWU32" s="20"/>
      <c r="LWV32" s="22"/>
      <c r="LWW32" s="22"/>
      <c r="LWX32" s="22"/>
      <c r="LWY32" s="22"/>
      <c r="LWZ32" s="22"/>
      <c r="LXA32" s="23"/>
      <c r="LXB32" s="20"/>
      <c r="LXC32" s="22"/>
      <c r="LXD32" s="22"/>
      <c r="LXE32" s="22"/>
      <c r="LXF32" s="22"/>
      <c r="LXG32" s="22"/>
      <c r="LXH32" s="23"/>
      <c r="LXI32" s="20"/>
      <c r="LXJ32" s="22"/>
      <c r="LXK32" s="22"/>
      <c r="LXL32" s="22"/>
      <c r="LXM32" s="22"/>
      <c r="LXN32" s="22"/>
      <c r="LXO32" s="23"/>
      <c r="LXP32" s="20"/>
      <c r="LXQ32" s="22"/>
      <c r="LXR32" s="22"/>
      <c r="LXS32" s="22"/>
      <c r="LXT32" s="22"/>
      <c r="LXU32" s="22"/>
      <c r="LXV32" s="23"/>
      <c r="LXW32" s="20"/>
      <c r="LXX32" s="22"/>
      <c r="LXY32" s="22"/>
      <c r="LXZ32" s="22"/>
      <c r="LYA32" s="22"/>
      <c r="LYB32" s="22"/>
      <c r="LYC32" s="23"/>
      <c r="LYD32" s="20"/>
      <c r="LYE32" s="22"/>
      <c r="LYF32" s="22"/>
      <c r="LYG32" s="22"/>
      <c r="LYH32" s="22"/>
      <c r="LYI32" s="22"/>
      <c r="LYJ32" s="23"/>
      <c r="LYK32" s="20"/>
      <c r="LYL32" s="22"/>
      <c r="LYM32" s="22"/>
      <c r="LYN32" s="22"/>
      <c r="LYO32" s="22"/>
      <c r="LYP32" s="22"/>
      <c r="LYQ32" s="23"/>
      <c r="LYR32" s="20"/>
      <c r="LYS32" s="22"/>
      <c r="LYT32" s="22"/>
      <c r="LYU32" s="22"/>
      <c r="LYV32" s="22"/>
      <c r="LYW32" s="22"/>
      <c r="LYX32" s="23"/>
      <c r="LYY32" s="20"/>
      <c r="LYZ32" s="22"/>
      <c r="LZA32" s="22"/>
      <c r="LZB32" s="22"/>
      <c r="LZC32" s="22"/>
      <c r="LZD32" s="22"/>
      <c r="LZE32" s="23"/>
      <c r="LZF32" s="20"/>
      <c r="LZG32" s="22"/>
      <c r="LZH32" s="22"/>
      <c r="LZI32" s="22"/>
      <c r="LZJ32" s="22"/>
      <c r="LZK32" s="22"/>
      <c r="LZL32" s="23"/>
      <c r="LZM32" s="20"/>
      <c r="LZN32" s="22"/>
      <c r="LZO32" s="22"/>
      <c r="LZP32" s="22"/>
      <c r="LZQ32" s="22"/>
      <c r="LZR32" s="22"/>
      <c r="LZS32" s="23"/>
      <c r="LZT32" s="20"/>
      <c r="LZU32" s="22"/>
      <c r="LZV32" s="22"/>
      <c r="LZW32" s="22"/>
      <c r="LZX32" s="22"/>
      <c r="LZY32" s="22"/>
      <c r="LZZ32" s="23"/>
      <c r="MAA32" s="20"/>
      <c r="MAB32" s="22"/>
      <c r="MAC32" s="22"/>
      <c r="MAD32" s="22"/>
      <c r="MAE32" s="22"/>
      <c r="MAF32" s="22"/>
      <c r="MAG32" s="23"/>
      <c r="MAH32" s="20"/>
      <c r="MAI32" s="22"/>
      <c r="MAJ32" s="22"/>
      <c r="MAK32" s="22"/>
      <c r="MAL32" s="22"/>
      <c r="MAM32" s="22"/>
      <c r="MAN32" s="23"/>
      <c r="MAO32" s="20"/>
      <c r="MAP32" s="22"/>
      <c r="MAQ32" s="22"/>
      <c r="MAR32" s="22"/>
      <c r="MAS32" s="22"/>
      <c r="MAT32" s="22"/>
      <c r="MAU32" s="23"/>
      <c r="MAV32" s="20"/>
      <c r="MAW32" s="22"/>
      <c r="MAX32" s="22"/>
      <c r="MAY32" s="22"/>
      <c r="MAZ32" s="22"/>
      <c r="MBA32" s="22"/>
      <c r="MBB32" s="23"/>
      <c r="MBC32" s="20"/>
      <c r="MBD32" s="22"/>
      <c r="MBE32" s="22"/>
      <c r="MBF32" s="22"/>
      <c r="MBG32" s="22"/>
      <c r="MBH32" s="22"/>
      <c r="MBI32" s="23"/>
      <c r="MBJ32" s="20"/>
      <c r="MBK32" s="22"/>
      <c r="MBL32" s="22"/>
      <c r="MBM32" s="22"/>
      <c r="MBN32" s="22"/>
      <c r="MBO32" s="22"/>
      <c r="MBP32" s="23"/>
      <c r="MBQ32" s="20"/>
      <c r="MBR32" s="22"/>
      <c r="MBS32" s="22"/>
      <c r="MBT32" s="22"/>
      <c r="MBU32" s="22"/>
      <c r="MBV32" s="22"/>
      <c r="MBW32" s="23"/>
      <c r="MBX32" s="20"/>
      <c r="MBY32" s="22"/>
      <c r="MBZ32" s="22"/>
      <c r="MCA32" s="22"/>
      <c r="MCB32" s="22"/>
      <c r="MCC32" s="22"/>
      <c r="MCD32" s="23"/>
      <c r="MCE32" s="20"/>
      <c r="MCF32" s="22"/>
      <c r="MCG32" s="22"/>
      <c r="MCH32" s="22"/>
      <c r="MCI32" s="22"/>
      <c r="MCJ32" s="22"/>
      <c r="MCK32" s="23"/>
      <c r="MCL32" s="20"/>
      <c r="MCM32" s="22"/>
      <c r="MCN32" s="22"/>
      <c r="MCO32" s="22"/>
      <c r="MCP32" s="22"/>
      <c r="MCQ32" s="22"/>
      <c r="MCR32" s="23"/>
      <c r="MCS32" s="20"/>
      <c r="MCT32" s="22"/>
      <c r="MCU32" s="22"/>
      <c r="MCV32" s="22"/>
      <c r="MCW32" s="22"/>
      <c r="MCX32" s="22"/>
      <c r="MCY32" s="23"/>
      <c r="MCZ32" s="20"/>
      <c r="MDA32" s="22"/>
      <c r="MDB32" s="22"/>
      <c r="MDC32" s="22"/>
      <c r="MDD32" s="22"/>
      <c r="MDE32" s="22"/>
      <c r="MDF32" s="23"/>
      <c r="MDG32" s="20"/>
      <c r="MDH32" s="22"/>
      <c r="MDI32" s="22"/>
      <c r="MDJ32" s="22"/>
      <c r="MDK32" s="22"/>
      <c r="MDL32" s="22"/>
      <c r="MDM32" s="23"/>
      <c r="MDN32" s="20"/>
      <c r="MDO32" s="22"/>
      <c r="MDP32" s="22"/>
      <c r="MDQ32" s="22"/>
      <c r="MDR32" s="22"/>
      <c r="MDS32" s="22"/>
      <c r="MDT32" s="23"/>
      <c r="MDU32" s="20"/>
      <c r="MDV32" s="22"/>
      <c r="MDW32" s="22"/>
      <c r="MDX32" s="22"/>
      <c r="MDY32" s="22"/>
      <c r="MDZ32" s="22"/>
      <c r="MEA32" s="23"/>
      <c r="MEB32" s="20"/>
      <c r="MEC32" s="22"/>
      <c r="MED32" s="22"/>
      <c r="MEE32" s="22"/>
      <c r="MEF32" s="22"/>
      <c r="MEG32" s="22"/>
      <c r="MEH32" s="23"/>
      <c r="MEI32" s="20"/>
      <c r="MEJ32" s="22"/>
      <c r="MEK32" s="22"/>
      <c r="MEL32" s="22"/>
      <c r="MEM32" s="22"/>
      <c r="MEN32" s="22"/>
      <c r="MEO32" s="23"/>
      <c r="MEP32" s="20"/>
      <c r="MEQ32" s="22"/>
      <c r="MER32" s="22"/>
      <c r="MES32" s="22"/>
      <c r="MET32" s="22"/>
      <c r="MEU32" s="22"/>
      <c r="MEV32" s="23"/>
      <c r="MEW32" s="20"/>
      <c r="MEX32" s="22"/>
      <c r="MEY32" s="22"/>
      <c r="MEZ32" s="22"/>
      <c r="MFA32" s="22"/>
      <c r="MFB32" s="22"/>
      <c r="MFC32" s="23"/>
      <c r="MFD32" s="20"/>
      <c r="MFE32" s="22"/>
      <c r="MFF32" s="22"/>
      <c r="MFG32" s="22"/>
      <c r="MFH32" s="22"/>
      <c r="MFI32" s="22"/>
      <c r="MFJ32" s="23"/>
      <c r="MFK32" s="20"/>
      <c r="MFL32" s="22"/>
      <c r="MFM32" s="22"/>
      <c r="MFN32" s="22"/>
      <c r="MFO32" s="22"/>
      <c r="MFP32" s="22"/>
      <c r="MFQ32" s="23"/>
      <c r="MFR32" s="20"/>
      <c r="MFS32" s="22"/>
      <c r="MFT32" s="22"/>
      <c r="MFU32" s="22"/>
      <c r="MFV32" s="22"/>
      <c r="MFW32" s="22"/>
      <c r="MFX32" s="23"/>
      <c r="MFY32" s="20"/>
      <c r="MFZ32" s="22"/>
      <c r="MGA32" s="22"/>
      <c r="MGB32" s="22"/>
      <c r="MGC32" s="22"/>
      <c r="MGD32" s="22"/>
      <c r="MGE32" s="23"/>
      <c r="MGF32" s="20"/>
      <c r="MGG32" s="22"/>
      <c r="MGH32" s="22"/>
      <c r="MGI32" s="22"/>
      <c r="MGJ32" s="22"/>
      <c r="MGK32" s="22"/>
      <c r="MGL32" s="23"/>
      <c r="MGM32" s="20"/>
      <c r="MGN32" s="22"/>
      <c r="MGO32" s="22"/>
      <c r="MGP32" s="22"/>
      <c r="MGQ32" s="22"/>
      <c r="MGR32" s="22"/>
      <c r="MGS32" s="23"/>
      <c r="MGT32" s="20"/>
      <c r="MGU32" s="22"/>
      <c r="MGV32" s="22"/>
      <c r="MGW32" s="22"/>
      <c r="MGX32" s="22"/>
      <c r="MGY32" s="22"/>
      <c r="MGZ32" s="23"/>
      <c r="MHA32" s="20"/>
      <c r="MHB32" s="22"/>
      <c r="MHC32" s="22"/>
      <c r="MHD32" s="22"/>
      <c r="MHE32" s="22"/>
      <c r="MHF32" s="22"/>
      <c r="MHG32" s="23"/>
      <c r="MHH32" s="20"/>
      <c r="MHI32" s="22"/>
      <c r="MHJ32" s="22"/>
      <c r="MHK32" s="22"/>
      <c r="MHL32" s="22"/>
      <c r="MHM32" s="22"/>
      <c r="MHN32" s="23"/>
      <c r="MHO32" s="20"/>
      <c r="MHP32" s="22"/>
      <c r="MHQ32" s="22"/>
      <c r="MHR32" s="22"/>
      <c r="MHS32" s="22"/>
      <c r="MHT32" s="22"/>
      <c r="MHU32" s="23"/>
      <c r="MHV32" s="20"/>
      <c r="MHW32" s="22"/>
      <c r="MHX32" s="22"/>
      <c r="MHY32" s="22"/>
      <c r="MHZ32" s="22"/>
      <c r="MIA32" s="22"/>
      <c r="MIB32" s="23"/>
      <c r="MIC32" s="20"/>
      <c r="MID32" s="22"/>
      <c r="MIE32" s="22"/>
      <c r="MIF32" s="22"/>
      <c r="MIG32" s="22"/>
      <c r="MIH32" s="22"/>
      <c r="MII32" s="23"/>
      <c r="MIJ32" s="20"/>
      <c r="MIK32" s="22"/>
      <c r="MIL32" s="22"/>
      <c r="MIM32" s="22"/>
      <c r="MIN32" s="22"/>
      <c r="MIO32" s="22"/>
      <c r="MIP32" s="23"/>
      <c r="MIQ32" s="20"/>
      <c r="MIR32" s="22"/>
      <c r="MIS32" s="22"/>
      <c r="MIT32" s="22"/>
      <c r="MIU32" s="22"/>
      <c r="MIV32" s="22"/>
      <c r="MIW32" s="23"/>
      <c r="MIX32" s="20"/>
      <c r="MIY32" s="22"/>
      <c r="MIZ32" s="22"/>
      <c r="MJA32" s="22"/>
      <c r="MJB32" s="22"/>
      <c r="MJC32" s="22"/>
      <c r="MJD32" s="23"/>
      <c r="MJE32" s="20"/>
      <c r="MJF32" s="22"/>
      <c r="MJG32" s="22"/>
      <c r="MJH32" s="22"/>
      <c r="MJI32" s="22"/>
      <c r="MJJ32" s="22"/>
      <c r="MJK32" s="23"/>
      <c r="MJL32" s="20"/>
      <c r="MJM32" s="22"/>
      <c r="MJN32" s="22"/>
      <c r="MJO32" s="22"/>
      <c r="MJP32" s="22"/>
      <c r="MJQ32" s="22"/>
      <c r="MJR32" s="23"/>
      <c r="MJS32" s="20"/>
      <c r="MJT32" s="22"/>
      <c r="MJU32" s="22"/>
      <c r="MJV32" s="22"/>
      <c r="MJW32" s="22"/>
      <c r="MJX32" s="22"/>
      <c r="MJY32" s="23"/>
      <c r="MJZ32" s="20"/>
      <c r="MKA32" s="22"/>
      <c r="MKB32" s="22"/>
      <c r="MKC32" s="22"/>
      <c r="MKD32" s="22"/>
      <c r="MKE32" s="22"/>
      <c r="MKF32" s="23"/>
      <c r="MKG32" s="20"/>
      <c r="MKH32" s="22"/>
      <c r="MKI32" s="22"/>
      <c r="MKJ32" s="22"/>
      <c r="MKK32" s="22"/>
      <c r="MKL32" s="22"/>
      <c r="MKM32" s="23"/>
      <c r="MKN32" s="20"/>
      <c r="MKO32" s="22"/>
      <c r="MKP32" s="22"/>
      <c r="MKQ32" s="22"/>
      <c r="MKR32" s="22"/>
      <c r="MKS32" s="22"/>
      <c r="MKT32" s="23"/>
      <c r="MKU32" s="20"/>
      <c r="MKV32" s="22"/>
      <c r="MKW32" s="22"/>
      <c r="MKX32" s="22"/>
      <c r="MKY32" s="22"/>
      <c r="MKZ32" s="22"/>
      <c r="MLA32" s="23"/>
      <c r="MLB32" s="20"/>
      <c r="MLC32" s="22"/>
      <c r="MLD32" s="22"/>
      <c r="MLE32" s="22"/>
      <c r="MLF32" s="22"/>
      <c r="MLG32" s="22"/>
      <c r="MLH32" s="23"/>
      <c r="MLI32" s="20"/>
      <c r="MLJ32" s="22"/>
      <c r="MLK32" s="22"/>
      <c r="MLL32" s="22"/>
      <c r="MLM32" s="22"/>
      <c r="MLN32" s="22"/>
      <c r="MLO32" s="23"/>
      <c r="MLP32" s="20"/>
      <c r="MLQ32" s="22"/>
      <c r="MLR32" s="22"/>
      <c r="MLS32" s="22"/>
      <c r="MLT32" s="22"/>
      <c r="MLU32" s="22"/>
      <c r="MLV32" s="23"/>
      <c r="MLW32" s="20"/>
      <c r="MLX32" s="22"/>
      <c r="MLY32" s="22"/>
      <c r="MLZ32" s="22"/>
      <c r="MMA32" s="22"/>
      <c r="MMB32" s="22"/>
      <c r="MMC32" s="23"/>
      <c r="MMD32" s="20"/>
      <c r="MME32" s="22"/>
      <c r="MMF32" s="22"/>
      <c r="MMG32" s="22"/>
      <c r="MMH32" s="22"/>
      <c r="MMI32" s="22"/>
      <c r="MMJ32" s="23"/>
      <c r="MMK32" s="20"/>
      <c r="MML32" s="22"/>
      <c r="MMM32" s="22"/>
      <c r="MMN32" s="22"/>
      <c r="MMO32" s="22"/>
      <c r="MMP32" s="22"/>
      <c r="MMQ32" s="23"/>
      <c r="MMR32" s="20"/>
      <c r="MMS32" s="22"/>
      <c r="MMT32" s="22"/>
      <c r="MMU32" s="22"/>
      <c r="MMV32" s="22"/>
      <c r="MMW32" s="22"/>
      <c r="MMX32" s="23"/>
      <c r="MMY32" s="20"/>
      <c r="MMZ32" s="22"/>
      <c r="MNA32" s="22"/>
      <c r="MNB32" s="22"/>
      <c r="MNC32" s="22"/>
      <c r="MND32" s="22"/>
      <c r="MNE32" s="23"/>
      <c r="MNF32" s="20"/>
      <c r="MNG32" s="22"/>
      <c r="MNH32" s="22"/>
      <c r="MNI32" s="22"/>
      <c r="MNJ32" s="22"/>
      <c r="MNK32" s="22"/>
      <c r="MNL32" s="23"/>
      <c r="MNM32" s="20"/>
      <c r="MNN32" s="22"/>
      <c r="MNO32" s="22"/>
      <c r="MNP32" s="22"/>
      <c r="MNQ32" s="22"/>
      <c r="MNR32" s="22"/>
      <c r="MNS32" s="23"/>
      <c r="MNT32" s="20"/>
      <c r="MNU32" s="22"/>
      <c r="MNV32" s="22"/>
      <c r="MNW32" s="22"/>
      <c r="MNX32" s="22"/>
      <c r="MNY32" s="22"/>
      <c r="MNZ32" s="23"/>
      <c r="MOA32" s="20"/>
      <c r="MOB32" s="22"/>
      <c r="MOC32" s="22"/>
      <c r="MOD32" s="22"/>
      <c r="MOE32" s="22"/>
      <c r="MOF32" s="22"/>
      <c r="MOG32" s="23"/>
      <c r="MOH32" s="20"/>
      <c r="MOI32" s="22"/>
      <c r="MOJ32" s="22"/>
      <c r="MOK32" s="22"/>
      <c r="MOL32" s="22"/>
      <c r="MOM32" s="22"/>
      <c r="MON32" s="23"/>
      <c r="MOO32" s="20"/>
      <c r="MOP32" s="22"/>
      <c r="MOQ32" s="22"/>
      <c r="MOR32" s="22"/>
      <c r="MOS32" s="22"/>
      <c r="MOT32" s="22"/>
      <c r="MOU32" s="23"/>
      <c r="MOV32" s="20"/>
      <c r="MOW32" s="22"/>
      <c r="MOX32" s="22"/>
      <c r="MOY32" s="22"/>
      <c r="MOZ32" s="22"/>
      <c r="MPA32" s="22"/>
      <c r="MPB32" s="23"/>
      <c r="MPC32" s="20"/>
      <c r="MPD32" s="22"/>
      <c r="MPE32" s="22"/>
      <c r="MPF32" s="22"/>
      <c r="MPG32" s="22"/>
      <c r="MPH32" s="22"/>
      <c r="MPI32" s="23"/>
      <c r="MPJ32" s="20"/>
      <c r="MPK32" s="22"/>
      <c r="MPL32" s="22"/>
      <c r="MPM32" s="22"/>
      <c r="MPN32" s="22"/>
      <c r="MPO32" s="22"/>
      <c r="MPP32" s="23"/>
      <c r="MPQ32" s="20"/>
      <c r="MPR32" s="22"/>
      <c r="MPS32" s="22"/>
      <c r="MPT32" s="22"/>
      <c r="MPU32" s="22"/>
      <c r="MPV32" s="22"/>
      <c r="MPW32" s="23"/>
      <c r="MPX32" s="20"/>
      <c r="MPY32" s="22"/>
      <c r="MPZ32" s="22"/>
      <c r="MQA32" s="22"/>
      <c r="MQB32" s="22"/>
      <c r="MQC32" s="22"/>
      <c r="MQD32" s="23"/>
      <c r="MQE32" s="20"/>
      <c r="MQF32" s="22"/>
      <c r="MQG32" s="22"/>
      <c r="MQH32" s="22"/>
      <c r="MQI32" s="22"/>
      <c r="MQJ32" s="22"/>
      <c r="MQK32" s="23"/>
      <c r="MQL32" s="20"/>
      <c r="MQM32" s="22"/>
      <c r="MQN32" s="22"/>
      <c r="MQO32" s="22"/>
      <c r="MQP32" s="22"/>
      <c r="MQQ32" s="22"/>
      <c r="MQR32" s="23"/>
      <c r="MQS32" s="20"/>
      <c r="MQT32" s="22"/>
      <c r="MQU32" s="22"/>
      <c r="MQV32" s="22"/>
      <c r="MQW32" s="22"/>
      <c r="MQX32" s="22"/>
      <c r="MQY32" s="23"/>
      <c r="MQZ32" s="20"/>
      <c r="MRA32" s="22"/>
      <c r="MRB32" s="22"/>
      <c r="MRC32" s="22"/>
      <c r="MRD32" s="22"/>
      <c r="MRE32" s="22"/>
      <c r="MRF32" s="23"/>
      <c r="MRG32" s="20"/>
      <c r="MRH32" s="22"/>
      <c r="MRI32" s="22"/>
      <c r="MRJ32" s="22"/>
      <c r="MRK32" s="22"/>
      <c r="MRL32" s="22"/>
      <c r="MRM32" s="23"/>
      <c r="MRN32" s="20"/>
      <c r="MRO32" s="22"/>
      <c r="MRP32" s="22"/>
      <c r="MRQ32" s="22"/>
      <c r="MRR32" s="22"/>
      <c r="MRS32" s="22"/>
      <c r="MRT32" s="23"/>
      <c r="MRU32" s="20"/>
      <c r="MRV32" s="22"/>
      <c r="MRW32" s="22"/>
      <c r="MRX32" s="22"/>
      <c r="MRY32" s="22"/>
      <c r="MRZ32" s="22"/>
      <c r="MSA32" s="23"/>
      <c r="MSB32" s="20"/>
      <c r="MSC32" s="22"/>
      <c r="MSD32" s="22"/>
      <c r="MSE32" s="22"/>
      <c r="MSF32" s="22"/>
      <c r="MSG32" s="22"/>
      <c r="MSH32" s="23"/>
      <c r="MSI32" s="20"/>
      <c r="MSJ32" s="22"/>
      <c r="MSK32" s="22"/>
      <c r="MSL32" s="22"/>
      <c r="MSM32" s="22"/>
      <c r="MSN32" s="22"/>
      <c r="MSO32" s="23"/>
      <c r="MSP32" s="20"/>
      <c r="MSQ32" s="22"/>
      <c r="MSR32" s="22"/>
      <c r="MSS32" s="22"/>
      <c r="MST32" s="22"/>
      <c r="MSU32" s="22"/>
      <c r="MSV32" s="23"/>
      <c r="MSW32" s="20"/>
      <c r="MSX32" s="22"/>
      <c r="MSY32" s="22"/>
      <c r="MSZ32" s="22"/>
      <c r="MTA32" s="22"/>
      <c r="MTB32" s="22"/>
      <c r="MTC32" s="23"/>
      <c r="MTD32" s="20"/>
      <c r="MTE32" s="22"/>
      <c r="MTF32" s="22"/>
      <c r="MTG32" s="22"/>
      <c r="MTH32" s="22"/>
      <c r="MTI32" s="22"/>
      <c r="MTJ32" s="23"/>
      <c r="MTK32" s="20"/>
      <c r="MTL32" s="22"/>
      <c r="MTM32" s="22"/>
      <c r="MTN32" s="22"/>
      <c r="MTO32" s="22"/>
      <c r="MTP32" s="22"/>
      <c r="MTQ32" s="23"/>
      <c r="MTR32" s="20"/>
      <c r="MTS32" s="22"/>
      <c r="MTT32" s="22"/>
      <c r="MTU32" s="22"/>
      <c r="MTV32" s="22"/>
      <c r="MTW32" s="22"/>
      <c r="MTX32" s="23"/>
      <c r="MTY32" s="20"/>
      <c r="MTZ32" s="22"/>
      <c r="MUA32" s="22"/>
      <c r="MUB32" s="22"/>
      <c r="MUC32" s="22"/>
      <c r="MUD32" s="22"/>
      <c r="MUE32" s="23"/>
      <c r="MUF32" s="20"/>
      <c r="MUG32" s="22"/>
      <c r="MUH32" s="22"/>
      <c r="MUI32" s="22"/>
      <c r="MUJ32" s="22"/>
      <c r="MUK32" s="22"/>
      <c r="MUL32" s="23"/>
      <c r="MUM32" s="20"/>
      <c r="MUN32" s="22"/>
      <c r="MUO32" s="22"/>
      <c r="MUP32" s="22"/>
      <c r="MUQ32" s="22"/>
      <c r="MUR32" s="22"/>
      <c r="MUS32" s="23"/>
      <c r="MUT32" s="20"/>
      <c r="MUU32" s="22"/>
      <c r="MUV32" s="22"/>
      <c r="MUW32" s="22"/>
      <c r="MUX32" s="22"/>
      <c r="MUY32" s="22"/>
      <c r="MUZ32" s="23"/>
      <c r="MVA32" s="20"/>
      <c r="MVB32" s="22"/>
      <c r="MVC32" s="22"/>
      <c r="MVD32" s="22"/>
      <c r="MVE32" s="22"/>
      <c r="MVF32" s="22"/>
      <c r="MVG32" s="23"/>
      <c r="MVH32" s="20"/>
      <c r="MVI32" s="22"/>
      <c r="MVJ32" s="22"/>
      <c r="MVK32" s="22"/>
      <c r="MVL32" s="22"/>
      <c r="MVM32" s="22"/>
      <c r="MVN32" s="23"/>
      <c r="MVO32" s="20"/>
      <c r="MVP32" s="22"/>
      <c r="MVQ32" s="22"/>
      <c r="MVR32" s="22"/>
      <c r="MVS32" s="22"/>
      <c r="MVT32" s="22"/>
      <c r="MVU32" s="23"/>
      <c r="MVV32" s="20"/>
      <c r="MVW32" s="22"/>
      <c r="MVX32" s="22"/>
      <c r="MVY32" s="22"/>
      <c r="MVZ32" s="22"/>
      <c r="MWA32" s="22"/>
      <c r="MWB32" s="23"/>
      <c r="MWC32" s="20"/>
      <c r="MWD32" s="22"/>
      <c r="MWE32" s="22"/>
      <c r="MWF32" s="22"/>
      <c r="MWG32" s="22"/>
      <c r="MWH32" s="22"/>
      <c r="MWI32" s="23"/>
      <c r="MWJ32" s="20"/>
      <c r="MWK32" s="22"/>
      <c r="MWL32" s="22"/>
      <c r="MWM32" s="22"/>
      <c r="MWN32" s="22"/>
      <c r="MWO32" s="22"/>
      <c r="MWP32" s="23"/>
      <c r="MWQ32" s="20"/>
      <c r="MWR32" s="22"/>
      <c r="MWS32" s="22"/>
      <c r="MWT32" s="22"/>
      <c r="MWU32" s="22"/>
      <c r="MWV32" s="22"/>
      <c r="MWW32" s="23"/>
      <c r="MWX32" s="20"/>
      <c r="MWY32" s="22"/>
      <c r="MWZ32" s="22"/>
      <c r="MXA32" s="22"/>
      <c r="MXB32" s="22"/>
      <c r="MXC32" s="22"/>
      <c r="MXD32" s="23"/>
      <c r="MXE32" s="20"/>
      <c r="MXF32" s="22"/>
      <c r="MXG32" s="22"/>
      <c r="MXH32" s="22"/>
      <c r="MXI32" s="22"/>
      <c r="MXJ32" s="22"/>
      <c r="MXK32" s="23"/>
      <c r="MXL32" s="20"/>
      <c r="MXM32" s="22"/>
      <c r="MXN32" s="22"/>
      <c r="MXO32" s="22"/>
      <c r="MXP32" s="22"/>
      <c r="MXQ32" s="22"/>
      <c r="MXR32" s="23"/>
      <c r="MXS32" s="20"/>
      <c r="MXT32" s="22"/>
      <c r="MXU32" s="22"/>
      <c r="MXV32" s="22"/>
      <c r="MXW32" s="22"/>
      <c r="MXX32" s="22"/>
      <c r="MXY32" s="23"/>
      <c r="MXZ32" s="20"/>
      <c r="MYA32" s="22"/>
      <c r="MYB32" s="22"/>
      <c r="MYC32" s="22"/>
      <c r="MYD32" s="22"/>
      <c r="MYE32" s="22"/>
      <c r="MYF32" s="23"/>
      <c r="MYG32" s="20"/>
      <c r="MYH32" s="22"/>
      <c r="MYI32" s="22"/>
      <c r="MYJ32" s="22"/>
      <c r="MYK32" s="22"/>
      <c r="MYL32" s="22"/>
      <c r="MYM32" s="23"/>
      <c r="MYN32" s="20"/>
      <c r="MYO32" s="22"/>
      <c r="MYP32" s="22"/>
      <c r="MYQ32" s="22"/>
      <c r="MYR32" s="22"/>
      <c r="MYS32" s="22"/>
      <c r="MYT32" s="23"/>
      <c r="MYU32" s="20"/>
      <c r="MYV32" s="22"/>
      <c r="MYW32" s="22"/>
      <c r="MYX32" s="22"/>
      <c r="MYY32" s="22"/>
      <c r="MYZ32" s="22"/>
      <c r="MZA32" s="23"/>
      <c r="MZB32" s="20"/>
      <c r="MZC32" s="22"/>
      <c r="MZD32" s="22"/>
      <c r="MZE32" s="22"/>
      <c r="MZF32" s="22"/>
      <c r="MZG32" s="22"/>
      <c r="MZH32" s="23"/>
      <c r="MZI32" s="20"/>
      <c r="MZJ32" s="22"/>
      <c r="MZK32" s="22"/>
      <c r="MZL32" s="22"/>
      <c r="MZM32" s="22"/>
      <c r="MZN32" s="22"/>
      <c r="MZO32" s="23"/>
      <c r="MZP32" s="20"/>
      <c r="MZQ32" s="22"/>
      <c r="MZR32" s="22"/>
      <c r="MZS32" s="22"/>
      <c r="MZT32" s="22"/>
      <c r="MZU32" s="22"/>
      <c r="MZV32" s="23"/>
      <c r="MZW32" s="20"/>
      <c r="MZX32" s="22"/>
      <c r="MZY32" s="22"/>
      <c r="MZZ32" s="22"/>
      <c r="NAA32" s="22"/>
      <c r="NAB32" s="22"/>
      <c r="NAC32" s="23"/>
      <c r="NAD32" s="20"/>
      <c r="NAE32" s="22"/>
      <c r="NAF32" s="22"/>
      <c r="NAG32" s="22"/>
      <c r="NAH32" s="22"/>
      <c r="NAI32" s="22"/>
      <c r="NAJ32" s="23"/>
      <c r="NAK32" s="20"/>
      <c r="NAL32" s="22"/>
      <c r="NAM32" s="22"/>
      <c r="NAN32" s="22"/>
      <c r="NAO32" s="22"/>
      <c r="NAP32" s="22"/>
      <c r="NAQ32" s="23"/>
      <c r="NAR32" s="20"/>
      <c r="NAS32" s="22"/>
      <c r="NAT32" s="22"/>
      <c r="NAU32" s="22"/>
      <c r="NAV32" s="22"/>
      <c r="NAW32" s="22"/>
      <c r="NAX32" s="23"/>
      <c r="NAY32" s="20"/>
      <c r="NAZ32" s="22"/>
      <c r="NBA32" s="22"/>
      <c r="NBB32" s="22"/>
      <c r="NBC32" s="22"/>
      <c r="NBD32" s="22"/>
      <c r="NBE32" s="23"/>
      <c r="NBF32" s="20"/>
      <c r="NBG32" s="22"/>
      <c r="NBH32" s="22"/>
      <c r="NBI32" s="22"/>
      <c r="NBJ32" s="22"/>
      <c r="NBK32" s="22"/>
      <c r="NBL32" s="23"/>
      <c r="NBM32" s="20"/>
      <c r="NBN32" s="22"/>
      <c r="NBO32" s="22"/>
      <c r="NBP32" s="22"/>
      <c r="NBQ32" s="22"/>
      <c r="NBR32" s="22"/>
      <c r="NBS32" s="23"/>
      <c r="NBT32" s="20"/>
      <c r="NBU32" s="22"/>
      <c r="NBV32" s="22"/>
      <c r="NBW32" s="22"/>
      <c r="NBX32" s="22"/>
      <c r="NBY32" s="22"/>
      <c r="NBZ32" s="23"/>
      <c r="NCA32" s="20"/>
      <c r="NCB32" s="22"/>
      <c r="NCC32" s="22"/>
      <c r="NCD32" s="22"/>
      <c r="NCE32" s="22"/>
      <c r="NCF32" s="22"/>
      <c r="NCG32" s="23"/>
      <c r="NCH32" s="20"/>
      <c r="NCI32" s="22"/>
      <c r="NCJ32" s="22"/>
      <c r="NCK32" s="22"/>
      <c r="NCL32" s="22"/>
      <c r="NCM32" s="22"/>
      <c r="NCN32" s="23"/>
      <c r="NCO32" s="20"/>
      <c r="NCP32" s="22"/>
      <c r="NCQ32" s="22"/>
      <c r="NCR32" s="22"/>
      <c r="NCS32" s="22"/>
      <c r="NCT32" s="22"/>
      <c r="NCU32" s="23"/>
      <c r="NCV32" s="20"/>
      <c r="NCW32" s="22"/>
      <c r="NCX32" s="22"/>
      <c r="NCY32" s="22"/>
      <c r="NCZ32" s="22"/>
      <c r="NDA32" s="22"/>
      <c r="NDB32" s="23"/>
      <c r="NDC32" s="20"/>
      <c r="NDD32" s="22"/>
      <c r="NDE32" s="22"/>
      <c r="NDF32" s="22"/>
      <c r="NDG32" s="22"/>
      <c r="NDH32" s="22"/>
      <c r="NDI32" s="23"/>
      <c r="NDJ32" s="20"/>
      <c r="NDK32" s="22"/>
      <c r="NDL32" s="22"/>
      <c r="NDM32" s="22"/>
      <c r="NDN32" s="22"/>
      <c r="NDO32" s="22"/>
      <c r="NDP32" s="23"/>
      <c r="NDQ32" s="20"/>
      <c r="NDR32" s="22"/>
      <c r="NDS32" s="22"/>
      <c r="NDT32" s="22"/>
      <c r="NDU32" s="22"/>
      <c r="NDV32" s="22"/>
      <c r="NDW32" s="23"/>
      <c r="NDX32" s="20"/>
      <c r="NDY32" s="22"/>
      <c r="NDZ32" s="22"/>
      <c r="NEA32" s="22"/>
      <c r="NEB32" s="22"/>
      <c r="NEC32" s="22"/>
      <c r="NED32" s="23"/>
      <c r="NEE32" s="20"/>
      <c r="NEF32" s="22"/>
      <c r="NEG32" s="22"/>
      <c r="NEH32" s="22"/>
      <c r="NEI32" s="22"/>
      <c r="NEJ32" s="22"/>
      <c r="NEK32" s="23"/>
      <c r="NEL32" s="20"/>
      <c r="NEM32" s="22"/>
      <c r="NEN32" s="22"/>
      <c r="NEO32" s="22"/>
      <c r="NEP32" s="22"/>
      <c r="NEQ32" s="22"/>
      <c r="NER32" s="23"/>
      <c r="NES32" s="20"/>
      <c r="NET32" s="22"/>
      <c r="NEU32" s="22"/>
      <c r="NEV32" s="22"/>
      <c r="NEW32" s="22"/>
      <c r="NEX32" s="22"/>
      <c r="NEY32" s="23"/>
      <c r="NEZ32" s="20"/>
      <c r="NFA32" s="22"/>
      <c r="NFB32" s="22"/>
      <c r="NFC32" s="22"/>
      <c r="NFD32" s="22"/>
      <c r="NFE32" s="22"/>
      <c r="NFF32" s="23"/>
      <c r="NFG32" s="20"/>
      <c r="NFH32" s="22"/>
      <c r="NFI32" s="22"/>
      <c r="NFJ32" s="22"/>
      <c r="NFK32" s="22"/>
      <c r="NFL32" s="22"/>
      <c r="NFM32" s="23"/>
      <c r="NFN32" s="20"/>
      <c r="NFO32" s="22"/>
      <c r="NFP32" s="22"/>
      <c r="NFQ32" s="22"/>
      <c r="NFR32" s="22"/>
      <c r="NFS32" s="22"/>
      <c r="NFT32" s="23"/>
      <c r="NFU32" s="20"/>
      <c r="NFV32" s="22"/>
      <c r="NFW32" s="22"/>
      <c r="NFX32" s="22"/>
      <c r="NFY32" s="22"/>
      <c r="NFZ32" s="22"/>
      <c r="NGA32" s="23"/>
      <c r="NGB32" s="20"/>
      <c r="NGC32" s="22"/>
      <c r="NGD32" s="22"/>
      <c r="NGE32" s="22"/>
      <c r="NGF32" s="22"/>
      <c r="NGG32" s="22"/>
      <c r="NGH32" s="23"/>
      <c r="NGI32" s="20"/>
      <c r="NGJ32" s="22"/>
      <c r="NGK32" s="22"/>
      <c r="NGL32" s="22"/>
      <c r="NGM32" s="22"/>
      <c r="NGN32" s="22"/>
      <c r="NGO32" s="23"/>
      <c r="NGP32" s="20"/>
      <c r="NGQ32" s="22"/>
      <c r="NGR32" s="22"/>
      <c r="NGS32" s="22"/>
      <c r="NGT32" s="22"/>
      <c r="NGU32" s="22"/>
      <c r="NGV32" s="23"/>
      <c r="NGW32" s="20"/>
      <c r="NGX32" s="22"/>
      <c r="NGY32" s="22"/>
      <c r="NGZ32" s="22"/>
      <c r="NHA32" s="22"/>
      <c r="NHB32" s="22"/>
      <c r="NHC32" s="23"/>
      <c r="NHD32" s="20"/>
      <c r="NHE32" s="22"/>
      <c r="NHF32" s="22"/>
      <c r="NHG32" s="22"/>
      <c r="NHH32" s="22"/>
      <c r="NHI32" s="22"/>
      <c r="NHJ32" s="23"/>
      <c r="NHK32" s="20"/>
      <c r="NHL32" s="22"/>
      <c r="NHM32" s="22"/>
      <c r="NHN32" s="22"/>
      <c r="NHO32" s="22"/>
      <c r="NHP32" s="22"/>
      <c r="NHQ32" s="23"/>
      <c r="NHR32" s="20"/>
      <c r="NHS32" s="22"/>
      <c r="NHT32" s="22"/>
      <c r="NHU32" s="22"/>
      <c r="NHV32" s="22"/>
      <c r="NHW32" s="22"/>
      <c r="NHX32" s="23"/>
      <c r="NHY32" s="20"/>
      <c r="NHZ32" s="22"/>
      <c r="NIA32" s="22"/>
      <c r="NIB32" s="22"/>
      <c r="NIC32" s="22"/>
      <c r="NID32" s="22"/>
      <c r="NIE32" s="23"/>
      <c r="NIF32" s="20"/>
      <c r="NIG32" s="22"/>
      <c r="NIH32" s="22"/>
      <c r="NII32" s="22"/>
      <c r="NIJ32" s="22"/>
      <c r="NIK32" s="22"/>
      <c r="NIL32" s="23"/>
      <c r="NIM32" s="20"/>
      <c r="NIN32" s="22"/>
      <c r="NIO32" s="22"/>
      <c r="NIP32" s="22"/>
      <c r="NIQ32" s="22"/>
      <c r="NIR32" s="22"/>
      <c r="NIS32" s="23"/>
      <c r="NIT32" s="20"/>
      <c r="NIU32" s="22"/>
      <c r="NIV32" s="22"/>
      <c r="NIW32" s="22"/>
      <c r="NIX32" s="22"/>
      <c r="NIY32" s="22"/>
      <c r="NIZ32" s="23"/>
      <c r="NJA32" s="20"/>
      <c r="NJB32" s="22"/>
      <c r="NJC32" s="22"/>
      <c r="NJD32" s="22"/>
      <c r="NJE32" s="22"/>
      <c r="NJF32" s="22"/>
      <c r="NJG32" s="23"/>
      <c r="NJH32" s="20"/>
      <c r="NJI32" s="22"/>
      <c r="NJJ32" s="22"/>
      <c r="NJK32" s="22"/>
      <c r="NJL32" s="22"/>
      <c r="NJM32" s="22"/>
      <c r="NJN32" s="23"/>
      <c r="NJO32" s="20"/>
      <c r="NJP32" s="22"/>
      <c r="NJQ32" s="22"/>
      <c r="NJR32" s="22"/>
      <c r="NJS32" s="22"/>
      <c r="NJT32" s="22"/>
      <c r="NJU32" s="23"/>
      <c r="NJV32" s="20"/>
      <c r="NJW32" s="22"/>
      <c r="NJX32" s="22"/>
      <c r="NJY32" s="22"/>
      <c r="NJZ32" s="22"/>
      <c r="NKA32" s="22"/>
      <c r="NKB32" s="23"/>
      <c r="NKC32" s="20"/>
      <c r="NKD32" s="22"/>
      <c r="NKE32" s="22"/>
      <c r="NKF32" s="22"/>
      <c r="NKG32" s="22"/>
      <c r="NKH32" s="22"/>
      <c r="NKI32" s="23"/>
      <c r="NKJ32" s="20"/>
      <c r="NKK32" s="22"/>
      <c r="NKL32" s="22"/>
      <c r="NKM32" s="22"/>
      <c r="NKN32" s="22"/>
      <c r="NKO32" s="22"/>
      <c r="NKP32" s="23"/>
      <c r="NKQ32" s="20"/>
      <c r="NKR32" s="22"/>
      <c r="NKS32" s="22"/>
      <c r="NKT32" s="22"/>
      <c r="NKU32" s="22"/>
      <c r="NKV32" s="22"/>
      <c r="NKW32" s="23"/>
      <c r="NKX32" s="20"/>
      <c r="NKY32" s="22"/>
      <c r="NKZ32" s="22"/>
      <c r="NLA32" s="22"/>
      <c r="NLB32" s="22"/>
      <c r="NLC32" s="22"/>
      <c r="NLD32" s="23"/>
      <c r="NLE32" s="20"/>
      <c r="NLF32" s="22"/>
      <c r="NLG32" s="22"/>
      <c r="NLH32" s="22"/>
      <c r="NLI32" s="22"/>
      <c r="NLJ32" s="22"/>
      <c r="NLK32" s="23"/>
      <c r="NLL32" s="20"/>
      <c r="NLM32" s="22"/>
      <c r="NLN32" s="22"/>
      <c r="NLO32" s="22"/>
      <c r="NLP32" s="22"/>
      <c r="NLQ32" s="22"/>
      <c r="NLR32" s="23"/>
      <c r="NLS32" s="20"/>
      <c r="NLT32" s="22"/>
      <c r="NLU32" s="22"/>
      <c r="NLV32" s="22"/>
      <c r="NLW32" s="22"/>
      <c r="NLX32" s="22"/>
      <c r="NLY32" s="23"/>
      <c r="NLZ32" s="20"/>
      <c r="NMA32" s="22"/>
      <c r="NMB32" s="22"/>
      <c r="NMC32" s="22"/>
      <c r="NMD32" s="22"/>
      <c r="NME32" s="22"/>
      <c r="NMF32" s="23"/>
      <c r="NMG32" s="20"/>
      <c r="NMH32" s="22"/>
      <c r="NMI32" s="22"/>
      <c r="NMJ32" s="22"/>
      <c r="NMK32" s="22"/>
      <c r="NML32" s="22"/>
      <c r="NMM32" s="23"/>
      <c r="NMN32" s="20"/>
      <c r="NMO32" s="22"/>
      <c r="NMP32" s="22"/>
      <c r="NMQ32" s="22"/>
      <c r="NMR32" s="22"/>
      <c r="NMS32" s="22"/>
      <c r="NMT32" s="23"/>
      <c r="NMU32" s="20"/>
      <c r="NMV32" s="22"/>
      <c r="NMW32" s="22"/>
      <c r="NMX32" s="22"/>
      <c r="NMY32" s="22"/>
      <c r="NMZ32" s="22"/>
      <c r="NNA32" s="23"/>
      <c r="NNB32" s="20"/>
      <c r="NNC32" s="22"/>
      <c r="NND32" s="22"/>
      <c r="NNE32" s="22"/>
      <c r="NNF32" s="22"/>
      <c r="NNG32" s="22"/>
      <c r="NNH32" s="23"/>
      <c r="NNI32" s="20"/>
      <c r="NNJ32" s="22"/>
      <c r="NNK32" s="22"/>
      <c r="NNL32" s="22"/>
      <c r="NNM32" s="22"/>
      <c r="NNN32" s="22"/>
      <c r="NNO32" s="23"/>
      <c r="NNP32" s="20"/>
      <c r="NNQ32" s="22"/>
      <c r="NNR32" s="22"/>
      <c r="NNS32" s="22"/>
      <c r="NNT32" s="22"/>
      <c r="NNU32" s="22"/>
      <c r="NNV32" s="23"/>
      <c r="NNW32" s="20"/>
      <c r="NNX32" s="22"/>
      <c r="NNY32" s="22"/>
      <c r="NNZ32" s="22"/>
      <c r="NOA32" s="22"/>
      <c r="NOB32" s="22"/>
      <c r="NOC32" s="23"/>
      <c r="NOD32" s="20"/>
      <c r="NOE32" s="22"/>
      <c r="NOF32" s="22"/>
      <c r="NOG32" s="22"/>
      <c r="NOH32" s="22"/>
      <c r="NOI32" s="22"/>
      <c r="NOJ32" s="23"/>
      <c r="NOK32" s="20"/>
      <c r="NOL32" s="22"/>
      <c r="NOM32" s="22"/>
      <c r="NON32" s="22"/>
      <c r="NOO32" s="22"/>
      <c r="NOP32" s="22"/>
      <c r="NOQ32" s="23"/>
      <c r="NOR32" s="20"/>
      <c r="NOS32" s="22"/>
      <c r="NOT32" s="22"/>
      <c r="NOU32" s="22"/>
      <c r="NOV32" s="22"/>
      <c r="NOW32" s="22"/>
      <c r="NOX32" s="23"/>
      <c r="NOY32" s="20"/>
      <c r="NOZ32" s="22"/>
      <c r="NPA32" s="22"/>
      <c r="NPB32" s="22"/>
      <c r="NPC32" s="22"/>
      <c r="NPD32" s="22"/>
      <c r="NPE32" s="23"/>
      <c r="NPF32" s="20"/>
      <c r="NPG32" s="22"/>
      <c r="NPH32" s="22"/>
      <c r="NPI32" s="22"/>
      <c r="NPJ32" s="22"/>
      <c r="NPK32" s="22"/>
      <c r="NPL32" s="23"/>
      <c r="NPM32" s="20"/>
      <c r="NPN32" s="22"/>
      <c r="NPO32" s="22"/>
      <c r="NPP32" s="22"/>
      <c r="NPQ32" s="22"/>
      <c r="NPR32" s="22"/>
      <c r="NPS32" s="23"/>
      <c r="NPT32" s="20"/>
      <c r="NPU32" s="22"/>
      <c r="NPV32" s="22"/>
      <c r="NPW32" s="22"/>
      <c r="NPX32" s="22"/>
      <c r="NPY32" s="22"/>
      <c r="NPZ32" s="23"/>
      <c r="NQA32" s="20"/>
      <c r="NQB32" s="22"/>
      <c r="NQC32" s="22"/>
      <c r="NQD32" s="22"/>
      <c r="NQE32" s="22"/>
      <c r="NQF32" s="22"/>
      <c r="NQG32" s="23"/>
      <c r="NQH32" s="20"/>
      <c r="NQI32" s="22"/>
      <c r="NQJ32" s="22"/>
      <c r="NQK32" s="22"/>
      <c r="NQL32" s="22"/>
      <c r="NQM32" s="22"/>
      <c r="NQN32" s="23"/>
      <c r="NQO32" s="20"/>
      <c r="NQP32" s="22"/>
      <c r="NQQ32" s="22"/>
      <c r="NQR32" s="22"/>
      <c r="NQS32" s="22"/>
      <c r="NQT32" s="22"/>
      <c r="NQU32" s="23"/>
      <c r="NQV32" s="20"/>
      <c r="NQW32" s="22"/>
      <c r="NQX32" s="22"/>
      <c r="NQY32" s="22"/>
      <c r="NQZ32" s="22"/>
      <c r="NRA32" s="22"/>
      <c r="NRB32" s="23"/>
      <c r="NRC32" s="20"/>
      <c r="NRD32" s="22"/>
      <c r="NRE32" s="22"/>
      <c r="NRF32" s="22"/>
      <c r="NRG32" s="22"/>
      <c r="NRH32" s="22"/>
      <c r="NRI32" s="23"/>
      <c r="NRJ32" s="20"/>
      <c r="NRK32" s="22"/>
      <c r="NRL32" s="22"/>
      <c r="NRM32" s="22"/>
      <c r="NRN32" s="22"/>
      <c r="NRO32" s="22"/>
      <c r="NRP32" s="23"/>
      <c r="NRQ32" s="20"/>
      <c r="NRR32" s="22"/>
      <c r="NRS32" s="22"/>
      <c r="NRT32" s="22"/>
      <c r="NRU32" s="22"/>
      <c r="NRV32" s="22"/>
      <c r="NRW32" s="23"/>
      <c r="NRX32" s="20"/>
      <c r="NRY32" s="22"/>
      <c r="NRZ32" s="22"/>
      <c r="NSA32" s="22"/>
      <c r="NSB32" s="22"/>
      <c r="NSC32" s="22"/>
      <c r="NSD32" s="23"/>
      <c r="NSE32" s="20"/>
      <c r="NSF32" s="22"/>
      <c r="NSG32" s="22"/>
      <c r="NSH32" s="22"/>
      <c r="NSI32" s="22"/>
      <c r="NSJ32" s="22"/>
      <c r="NSK32" s="23"/>
      <c r="NSL32" s="20"/>
      <c r="NSM32" s="22"/>
      <c r="NSN32" s="22"/>
      <c r="NSO32" s="22"/>
      <c r="NSP32" s="22"/>
      <c r="NSQ32" s="22"/>
      <c r="NSR32" s="23"/>
      <c r="NSS32" s="20"/>
      <c r="NST32" s="22"/>
      <c r="NSU32" s="22"/>
      <c r="NSV32" s="22"/>
      <c r="NSW32" s="22"/>
      <c r="NSX32" s="22"/>
      <c r="NSY32" s="23"/>
      <c r="NSZ32" s="20"/>
      <c r="NTA32" s="22"/>
      <c r="NTB32" s="22"/>
      <c r="NTC32" s="22"/>
      <c r="NTD32" s="22"/>
      <c r="NTE32" s="22"/>
      <c r="NTF32" s="23"/>
      <c r="NTG32" s="20"/>
      <c r="NTH32" s="22"/>
      <c r="NTI32" s="22"/>
      <c r="NTJ32" s="22"/>
      <c r="NTK32" s="22"/>
      <c r="NTL32" s="22"/>
      <c r="NTM32" s="23"/>
      <c r="NTN32" s="20"/>
      <c r="NTO32" s="22"/>
      <c r="NTP32" s="22"/>
      <c r="NTQ32" s="22"/>
      <c r="NTR32" s="22"/>
      <c r="NTS32" s="22"/>
      <c r="NTT32" s="23"/>
      <c r="NTU32" s="20"/>
      <c r="NTV32" s="22"/>
      <c r="NTW32" s="22"/>
      <c r="NTX32" s="22"/>
      <c r="NTY32" s="22"/>
      <c r="NTZ32" s="22"/>
      <c r="NUA32" s="23"/>
      <c r="NUB32" s="20"/>
      <c r="NUC32" s="22"/>
      <c r="NUD32" s="22"/>
      <c r="NUE32" s="22"/>
      <c r="NUF32" s="22"/>
      <c r="NUG32" s="22"/>
      <c r="NUH32" s="23"/>
      <c r="NUI32" s="20"/>
      <c r="NUJ32" s="22"/>
      <c r="NUK32" s="22"/>
      <c r="NUL32" s="22"/>
      <c r="NUM32" s="22"/>
      <c r="NUN32" s="22"/>
      <c r="NUO32" s="23"/>
      <c r="NUP32" s="20"/>
      <c r="NUQ32" s="22"/>
      <c r="NUR32" s="22"/>
      <c r="NUS32" s="22"/>
      <c r="NUT32" s="22"/>
      <c r="NUU32" s="22"/>
      <c r="NUV32" s="23"/>
      <c r="NUW32" s="20"/>
      <c r="NUX32" s="22"/>
      <c r="NUY32" s="22"/>
      <c r="NUZ32" s="22"/>
      <c r="NVA32" s="22"/>
      <c r="NVB32" s="22"/>
      <c r="NVC32" s="23"/>
      <c r="NVD32" s="20"/>
      <c r="NVE32" s="22"/>
      <c r="NVF32" s="22"/>
      <c r="NVG32" s="22"/>
      <c r="NVH32" s="22"/>
      <c r="NVI32" s="22"/>
      <c r="NVJ32" s="23"/>
      <c r="NVK32" s="20"/>
      <c r="NVL32" s="22"/>
      <c r="NVM32" s="22"/>
      <c r="NVN32" s="22"/>
      <c r="NVO32" s="22"/>
      <c r="NVP32" s="22"/>
      <c r="NVQ32" s="23"/>
      <c r="NVR32" s="20"/>
      <c r="NVS32" s="22"/>
      <c r="NVT32" s="22"/>
      <c r="NVU32" s="22"/>
      <c r="NVV32" s="22"/>
      <c r="NVW32" s="22"/>
      <c r="NVX32" s="23"/>
      <c r="NVY32" s="20"/>
      <c r="NVZ32" s="22"/>
      <c r="NWA32" s="22"/>
      <c r="NWB32" s="22"/>
      <c r="NWC32" s="22"/>
      <c r="NWD32" s="22"/>
      <c r="NWE32" s="23"/>
      <c r="NWF32" s="20"/>
      <c r="NWG32" s="22"/>
      <c r="NWH32" s="22"/>
      <c r="NWI32" s="22"/>
      <c r="NWJ32" s="22"/>
      <c r="NWK32" s="22"/>
      <c r="NWL32" s="23"/>
      <c r="NWM32" s="20"/>
      <c r="NWN32" s="22"/>
      <c r="NWO32" s="22"/>
      <c r="NWP32" s="22"/>
      <c r="NWQ32" s="22"/>
      <c r="NWR32" s="22"/>
      <c r="NWS32" s="23"/>
      <c r="NWT32" s="20"/>
      <c r="NWU32" s="22"/>
      <c r="NWV32" s="22"/>
      <c r="NWW32" s="22"/>
      <c r="NWX32" s="22"/>
      <c r="NWY32" s="22"/>
      <c r="NWZ32" s="23"/>
      <c r="NXA32" s="20"/>
      <c r="NXB32" s="22"/>
      <c r="NXC32" s="22"/>
      <c r="NXD32" s="22"/>
      <c r="NXE32" s="22"/>
      <c r="NXF32" s="22"/>
      <c r="NXG32" s="23"/>
      <c r="NXH32" s="20"/>
      <c r="NXI32" s="22"/>
      <c r="NXJ32" s="22"/>
      <c r="NXK32" s="22"/>
      <c r="NXL32" s="22"/>
      <c r="NXM32" s="22"/>
      <c r="NXN32" s="23"/>
      <c r="NXO32" s="20"/>
      <c r="NXP32" s="22"/>
      <c r="NXQ32" s="22"/>
      <c r="NXR32" s="22"/>
      <c r="NXS32" s="22"/>
      <c r="NXT32" s="22"/>
      <c r="NXU32" s="23"/>
      <c r="NXV32" s="20"/>
      <c r="NXW32" s="22"/>
      <c r="NXX32" s="22"/>
      <c r="NXY32" s="22"/>
      <c r="NXZ32" s="22"/>
      <c r="NYA32" s="22"/>
      <c r="NYB32" s="23"/>
      <c r="NYC32" s="20"/>
      <c r="NYD32" s="22"/>
      <c r="NYE32" s="22"/>
      <c r="NYF32" s="22"/>
      <c r="NYG32" s="22"/>
      <c r="NYH32" s="22"/>
      <c r="NYI32" s="23"/>
      <c r="NYJ32" s="20"/>
      <c r="NYK32" s="22"/>
      <c r="NYL32" s="22"/>
      <c r="NYM32" s="22"/>
      <c r="NYN32" s="22"/>
      <c r="NYO32" s="22"/>
      <c r="NYP32" s="23"/>
      <c r="NYQ32" s="20"/>
      <c r="NYR32" s="22"/>
      <c r="NYS32" s="22"/>
      <c r="NYT32" s="22"/>
      <c r="NYU32" s="22"/>
      <c r="NYV32" s="22"/>
      <c r="NYW32" s="23"/>
      <c r="NYX32" s="20"/>
      <c r="NYY32" s="22"/>
      <c r="NYZ32" s="22"/>
      <c r="NZA32" s="22"/>
      <c r="NZB32" s="22"/>
      <c r="NZC32" s="22"/>
      <c r="NZD32" s="23"/>
      <c r="NZE32" s="20"/>
      <c r="NZF32" s="22"/>
      <c r="NZG32" s="22"/>
      <c r="NZH32" s="22"/>
      <c r="NZI32" s="22"/>
      <c r="NZJ32" s="22"/>
      <c r="NZK32" s="23"/>
      <c r="NZL32" s="20"/>
      <c r="NZM32" s="22"/>
      <c r="NZN32" s="22"/>
      <c r="NZO32" s="22"/>
      <c r="NZP32" s="22"/>
      <c r="NZQ32" s="22"/>
      <c r="NZR32" s="23"/>
      <c r="NZS32" s="20"/>
      <c r="NZT32" s="22"/>
      <c r="NZU32" s="22"/>
      <c r="NZV32" s="22"/>
      <c r="NZW32" s="22"/>
      <c r="NZX32" s="22"/>
      <c r="NZY32" s="23"/>
      <c r="NZZ32" s="20"/>
      <c r="OAA32" s="22"/>
      <c r="OAB32" s="22"/>
      <c r="OAC32" s="22"/>
      <c r="OAD32" s="22"/>
      <c r="OAE32" s="22"/>
      <c r="OAF32" s="23"/>
      <c r="OAG32" s="20"/>
      <c r="OAH32" s="22"/>
      <c r="OAI32" s="22"/>
      <c r="OAJ32" s="22"/>
      <c r="OAK32" s="22"/>
      <c r="OAL32" s="22"/>
      <c r="OAM32" s="23"/>
      <c r="OAN32" s="20"/>
      <c r="OAO32" s="22"/>
      <c r="OAP32" s="22"/>
      <c r="OAQ32" s="22"/>
      <c r="OAR32" s="22"/>
      <c r="OAS32" s="22"/>
      <c r="OAT32" s="23"/>
      <c r="OAU32" s="20"/>
      <c r="OAV32" s="22"/>
      <c r="OAW32" s="22"/>
      <c r="OAX32" s="22"/>
      <c r="OAY32" s="22"/>
      <c r="OAZ32" s="22"/>
      <c r="OBA32" s="23"/>
      <c r="OBB32" s="20"/>
      <c r="OBC32" s="22"/>
      <c r="OBD32" s="22"/>
      <c r="OBE32" s="22"/>
      <c r="OBF32" s="22"/>
      <c r="OBG32" s="22"/>
      <c r="OBH32" s="23"/>
      <c r="OBI32" s="20"/>
      <c r="OBJ32" s="22"/>
      <c r="OBK32" s="22"/>
      <c r="OBL32" s="22"/>
      <c r="OBM32" s="22"/>
      <c r="OBN32" s="22"/>
      <c r="OBO32" s="23"/>
      <c r="OBP32" s="20"/>
      <c r="OBQ32" s="22"/>
      <c r="OBR32" s="22"/>
      <c r="OBS32" s="22"/>
      <c r="OBT32" s="22"/>
      <c r="OBU32" s="22"/>
      <c r="OBV32" s="23"/>
      <c r="OBW32" s="20"/>
      <c r="OBX32" s="22"/>
      <c r="OBY32" s="22"/>
      <c r="OBZ32" s="22"/>
      <c r="OCA32" s="22"/>
      <c r="OCB32" s="22"/>
      <c r="OCC32" s="23"/>
      <c r="OCD32" s="20"/>
      <c r="OCE32" s="22"/>
      <c r="OCF32" s="22"/>
      <c r="OCG32" s="22"/>
      <c r="OCH32" s="22"/>
      <c r="OCI32" s="22"/>
      <c r="OCJ32" s="23"/>
      <c r="OCK32" s="20"/>
      <c r="OCL32" s="22"/>
      <c r="OCM32" s="22"/>
      <c r="OCN32" s="22"/>
      <c r="OCO32" s="22"/>
      <c r="OCP32" s="22"/>
      <c r="OCQ32" s="23"/>
      <c r="OCR32" s="20"/>
      <c r="OCS32" s="22"/>
      <c r="OCT32" s="22"/>
      <c r="OCU32" s="22"/>
      <c r="OCV32" s="22"/>
      <c r="OCW32" s="22"/>
      <c r="OCX32" s="23"/>
      <c r="OCY32" s="20"/>
      <c r="OCZ32" s="22"/>
      <c r="ODA32" s="22"/>
      <c r="ODB32" s="22"/>
      <c r="ODC32" s="22"/>
      <c r="ODD32" s="22"/>
      <c r="ODE32" s="23"/>
      <c r="ODF32" s="20"/>
      <c r="ODG32" s="22"/>
      <c r="ODH32" s="22"/>
      <c r="ODI32" s="22"/>
      <c r="ODJ32" s="22"/>
      <c r="ODK32" s="22"/>
      <c r="ODL32" s="23"/>
      <c r="ODM32" s="20"/>
      <c r="ODN32" s="22"/>
      <c r="ODO32" s="22"/>
      <c r="ODP32" s="22"/>
      <c r="ODQ32" s="22"/>
      <c r="ODR32" s="22"/>
      <c r="ODS32" s="23"/>
      <c r="ODT32" s="20"/>
      <c r="ODU32" s="22"/>
      <c r="ODV32" s="22"/>
      <c r="ODW32" s="22"/>
      <c r="ODX32" s="22"/>
      <c r="ODY32" s="22"/>
      <c r="ODZ32" s="23"/>
      <c r="OEA32" s="20"/>
      <c r="OEB32" s="22"/>
      <c r="OEC32" s="22"/>
      <c r="OED32" s="22"/>
      <c r="OEE32" s="22"/>
      <c r="OEF32" s="22"/>
      <c r="OEG32" s="23"/>
      <c r="OEH32" s="20"/>
      <c r="OEI32" s="22"/>
      <c r="OEJ32" s="22"/>
      <c r="OEK32" s="22"/>
      <c r="OEL32" s="22"/>
      <c r="OEM32" s="22"/>
      <c r="OEN32" s="23"/>
      <c r="OEO32" s="20"/>
      <c r="OEP32" s="22"/>
      <c r="OEQ32" s="22"/>
      <c r="OER32" s="22"/>
      <c r="OES32" s="22"/>
      <c r="OET32" s="22"/>
      <c r="OEU32" s="23"/>
      <c r="OEV32" s="20"/>
      <c r="OEW32" s="22"/>
      <c r="OEX32" s="22"/>
      <c r="OEY32" s="22"/>
      <c r="OEZ32" s="22"/>
      <c r="OFA32" s="22"/>
      <c r="OFB32" s="23"/>
      <c r="OFC32" s="20"/>
      <c r="OFD32" s="22"/>
      <c r="OFE32" s="22"/>
      <c r="OFF32" s="22"/>
      <c r="OFG32" s="22"/>
      <c r="OFH32" s="22"/>
      <c r="OFI32" s="23"/>
      <c r="OFJ32" s="20"/>
      <c r="OFK32" s="22"/>
      <c r="OFL32" s="22"/>
      <c r="OFM32" s="22"/>
      <c r="OFN32" s="22"/>
      <c r="OFO32" s="22"/>
      <c r="OFP32" s="23"/>
      <c r="OFQ32" s="20"/>
      <c r="OFR32" s="22"/>
      <c r="OFS32" s="22"/>
      <c r="OFT32" s="22"/>
      <c r="OFU32" s="22"/>
      <c r="OFV32" s="22"/>
      <c r="OFW32" s="23"/>
      <c r="OFX32" s="20"/>
      <c r="OFY32" s="22"/>
      <c r="OFZ32" s="22"/>
      <c r="OGA32" s="22"/>
      <c r="OGB32" s="22"/>
      <c r="OGC32" s="22"/>
      <c r="OGD32" s="23"/>
      <c r="OGE32" s="20"/>
      <c r="OGF32" s="22"/>
      <c r="OGG32" s="22"/>
      <c r="OGH32" s="22"/>
      <c r="OGI32" s="22"/>
      <c r="OGJ32" s="22"/>
      <c r="OGK32" s="23"/>
      <c r="OGL32" s="20"/>
      <c r="OGM32" s="22"/>
      <c r="OGN32" s="22"/>
      <c r="OGO32" s="22"/>
      <c r="OGP32" s="22"/>
      <c r="OGQ32" s="22"/>
      <c r="OGR32" s="23"/>
      <c r="OGS32" s="20"/>
      <c r="OGT32" s="22"/>
      <c r="OGU32" s="22"/>
      <c r="OGV32" s="22"/>
      <c r="OGW32" s="22"/>
      <c r="OGX32" s="22"/>
      <c r="OGY32" s="23"/>
      <c r="OGZ32" s="20"/>
      <c r="OHA32" s="22"/>
      <c r="OHB32" s="22"/>
      <c r="OHC32" s="22"/>
      <c r="OHD32" s="22"/>
      <c r="OHE32" s="22"/>
      <c r="OHF32" s="23"/>
      <c r="OHG32" s="20"/>
      <c r="OHH32" s="22"/>
      <c r="OHI32" s="22"/>
      <c r="OHJ32" s="22"/>
      <c r="OHK32" s="22"/>
      <c r="OHL32" s="22"/>
      <c r="OHM32" s="23"/>
      <c r="OHN32" s="20"/>
      <c r="OHO32" s="22"/>
      <c r="OHP32" s="22"/>
      <c r="OHQ32" s="22"/>
      <c r="OHR32" s="22"/>
      <c r="OHS32" s="22"/>
      <c r="OHT32" s="23"/>
      <c r="OHU32" s="20"/>
      <c r="OHV32" s="22"/>
      <c r="OHW32" s="22"/>
      <c r="OHX32" s="22"/>
      <c r="OHY32" s="22"/>
      <c r="OHZ32" s="22"/>
      <c r="OIA32" s="23"/>
      <c r="OIB32" s="20"/>
      <c r="OIC32" s="22"/>
      <c r="OID32" s="22"/>
      <c r="OIE32" s="22"/>
      <c r="OIF32" s="22"/>
      <c r="OIG32" s="22"/>
      <c r="OIH32" s="23"/>
      <c r="OII32" s="20"/>
      <c r="OIJ32" s="22"/>
      <c r="OIK32" s="22"/>
      <c r="OIL32" s="22"/>
      <c r="OIM32" s="22"/>
      <c r="OIN32" s="22"/>
      <c r="OIO32" s="23"/>
      <c r="OIP32" s="20"/>
      <c r="OIQ32" s="22"/>
      <c r="OIR32" s="22"/>
      <c r="OIS32" s="22"/>
      <c r="OIT32" s="22"/>
      <c r="OIU32" s="22"/>
      <c r="OIV32" s="23"/>
      <c r="OIW32" s="20"/>
      <c r="OIX32" s="22"/>
      <c r="OIY32" s="22"/>
      <c r="OIZ32" s="22"/>
      <c r="OJA32" s="22"/>
      <c r="OJB32" s="22"/>
      <c r="OJC32" s="23"/>
      <c r="OJD32" s="20"/>
      <c r="OJE32" s="22"/>
      <c r="OJF32" s="22"/>
      <c r="OJG32" s="22"/>
      <c r="OJH32" s="22"/>
      <c r="OJI32" s="22"/>
      <c r="OJJ32" s="23"/>
      <c r="OJK32" s="20"/>
      <c r="OJL32" s="22"/>
      <c r="OJM32" s="22"/>
      <c r="OJN32" s="22"/>
      <c r="OJO32" s="22"/>
      <c r="OJP32" s="22"/>
      <c r="OJQ32" s="23"/>
      <c r="OJR32" s="20"/>
      <c r="OJS32" s="22"/>
      <c r="OJT32" s="22"/>
      <c r="OJU32" s="22"/>
      <c r="OJV32" s="22"/>
      <c r="OJW32" s="22"/>
      <c r="OJX32" s="23"/>
      <c r="OJY32" s="20"/>
      <c r="OJZ32" s="22"/>
      <c r="OKA32" s="22"/>
      <c r="OKB32" s="22"/>
      <c r="OKC32" s="22"/>
      <c r="OKD32" s="22"/>
      <c r="OKE32" s="23"/>
      <c r="OKF32" s="20"/>
      <c r="OKG32" s="22"/>
      <c r="OKH32" s="22"/>
      <c r="OKI32" s="22"/>
      <c r="OKJ32" s="22"/>
      <c r="OKK32" s="22"/>
      <c r="OKL32" s="23"/>
      <c r="OKM32" s="20"/>
      <c r="OKN32" s="22"/>
      <c r="OKO32" s="22"/>
      <c r="OKP32" s="22"/>
      <c r="OKQ32" s="22"/>
      <c r="OKR32" s="22"/>
      <c r="OKS32" s="23"/>
      <c r="OKT32" s="20"/>
      <c r="OKU32" s="22"/>
      <c r="OKV32" s="22"/>
      <c r="OKW32" s="22"/>
      <c r="OKX32" s="22"/>
      <c r="OKY32" s="22"/>
      <c r="OKZ32" s="23"/>
      <c r="OLA32" s="20"/>
      <c r="OLB32" s="22"/>
      <c r="OLC32" s="22"/>
      <c r="OLD32" s="22"/>
      <c r="OLE32" s="22"/>
      <c r="OLF32" s="22"/>
      <c r="OLG32" s="23"/>
      <c r="OLH32" s="20"/>
      <c r="OLI32" s="22"/>
      <c r="OLJ32" s="22"/>
      <c r="OLK32" s="22"/>
      <c r="OLL32" s="22"/>
      <c r="OLM32" s="22"/>
      <c r="OLN32" s="23"/>
      <c r="OLO32" s="20"/>
      <c r="OLP32" s="22"/>
      <c r="OLQ32" s="22"/>
      <c r="OLR32" s="22"/>
      <c r="OLS32" s="22"/>
      <c r="OLT32" s="22"/>
      <c r="OLU32" s="23"/>
      <c r="OLV32" s="20"/>
      <c r="OLW32" s="22"/>
      <c r="OLX32" s="22"/>
      <c r="OLY32" s="22"/>
      <c r="OLZ32" s="22"/>
      <c r="OMA32" s="22"/>
      <c r="OMB32" s="23"/>
      <c r="OMC32" s="20"/>
      <c r="OMD32" s="22"/>
      <c r="OME32" s="22"/>
      <c r="OMF32" s="22"/>
      <c r="OMG32" s="22"/>
      <c r="OMH32" s="22"/>
      <c r="OMI32" s="23"/>
      <c r="OMJ32" s="20"/>
      <c r="OMK32" s="22"/>
      <c r="OML32" s="22"/>
      <c r="OMM32" s="22"/>
      <c r="OMN32" s="22"/>
      <c r="OMO32" s="22"/>
      <c r="OMP32" s="23"/>
      <c r="OMQ32" s="20"/>
      <c r="OMR32" s="22"/>
      <c r="OMS32" s="22"/>
      <c r="OMT32" s="22"/>
      <c r="OMU32" s="22"/>
      <c r="OMV32" s="22"/>
      <c r="OMW32" s="23"/>
      <c r="OMX32" s="20"/>
      <c r="OMY32" s="22"/>
      <c r="OMZ32" s="22"/>
      <c r="ONA32" s="22"/>
      <c r="ONB32" s="22"/>
      <c r="ONC32" s="22"/>
      <c r="OND32" s="23"/>
      <c r="ONE32" s="20"/>
      <c r="ONF32" s="22"/>
      <c r="ONG32" s="22"/>
      <c r="ONH32" s="22"/>
      <c r="ONI32" s="22"/>
      <c r="ONJ32" s="22"/>
      <c r="ONK32" s="23"/>
      <c r="ONL32" s="20"/>
      <c r="ONM32" s="22"/>
      <c r="ONN32" s="22"/>
      <c r="ONO32" s="22"/>
      <c r="ONP32" s="22"/>
      <c r="ONQ32" s="22"/>
      <c r="ONR32" s="23"/>
      <c r="ONS32" s="20"/>
      <c r="ONT32" s="22"/>
      <c r="ONU32" s="22"/>
      <c r="ONV32" s="22"/>
      <c r="ONW32" s="22"/>
      <c r="ONX32" s="22"/>
      <c r="ONY32" s="23"/>
      <c r="ONZ32" s="20"/>
      <c r="OOA32" s="22"/>
      <c r="OOB32" s="22"/>
      <c r="OOC32" s="22"/>
      <c r="OOD32" s="22"/>
      <c r="OOE32" s="22"/>
      <c r="OOF32" s="23"/>
      <c r="OOG32" s="20"/>
      <c r="OOH32" s="22"/>
      <c r="OOI32" s="22"/>
      <c r="OOJ32" s="22"/>
      <c r="OOK32" s="22"/>
      <c r="OOL32" s="22"/>
      <c r="OOM32" s="23"/>
      <c r="OON32" s="20"/>
      <c r="OOO32" s="22"/>
      <c r="OOP32" s="22"/>
      <c r="OOQ32" s="22"/>
      <c r="OOR32" s="22"/>
      <c r="OOS32" s="22"/>
      <c r="OOT32" s="23"/>
      <c r="OOU32" s="20"/>
      <c r="OOV32" s="22"/>
      <c r="OOW32" s="22"/>
      <c r="OOX32" s="22"/>
      <c r="OOY32" s="22"/>
      <c r="OOZ32" s="22"/>
      <c r="OPA32" s="23"/>
      <c r="OPB32" s="20"/>
      <c r="OPC32" s="22"/>
      <c r="OPD32" s="22"/>
      <c r="OPE32" s="22"/>
      <c r="OPF32" s="22"/>
      <c r="OPG32" s="22"/>
      <c r="OPH32" s="23"/>
      <c r="OPI32" s="20"/>
      <c r="OPJ32" s="22"/>
      <c r="OPK32" s="22"/>
      <c r="OPL32" s="22"/>
      <c r="OPM32" s="22"/>
      <c r="OPN32" s="22"/>
      <c r="OPO32" s="23"/>
      <c r="OPP32" s="20"/>
      <c r="OPQ32" s="22"/>
      <c r="OPR32" s="22"/>
      <c r="OPS32" s="22"/>
      <c r="OPT32" s="22"/>
      <c r="OPU32" s="22"/>
      <c r="OPV32" s="23"/>
      <c r="OPW32" s="20"/>
      <c r="OPX32" s="22"/>
      <c r="OPY32" s="22"/>
      <c r="OPZ32" s="22"/>
      <c r="OQA32" s="22"/>
      <c r="OQB32" s="22"/>
      <c r="OQC32" s="23"/>
      <c r="OQD32" s="20"/>
      <c r="OQE32" s="22"/>
      <c r="OQF32" s="22"/>
      <c r="OQG32" s="22"/>
      <c r="OQH32" s="22"/>
      <c r="OQI32" s="22"/>
      <c r="OQJ32" s="23"/>
      <c r="OQK32" s="20"/>
      <c r="OQL32" s="22"/>
      <c r="OQM32" s="22"/>
      <c r="OQN32" s="22"/>
      <c r="OQO32" s="22"/>
      <c r="OQP32" s="22"/>
      <c r="OQQ32" s="23"/>
      <c r="OQR32" s="20"/>
      <c r="OQS32" s="22"/>
      <c r="OQT32" s="22"/>
      <c r="OQU32" s="22"/>
      <c r="OQV32" s="22"/>
      <c r="OQW32" s="22"/>
      <c r="OQX32" s="23"/>
      <c r="OQY32" s="20"/>
      <c r="OQZ32" s="22"/>
      <c r="ORA32" s="22"/>
      <c r="ORB32" s="22"/>
      <c r="ORC32" s="22"/>
      <c r="ORD32" s="22"/>
      <c r="ORE32" s="23"/>
      <c r="ORF32" s="20"/>
      <c r="ORG32" s="22"/>
      <c r="ORH32" s="22"/>
      <c r="ORI32" s="22"/>
      <c r="ORJ32" s="22"/>
      <c r="ORK32" s="22"/>
      <c r="ORL32" s="23"/>
      <c r="ORM32" s="20"/>
      <c r="ORN32" s="22"/>
      <c r="ORO32" s="22"/>
      <c r="ORP32" s="22"/>
      <c r="ORQ32" s="22"/>
      <c r="ORR32" s="22"/>
      <c r="ORS32" s="23"/>
      <c r="ORT32" s="20"/>
      <c r="ORU32" s="22"/>
      <c r="ORV32" s="22"/>
      <c r="ORW32" s="22"/>
      <c r="ORX32" s="22"/>
      <c r="ORY32" s="22"/>
      <c r="ORZ32" s="23"/>
      <c r="OSA32" s="20"/>
      <c r="OSB32" s="22"/>
      <c r="OSC32" s="22"/>
      <c r="OSD32" s="22"/>
      <c r="OSE32" s="22"/>
      <c r="OSF32" s="22"/>
      <c r="OSG32" s="23"/>
      <c r="OSH32" s="20"/>
      <c r="OSI32" s="22"/>
      <c r="OSJ32" s="22"/>
      <c r="OSK32" s="22"/>
      <c r="OSL32" s="22"/>
      <c r="OSM32" s="22"/>
      <c r="OSN32" s="23"/>
      <c r="OSO32" s="20"/>
      <c r="OSP32" s="22"/>
      <c r="OSQ32" s="22"/>
      <c r="OSR32" s="22"/>
      <c r="OSS32" s="22"/>
      <c r="OST32" s="22"/>
      <c r="OSU32" s="23"/>
      <c r="OSV32" s="20"/>
      <c r="OSW32" s="22"/>
      <c r="OSX32" s="22"/>
      <c r="OSY32" s="22"/>
      <c r="OSZ32" s="22"/>
      <c r="OTA32" s="22"/>
      <c r="OTB32" s="23"/>
      <c r="OTC32" s="20"/>
      <c r="OTD32" s="22"/>
      <c r="OTE32" s="22"/>
      <c r="OTF32" s="22"/>
      <c r="OTG32" s="22"/>
      <c r="OTH32" s="22"/>
      <c r="OTI32" s="23"/>
      <c r="OTJ32" s="20"/>
      <c r="OTK32" s="22"/>
      <c r="OTL32" s="22"/>
      <c r="OTM32" s="22"/>
      <c r="OTN32" s="22"/>
      <c r="OTO32" s="22"/>
      <c r="OTP32" s="23"/>
      <c r="OTQ32" s="20"/>
      <c r="OTR32" s="22"/>
      <c r="OTS32" s="22"/>
      <c r="OTT32" s="22"/>
      <c r="OTU32" s="22"/>
      <c r="OTV32" s="22"/>
      <c r="OTW32" s="23"/>
      <c r="OTX32" s="20"/>
      <c r="OTY32" s="22"/>
      <c r="OTZ32" s="22"/>
      <c r="OUA32" s="22"/>
      <c r="OUB32" s="22"/>
      <c r="OUC32" s="22"/>
      <c r="OUD32" s="23"/>
      <c r="OUE32" s="20"/>
      <c r="OUF32" s="22"/>
      <c r="OUG32" s="22"/>
      <c r="OUH32" s="22"/>
      <c r="OUI32" s="22"/>
      <c r="OUJ32" s="22"/>
      <c r="OUK32" s="23"/>
      <c r="OUL32" s="20"/>
      <c r="OUM32" s="22"/>
      <c r="OUN32" s="22"/>
      <c r="OUO32" s="22"/>
      <c r="OUP32" s="22"/>
      <c r="OUQ32" s="22"/>
      <c r="OUR32" s="23"/>
      <c r="OUS32" s="20"/>
      <c r="OUT32" s="22"/>
      <c r="OUU32" s="22"/>
      <c r="OUV32" s="22"/>
      <c r="OUW32" s="22"/>
      <c r="OUX32" s="22"/>
      <c r="OUY32" s="23"/>
      <c r="OUZ32" s="20"/>
      <c r="OVA32" s="22"/>
      <c r="OVB32" s="22"/>
      <c r="OVC32" s="22"/>
      <c r="OVD32" s="22"/>
      <c r="OVE32" s="22"/>
      <c r="OVF32" s="23"/>
      <c r="OVG32" s="20"/>
      <c r="OVH32" s="22"/>
      <c r="OVI32" s="22"/>
      <c r="OVJ32" s="22"/>
      <c r="OVK32" s="22"/>
      <c r="OVL32" s="22"/>
      <c r="OVM32" s="23"/>
      <c r="OVN32" s="20"/>
      <c r="OVO32" s="22"/>
      <c r="OVP32" s="22"/>
      <c r="OVQ32" s="22"/>
      <c r="OVR32" s="22"/>
      <c r="OVS32" s="22"/>
      <c r="OVT32" s="23"/>
      <c r="OVU32" s="20"/>
      <c r="OVV32" s="22"/>
      <c r="OVW32" s="22"/>
      <c r="OVX32" s="22"/>
      <c r="OVY32" s="22"/>
      <c r="OVZ32" s="22"/>
      <c r="OWA32" s="23"/>
      <c r="OWB32" s="20"/>
      <c r="OWC32" s="22"/>
      <c r="OWD32" s="22"/>
      <c r="OWE32" s="22"/>
      <c r="OWF32" s="22"/>
      <c r="OWG32" s="22"/>
      <c r="OWH32" s="23"/>
      <c r="OWI32" s="20"/>
      <c r="OWJ32" s="22"/>
      <c r="OWK32" s="22"/>
      <c r="OWL32" s="22"/>
      <c r="OWM32" s="22"/>
      <c r="OWN32" s="22"/>
      <c r="OWO32" s="23"/>
      <c r="OWP32" s="20"/>
      <c r="OWQ32" s="22"/>
      <c r="OWR32" s="22"/>
      <c r="OWS32" s="22"/>
      <c r="OWT32" s="22"/>
      <c r="OWU32" s="22"/>
      <c r="OWV32" s="23"/>
      <c r="OWW32" s="20"/>
      <c r="OWX32" s="22"/>
      <c r="OWY32" s="22"/>
      <c r="OWZ32" s="22"/>
      <c r="OXA32" s="22"/>
      <c r="OXB32" s="22"/>
      <c r="OXC32" s="23"/>
      <c r="OXD32" s="20"/>
      <c r="OXE32" s="22"/>
      <c r="OXF32" s="22"/>
      <c r="OXG32" s="22"/>
      <c r="OXH32" s="22"/>
      <c r="OXI32" s="22"/>
      <c r="OXJ32" s="23"/>
      <c r="OXK32" s="20"/>
      <c r="OXL32" s="22"/>
      <c r="OXM32" s="22"/>
      <c r="OXN32" s="22"/>
      <c r="OXO32" s="22"/>
      <c r="OXP32" s="22"/>
      <c r="OXQ32" s="23"/>
      <c r="OXR32" s="20"/>
      <c r="OXS32" s="22"/>
      <c r="OXT32" s="22"/>
      <c r="OXU32" s="22"/>
      <c r="OXV32" s="22"/>
      <c r="OXW32" s="22"/>
      <c r="OXX32" s="23"/>
      <c r="OXY32" s="20"/>
      <c r="OXZ32" s="22"/>
      <c r="OYA32" s="22"/>
      <c r="OYB32" s="22"/>
      <c r="OYC32" s="22"/>
      <c r="OYD32" s="22"/>
      <c r="OYE32" s="23"/>
      <c r="OYF32" s="20"/>
      <c r="OYG32" s="22"/>
      <c r="OYH32" s="22"/>
      <c r="OYI32" s="22"/>
      <c r="OYJ32" s="22"/>
      <c r="OYK32" s="22"/>
      <c r="OYL32" s="23"/>
      <c r="OYM32" s="20"/>
      <c r="OYN32" s="22"/>
      <c r="OYO32" s="22"/>
      <c r="OYP32" s="22"/>
      <c r="OYQ32" s="22"/>
      <c r="OYR32" s="22"/>
      <c r="OYS32" s="23"/>
      <c r="OYT32" s="20"/>
      <c r="OYU32" s="22"/>
      <c r="OYV32" s="22"/>
      <c r="OYW32" s="22"/>
      <c r="OYX32" s="22"/>
      <c r="OYY32" s="22"/>
      <c r="OYZ32" s="23"/>
      <c r="OZA32" s="20"/>
      <c r="OZB32" s="22"/>
      <c r="OZC32" s="22"/>
      <c r="OZD32" s="22"/>
      <c r="OZE32" s="22"/>
      <c r="OZF32" s="22"/>
      <c r="OZG32" s="23"/>
      <c r="OZH32" s="20"/>
      <c r="OZI32" s="22"/>
      <c r="OZJ32" s="22"/>
      <c r="OZK32" s="22"/>
      <c r="OZL32" s="22"/>
      <c r="OZM32" s="22"/>
      <c r="OZN32" s="23"/>
      <c r="OZO32" s="20"/>
      <c r="OZP32" s="22"/>
      <c r="OZQ32" s="22"/>
      <c r="OZR32" s="22"/>
      <c r="OZS32" s="22"/>
      <c r="OZT32" s="22"/>
      <c r="OZU32" s="23"/>
      <c r="OZV32" s="20"/>
      <c r="OZW32" s="22"/>
      <c r="OZX32" s="22"/>
      <c r="OZY32" s="22"/>
      <c r="OZZ32" s="22"/>
      <c r="PAA32" s="22"/>
      <c r="PAB32" s="23"/>
      <c r="PAC32" s="20"/>
      <c r="PAD32" s="22"/>
      <c r="PAE32" s="22"/>
      <c r="PAF32" s="22"/>
      <c r="PAG32" s="22"/>
      <c r="PAH32" s="22"/>
      <c r="PAI32" s="23"/>
      <c r="PAJ32" s="20"/>
      <c r="PAK32" s="22"/>
      <c r="PAL32" s="22"/>
      <c r="PAM32" s="22"/>
      <c r="PAN32" s="22"/>
      <c r="PAO32" s="22"/>
      <c r="PAP32" s="23"/>
      <c r="PAQ32" s="20"/>
      <c r="PAR32" s="22"/>
      <c r="PAS32" s="22"/>
      <c r="PAT32" s="22"/>
      <c r="PAU32" s="22"/>
      <c r="PAV32" s="22"/>
      <c r="PAW32" s="23"/>
      <c r="PAX32" s="20"/>
      <c r="PAY32" s="22"/>
      <c r="PAZ32" s="22"/>
      <c r="PBA32" s="22"/>
      <c r="PBB32" s="22"/>
      <c r="PBC32" s="22"/>
      <c r="PBD32" s="23"/>
      <c r="PBE32" s="20"/>
      <c r="PBF32" s="22"/>
      <c r="PBG32" s="22"/>
      <c r="PBH32" s="22"/>
      <c r="PBI32" s="22"/>
      <c r="PBJ32" s="22"/>
      <c r="PBK32" s="23"/>
      <c r="PBL32" s="20"/>
      <c r="PBM32" s="22"/>
      <c r="PBN32" s="22"/>
      <c r="PBO32" s="22"/>
      <c r="PBP32" s="22"/>
      <c r="PBQ32" s="22"/>
      <c r="PBR32" s="23"/>
      <c r="PBS32" s="20"/>
      <c r="PBT32" s="22"/>
      <c r="PBU32" s="22"/>
      <c r="PBV32" s="22"/>
      <c r="PBW32" s="22"/>
      <c r="PBX32" s="22"/>
      <c r="PBY32" s="23"/>
      <c r="PBZ32" s="20"/>
      <c r="PCA32" s="22"/>
      <c r="PCB32" s="22"/>
      <c r="PCC32" s="22"/>
      <c r="PCD32" s="22"/>
      <c r="PCE32" s="22"/>
      <c r="PCF32" s="23"/>
      <c r="PCG32" s="20"/>
      <c r="PCH32" s="22"/>
      <c r="PCI32" s="22"/>
      <c r="PCJ32" s="22"/>
      <c r="PCK32" s="22"/>
      <c r="PCL32" s="22"/>
      <c r="PCM32" s="23"/>
      <c r="PCN32" s="20"/>
      <c r="PCO32" s="22"/>
      <c r="PCP32" s="22"/>
      <c r="PCQ32" s="22"/>
      <c r="PCR32" s="22"/>
      <c r="PCS32" s="22"/>
      <c r="PCT32" s="23"/>
      <c r="PCU32" s="20"/>
      <c r="PCV32" s="22"/>
      <c r="PCW32" s="22"/>
      <c r="PCX32" s="22"/>
      <c r="PCY32" s="22"/>
      <c r="PCZ32" s="22"/>
      <c r="PDA32" s="23"/>
      <c r="PDB32" s="20"/>
      <c r="PDC32" s="22"/>
      <c r="PDD32" s="22"/>
      <c r="PDE32" s="22"/>
      <c r="PDF32" s="22"/>
      <c r="PDG32" s="22"/>
      <c r="PDH32" s="23"/>
      <c r="PDI32" s="20"/>
      <c r="PDJ32" s="22"/>
      <c r="PDK32" s="22"/>
      <c r="PDL32" s="22"/>
      <c r="PDM32" s="22"/>
      <c r="PDN32" s="22"/>
      <c r="PDO32" s="23"/>
      <c r="PDP32" s="20"/>
      <c r="PDQ32" s="22"/>
      <c r="PDR32" s="22"/>
      <c r="PDS32" s="22"/>
      <c r="PDT32" s="22"/>
      <c r="PDU32" s="22"/>
      <c r="PDV32" s="23"/>
      <c r="PDW32" s="20"/>
      <c r="PDX32" s="22"/>
      <c r="PDY32" s="22"/>
      <c r="PDZ32" s="22"/>
      <c r="PEA32" s="22"/>
      <c r="PEB32" s="22"/>
      <c r="PEC32" s="23"/>
      <c r="PED32" s="20"/>
      <c r="PEE32" s="22"/>
      <c r="PEF32" s="22"/>
      <c r="PEG32" s="22"/>
      <c r="PEH32" s="22"/>
      <c r="PEI32" s="22"/>
      <c r="PEJ32" s="23"/>
      <c r="PEK32" s="20"/>
      <c r="PEL32" s="22"/>
      <c r="PEM32" s="22"/>
      <c r="PEN32" s="22"/>
      <c r="PEO32" s="22"/>
      <c r="PEP32" s="22"/>
      <c r="PEQ32" s="23"/>
      <c r="PER32" s="20"/>
      <c r="PES32" s="22"/>
      <c r="PET32" s="22"/>
      <c r="PEU32" s="22"/>
      <c r="PEV32" s="22"/>
      <c r="PEW32" s="22"/>
      <c r="PEX32" s="23"/>
      <c r="PEY32" s="20"/>
      <c r="PEZ32" s="22"/>
      <c r="PFA32" s="22"/>
      <c r="PFB32" s="22"/>
      <c r="PFC32" s="22"/>
      <c r="PFD32" s="22"/>
      <c r="PFE32" s="23"/>
      <c r="PFF32" s="20"/>
      <c r="PFG32" s="22"/>
      <c r="PFH32" s="22"/>
      <c r="PFI32" s="22"/>
      <c r="PFJ32" s="22"/>
      <c r="PFK32" s="22"/>
      <c r="PFL32" s="23"/>
      <c r="PFM32" s="20"/>
      <c r="PFN32" s="22"/>
      <c r="PFO32" s="22"/>
      <c r="PFP32" s="22"/>
      <c r="PFQ32" s="22"/>
      <c r="PFR32" s="22"/>
      <c r="PFS32" s="23"/>
      <c r="PFT32" s="20"/>
      <c r="PFU32" s="22"/>
      <c r="PFV32" s="22"/>
      <c r="PFW32" s="22"/>
      <c r="PFX32" s="22"/>
      <c r="PFY32" s="22"/>
      <c r="PFZ32" s="23"/>
      <c r="PGA32" s="20"/>
      <c r="PGB32" s="22"/>
      <c r="PGC32" s="22"/>
      <c r="PGD32" s="22"/>
      <c r="PGE32" s="22"/>
      <c r="PGF32" s="22"/>
      <c r="PGG32" s="23"/>
      <c r="PGH32" s="20"/>
      <c r="PGI32" s="22"/>
      <c r="PGJ32" s="22"/>
      <c r="PGK32" s="22"/>
      <c r="PGL32" s="22"/>
      <c r="PGM32" s="22"/>
      <c r="PGN32" s="23"/>
      <c r="PGO32" s="20"/>
      <c r="PGP32" s="22"/>
      <c r="PGQ32" s="22"/>
      <c r="PGR32" s="22"/>
      <c r="PGS32" s="22"/>
      <c r="PGT32" s="22"/>
      <c r="PGU32" s="23"/>
      <c r="PGV32" s="20"/>
      <c r="PGW32" s="22"/>
      <c r="PGX32" s="22"/>
      <c r="PGY32" s="22"/>
      <c r="PGZ32" s="22"/>
      <c r="PHA32" s="22"/>
      <c r="PHB32" s="23"/>
      <c r="PHC32" s="20"/>
      <c r="PHD32" s="22"/>
      <c r="PHE32" s="22"/>
      <c r="PHF32" s="22"/>
      <c r="PHG32" s="22"/>
      <c r="PHH32" s="22"/>
      <c r="PHI32" s="23"/>
      <c r="PHJ32" s="20"/>
      <c r="PHK32" s="22"/>
      <c r="PHL32" s="22"/>
      <c r="PHM32" s="22"/>
      <c r="PHN32" s="22"/>
      <c r="PHO32" s="22"/>
      <c r="PHP32" s="23"/>
      <c r="PHQ32" s="20"/>
      <c r="PHR32" s="22"/>
      <c r="PHS32" s="22"/>
      <c r="PHT32" s="22"/>
      <c r="PHU32" s="22"/>
      <c r="PHV32" s="22"/>
      <c r="PHW32" s="23"/>
      <c r="PHX32" s="20"/>
      <c r="PHY32" s="22"/>
      <c r="PHZ32" s="22"/>
      <c r="PIA32" s="22"/>
      <c r="PIB32" s="22"/>
      <c r="PIC32" s="22"/>
      <c r="PID32" s="23"/>
      <c r="PIE32" s="20"/>
      <c r="PIF32" s="22"/>
      <c r="PIG32" s="22"/>
      <c r="PIH32" s="22"/>
      <c r="PII32" s="22"/>
      <c r="PIJ32" s="22"/>
      <c r="PIK32" s="23"/>
      <c r="PIL32" s="20"/>
      <c r="PIM32" s="22"/>
      <c r="PIN32" s="22"/>
      <c r="PIO32" s="22"/>
      <c r="PIP32" s="22"/>
      <c r="PIQ32" s="22"/>
      <c r="PIR32" s="23"/>
      <c r="PIS32" s="20"/>
      <c r="PIT32" s="22"/>
      <c r="PIU32" s="22"/>
      <c r="PIV32" s="22"/>
      <c r="PIW32" s="22"/>
      <c r="PIX32" s="22"/>
      <c r="PIY32" s="23"/>
      <c r="PIZ32" s="20"/>
      <c r="PJA32" s="22"/>
      <c r="PJB32" s="22"/>
      <c r="PJC32" s="22"/>
      <c r="PJD32" s="22"/>
      <c r="PJE32" s="22"/>
      <c r="PJF32" s="23"/>
      <c r="PJG32" s="20"/>
      <c r="PJH32" s="22"/>
      <c r="PJI32" s="22"/>
      <c r="PJJ32" s="22"/>
      <c r="PJK32" s="22"/>
      <c r="PJL32" s="22"/>
      <c r="PJM32" s="23"/>
      <c r="PJN32" s="20"/>
      <c r="PJO32" s="22"/>
      <c r="PJP32" s="22"/>
      <c r="PJQ32" s="22"/>
      <c r="PJR32" s="22"/>
      <c r="PJS32" s="22"/>
      <c r="PJT32" s="23"/>
      <c r="PJU32" s="20"/>
      <c r="PJV32" s="22"/>
      <c r="PJW32" s="22"/>
      <c r="PJX32" s="22"/>
      <c r="PJY32" s="22"/>
      <c r="PJZ32" s="22"/>
      <c r="PKA32" s="23"/>
      <c r="PKB32" s="20"/>
      <c r="PKC32" s="22"/>
      <c r="PKD32" s="22"/>
      <c r="PKE32" s="22"/>
      <c r="PKF32" s="22"/>
      <c r="PKG32" s="22"/>
      <c r="PKH32" s="23"/>
      <c r="PKI32" s="20"/>
      <c r="PKJ32" s="22"/>
      <c r="PKK32" s="22"/>
      <c r="PKL32" s="22"/>
      <c r="PKM32" s="22"/>
      <c r="PKN32" s="22"/>
      <c r="PKO32" s="23"/>
      <c r="PKP32" s="20"/>
      <c r="PKQ32" s="22"/>
      <c r="PKR32" s="22"/>
      <c r="PKS32" s="22"/>
      <c r="PKT32" s="22"/>
      <c r="PKU32" s="22"/>
      <c r="PKV32" s="23"/>
      <c r="PKW32" s="20"/>
      <c r="PKX32" s="22"/>
      <c r="PKY32" s="22"/>
      <c r="PKZ32" s="22"/>
      <c r="PLA32" s="22"/>
      <c r="PLB32" s="22"/>
      <c r="PLC32" s="23"/>
      <c r="PLD32" s="20"/>
      <c r="PLE32" s="22"/>
      <c r="PLF32" s="22"/>
      <c r="PLG32" s="22"/>
      <c r="PLH32" s="22"/>
      <c r="PLI32" s="22"/>
      <c r="PLJ32" s="23"/>
      <c r="PLK32" s="20"/>
      <c r="PLL32" s="22"/>
      <c r="PLM32" s="22"/>
      <c r="PLN32" s="22"/>
      <c r="PLO32" s="22"/>
      <c r="PLP32" s="22"/>
      <c r="PLQ32" s="23"/>
      <c r="PLR32" s="20"/>
      <c r="PLS32" s="22"/>
      <c r="PLT32" s="22"/>
      <c r="PLU32" s="22"/>
      <c r="PLV32" s="22"/>
      <c r="PLW32" s="22"/>
      <c r="PLX32" s="23"/>
      <c r="PLY32" s="20"/>
      <c r="PLZ32" s="22"/>
      <c r="PMA32" s="22"/>
      <c r="PMB32" s="22"/>
      <c r="PMC32" s="22"/>
      <c r="PMD32" s="22"/>
      <c r="PME32" s="23"/>
      <c r="PMF32" s="20"/>
      <c r="PMG32" s="22"/>
      <c r="PMH32" s="22"/>
      <c r="PMI32" s="22"/>
      <c r="PMJ32" s="22"/>
      <c r="PMK32" s="22"/>
      <c r="PML32" s="23"/>
      <c r="PMM32" s="20"/>
      <c r="PMN32" s="22"/>
      <c r="PMO32" s="22"/>
      <c r="PMP32" s="22"/>
      <c r="PMQ32" s="22"/>
      <c r="PMR32" s="22"/>
      <c r="PMS32" s="23"/>
      <c r="PMT32" s="20"/>
      <c r="PMU32" s="22"/>
      <c r="PMV32" s="22"/>
      <c r="PMW32" s="22"/>
      <c r="PMX32" s="22"/>
      <c r="PMY32" s="22"/>
      <c r="PMZ32" s="23"/>
      <c r="PNA32" s="20"/>
      <c r="PNB32" s="22"/>
      <c r="PNC32" s="22"/>
      <c r="PND32" s="22"/>
      <c r="PNE32" s="22"/>
      <c r="PNF32" s="22"/>
      <c r="PNG32" s="23"/>
      <c r="PNH32" s="20"/>
      <c r="PNI32" s="22"/>
      <c r="PNJ32" s="22"/>
      <c r="PNK32" s="22"/>
      <c r="PNL32" s="22"/>
      <c r="PNM32" s="22"/>
      <c r="PNN32" s="23"/>
      <c r="PNO32" s="20"/>
      <c r="PNP32" s="22"/>
      <c r="PNQ32" s="22"/>
      <c r="PNR32" s="22"/>
      <c r="PNS32" s="22"/>
      <c r="PNT32" s="22"/>
      <c r="PNU32" s="23"/>
      <c r="PNV32" s="20"/>
      <c r="PNW32" s="22"/>
      <c r="PNX32" s="22"/>
      <c r="PNY32" s="22"/>
      <c r="PNZ32" s="22"/>
      <c r="POA32" s="22"/>
      <c r="POB32" s="23"/>
      <c r="POC32" s="20"/>
      <c r="POD32" s="22"/>
      <c r="POE32" s="22"/>
      <c r="POF32" s="22"/>
      <c r="POG32" s="22"/>
      <c r="POH32" s="22"/>
      <c r="POI32" s="23"/>
      <c r="POJ32" s="20"/>
      <c r="POK32" s="22"/>
      <c r="POL32" s="22"/>
      <c r="POM32" s="22"/>
      <c r="PON32" s="22"/>
      <c r="POO32" s="22"/>
      <c r="POP32" s="23"/>
      <c r="POQ32" s="20"/>
      <c r="POR32" s="22"/>
      <c r="POS32" s="22"/>
      <c r="POT32" s="22"/>
      <c r="POU32" s="22"/>
      <c r="POV32" s="22"/>
      <c r="POW32" s="23"/>
      <c r="POX32" s="20"/>
      <c r="POY32" s="22"/>
      <c r="POZ32" s="22"/>
      <c r="PPA32" s="22"/>
      <c r="PPB32" s="22"/>
      <c r="PPC32" s="22"/>
      <c r="PPD32" s="23"/>
      <c r="PPE32" s="20"/>
      <c r="PPF32" s="22"/>
      <c r="PPG32" s="22"/>
      <c r="PPH32" s="22"/>
      <c r="PPI32" s="22"/>
      <c r="PPJ32" s="22"/>
      <c r="PPK32" s="23"/>
      <c r="PPL32" s="20"/>
      <c r="PPM32" s="22"/>
      <c r="PPN32" s="22"/>
      <c r="PPO32" s="22"/>
      <c r="PPP32" s="22"/>
      <c r="PPQ32" s="22"/>
      <c r="PPR32" s="23"/>
      <c r="PPS32" s="20"/>
      <c r="PPT32" s="22"/>
      <c r="PPU32" s="22"/>
      <c r="PPV32" s="22"/>
      <c r="PPW32" s="22"/>
      <c r="PPX32" s="22"/>
      <c r="PPY32" s="23"/>
      <c r="PPZ32" s="20"/>
      <c r="PQA32" s="22"/>
      <c r="PQB32" s="22"/>
      <c r="PQC32" s="22"/>
      <c r="PQD32" s="22"/>
      <c r="PQE32" s="22"/>
      <c r="PQF32" s="23"/>
      <c r="PQG32" s="20"/>
      <c r="PQH32" s="22"/>
      <c r="PQI32" s="22"/>
      <c r="PQJ32" s="22"/>
      <c r="PQK32" s="22"/>
      <c r="PQL32" s="22"/>
      <c r="PQM32" s="23"/>
      <c r="PQN32" s="20"/>
      <c r="PQO32" s="22"/>
      <c r="PQP32" s="22"/>
      <c r="PQQ32" s="22"/>
      <c r="PQR32" s="22"/>
      <c r="PQS32" s="22"/>
      <c r="PQT32" s="23"/>
      <c r="PQU32" s="20"/>
      <c r="PQV32" s="22"/>
      <c r="PQW32" s="22"/>
      <c r="PQX32" s="22"/>
      <c r="PQY32" s="22"/>
      <c r="PQZ32" s="22"/>
      <c r="PRA32" s="23"/>
      <c r="PRB32" s="20"/>
      <c r="PRC32" s="22"/>
      <c r="PRD32" s="22"/>
      <c r="PRE32" s="22"/>
      <c r="PRF32" s="22"/>
      <c r="PRG32" s="22"/>
      <c r="PRH32" s="23"/>
      <c r="PRI32" s="20"/>
      <c r="PRJ32" s="22"/>
      <c r="PRK32" s="22"/>
      <c r="PRL32" s="22"/>
      <c r="PRM32" s="22"/>
      <c r="PRN32" s="22"/>
      <c r="PRO32" s="23"/>
      <c r="PRP32" s="20"/>
      <c r="PRQ32" s="22"/>
      <c r="PRR32" s="22"/>
      <c r="PRS32" s="22"/>
      <c r="PRT32" s="22"/>
      <c r="PRU32" s="22"/>
      <c r="PRV32" s="23"/>
      <c r="PRW32" s="20"/>
      <c r="PRX32" s="22"/>
      <c r="PRY32" s="22"/>
      <c r="PRZ32" s="22"/>
      <c r="PSA32" s="22"/>
      <c r="PSB32" s="22"/>
      <c r="PSC32" s="23"/>
      <c r="PSD32" s="20"/>
      <c r="PSE32" s="22"/>
      <c r="PSF32" s="22"/>
      <c r="PSG32" s="22"/>
      <c r="PSH32" s="22"/>
      <c r="PSI32" s="22"/>
      <c r="PSJ32" s="23"/>
      <c r="PSK32" s="20"/>
      <c r="PSL32" s="22"/>
      <c r="PSM32" s="22"/>
      <c r="PSN32" s="22"/>
      <c r="PSO32" s="22"/>
      <c r="PSP32" s="22"/>
      <c r="PSQ32" s="23"/>
      <c r="PSR32" s="20"/>
      <c r="PSS32" s="22"/>
      <c r="PST32" s="22"/>
      <c r="PSU32" s="22"/>
      <c r="PSV32" s="22"/>
      <c r="PSW32" s="22"/>
      <c r="PSX32" s="23"/>
      <c r="PSY32" s="20"/>
      <c r="PSZ32" s="22"/>
      <c r="PTA32" s="22"/>
      <c r="PTB32" s="22"/>
      <c r="PTC32" s="22"/>
      <c r="PTD32" s="22"/>
      <c r="PTE32" s="23"/>
      <c r="PTF32" s="20"/>
      <c r="PTG32" s="22"/>
      <c r="PTH32" s="22"/>
      <c r="PTI32" s="22"/>
      <c r="PTJ32" s="22"/>
      <c r="PTK32" s="22"/>
      <c r="PTL32" s="23"/>
      <c r="PTM32" s="20"/>
      <c r="PTN32" s="22"/>
      <c r="PTO32" s="22"/>
      <c r="PTP32" s="22"/>
      <c r="PTQ32" s="22"/>
      <c r="PTR32" s="22"/>
      <c r="PTS32" s="23"/>
      <c r="PTT32" s="20"/>
      <c r="PTU32" s="22"/>
      <c r="PTV32" s="22"/>
      <c r="PTW32" s="22"/>
      <c r="PTX32" s="22"/>
      <c r="PTY32" s="22"/>
      <c r="PTZ32" s="23"/>
      <c r="PUA32" s="20"/>
      <c r="PUB32" s="22"/>
      <c r="PUC32" s="22"/>
      <c r="PUD32" s="22"/>
      <c r="PUE32" s="22"/>
      <c r="PUF32" s="22"/>
      <c r="PUG32" s="23"/>
      <c r="PUH32" s="20"/>
      <c r="PUI32" s="22"/>
      <c r="PUJ32" s="22"/>
      <c r="PUK32" s="22"/>
      <c r="PUL32" s="22"/>
      <c r="PUM32" s="22"/>
      <c r="PUN32" s="23"/>
      <c r="PUO32" s="20"/>
      <c r="PUP32" s="22"/>
      <c r="PUQ32" s="22"/>
      <c r="PUR32" s="22"/>
      <c r="PUS32" s="22"/>
      <c r="PUT32" s="22"/>
      <c r="PUU32" s="23"/>
      <c r="PUV32" s="20"/>
      <c r="PUW32" s="22"/>
      <c r="PUX32" s="22"/>
      <c r="PUY32" s="22"/>
      <c r="PUZ32" s="22"/>
      <c r="PVA32" s="22"/>
      <c r="PVB32" s="23"/>
      <c r="PVC32" s="20"/>
      <c r="PVD32" s="22"/>
      <c r="PVE32" s="22"/>
      <c r="PVF32" s="22"/>
      <c r="PVG32" s="22"/>
      <c r="PVH32" s="22"/>
      <c r="PVI32" s="23"/>
      <c r="PVJ32" s="20"/>
      <c r="PVK32" s="22"/>
      <c r="PVL32" s="22"/>
      <c r="PVM32" s="22"/>
      <c r="PVN32" s="22"/>
      <c r="PVO32" s="22"/>
      <c r="PVP32" s="23"/>
      <c r="PVQ32" s="20"/>
      <c r="PVR32" s="22"/>
      <c r="PVS32" s="22"/>
      <c r="PVT32" s="22"/>
      <c r="PVU32" s="22"/>
      <c r="PVV32" s="22"/>
      <c r="PVW32" s="23"/>
      <c r="PVX32" s="20"/>
      <c r="PVY32" s="22"/>
      <c r="PVZ32" s="22"/>
      <c r="PWA32" s="22"/>
      <c r="PWB32" s="22"/>
      <c r="PWC32" s="22"/>
      <c r="PWD32" s="23"/>
      <c r="PWE32" s="20"/>
      <c r="PWF32" s="22"/>
      <c r="PWG32" s="22"/>
      <c r="PWH32" s="22"/>
      <c r="PWI32" s="22"/>
      <c r="PWJ32" s="22"/>
      <c r="PWK32" s="23"/>
      <c r="PWL32" s="20"/>
      <c r="PWM32" s="22"/>
      <c r="PWN32" s="22"/>
      <c r="PWO32" s="22"/>
      <c r="PWP32" s="22"/>
      <c r="PWQ32" s="22"/>
      <c r="PWR32" s="23"/>
      <c r="PWS32" s="20"/>
      <c r="PWT32" s="22"/>
      <c r="PWU32" s="22"/>
      <c r="PWV32" s="22"/>
      <c r="PWW32" s="22"/>
      <c r="PWX32" s="22"/>
      <c r="PWY32" s="23"/>
      <c r="PWZ32" s="20"/>
      <c r="PXA32" s="22"/>
      <c r="PXB32" s="22"/>
      <c r="PXC32" s="22"/>
      <c r="PXD32" s="22"/>
      <c r="PXE32" s="22"/>
      <c r="PXF32" s="23"/>
      <c r="PXG32" s="20"/>
      <c r="PXH32" s="22"/>
      <c r="PXI32" s="22"/>
      <c r="PXJ32" s="22"/>
      <c r="PXK32" s="22"/>
      <c r="PXL32" s="22"/>
      <c r="PXM32" s="23"/>
      <c r="PXN32" s="20"/>
      <c r="PXO32" s="22"/>
      <c r="PXP32" s="22"/>
      <c r="PXQ32" s="22"/>
      <c r="PXR32" s="22"/>
      <c r="PXS32" s="22"/>
      <c r="PXT32" s="23"/>
      <c r="PXU32" s="20"/>
      <c r="PXV32" s="22"/>
      <c r="PXW32" s="22"/>
      <c r="PXX32" s="22"/>
      <c r="PXY32" s="22"/>
      <c r="PXZ32" s="22"/>
      <c r="PYA32" s="23"/>
      <c r="PYB32" s="20"/>
      <c r="PYC32" s="22"/>
      <c r="PYD32" s="22"/>
      <c r="PYE32" s="22"/>
      <c r="PYF32" s="22"/>
      <c r="PYG32" s="22"/>
      <c r="PYH32" s="23"/>
      <c r="PYI32" s="20"/>
      <c r="PYJ32" s="22"/>
      <c r="PYK32" s="22"/>
      <c r="PYL32" s="22"/>
      <c r="PYM32" s="22"/>
      <c r="PYN32" s="22"/>
      <c r="PYO32" s="23"/>
      <c r="PYP32" s="20"/>
      <c r="PYQ32" s="22"/>
      <c r="PYR32" s="22"/>
      <c r="PYS32" s="22"/>
      <c r="PYT32" s="22"/>
      <c r="PYU32" s="22"/>
      <c r="PYV32" s="23"/>
      <c r="PYW32" s="20"/>
      <c r="PYX32" s="22"/>
      <c r="PYY32" s="22"/>
      <c r="PYZ32" s="22"/>
      <c r="PZA32" s="22"/>
      <c r="PZB32" s="22"/>
      <c r="PZC32" s="23"/>
      <c r="PZD32" s="20"/>
      <c r="PZE32" s="22"/>
      <c r="PZF32" s="22"/>
      <c r="PZG32" s="22"/>
      <c r="PZH32" s="22"/>
      <c r="PZI32" s="22"/>
      <c r="PZJ32" s="23"/>
      <c r="PZK32" s="20"/>
      <c r="PZL32" s="22"/>
      <c r="PZM32" s="22"/>
      <c r="PZN32" s="22"/>
      <c r="PZO32" s="22"/>
      <c r="PZP32" s="22"/>
      <c r="PZQ32" s="23"/>
      <c r="PZR32" s="20"/>
      <c r="PZS32" s="22"/>
      <c r="PZT32" s="22"/>
      <c r="PZU32" s="22"/>
      <c r="PZV32" s="22"/>
      <c r="PZW32" s="22"/>
      <c r="PZX32" s="23"/>
      <c r="PZY32" s="20"/>
      <c r="PZZ32" s="22"/>
      <c r="QAA32" s="22"/>
      <c r="QAB32" s="22"/>
      <c r="QAC32" s="22"/>
      <c r="QAD32" s="22"/>
      <c r="QAE32" s="23"/>
      <c r="QAF32" s="20"/>
      <c r="QAG32" s="22"/>
      <c r="QAH32" s="22"/>
      <c r="QAI32" s="22"/>
      <c r="QAJ32" s="22"/>
      <c r="QAK32" s="22"/>
      <c r="QAL32" s="23"/>
      <c r="QAM32" s="20"/>
      <c r="QAN32" s="22"/>
      <c r="QAO32" s="22"/>
      <c r="QAP32" s="22"/>
      <c r="QAQ32" s="22"/>
      <c r="QAR32" s="22"/>
      <c r="QAS32" s="23"/>
      <c r="QAT32" s="20"/>
      <c r="QAU32" s="22"/>
      <c r="QAV32" s="22"/>
      <c r="QAW32" s="22"/>
      <c r="QAX32" s="22"/>
      <c r="QAY32" s="22"/>
      <c r="QAZ32" s="23"/>
      <c r="QBA32" s="20"/>
      <c r="QBB32" s="22"/>
      <c r="QBC32" s="22"/>
      <c r="QBD32" s="22"/>
      <c r="QBE32" s="22"/>
      <c r="QBF32" s="22"/>
      <c r="QBG32" s="23"/>
      <c r="QBH32" s="20"/>
      <c r="QBI32" s="22"/>
      <c r="QBJ32" s="22"/>
      <c r="QBK32" s="22"/>
      <c r="QBL32" s="22"/>
      <c r="QBM32" s="22"/>
      <c r="QBN32" s="23"/>
      <c r="QBO32" s="20"/>
      <c r="QBP32" s="22"/>
      <c r="QBQ32" s="22"/>
      <c r="QBR32" s="22"/>
      <c r="QBS32" s="22"/>
      <c r="QBT32" s="22"/>
      <c r="QBU32" s="23"/>
      <c r="QBV32" s="20"/>
      <c r="QBW32" s="22"/>
      <c r="QBX32" s="22"/>
      <c r="QBY32" s="22"/>
      <c r="QBZ32" s="22"/>
      <c r="QCA32" s="22"/>
      <c r="QCB32" s="23"/>
      <c r="QCC32" s="20"/>
      <c r="QCD32" s="22"/>
      <c r="QCE32" s="22"/>
      <c r="QCF32" s="22"/>
      <c r="QCG32" s="22"/>
      <c r="QCH32" s="22"/>
      <c r="QCI32" s="23"/>
      <c r="QCJ32" s="20"/>
      <c r="QCK32" s="22"/>
      <c r="QCL32" s="22"/>
      <c r="QCM32" s="22"/>
      <c r="QCN32" s="22"/>
      <c r="QCO32" s="22"/>
      <c r="QCP32" s="23"/>
      <c r="QCQ32" s="20"/>
      <c r="QCR32" s="22"/>
      <c r="QCS32" s="22"/>
      <c r="QCT32" s="22"/>
      <c r="QCU32" s="22"/>
      <c r="QCV32" s="22"/>
      <c r="QCW32" s="23"/>
      <c r="QCX32" s="20"/>
      <c r="QCY32" s="22"/>
      <c r="QCZ32" s="22"/>
      <c r="QDA32" s="22"/>
      <c r="QDB32" s="22"/>
      <c r="QDC32" s="22"/>
      <c r="QDD32" s="23"/>
      <c r="QDE32" s="20"/>
      <c r="QDF32" s="22"/>
      <c r="QDG32" s="22"/>
      <c r="QDH32" s="22"/>
      <c r="QDI32" s="22"/>
      <c r="QDJ32" s="22"/>
      <c r="QDK32" s="23"/>
      <c r="QDL32" s="20"/>
      <c r="QDM32" s="22"/>
      <c r="QDN32" s="22"/>
      <c r="QDO32" s="22"/>
      <c r="QDP32" s="22"/>
      <c r="QDQ32" s="22"/>
      <c r="QDR32" s="23"/>
      <c r="QDS32" s="20"/>
      <c r="QDT32" s="22"/>
      <c r="QDU32" s="22"/>
      <c r="QDV32" s="22"/>
      <c r="QDW32" s="22"/>
      <c r="QDX32" s="22"/>
      <c r="QDY32" s="23"/>
      <c r="QDZ32" s="20"/>
      <c r="QEA32" s="22"/>
      <c r="QEB32" s="22"/>
      <c r="QEC32" s="22"/>
      <c r="QED32" s="22"/>
      <c r="QEE32" s="22"/>
      <c r="QEF32" s="23"/>
      <c r="QEG32" s="20"/>
      <c r="QEH32" s="22"/>
      <c r="QEI32" s="22"/>
      <c r="QEJ32" s="22"/>
      <c r="QEK32" s="22"/>
      <c r="QEL32" s="22"/>
      <c r="QEM32" s="23"/>
      <c r="QEN32" s="20"/>
      <c r="QEO32" s="22"/>
      <c r="QEP32" s="22"/>
      <c r="QEQ32" s="22"/>
      <c r="QER32" s="22"/>
      <c r="QES32" s="22"/>
      <c r="QET32" s="23"/>
      <c r="QEU32" s="20"/>
      <c r="QEV32" s="22"/>
      <c r="QEW32" s="22"/>
      <c r="QEX32" s="22"/>
      <c r="QEY32" s="22"/>
      <c r="QEZ32" s="22"/>
      <c r="QFA32" s="23"/>
      <c r="QFB32" s="20"/>
      <c r="QFC32" s="22"/>
      <c r="QFD32" s="22"/>
      <c r="QFE32" s="22"/>
      <c r="QFF32" s="22"/>
      <c r="QFG32" s="22"/>
      <c r="QFH32" s="23"/>
      <c r="QFI32" s="20"/>
      <c r="QFJ32" s="22"/>
      <c r="QFK32" s="22"/>
      <c r="QFL32" s="22"/>
      <c r="QFM32" s="22"/>
      <c r="QFN32" s="22"/>
      <c r="QFO32" s="23"/>
      <c r="QFP32" s="20"/>
      <c r="QFQ32" s="22"/>
      <c r="QFR32" s="22"/>
      <c r="QFS32" s="22"/>
      <c r="QFT32" s="22"/>
      <c r="QFU32" s="22"/>
      <c r="QFV32" s="23"/>
      <c r="QFW32" s="20"/>
      <c r="QFX32" s="22"/>
      <c r="QFY32" s="22"/>
      <c r="QFZ32" s="22"/>
      <c r="QGA32" s="22"/>
      <c r="QGB32" s="22"/>
      <c r="QGC32" s="23"/>
      <c r="QGD32" s="20"/>
      <c r="QGE32" s="22"/>
      <c r="QGF32" s="22"/>
      <c r="QGG32" s="22"/>
      <c r="QGH32" s="22"/>
      <c r="QGI32" s="22"/>
      <c r="QGJ32" s="23"/>
      <c r="QGK32" s="20"/>
      <c r="QGL32" s="22"/>
      <c r="QGM32" s="22"/>
      <c r="QGN32" s="22"/>
      <c r="QGO32" s="22"/>
      <c r="QGP32" s="22"/>
      <c r="QGQ32" s="23"/>
      <c r="QGR32" s="20"/>
      <c r="QGS32" s="22"/>
      <c r="QGT32" s="22"/>
      <c r="QGU32" s="22"/>
      <c r="QGV32" s="22"/>
      <c r="QGW32" s="22"/>
      <c r="QGX32" s="23"/>
      <c r="QGY32" s="20"/>
      <c r="QGZ32" s="22"/>
      <c r="QHA32" s="22"/>
      <c r="QHB32" s="22"/>
      <c r="QHC32" s="22"/>
      <c r="QHD32" s="22"/>
      <c r="QHE32" s="23"/>
      <c r="QHF32" s="20"/>
      <c r="QHG32" s="22"/>
      <c r="QHH32" s="22"/>
      <c r="QHI32" s="22"/>
      <c r="QHJ32" s="22"/>
      <c r="QHK32" s="22"/>
      <c r="QHL32" s="23"/>
      <c r="QHM32" s="20"/>
      <c r="QHN32" s="22"/>
      <c r="QHO32" s="22"/>
      <c r="QHP32" s="22"/>
      <c r="QHQ32" s="22"/>
      <c r="QHR32" s="22"/>
      <c r="QHS32" s="23"/>
      <c r="QHT32" s="20"/>
      <c r="QHU32" s="22"/>
      <c r="QHV32" s="22"/>
      <c r="QHW32" s="22"/>
      <c r="QHX32" s="22"/>
      <c r="QHY32" s="22"/>
      <c r="QHZ32" s="23"/>
      <c r="QIA32" s="20"/>
      <c r="QIB32" s="22"/>
      <c r="QIC32" s="22"/>
      <c r="QID32" s="22"/>
      <c r="QIE32" s="22"/>
      <c r="QIF32" s="22"/>
      <c r="QIG32" s="23"/>
      <c r="QIH32" s="20"/>
      <c r="QII32" s="22"/>
      <c r="QIJ32" s="22"/>
      <c r="QIK32" s="22"/>
      <c r="QIL32" s="22"/>
      <c r="QIM32" s="22"/>
      <c r="QIN32" s="23"/>
      <c r="QIO32" s="20"/>
      <c r="QIP32" s="22"/>
      <c r="QIQ32" s="22"/>
      <c r="QIR32" s="22"/>
      <c r="QIS32" s="22"/>
      <c r="QIT32" s="22"/>
      <c r="QIU32" s="23"/>
      <c r="QIV32" s="20"/>
      <c r="QIW32" s="22"/>
      <c r="QIX32" s="22"/>
      <c r="QIY32" s="22"/>
      <c r="QIZ32" s="22"/>
      <c r="QJA32" s="22"/>
      <c r="QJB32" s="23"/>
      <c r="QJC32" s="20"/>
      <c r="QJD32" s="22"/>
      <c r="QJE32" s="22"/>
      <c r="QJF32" s="22"/>
      <c r="QJG32" s="22"/>
      <c r="QJH32" s="22"/>
      <c r="QJI32" s="23"/>
      <c r="QJJ32" s="20"/>
      <c r="QJK32" s="22"/>
      <c r="QJL32" s="22"/>
      <c r="QJM32" s="22"/>
      <c r="QJN32" s="22"/>
      <c r="QJO32" s="22"/>
      <c r="QJP32" s="23"/>
      <c r="QJQ32" s="20"/>
      <c r="QJR32" s="22"/>
      <c r="QJS32" s="22"/>
      <c r="QJT32" s="22"/>
      <c r="QJU32" s="22"/>
      <c r="QJV32" s="22"/>
      <c r="QJW32" s="23"/>
      <c r="QJX32" s="20"/>
      <c r="QJY32" s="22"/>
      <c r="QJZ32" s="22"/>
      <c r="QKA32" s="22"/>
      <c r="QKB32" s="22"/>
      <c r="QKC32" s="22"/>
      <c r="QKD32" s="23"/>
      <c r="QKE32" s="20"/>
      <c r="QKF32" s="22"/>
      <c r="QKG32" s="22"/>
      <c r="QKH32" s="22"/>
      <c r="QKI32" s="22"/>
      <c r="QKJ32" s="22"/>
      <c r="QKK32" s="23"/>
      <c r="QKL32" s="20"/>
      <c r="QKM32" s="22"/>
      <c r="QKN32" s="22"/>
      <c r="QKO32" s="22"/>
      <c r="QKP32" s="22"/>
      <c r="QKQ32" s="22"/>
      <c r="QKR32" s="23"/>
      <c r="QKS32" s="20"/>
      <c r="QKT32" s="22"/>
      <c r="QKU32" s="22"/>
      <c r="QKV32" s="22"/>
      <c r="QKW32" s="22"/>
      <c r="QKX32" s="22"/>
      <c r="QKY32" s="23"/>
      <c r="QKZ32" s="20"/>
      <c r="QLA32" s="22"/>
      <c r="QLB32" s="22"/>
      <c r="QLC32" s="22"/>
      <c r="QLD32" s="22"/>
      <c r="QLE32" s="22"/>
      <c r="QLF32" s="23"/>
      <c r="QLG32" s="20"/>
      <c r="QLH32" s="22"/>
      <c r="QLI32" s="22"/>
      <c r="QLJ32" s="22"/>
      <c r="QLK32" s="22"/>
      <c r="QLL32" s="22"/>
      <c r="QLM32" s="23"/>
      <c r="QLN32" s="20"/>
      <c r="QLO32" s="22"/>
      <c r="QLP32" s="22"/>
      <c r="QLQ32" s="22"/>
      <c r="QLR32" s="22"/>
      <c r="QLS32" s="22"/>
      <c r="QLT32" s="23"/>
      <c r="QLU32" s="20"/>
      <c r="QLV32" s="22"/>
      <c r="QLW32" s="22"/>
      <c r="QLX32" s="22"/>
      <c r="QLY32" s="22"/>
      <c r="QLZ32" s="22"/>
      <c r="QMA32" s="23"/>
      <c r="QMB32" s="20"/>
      <c r="QMC32" s="22"/>
      <c r="QMD32" s="22"/>
      <c r="QME32" s="22"/>
      <c r="QMF32" s="22"/>
      <c r="QMG32" s="22"/>
      <c r="QMH32" s="23"/>
      <c r="QMI32" s="20"/>
      <c r="QMJ32" s="22"/>
      <c r="QMK32" s="22"/>
      <c r="QML32" s="22"/>
      <c r="QMM32" s="22"/>
      <c r="QMN32" s="22"/>
      <c r="QMO32" s="23"/>
      <c r="QMP32" s="20"/>
      <c r="QMQ32" s="22"/>
      <c r="QMR32" s="22"/>
      <c r="QMS32" s="22"/>
      <c r="QMT32" s="22"/>
      <c r="QMU32" s="22"/>
      <c r="QMV32" s="23"/>
      <c r="QMW32" s="20"/>
      <c r="QMX32" s="22"/>
      <c r="QMY32" s="22"/>
      <c r="QMZ32" s="22"/>
      <c r="QNA32" s="22"/>
      <c r="QNB32" s="22"/>
      <c r="QNC32" s="23"/>
      <c r="QND32" s="20"/>
      <c r="QNE32" s="22"/>
      <c r="QNF32" s="22"/>
      <c r="QNG32" s="22"/>
      <c r="QNH32" s="22"/>
      <c r="QNI32" s="22"/>
      <c r="QNJ32" s="23"/>
      <c r="QNK32" s="20"/>
      <c r="QNL32" s="22"/>
      <c r="QNM32" s="22"/>
      <c r="QNN32" s="22"/>
      <c r="QNO32" s="22"/>
      <c r="QNP32" s="22"/>
      <c r="QNQ32" s="23"/>
      <c r="QNR32" s="20"/>
      <c r="QNS32" s="22"/>
      <c r="QNT32" s="22"/>
      <c r="QNU32" s="22"/>
      <c r="QNV32" s="22"/>
      <c r="QNW32" s="22"/>
      <c r="QNX32" s="23"/>
      <c r="QNY32" s="20"/>
      <c r="QNZ32" s="22"/>
      <c r="QOA32" s="22"/>
      <c r="QOB32" s="22"/>
      <c r="QOC32" s="22"/>
      <c r="QOD32" s="22"/>
      <c r="QOE32" s="23"/>
      <c r="QOF32" s="20"/>
      <c r="QOG32" s="22"/>
      <c r="QOH32" s="22"/>
      <c r="QOI32" s="22"/>
      <c r="QOJ32" s="22"/>
      <c r="QOK32" s="22"/>
      <c r="QOL32" s="23"/>
      <c r="QOM32" s="20"/>
      <c r="QON32" s="22"/>
      <c r="QOO32" s="22"/>
      <c r="QOP32" s="22"/>
      <c r="QOQ32" s="22"/>
      <c r="QOR32" s="22"/>
      <c r="QOS32" s="23"/>
      <c r="QOT32" s="20"/>
      <c r="QOU32" s="22"/>
      <c r="QOV32" s="22"/>
      <c r="QOW32" s="22"/>
      <c r="QOX32" s="22"/>
      <c r="QOY32" s="22"/>
      <c r="QOZ32" s="23"/>
      <c r="QPA32" s="20"/>
      <c r="QPB32" s="22"/>
      <c r="QPC32" s="22"/>
      <c r="QPD32" s="22"/>
      <c r="QPE32" s="22"/>
      <c r="QPF32" s="22"/>
      <c r="QPG32" s="23"/>
      <c r="QPH32" s="20"/>
      <c r="QPI32" s="22"/>
      <c r="QPJ32" s="22"/>
      <c r="QPK32" s="22"/>
      <c r="QPL32" s="22"/>
      <c r="QPM32" s="22"/>
      <c r="QPN32" s="23"/>
      <c r="QPO32" s="20"/>
      <c r="QPP32" s="22"/>
      <c r="QPQ32" s="22"/>
      <c r="QPR32" s="22"/>
      <c r="QPS32" s="22"/>
      <c r="QPT32" s="22"/>
      <c r="QPU32" s="23"/>
      <c r="QPV32" s="20"/>
      <c r="QPW32" s="22"/>
      <c r="QPX32" s="22"/>
      <c r="QPY32" s="22"/>
      <c r="QPZ32" s="22"/>
      <c r="QQA32" s="22"/>
      <c r="QQB32" s="23"/>
      <c r="QQC32" s="20"/>
      <c r="QQD32" s="22"/>
      <c r="QQE32" s="22"/>
      <c r="QQF32" s="22"/>
      <c r="QQG32" s="22"/>
      <c r="QQH32" s="22"/>
      <c r="QQI32" s="23"/>
      <c r="QQJ32" s="20"/>
      <c r="QQK32" s="22"/>
      <c r="QQL32" s="22"/>
      <c r="QQM32" s="22"/>
      <c r="QQN32" s="22"/>
      <c r="QQO32" s="22"/>
      <c r="QQP32" s="23"/>
      <c r="QQQ32" s="20"/>
      <c r="QQR32" s="22"/>
      <c r="QQS32" s="22"/>
      <c r="QQT32" s="22"/>
      <c r="QQU32" s="22"/>
      <c r="QQV32" s="22"/>
      <c r="QQW32" s="23"/>
      <c r="QQX32" s="20"/>
      <c r="QQY32" s="22"/>
      <c r="QQZ32" s="22"/>
      <c r="QRA32" s="22"/>
      <c r="QRB32" s="22"/>
      <c r="QRC32" s="22"/>
      <c r="QRD32" s="23"/>
      <c r="QRE32" s="20"/>
      <c r="QRF32" s="22"/>
      <c r="QRG32" s="22"/>
      <c r="QRH32" s="22"/>
      <c r="QRI32" s="22"/>
      <c r="QRJ32" s="22"/>
      <c r="QRK32" s="23"/>
      <c r="QRL32" s="20"/>
      <c r="QRM32" s="22"/>
      <c r="QRN32" s="22"/>
      <c r="QRO32" s="22"/>
      <c r="QRP32" s="22"/>
      <c r="QRQ32" s="22"/>
      <c r="QRR32" s="23"/>
      <c r="QRS32" s="20"/>
      <c r="QRT32" s="22"/>
      <c r="QRU32" s="22"/>
      <c r="QRV32" s="22"/>
      <c r="QRW32" s="22"/>
      <c r="QRX32" s="22"/>
      <c r="QRY32" s="23"/>
      <c r="QRZ32" s="20"/>
      <c r="QSA32" s="22"/>
      <c r="QSB32" s="22"/>
      <c r="QSC32" s="22"/>
      <c r="QSD32" s="22"/>
      <c r="QSE32" s="22"/>
      <c r="QSF32" s="23"/>
      <c r="QSG32" s="20"/>
      <c r="QSH32" s="22"/>
      <c r="QSI32" s="22"/>
      <c r="QSJ32" s="22"/>
      <c r="QSK32" s="22"/>
      <c r="QSL32" s="22"/>
      <c r="QSM32" s="23"/>
      <c r="QSN32" s="20"/>
      <c r="QSO32" s="22"/>
      <c r="QSP32" s="22"/>
      <c r="QSQ32" s="22"/>
      <c r="QSR32" s="22"/>
      <c r="QSS32" s="22"/>
      <c r="QST32" s="23"/>
      <c r="QSU32" s="20"/>
      <c r="QSV32" s="22"/>
      <c r="QSW32" s="22"/>
      <c r="QSX32" s="22"/>
      <c r="QSY32" s="22"/>
      <c r="QSZ32" s="22"/>
      <c r="QTA32" s="23"/>
      <c r="QTB32" s="20"/>
      <c r="QTC32" s="22"/>
      <c r="QTD32" s="22"/>
      <c r="QTE32" s="22"/>
      <c r="QTF32" s="22"/>
      <c r="QTG32" s="22"/>
      <c r="QTH32" s="23"/>
      <c r="QTI32" s="20"/>
      <c r="QTJ32" s="22"/>
      <c r="QTK32" s="22"/>
      <c r="QTL32" s="22"/>
      <c r="QTM32" s="22"/>
      <c r="QTN32" s="22"/>
      <c r="QTO32" s="23"/>
      <c r="QTP32" s="20"/>
      <c r="QTQ32" s="22"/>
      <c r="QTR32" s="22"/>
      <c r="QTS32" s="22"/>
      <c r="QTT32" s="22"/>
      <c r="QTU32" s="22"/>
      <c r="QTV32" s="23"/>
      <c r="QTW32" s="20"/>
      <c r="QTX32" s="22"/>
      <c r="QTY32" s="22"/>
      <c r="QTZ32" s="22"/>
      <c r="QUA32" s="22"/>
      <c r="QUB32" s="22"/>
      <c r="QUC32" s="23"/>
      <c r="QUD32" s="20"/>
      <c r="QUE32" s="22"/>
      <c r="QUF32" s="22"/>
      <c r="QUG32" s="22"/>
      <c r="QUH32" s="22"/>
      <c r="QUI32" s="22"/>
      <c r="QUJ32" s="23"/>
      <c r="QUK32" s="20"/>
      <c r="QUL32" s="22"/>
      <c r="QUM32" s="22"/>
      <c r="QUN32" s="22"/>
      <c r="QUO32" s="22"/>
      <c r="QUP32" s="22"/>
      <c r="QUQ32" s="23"/>
      <c r="QUR32" s="20"/>
      <c r="QUS32" s="22"/>
      <c r="QUT32" s="22"/>
      <c r="QUU32" s="22"/>
      <c r="QUV32" s="22"/>
      <c r="QUW32" s="22"/>
      <c r="QUX32" s="23"/>
      <c r="QUY32" s="20"/>
      <c r="QUZ32" s="22"/>
      <c r="QVA32" s="22"/>
      <c r="QVB32" s="22"/>
      <c r="QVC32" s="22"/>
      <c r="QVD32" s="22"/>
      <c r="QVE32" s="23"/>
      <c r="QVF32" s="20"/>
      <c r="QVG32" s="22"/>
      <c r="QVH32" s="22"/>
      <c r="QVI32" s="22"/>
      <c r="QVJ32" s="22"/>
      <c r="QVK32" s="22"/>
      <c r="QVL32" s="23"/>
      <c r="QVM32" s="20"/>
      <c r="QVN32" s="22"/>
      <c r="QVO32" s="22"/>
      <c r="QVP32" s="22"/>
      <c r="QVQ32" s="22"/>
      <c r="QVR32" s="22"/>
      <c r="QVS32" s="23"/>
      <c r="QVT32" s="20"/>
      <c r="QVU32" s="22"/>
      <c r="QVV32" s="22"/>
      <c r="QVW32" s="22"/>
      <c r="QVX32" s="22"/>
      <c r="QVY32" s="22"/>
      <c r="QVZ32" s="23"/>
      <c r="QWA32" s="20"/>
      <c r="QWB32" s="22"/>
      <c r="QWC32" s="22"/>
      <c r="QWD32" s="22"/>
      <c r="QWE32" s="22"/>
      <c r="QWF32" s="22"/>
      <c r="QWG32" s="23"/>
      <c r="QWH32" s="20"/>
      <c r="QWI32" s="22"/>
      <c r="QWJ32" s="22"/>
      <c r="QWK32" s="22"/>
      <c r="QWL32" s="22"/>
      <c r="QWM32" s="22"/>
      <c r="QWN32" s="23"/>
      <c r="QWO32" s="20"/>
      <c r="QWP32" s="22"/>
      <c r="QWQ32" s="22"/>
      <c r="QWR32" s="22"/>
      <c r="QWS32" s="22"/>
      <c r="QWT32" s="22"/>
      <c r="QWU32" s="23"/>
      <c r="QWV32" s="20"/>
      <c r="QWW32" s="22"/>
      <c r="QWX32" s="22"/>
      <c r="QWY32" s="22"/>
      <c r="QWZ32" s="22"/>
      <c r="QXA32" s="22"/>
      <c r="QXB32" s="23"/>
      <c r="QXC32" s="20"/>
      <c r="QXD32" s="22"/>
      <c r="QXE32" s="22"/>
      <c r="QXF32" s="22"/>
      <c r="QXG32" s="22"/>
      <c r="QXH32" s="22"/>
      <c r="QXI32" s="23"/>
      <c r="QXJ32" s="20"/>
      <c r="QXK32" s="22"/>
      <c r="QXL32" s="22"/>
      <c r="QXM32" s="22"/>
      <c r="QXN32" s="22"/>
      <c r="QXO32" s="22"/>
      <c r="QXP32" s="23"/>
      <c r="QXQ32" s="20"/>
      <c r="QXR32" s="22"/>
      <c r="QXS32" s="22"/>
      <c r="QXT32" s="22"/>
      <c r="QXU32" s="22"/>
      <c r="QXV32" s="22"/>
      <c r="QXW32" s="23"/>
      <c r="QXX32" s="20"/>
      <c r="QXY32" s="22"/>
      <c r="QXZ32" s="22"/>
      <c r="QYA32" s="22"/>
      <c r="QYB32" s="22"/>
      <c r="QYC32" s="22"/>
      <c r="QYD32" s="23"/>
      <c r="QYE32" s="20"/>
      <c r="QYF32" s="22"/>
      <c r="QYG32" s="22"/>
      <c r="QYH32" s="22"/>
      <c r="QYI32" s="22"/>
      <c r="QYJ32" s="22"/>
      <c r="QYK32" s="23"/>
      <c r="QYL32" s="20"/>
      <c r="QYM32" s="22"/>
      <c r="QYN32" s="22"/>
      <c r="QYO32" s="22"/>
      <c r="QYP32" s="22"/>
      <c r="QYQ32" s="22"/>
      <c r="QYR32" s="23"/>
      <c r="QYS32" s="20"/>
      <c r="QYT32" s="22"/>
      <c r="QYU32" s="22"/>
      <c r="QYV32" s="22"/>
      <c r="QYW32" s="22"/>
      <c r="QYX32" s="22"/>
      <c r="QYY32" s="23"/>
      <c r="QYZ32" s="20"/>
      <c r="QZA32" s="22"/>
      <c r="QZB32" s="22"/>
      <c r="QZC32" s="22"/>
      <c r="QZD32" s="22"/>
      <c r="QZE32" s="22"/>
      <c r="QZF32" s="23"/>
      <c r="QZG32" s="20"/>
      <c r="QZH32" s="22"/>
      <c r="QZI32" s="22"/>
      <c r="QZJ32" s="22"/>
      <c r="QZK32" s="22"/>
      <c r="QZL32" s="22"/>
      <c r="QZM32" s="23"/>
      <c r="QZN32" s="20"/>
      <c r="QZO32" s="22"/>
      <c r="QZP32" s="22"/>
      <c r="QZQ32" s="22"/>
      <c r="QZR32" s="22"/>
      <c r="QZS32" s="22"/>
      <c r="QZT32" s="23"/>
      <c r="QZU32" s="20"/>
      <c r="QZV32" s="22"/>
      <c r="QZW32" s="22"/>
      <c r="QZX32" s="22"/>
      <c r="QZY32" s="22"/>
      <c r="QZZ32" s="22"/>
      <c r="RAA32" s="23"/>
      <c r="RAB32" s="20"/>
      <c r="RAC32" s="22"/>
      <c r="RAD32" s="22"/>
      <c r="RAE32" s="22"/>
      <c r="RAF32" s="22"/>
      <c r="RAG32" s="22"/>
      <c r="RAH32" s="23"/>
      <c r="RAI32" s="20"/>
      <c r="RAJ32" s="22"/>
      <c r="RAK32" s="22"/>
      <c r="RAL32" s="22"/>
      <c r="RAM32" s="22"/>
      <c r="RAN32" s="22"/>
      <c r="RAO32" s="23"/>
      <c r="RAP32" s="20"/>
      <c r="RAQ32" s="22"/>
      <c r="RAR32" s="22"/>
      <c r="RAS32" s="22"/>
      <c r="RAT32" s="22"/>
      <c r="RAU32" s="22"/>
      <c r="RAV32" s="23"/>
      <c r="RAW32" s="20"/>
      <c r="RAX32" s="22"/>
      <c r="RAY32" s="22"/>
      <c r="RAZ32" s="22"/>
      <c r="RBA32" s="22"/>
      <c r="RBB32" s="22"/>
      <c r="RBC32" s="23"/>
      <c r="RBD32" s="20"/>
      <c r="RBE32" s="22"/>
      <c r="RBF32" s="22"/>
      <c r="RBG32" s="22"/>
      <c r="RBH32" s="22"/>
      <c r="RBI32" s="22"/>
      <c r="RBJ32" s="23"/>
      <c r="RBK32" s="20"/>
      <c r="RBL32" s="22"/>
      <c r="RBM32" s="22"/>
      <c r="RBN32" s="22"/>
      <c r="RBO32" s="22"/>
      <c r="RBP32" s="22"/>
      <c r="RBQ32" s="23"/>
      <c r="RBR32" s="20"/>
      <c r="RBS32" s="22"/>
      <c r="RBT32" s="22"/>
      <c r="RBU32" s="22"/>
      <c r="RBV32" s="22"/>
      <c r="RBW32" s="22"/>
      <c r="RBX32" s="23"/>
      <c r="RBY32" s="20"/>
      <c r="RBZ32" s="22"/>
      <c r="RCA32" s="22"/>
      <c r="RCB32" s="22"/>
      <c r="RCC32" s="22"/>
      <c r="RCD32" s="22"/>
      <c r="RCE32" s="23"/>
      <c r="RCF32" s="20"/>
      <c r="RCG32" s="22"/>
      <c r="RCH32" s="22"/>
      <c r="RCI32" s="22"/>
      <c r="RCJ32" s="22"/>
      <c r="RCK32" s="22"/>
      <c r="RCL32" s="23"/>
      <c r="RCM32" s="20"/>
      <c r="RCN32" s="22"/>
      <c r="RCO32" s="22"/>
      <c r="RCP32" s="22"/>
      <c r="RCQ32" s="22"/>
      <c r="RCR32" s="22"/>
      <c r="RCS32" s="23"/>
      <c r="RCT32" s="20"/>
      <c r="RCU32" s="22"/>
      <c r="RCV32" s="22"/>
      <c r="RCW32" s="22"/>
      <c r="RCX32" s="22"/>
      <c r="RCY32" s="22"/>
      <c r="RCZ32" s="23"/>
      <c r="RDA32" s="20"/>
      <c r="RDB32" s="22"/>
      <c r="RDC32" s="22"/>
      <c r="RDD32" s="22"/>
      <c r="RDE32" s="22"/>
      <c r="RDF32" s="22"/>
      <c r="RDG32" s="23"/>
      <c r="RDH32" s="20"/>
      <c r="RDI32" s="22"/>
      <c r="RDJ32" s="22"/>
      <c r="RDK32" s="22"/>
      <c r="RDL32" s="22"/>
      <c r="RDM32" s="22"/>
      <c r="RDN32" s="23"/>
      <c r="RDO32" s="20"/>
      <c r="RDP32" s="22"/>
      <c r="RDQ32" s="22"/>
      <c r="RDR32" s="22"/>
      <c r="RDS32" s="22"/>
      <c r="RDT32" s="22"/>
      <c r="RDU32" s="23"/>
      <c r="RDV32" s="20"/>
      <c r="RDW32" s="22"/>
      <c r="RDX32" s="22"/>
      <c r="RDY32" s="22"/>
      <c r="RDZ32" s="22"/>
      <c r="REA32" s="22"/>
      <c r="REB32" s="23"/>
      <c r="REC32" s="20"/>
      <c r="RED32" s="22"/>
      <c r="REE32" s="22"/>
      <c r="REF32" s="22"/>
      <c r="REG32" s="22"/>
      <c r="REH32" s="22"/>
      <c r="REI32" s="23"/>
      <c r="REJ32" s="20"/>
      <c r="REK32" s="22"/>
      <c r="REL32" s="22"/>
      <c r="REM32" s="22"/>
      <c r="REN32" s="22"/>
      <c r="REO32" s="22"/>
      <c r="REP32" s="23"/>
      <c r="REQ32" s="20"/>
      <c r="RER32" s="22"/>
      <c r="RES32" s="22"/>
      <c r="RET32" s="22"/>
      <c r="REU32" s="22"/>
      <c r="REV32" s="22"/>
      <c r="REW32" s="23"/>
      <c r="REX32" s="20"/>
      <c r="REY32" s="22"/>
      <c r="REZ32" s="22"/>
      <c r="RFA32" s="22"/>
      <c r="RFB32" s="22"/>
      <c r="RFC32" s="22"/>
      <c r="RFD32" s="23"/>
      <c r="RFE32" s="20"/>
      <c r="RFF32" s="22"/>
      <c r="RFG32" s="22"/>
      <c r="RFH32" s="22"/>
      <c r="RFI32" s="22"/>
      <c r="RFJ32" s="22"/>
      <c r="RFK32" s="23"/>
      <c r="RFL32" s="20"/>
      <c r="RFM32" s="22"/>
      <c r="RFN32" s="22"/>
      <c r="RFO32" s="22"/>
      <c r="RFP32" s="22"/>
      <c r="RFQ32" s="22"/>
      <c r="RFR32" s="23"/>
      <c r="RFS32" s="20"/>
      <c r="RFT32" s="22"/>
      <c r="RFU32" s="22"/>
      <c r="RFV32" s="22"/>
      <c r="RFW32" s="22"/>
      <c r="RFX32" s="22"/>
      <c r="RFY32" s="23"/>
      <c r="RFZ32" s="20"/>
      <c r="RGA32" s="22"/>
      <c r="RGB32" s="22"/>
      <c r="RGC32" s="22"/>
      <c r="RGD32" s="22"/>
      <c r="RGE32" s="22"/>
      <c r="RGF32" s="23"/>
      <c r="RGG32" s="20"/>
      <c r="RGH32" s="22"/>
      <c r="RGI32" s="22"/>
      <c r="RGJ32" s="22"/>
      <c r="RGK32" s="22"/>
      <c r="RGL32" s="22"/>
      <c r="RGM32" s="23"/>
      <c r="RGN32" s="20"/>
      <c r="RGO32" s="22"/>
      <c r="RGP32" s="22"/>
      <c r="RGQ32" s="22"/>
      <c r="RGR32" s="22"/>
      <c r="RGS32" s="22"/>
      <c r="RGT32" s="23"/>
      <c r="RGU32" s="20"/>
      <c r="RGV32" s="22"/>
      <c r="RGW32" s="22"/>
      <c r="RGX32" s="22"/>
      <c r="RGY32" s="22"/>
      <c r="RGZ32" s="22"/>
      <c r="RHA32" s="23"/>
      <c r="RHB32" s="20"/>
      <c r="RHC32" s="22"/>
      <c r="RHD32" s="22"/>
      <c r="RHE32" s="22"/>
      <c r="RHF32" s="22"/>
      <c r="RHG32" s="22"/>
      <c r="RHH32" s="23"/>
      <c r="RHI32" s="20"/>
      <c r="RHJ32" s="22"/>
      <c r="RHK32" s="22"/>
      <c r="RHL32" s="22"/>
      <c r="RHM32" s="22"/>
      <c r="RHN32" s="22"/>
      <c r="RHO32" s="23"/>
      <c r="RHP32" s="20"/>
      <c r="RHQ32" s="22"/>
      <c r="RHR32" s="22"/>
      <c r="RHS32" s="22"/>
      <c r="RHT32" s="22"/>
      <c r="RHU32" s="22"/>
      <c r="RHV32" s="23"/>
      <c r="RHW32" s="20"/>
      <c r="RHX32" s="22"/>
      <c r="RHY32" s="22"/>
      <c r="RHZ32" s="22"/>
      <c r="RIA32" s="22"/>
      <c r="RIB32" s="22"/>
      <c r="RIC32" s="23"/>
      <c r="RID32" s="20"/>
      <c r="RIE32" s="22"/>
      <c r="RIF32" s="22"/>
      <c r="RIG32" s="22"/>
      <c r="RIH32" s="22"/>
      <c r="RII32" s="22"/>
      <c r="RIJ32" s="23"/>
      <c r="RIK32" s="20"/>
      <c r="RIL32" s="22"/>
      <c r="RIM32" s="22"/>
      <c r="RIN32" s="22"/>
      <c r="RIO32" s="22"/>
      <c r="RIP32" s="22"/>
      <c r="RIQ32" s="23"/>
      <c r="RIR32" s="20"/>
      <c r="RIS32" s="22"/>
      <c r="RIT32" s="22"/>
      <c r="RIU32" s="22"/>
      <c r="RIV32" s="22"/>
      <c r="RIW32" s="22"/>
      <c r="RIX32" s="23"/>
      <c r="RIY32" s="20"/>
      <c r="RIZ32" s="22"/>
      <c r="RJA32" s="22"/>
      <c r="RJB32" s="22"/>
      <c r="RJC32" s="22"/>
      <c r="RJD32" s="22"/>
      <c r="RJE32" s="23"/>
      <c r="RJF32" s="20"/>
      <c r="RJG32" s="22"/>
      <c r="RJH32" s="22"/>
      <c r="RJI32" s="22"/>
      <c r="RJJ32" s="22"/>
      <c r="RJK32" s="22"/>
      <c r="RJL32" s="23"/>
      <c r="RJM32" s="20"/>
      <c r="RJN32" s="22"/>
      <c r="RJO32" s="22"/>
      <c r="RJP32" s="22"/>
      <c r="RJQ32" s="22"/>
      <c r="RJR32" s="22"/>
      <c r="RJS32" s="23"/>
      <c r="RJT32" s="20"/>
      <c r="RJU32" s="22"/>
      <c r="RJV32" s="22"/>
      <c r="RJW32" s="22"/>
      <c r="RJX32" s="22"/>
      <c r="RJY32" s="22"/>
      <c r="RJZ32" s="23"/>
      <c r="RKA32" s="20"/>
      <c r="RKB32" s="22"/>
      <c r="RKC32" s="22"/>
      <c r="RKD32" s="22"/>
      <c r="RKE32" s="22"/>
      <c r="RKF32" s="22"/>
      <c r="RKG32" s="23"/>
      <c r="RKH32" s="20"/>
      <c r="RKI32" s="22"/>
      <c r="RKJ32" s="22"/>
      <c r="RKK32" s="22"/>
      <c r="RKL32" s="22"/>
      <c r="RKM32" s="22"/>
      <c r="RKN32" s="23"/>
      <c r="RKO32" s="20"/>
      <c r="RKP32" s="22"/>
      <c r="RKQ32" s="22"/>
      <c r="RKR32" s="22"/>
      <c r="RKS32" s="22"/>
      <c r="RKT32" s="22"/>
      <c r="RKU32" s="23"/>
      <c r="RKV32" s="20"/>
      <c r="RKW32" s="22"/>
      <c r="RKX32" s="22"/>
      <c r="RKY32" s="22"/>
      <c r="RKZ32" s="22"/>
      <c r="RLA32" s="22"/>
      <c r="RLB32" s="23"/>
      <c r="RLC32" s="20"/>
      <c r="RLD32" s="22"/>
      <c r="RLE32" s="22"/>
      <c r="RLF32" s="22"/>
      <c r="RLG32" s="22"/>
      <c r="RLH32" s="22"/>
      <c r="RLI32" s="23"/>
      <c r="RLJ32" s="20"/>
      <c r="RLK32" s="22"/>
      <c r="RLL32" s="22"/>
      <c r="RLM32" s="22"/>
      <c r="RLN32" s="22"/>
      <c r="RLO32" s="22"/>
      <c r="RLP32" s="23"/>
      <c r="RLQ32" s="20"/>
      <c r="RLR32" s="22"/>
      <c r="RLS32" s="22"/>
      <c r="RLT32" s="22"/>
      <c r="RLU32" s="22"/>
      <c r="RLV32" s="22"/>
      <c r="RLW32" s="23"/>
      <c r="RLX32" s="20"/>
      <c r="RLY32" s="22"/>
      <c r="RLZ32" s="22"/>
      <c r="RMA32" s="22"/>
      <c r="RMB32" s="22"/>
      <c r="RMC32" s="22"/>
      <c r="RMD32" s="23"/>
      <c r="RME32" s="20"/>
      <c r="RMF32" s="22"/>
      <c r="RMG32" s="22"/>
      <c r="RMH32" s="22"/>
      <c r="RMI32" s="22"/>
      <c r="RMJ32" s="22"/>
      <c r="RMK32" s="23"/>
      <c r="RML32" s="20"/>
      <c r="RMM32" s="22"/>
      <c r="RMN32" s="22"/>
      <c r="RMO32" s="22"/>
      <c r="RMP32" s="22"/>
      <c r="RMQ32" s="22"/>
      <c r="RMR32" s="23"/>
      <c r="RMS32" s="20"/>
      <c r="RMT32" s="22"/>
      <c r="RMU32" s="22"/>
      <c r="RMV32" s="22"/>
      <c r="RMW32" s="22"/>
      <c r="RMX32" s="22"/>
      <c r="RMY32" s="23"/>
      <c r="RMZ32" s="20"/>
      <c r="RNA32" s="22"/>
      <c r="RNB32" s="22"/>
      <c r="RNC32" s="22"/>
      <c r="RND32" s="22"/>
      <c r="RNE32" s="22"/>
      <c r="RNF32" s="23"/>
      <c r="RNG32" s="20"/>
      <c r="RNH32" s="22"/>
      <c r="RNI32" s="22"/>
      <c r="RNJ32" s="22"/>
      <c r="RNK32" s="22"/>
      <c r="RNL32" s="22"/>
      <c r="RNM32" s="23"/>
      <c r="RNN32" s="20"/>
      <c r="RNO32" s="22"/>
      <c r="RNP32" s="22"/>
      <c r="RNQ32" s="22"/>
      <c r="RNR32" s="22"/>
      <c r="RNS32" s="22"/>
      <c r="RNT32" s="23"/>
      <c r="RNU32" s="20"/>
      <c r="RNV32" s="22"/>
      <c r="RNW32" s="22"/>
      <c r="RNX32" s="22"/>
      <c r="RNY32" s="22"/>
      <c r="RNZ32" s="22"/>
      <c r="ROA32" s="23"/>
      <c r="ROB32" s="20"/>
      <c r="ROC32" s="22"/>
      <c r="ROD32" s="22"/>
      <c r="ROE32" s="22"/>
      <c r="ROF32" s="22"/>
      <c r="ROG32" s="22"/>
      <c r="ROH32" s="23"/>
      <c r="ROI32" s="20"/>
      <c r="ROJ32" s="22"/>
      <c r="ROK32" s="22"/>
      <c r="ROL32" s="22"/>
      <c r="ROM32" s="22"/>
      <c r="RON32" s="22"/>
      <c r="ROO32" s="23"/>
      <c r="ROP32" s="20"/>
      <c r="ROQ32" s="22"/>
      <c r="ROR32" s="22"/>
      <c r="ROS32" s="22"/>
      <c r="ROT32" s="22"/>
      <c r="ROU32" s="22"/>
      <c r="ROV32" s="23"/>
      <c r="ROW32" s="20"/>
      <c r="ROX32" s="22"/>
      <c r="ROY32" s="22"/>
      <c r="ROZ32" s="22"/>
      <c r="RPA32" s="22"/>
      <c r="RPB32" s="22"/>
      <c r="RPC32" s="23"/>
      <c r="RPD32" s="20"/>
      <c r="RPE32" s="22"/>
      <c r="RPF32" s="22"/>
      <c r="RPG32" s="22"/>
      <c r="RPH32" s="22"/>
      <c r="RPI32" s="22"/>
      <c r="RPJ32" s="23"/>
      <c r="RPK32" s="20"/>
      <c r="RPL32" s="22"/>
      <c r="RPM32" s="22"/>
      <c r="RPN32" s="22"/>
      <c r="RPO32" s="22"/>
      <c r="RPP32" s="22"/>
      <c r="RPQ32" s="23"/>
      <c r="RPR32" s="20"/>
      <c r="RPS32" s="22"/>
      <c r="RPT32" s="22"/>
      <c r="RPU32" s="22"/>
      <c r="RPV32" s="22"/>
      <c r="RPW32" s="22"/>
      <c r="RPX32" s="23"/>
      <c r="RPY32" s="20"/>
      <c r="RPZ32" s="22"/>
      <c r="RQA32" s="22"/>
      <c r="RQB32" s="22"/>
      <c r="RQC32" s="22"/>
      <c r="RQD32" s="22"/>
      <c r="RQE32" s="23"/>
      <c r="RQF32" s="20"/>
      <c r="RQG32" s="22"/>
      <c r="RQH32" s="22"/>
      <c r="RQI32" s="22"/>
      <c r="RQJ32" s="22"/>
      <c r="RQK32" s="22"/>
      <c r="RQL32" s="23"/>
      <c r="RQM32" s="20"/>
      <c r="RQN32" s="22"/>
      <c r="RQO32" s="22"/>
      <c r="RQP32" s="22"/>
      <c r="RQQ32" s="22"/>
      <c r="RQR32" s="22"/>
      <c r="RQS32" s="23"/>
      <c r="RQT32" s="20"/>
      <c r="RQU32" s="22"/>
      <c r="RQV32" s="22"/>
      <c r="RQW32" s="22"/>
      <c r="RQX32" s="22"/>
      <c r="RQY32" s="22"/>
      <c r="RQZ32" s="23"/>
      <c r="RRA32" s="20"/>
      <c r="RRB32" s="22"/>
      <c r="RRC32" s="22"/>
      <c r="RRD32" s="22"/>
      <c r="RRE32" s="22"/>
      <c r="RRF32" s="22"/>
      <c r="RRG32" s="23"/>
      <c r="RRH32" s="20"/>
      <c r="RRI32" s="22"/>
      <c r="RRJ32" s="22"/>
      <c r="RRK32" s="22"/>
      <c r="RRL32" s="22"/>
      <c r="RRM32" s="22"/>
      <c r="RRN32" s="23"/>
      <c r="RRO32" s="20"/>
      <c r="RRP32" s="22"/>
      <c r="RRQ32" s="22"/>
      <c r="RRR32" s="22"/>
      <c r="RRS32" s="22"/>
      <c r="RRT32" s="22"/>
      <c r="RRU32" s="23"/>
      <c r="RRV32" s="20"/>
      <c r="RRW32" s="22"/>
      <c r="RRX32" s="22"/>
      <c r="RRY32" s="22"/>
      <c r="RRZ32" s="22"/>
      <c r="RSA32" s="22"/>
      <c r="RSB32" s="23"/>
      <c r="RSC32" s="20"/>
      <c r="RSD32" s="22"/>
      <c r="RSE32" s="22"/>
      <c r="RSF32" s="22"/>
      <c r="RSG32" s="22"/>
      <c r="RSH32" s="22"/>
      <c r="RSI32" s="23"/>
      <c r="RSJ32" s="20"/>
      <c r="RSK32" s="22"/>
      <c r="RSL32" s="22"/>
      <c r="RSM32" s="22"/>
      <c r="RSN32" s="22"/>
      <c r="RSO32" s="22"/>
      <c r="RSP32" s="23"/>
      <c r="RSQ32" s="20"/>
      <c r="RSR32" s="22"/>
      <c r="RSS32" s="22"/>
      <c r="RST32" s="22"/>
      <c r="RSU32" s="22"/>
      <c r="RSV32" s="22"/>
      <c r="RSW32" s="23"/>
      <c r="RSX32" s="20"/>
      <c r="RSY32" s="22"/>
      <c r="RSZ32" s="22"/>
      <c r="RTA32" s="22"/>
      <c r="RTB32" s="22"/>
      <c r="RTC32" s="22"/>
      <c r="RTD32" s="23"/>
      <c r="RTE32" s="20"/>
      <c r="RTF32" s="22"/>
      <c r="RTG32" s="22"/>
      <c r="RTH32" s="22"/>
      <c r="RTI32" s="22"/>
      <c r="RTJ32" s="22"/>
      <c r="RTK32" s="23"/>
      <c r="RTL32" s="20"/>
      <c r="RTM32" s="22"/>
      <c r="RTN32" s="22"/>
      <c r="RTO32" s="22"/>
      <c r="RTP32" s="22"/>
      <c r="RTQ32" s="22"/>
      <c r="RTR32" s="23"/>
      <c r="RTS32" s="20"/>
      <c r="RTT32" s="22"/>
      <c r="RTU32" s="22"/>
      <c r="RTV32" s="22"/>
      <c r="RTW32" s="22"/>
      <c r="RTX32" s="22"/>
      <c r="RTY32" s="23"/>
      <c r="RTZ32" s="20"/>
      <c r="RUA32" s="22"/>
      <c r="RUB32" s="22"/>
      <c r="RUC32" s="22"/>
      <c r="RUD32" s="22"/>
      <c r="RUE32" s="22"/>
      <c r="RUF32" s="23"/>
      <c r="RUG32" s="20"/>
      <c r="RUH32" s="22"/>
      <c r="RUI32" s="22"/>
      <c r="RUJ32" s="22"/>
      <c r="RUK32" s="22"/>
      <c r="RUL32" s="22"/>
      <c r="RUM32" s="23"/>
      <c r="RUN32" s="20"/>
      <c r="RUO32" s="22"/>
      <c r="RUP32" s="22"/>
      <c r="RUQ32" s="22"/>
      <c r="RUR32" s="22"/>
      <c r="RUS32" s="22"/>
      <c r="RUT32" s="23"/>
      <c r="RUU32" s="20"/>
      <c r="RUV32" s="22"/>
      <c r="RUW32" s="22"/>
      <c r="RUX32" s="22"/>
      <c r="RUY32" s="22"/>
      <c r="RUZ32" s="22"/>
      <c r="RVA32" s="23"/>
      <c r="RVB32" s="20"/>
      <c r="RVC32" s="22"/>
      <c r="RVD32" s="22"/>
      <c r="RVE32" s="22"/>
      <c r="RVF32" s="22"/>
      <c r="RVG32" s="22"/>
      <c r="RVH32" s="23"/>
      <c r="RVI32" s="20"/>
      <c r="RVJ32" s="22"/>
      <c r="RVK32" s="22"/>
      <c r="RVL32" s="22"/>
      <c r="RVM32" s="22"/>
      <c r="RVN32" s="22"/>
      <c r="RVO32" s="23"/>
      <c r="RVP32" s="20"/>
      <c r="RVQ32" s="22"/>
      <c r="RVR32" s="22"/>
      <c r="RVS32" s="22"/>
      <c r="RVT32" s="22"/>
      <c r="RVU32" s="22"/>
      <c r="RVV32" s="23"/>
      <c r="RVW32" s="20"/>
      <c r="RVX32" s="22"/>
      <c r="RVY32" s="22"/>
      <c r="RVZ32" s="22"/>
      <c r="RWA32" s="22"/>
      <c r="RWB32" s="22"/>
      <c r="RWC32" s="23"/>
      <c r="RWD32" s="20"/>
      <c r="RWE32" s="22"/>
      <c r="RWF32" s="22"/>
      <c r="RWG32" s="22"/>
      <c r="RWH32" s="22"/>
      <c r="RWI32" s="22"/>
      <c r="RWJ32" s="23"/>
      <c r="RWK32" s="20"/>
      <c r="RWL32" s="22"/>
      <c r="RWM32" s="22"/>
      <c r="RWN32" s="22"/>
      <c r="RWO32" s="22"/>
      <c r="RWP32" s="22"/>
      <c r="RWQ32" s="23"/>
      <c r="RWR32" s="20"/>
      <c r="RWS32" s="22"/>
      <c r="RWT32" s="22"/>
      <c r="RWU32" s="22"/>
      <c r="RWV32" s="22"/>
      <c r="RWW32" s="22"/>
      <c r="RWX32" s="23"/>
      <c r="RWY32" s="20"/>
      <c r="RWZ32" s="22"/>
      <c r="RXA32" s="22"/>
      <c r="RXB32" s="22"/>
      <c r="RXC32" s="22"/>
      <c r="RXD32" s="22"/>
      <c r="RXE32" s="23"/>
      <c r="RXF32" s="20"/>
      <c r="RXG32" s="22"/>
      <c r="RXH32" s="22"/>
      <c r="RXI32" s="22"/>
      <c r="RXJ32" s="22"/>
      <c r="RXK32" s="22"/>
      <c r="RXL32" s="23"/>
      <c r="RXM32" s="20"/>
      <c r="RXN32" s="22"/>
      <c r="RXO32" s="22"/>
      <c r="RXP32" s="22"/>
      <c r="RXQ32" s="22"/>
      <c r="RXR32" s="22"/>
      <c r="RXS32" s="23"/>
      <c r="RXT32" s="20"/>
      <c r="RXU32" s="22"/>
      <c r="RXV32" s="22"/>
      <c r="RXW32" s="22"/>
      <c r="RXX32" s="22"/>
      <c r="RXY32" s="22"/>
      <c r="RXZ32" s="23"/>
      <c r="RYA32" s="20"/>
      <c r="RYB32" s="22"/>
      <c r="RYC32" s="22"/>
      <c r="RYD32" s="22"/>
      <c r="RYE32" s="22"/>
      <c r="RYF32" s="22"/>
      <c r="RYG32" s="23"/>
      <c r="RYH32" s="20"/>
      <c r="RYI32" s="22"/>
      <c r="RYJ32" s="22"/>
      <c r="RYK32" s="22"/>
      <c r="RYL32" s="22"/>
      <c r="RYM32" s="22"/>
      <c r="RYN32" s="23"/>
      <c r="RYO32" s="20"/>
      <c r="RYP32" s="22"/>
      <c r="RYQ32" s="22"/>
      <c r="RYR32" s="22"/>
      <c r="RYS32" s="22"/>
      <c r="RYT32" s="22"/>
      <c r="RYU32" s="23"/>
      <c r="RYV32" s="20"/>
      <c r="RYW32" s="22"/>
      <c r="RYX32" s="22"/>
      <c r="RYY32" s="22"/>
      <c r="RYZ32" s="22"/>
      <c r="RZA32" s="22"/>
      <c r="RZB32" s="23"/>
      <c r="RZC32" s="20"/>
      <c r="RZD32" s="22"/>
      <c r="RZE32" s="22"/>
      <c r="RZF32" s="22"/>
      <c r="RZG32" s="22"/>
      <c r="RZH32" s="22"/>
      <c r="RZI32" s="23"/>
      <c r="RZJ32" s="20"/>
      <c r="RZK32" s="22"/>
      <c r="RZL32" s="22"/>
      <c r="RZM32" s="22"/>
      <c r="RZN32" s="22"/>
      <c r="RZO32" s="22"/>
      <c r="RZP32" s="23"/>
      <c r="RZQ32" s="20"/>
      <c r="RZR32" s="22"/>
      <c r="RZS32" s="22"/>
      <c r="RZT32" s="22"/>
      <c r="RZU32" s="22"/>
      <c r="RZV32" s="22"/>
      <c r="RZW32" s="23"/>
      <c r="RZX32" s="20"/>
      <c r="RZY32" s="22"/>
      <c r="RZZ32" s="22"/>
      <c r="SAA32" s="22"/>
      <c r="SAB32" s="22"/>
      <c r="SAC32" s="22"/>
      <c r="SAD32" s="23"/>
      <c r="SAE32" s="20"/>
      <c r="SAF32" s="22"/>
      <c r="SAG32" s="22"/>
      <c r="SAH32" s="22"/>
      <c r="SAI32" s="22"/>
      <c r="SAJ32" s="22"/>
      <c r="SAK32" s="23"/>
      <c r="SAL32" s="20"/>
      <c r="SAM32" s="22"/>
      <c r="SAN32" s="22"/>
      <c r="SAO32" s="22"/>
      <c r="SAP32" s="22"/>
      <c r="SAQ32" s="22"/>
      <c r="SAR32" s="23"/>
      <c r="SAS32" s="20"/>
      <c r="SAT32" s="22"/>
      <c r="SAU32" s="22"/>
      <c r="SAV32" s="22"/>
      <c r="SAW32" s="22"/>
      <c r="SAX32" s="22"/>
      <c r="SAY32" s="23"/>
      <c r="SAZ32" s="20"/>
      <c r="SBA32" s="22"/>
      <c r="SBB32" s="22"/>
      <c r="SBC32" s="22"/>
      <c r="SBD32" s="22"/>
      <c r="SBE32" s="22"/>
      <c r="SBF32" s="23"/>
      <c r="SBG32" s="20"/>
      <c r="SBH32" s="22"/>
      <c r="SBI32" s="22"/>
      <c r="SBJ32" s="22"/>
      <c r="SBK32" s="22"/>
      <c r="SBL32" s="22"/>
      <c r="SBM32" s="23"/>
      <c r="SBN32" s="20"/>
      <c r="SBO32" s="22"/>
      <c r="SBP32" s="22"/>
      <c r="SBQ32" s="22"/>
      <c r="SBR32" s="22"/>
      <c r="SBS32" s="22"/>
      <c r="SBT32" s="23"/>
      <c r="SBU32" s="20"/>
      <c r="SBV32" s="22"/>
      <c r="SBW32" s="22"/>
      <c r="SBX32" s="22"/>
      <c r="SBY32" s="22"/>
      <c r="SBZ32" s="22"/>
      <c r="SCA32" s="23"/>
      <c r="SCB32" s="20"/>
      <c r="SCC32" s="22"/>
      <c r="SCD32" s="22"/>
      <c r="SCE32" s="22"/>
      <c r="SCF32" s="22"/>
      <c r="SCG32" s="22"/>
      <c r="SCH32" s="23"/>
      <c r="SCI32" s="20"/>
      <c r="SCJ32" s="22"/>
      <c r="SCK32" s="22"/>
      <c r="SCL32" s="22"/>
      <c r="SCM32" s="22"/>
      <c r="SCN32" s="22"/>
      <c r="SCO32" s="23"/>
      <c r="SCP32" s="20"/>
      <c r="SCQ32" s="22"/>
      <c r="SCR32" s="22"/>
      <c r="SCS32" s="22"/>
      <c r="SCT32" s="22"/>
      <c r="SCU32" s="22"/>
      <c r="SCV32" s="23"/>
      <c r="SCW32" s="20"/>
      <c r="SCX32" s="22"/>
      <c r="SCY32" s="22"/>
      <c r="SCZ32" s="22"/>
      <c r="SDA32" s="22"/>
      <c r="SDB32" s="22"/>
      <c r="SDC32" s="23"/>
      <c r="SDD32" s="20"/>
      <c r="SDE32" s="22"/>
      <c r="SDF32" s="22"/>
      <c r="SDG32" s="22"/>
      <c r="SDH32" s="22"/>
      <c r="SDI32" s="22"/>
      <c r="SDJ32" s="23"/>
      <c r="SDK32" s="20"/>
      <c r="SDL32" s="22"/>
      <c r="SDM32" s="22"/>
      <c r="SDN32" s="22"/>
      <c r="SDO32" s="22"/>
      <c r="SDP32" s="22"/>
      <c r="SDQ32" s="23"/>
      <c r="SDR32" s="20"/>
      <c r="SDS32" s="22"/>
      <c r="SDT32" s="22"/>
      <c r="SDU32" s="22"/>
      <c r="SDV32" s="22"/>
      <c r="SDW32" s="22"/>
      <c r="SDX32" s="23"/>
      <c r="SDY32" s="20"/>
      <c r="SDZ32" s="22"/>
      <c r="SEA32" s="22"/>
      <c r="SEB32" s="22"/>
      <c r="SEC32" s="22"/>
      <c r="SED32" s="22"/>
      <c r="SEE32" s="23"/>
      <c r="SEF32" s="20"/>
      <c r="SEG32" s="22"/>
      <c r="SEH32" s="22"/>
      <c r="SEI32" s="22"/>
      <c r="SEJ32" s="22"/>
      <c r="SEK32" s="22"/>
      <c r="SEL32" s="23"/>
      <c r="SEM32" s="20"/>
      <c r="SEN32" s="22"/>
      <c r="SEO32" s="22"/>
      <c r="SEP32" s="22"/>
      <c r="SEQ32" s="22"/>
      <c r="SER32" s="22"/>
      <c r="SES32" s="23"/>
      <c r="SET32" s="20"/>
      <c r="SEU32" s="22"/>
      <c r="SEV32" s="22"/>
      <c r="SEW32" s="22"/>
      <c r="SEX32" s="22"/>
      <c r="SEY32" s="22"/>
      <c r="SEZ32" s="23"/>
      <c r="SFA32" s="20"/>
      <c r="SFB32" s="22"/>
      <c r="SFC32" s="22"/>
      <c r="SFD32" s="22"/>
      <c r="SFE32" s="22"/>
      <c r="SFF32" s="22"/>
      <c r="SFG32" s="23"/>
      <c r="SFH32" s="20"/>
      <c r="SFI32" s="22"/>
      <c r="SFJ32" s="22"/>
      <c r="SFK32" s="22"/>
      <c r="SFL32" s="22"/>
      <c r="SFM32" s="22"/>
      <c r="SFN32" s="23"/>
      <c r="SFO32" s="20"/>
      <c r="SFP32" s="22"/>
      <c r="SFQ32" s="22"/>
      <c r="SFR32" s="22"/>
      <c r="SFS32" s="22"/>
      <c r="SFT32" s="22"/>
      <c r="SFU32" s="23"/>
      <c r="SFV32" s="20"/>
      <c r="SFW32" s="22"/>
      <c r="SFX32" s="22"/>
      <c r="SFY32" s="22"/>
      <c r="SFZ32" s="22"/>
      <c r="SGA32" s="22"/>
      <c r="SGB32" s="23"/>
      <c r="SGC32" s="20"/>
      <c r="SGD32" s="22"/>
      <c r="SGE32" s="22"/>
      <c r="SGF32" s="22"/>
      <c r="SGG32" s="22"/>
      <c r="SGH32" s="22"/>
      <c r="SGI32" s="23"/>
      <c r="SGJ32" s="20"/>
      <c r="SGK32" s="22"/>
      <c r="SGL32" s="22"/>
      <c r="SGM32" s="22"/>
      <c r="SGN32" s="22"/>
      <c r="SGO32" s="22"/>
      <c r="SGP32" s="23"/>
      <c r="SGQ32" s="20"/>
      <c r="SGR32" s="22"/>
      <c r="SGS32" s="22"/>
      <c r="SGT32" s="22"/>
      <c r="SGU32" s="22"/>
      <c r="SGV32" s="22"/>
      <c r="SGW32" s="23"/>
      <c r="SGX32" s="20"/>
      <c r="SGY32" s="22"/>
      <c r="SGZ32" s="22"/>
      <c r="SHA32" s="22"/>
      <c r="SHB32" s="22"/>
      <c r="SHC32" s="22"/>
      <c r="SHD32" s="23"/>
      <c r="SHE32" s="20"/>
      <c r="SHF32" s="22"/>
      <c r="SHG32" s="22"/>
      <c r="SHH32" s="22"/>
      <c r="SHI32" s="22"/>
      <c r="SHJ32" s="22"/>
      <c r="SHK32" s="23"/>
      <c r="SHL32" s="20"/>
      <c r="SHM32" s="22"/>
      <c r="SHN32" s="22"/>
      <c r="SHO32" s="22"/>
      <c r="SHP32" s="22"/>
      <c r="SHQ32" s="22"/>
      <c r="SHR32" s="23"/>
      <c r="SHS32" s="20"/>
      <c r="SHT32" s="22"/>
      <c r="SHU32" s="22"/>
      <c r="SHV32" s="22"/>
      <c r="SHW32" s="22"/>
      <c r="SHX32" s="22"/>
      <c r="SHY32" s="23"/>
      <c r="SHZ32" s="20"/>
      <c r="SIA32" s="22"/>
      <c r="SIB32" s="22"/>
      <c r="SIC32" s="22"/>
      <c r="SID32" s="22"/>
      <c r="SIE32" s="22"/>
      <c r="SIF32" s="23"/>
      <c r="SIG32" s="20"/>
      <c r="SIH32" s="22"/>
      <c r="SII32" s="22"/>
      <c r="SIJ32" s="22"/>
      <c r="SIK32" s="22"/>
      <c r="SIL32" s="22"/>
      <c r="SIM32" s="23"/>
      <c r="SIN32" s="20"/>
      <c r="SIO32" s="22"/>
      <c r="SIP32" s="22"/>
      <c r="SIQ32" s="22"/>
      <c r="SIR32" s="22"/>
      <c r="SIS32" s="22"/>
      <c r="SIT32" s="23"/>
      <c r="SIU32" s="20"/>
      <c r="SIV32" s="22"/>
      <c r="SIW32" s="22"/>
      <c r="SIX32" s="22"/>
      <c r="SIY32" s="22"/>
      <c r="SIZ32" s="22"/>
      <c r="SJA32" s="23"/>
      <c r="SJB32" s="20"/>
      <c r="SJC32" s="22"/>
      <c r="SJD32" s="22"/>
      <c r="SJE32" s="22"/>
      <c r="SJF32" s="22"/>
      <c r="SJG32" s="22"/>
      <c r="SJH32" s="23"/>
      <c r="SJI32" s="20"/>
      <c r="SJJ32" s="22"/>
      <c r="SJK32" s="22"/>
      <c r="SJL32" s="22"/>
      <c r="SJM32" s="22"/>
      <c r="SJN32" s="22"/>
      <c r="SJO32" s="23"/>
      <c r="SJP32" s="20"/>
      <c r="SJQ32" s="22"/>
      <c r="SJR32" s="22"/>
      <c r="SJS32" s="22"/>
      <c r="SJT32" s="22"/>
      <c r="SJU32" s="22"/>
      <c r="SJV32" s="23"/>
      <c r="SJW32" s="20"/>
      <c r="SJX32" s="22"/>
      <c r="SJY32" s="22"/>
      <c r="SJZ32" s="22"/>
      <c r="SKA32" s="22"/>
      <c r="SKB32" s="22"/>
      <c r="SKC32" s="23"/>
      <c r="SKD32" s="20"/>
      <c r="SKE32" s="22"/>
      <c r="SKF32" s="22"/>
      <c r="SKG32" s="22"/>
      <c r="SKH32" s="22"/>
      <c r="SKI32" s="22"/>
      <c r="SKJ32" s="23"/>
      <c r="SKK32" s="20"/>
      <c r="SKL32" s="22"/>
      <c r="SKM32" s="22"/>
      <c r="SKN32" s="22"/>
      <c r="SKO32" s="22"/>
      <c r="SKP32" s="22"/>
      <c r="SKQ32" s="23"/>
      <c r="SKR32" s="20"/>
      <c r="SKS32" s="22"/>
      <c r="SKT32" s="22"/>
      <c r="SKU32" s="22"/>
      <c r="SKV32" s="22"/>
      <c r="SKW32" s="22"/>
      <c r="SKX32" s="23"/>
      <c r="SKY32" s="20"/>
      <c r="SKZ32" s="22"/>
      <c r="SLA32" s="22"/>
      <c r="SLB32" s="22"/>
      <c r="SLC32" s="22"/>
      <c r="SLD32" s="22"/>
      <c r="SLE32" s="23"/>
      <c r="SLF32" s="20"/>
      <c r="SLG32" s="22"/>
      <c r="SLH32" s="22"/>
      <c r="SLI32" s="22"/>
      <c r="SLJ32" s="22"/>
      <c r="SLK32" s="22"/>
      <c r="SLL32" s="23"/>
      <c r="SLM32" s="20"/>
      <c r="SLN32" s="22"/>
      <c r="SLO32" s="22"/>
      <c r="SLP32" s="22"/>
      <c r="SLQ32" s="22"/>
      <c r="SLR32" s="22"/>
      <c r="SLS32" s="23"/>
      <c r="SLT32" s="20"/>
      <c r="SLU32" s="22"/>
      <c r="SLV32" s="22"/>
      <c r="SLW32" s="22"/>
      <c r="SLX32" s="22"/>
      <c r="SLY32" s="22"/>
      <c r="SLZ32" s="23"/>
      <c r="SMA32" s="20"/>
      <c r="SMB32" s="22"/>
      <c r="SMC32" s="22"/>
      <c r="SMD32" s="22"/>
      <c r="SME32" s="22"/>
      <c r="SMF32" s="22"/>
      <c r="SMG32" s="23"/>
      <c r="SMH32" s="20"/>
      <c r="SMI32" s="22"/>
      <c r="SMJ32" s="22"/>
      <c r="SMK32" s="22"/>
      <c r="SML32" s="22"/>
      <c r="SMM32" s="22"/>
      <c r="SMN32" s="23"/>
      <c r="SMO32" s="20"/>
      <c r="SMP32" s="22"/>
      <c r="SMQ32" s="22"/>
      <c r="SMR32" s="22"/>
      <c r="SMS32" s="22"/>
      <c r="SMT32" s="22"/>
      <c r="SMU32" s="23"/>
      <c r="SMV32" s="20"/>
      <c r="SMW32" s="22"/>
      <c r="SMX32" s="22"/>
      <c r="SMY32" s="22"/>
      <c r="SMZ32" s="22"/>
      <c r="SNA32" s="22"/>
      <c r="SNB32" s="23"/>
      <c r="SNC32" s="20"/>
      <c r="SND32" s="22"/>
      <c r="SNE32" s="22"/>
      <c r="SNF32" s="22"/>
      <c r="SNG32" s="22"/>
      <c r="SNH32" s="22"/>
      <c r="SNI32" s="23"/>
      <c r="SNJ32" s="20"/>
      <c r="SNK32" s="22"/>
      <c r="SNL32" s="22"/>
      <c r="SNM32" s="22"/>
      <c r="SNN32" s="22"/>
      <c r="SNO32" s="22"/>
      <c r="SNP32" s="23"/>
      <c r="SNQ32" s="20"/>
      <c r="SNR32" s="22"/>
      <c r="SNS32" s="22"/>
      <c r="SNT32" s="22"/>
      <c r="SNU32" s="22"/>
      <c r="SNV32" s="22"/>
      <c r="SNW32" s="23"/>
      <c r="SNX32" s="20"/>
      <c r="SNY32" s="22"/>
      <c r="SNZ32" s="22"/>
      <c r="SOA32" s="22"/>
      <c r="SOB32" s="22"/>
      <c r="SOC32" s="22"/>
      <c r="SOD32" s="23"/>
      <c r="SOE32" s="20"/>
      <c r="SOF32" s="22"/>
      <c r="SOG32" s="22"/>
      <c r="SOH32" s="22"/>
      <c r="SOI32" s="22"/>
      <c r="SOJ32" s="22"/>
      <c r="SOK32" s="23"/>
      <c r="SOL32" s="20"/>
      <c r="SOM32" s="22"/>
      <c r="SON32" s="22"/>
      <c r="SOO32" s="22"/>
      <c r="SOP32" s="22"/>
      <c r="SOQ32" s="22"/>
      <c r="SOR32" s="23"/>
      <c r="SOS32" s="20"/>
      <c r="SOT32" s="22"/>
      <c r="SOU32" s="22"/>
      <c r="SOV32" s="22"/>
      <c r="SOW32" s="22"/>
      <c r="SOX32" s="22"/>
      <c r="SOY32" s="23"/>
      <c r="SOZ32" s="20"/>
      <c r="SPA32" s="22"/>
      <c r="SPB32" s="22"/>
      <c r="SPC32" s="22"/>
      <c r="SPD32" s="22"/>
      <c r="SPE32" s="22"/>
      <c r="SPF32" s="23"/>
      <c r="SPG32" s="20"/>
      <c r="SPH32" s="22"/>
      <c r="SPI32" s="22"/>
      <c r="SPJ32" s="22"/>
      <c r="SPK32" s="22"/>
      <c r="SPL32" s="22"/>
      <c r="SPM32" s="23"/>
      <c r="SPN32" s="20"/>
      <c r="SPO32" s="22"/>
      <c r="SPP32" s="22"/>
      <c r="SPQ32" s="22"/>
      <c r="SPR32" s="22"/>
      <c r="SPS32" s="22"/>
      <c r="SPT32" s="23"/>
      <c r="SPU32" s="20"/>
      <c r="SPV32" s="22"/>
      <c r="SPW32" s="22"/>
      <c r="SPX32" s="22"/>
      <c r="SPY32" s="22"/>
      <c r="SPZ32" s="22"/>
      <c r="SQA32" s="23"/>
      <c r="SQB32" s="20"/>
      <c r="SQC32" s="22"/>
      <c r="SQD32" s="22"/>
      <c r="SQE32" s="22"/>
      <c r="SQF32" s="22"/>
      <c r="SQG32" s="22"/>
      <c r="SQH32" s="23"/>
      <c r="SQI32" s="20"/>
      <c r="SQJ32" s="22"/>
      <c r="SQK32" s="22"/>
      <c r="SQL32" s="22"/>
      <c r="SQM32" s="22"/>
      <c r="SQN32" s="22"/>
      <c r="SQO32" s="23"/>
      <c r="SQP32" s="20"/>
      <c r="SQQ32" s="22"/>
      <c r="SQR32" s="22"/>
      <c r="SQS32" s="22"/>
      <c r="SQT32" s="22"/>
      <c r="SQU32" s="22"/>
      <c r="SQV32" s="23"/>
      <c r="SQW32" s="20"/>
      <c r="SQX32" s="22"/>
      <c r="SQY32" s="22"/>
      <c r="SQZ32" s="22"/>
      <c r="SRA32" s="22"/>
      <c r="SRB32" s="22"/>
      <c r="SRC32" s="23"/>
      <c r="SRD32" s="20"/>
      <c r="SRE32" s="22"/>
      <c r="SRF32" s="22"/>
      <c r="SRG32" s="22"/>
      <c r="SRH32" s="22"/>
      <c r="SRI32" s="22"/>
      <c r="SRJ32" s="23"/>
      <c r="SRK32" s="20"/>
      <c r="SRL32" s="22"/>
      <c r="SRM32" s="22"/>
      <c r="SRN32" s="22"/>
      <c r="SRO32" s="22"/>
      <c r="SRP32" s="22"/>
      <c r="SRQ32" s="23"/>
      <c r="SRR32" s="20"/>
      <c r="SRS32" s="22"/>
      <c r="SRT32" s="22"/>
      <c r="SRU32" s="22"/>
      <c r="SRV32" s="22"/>
      <c r="SRW32" s="22"/>
      <c r="SRX32" s="23"/>
      <c r="SRY32" s="20"/>
      <c r="SRZ32" s="22"/>
      <c r="SSA32" s="22"/>
      <c r="SSB32" s="22"/>
      <c r="SSC32" s="22"/>
      <c r="SSD32" s="22"/>
      <c r="SSE32" s="23"/>
      <c r="SSF32" s="20"/>
      <c r="SSG32" s="22"/>
      <c r="SSH32" s="22"/>
      <c r="SSI32" s="22"/>
      <c r="SSJ32" s="22"/>
      <c r="SSK32" s="22"/>
      <c r="SSL32" s="23"/>
      <c r="SSM32" s="20"/>
      <c r="SSN32" s="22"/>
      <c r="SSO32" s="22"/>
      <c r="SSP32" s="22"/>
      <c r="SSQ32" s="22"/>
      <c r="SSR32" s="22"/>
      <c r="SSS32" s="23"/>
      <c r="SST32" s="20"/>
      <c r="SSU32" s="22"/>
      <c r="SSV32" s="22"/>
      <c r="SSW32" s="22"/>
      <c r="SSX32" s="22"/>
      <c r="SSY32" s="22"/>
      <c r="SSZ32" s="23"/>
      <c r="STA32" s="20"/>
      <c r="STB32" s="22"/>
      <c r="STC32" s="22"/>
      <c r="STD32" s="22"/>
      <c r="STE32" s="22"/>
      <c r="STF32" s="22"/>
      <c r="STG32" s="23"/>
      <c r="STH32" s="20"/>
      <c r="STI32" s="22"/>
      <c r="STJ32" s="22"/>
      <c r="STK32" s="22"/>
      <c r="STL32" s="22"/>
      <c r="STM32" s="22"/>
      <c r="STN32" s="23"/>
      <c r="STO32" s="20"/>
      <c r="STP32" s="22"/>
      <c r="STQ32" s="22"/>
      <c r="STR32" s="22"/>
      <c r="STS32" s="22"/>
      <c r="STT32" s="22"/>
      <c r="STU32" s="23"/>
      <c r="STV32" s="20"/>
      <c r="STW32" s="22"/>
      <c r="STX32" s="22"/>
      <c r="STY32" s="22"/>
      <c r="STZ32" s="22"/>
      <c r="SUA32" s="22"/>
      <c r="SUB32" s="23"/>
      <c r="SUC32" s="20"/>
      <c r="SUD32" s="22"/>
      <c r="SUE32" s="22"/>
      <c r="SUF32" s="22"/>
      <c r="SUG32" s="22"/>
      <c r="SUH32" s="22"/>
      <c r="SUI32" s="23"/>
      <c r="SUJ32" s="20"/>
      <c r="SUK32" s="22"/>
      <c r="SUL32" s="22"/>
      <c r="SUM32" s="22"/>
      <c r="SUN32" s="22"/>
      <c r="SUO32" s="22"/>
      <c r="SUP32" s="23"/>
      <c r="SUQ32" s="20"/>
      <c r="SUR32" s="22"/>
      <c r="SUS32" s="22"/>
      <c r="SUT32" s="22"/>
      <c r="SUU32" s="22"/>
      <c r="SUV32" s="22"/>
      <c r="SUW32" s="23"/>
      <c r="SUX32" s="20"/>
      <c r="SUY32" s="22"/>
      <c r="SUZ32" s="22"/>
      <c r="SVA32" s="22"/>
      <c r="SVB32" s="22"/>
      <c r="SVC32" s="22"/>
      <c r="SVD32" s="23"/>
      <c r="SVE32" s="20"/>
      <c r="SVF32" s="22"/>
      <c r="SVG32" s="22"/>
      <c r="SVH32" s="22"/>
      <c r="SVI32" s="22"/>
      <c r="SVJ32" s="22"/>
      <c r="SVK32" s="23"/>
      <c r="SVL32" s="20"/>
      <c r="SVM32" s="22"/>
      <c r="SVN32" s="22"/>
      <c r="SVO32" s="22"/>
      <c r="SVP32" s="22"/>
      <c r="SVQ32" s="22"/>
      <c r="SVR32" s="23"/>
      <c r="SVS32" s="20"/>
      <c r="SVT32" s="22"/>
      <c r="SVU32" s="22"/>
      <c r="SVV32" s="22"/>
      <c r="SVW32" s="22"/>
      <c r="SVX32" s="22"/>
      <c r="SVY32" s="23"/>
      <c r="SVZ32" s="20"/>
      <c r="SWA32" s="22"/>
      <c r="SWB32" s="22"/>
      <c r="SWC32" s="22"/>
      <c r="SWD32" s="22"/>
      <c r="SWE32" s="22"/>
      <c r="SWF32" s="23"/>
      <c r="SWG32" s="20"/>
      <c r="SWH32" s="22"/>
      <c r="SWI32" s="22"/>
      <c r="SWJ32" s="22"/>
      <c r="SWK32" s="22"/>
      <c r="SWL32" s="22"/>
      <c r="SWM32" s="23"/>
      <c r="SWN32" s="20"/>
      <c r="SWO32" s="22"/>
      <c r="SWP32" s="22"/>
      <c r="SWQ32" s="22"/>
      <c r="SWR32" s="22"/>
      <c r="SWS32" s="22"/>
      <c r="SWT32" s="23"/>
      <c r="SWU32" s="20"/>
      <c r="SWV32" s="22"/>
      <c r="SWW32" s="22"/>
      <c r="SWX32" s="22"/>
      <c r="SWY32" s="22"/>
      <c r="SWZ32" s="22"/>
      <c r="SXA32" s="23"/>
      <c r="SXB32" s="20"/>
      <c r="SXC32" s="22"/>
      <c r="SXD32" s="22"/>
      <c r="SXE32" s="22"/>
      <c r="SXF32" s="22"/>
      <c r="SXG32" s="22"/>
      <c r="SXH32" s="23"/>
      <c r="SXI32" s="20"/>
      <c r="SXJ32" s="22"/>
      <c r="SXK32" s="22"/>
      <c r="SXL32" s="22"/>
      <c r="SXM32" s="22"/>
      <c r="SXN32" s="22"/>
      <c r="SXO32" s="23"/>
      <c r="SXP32" s="20"/>
      <c r="SXQ32" s="22"/>
      <c r="SXR32" s="22"/>
      <c r="SXS32" s="22"/>
      <c r="SXT32" s="22"/>
      <c r="SXU32" s="22"/>
      <c r="SXV32" s="23"/>
      <c r="SXW32" s="20"/>
      <c r="SXX32" s="22"/>
      <c r="SXY32" s="22"/>
      <c r="SXZ32" s="22"/>
      <c r="SYA32" s="22"/>
      <c r="SYB32" s="22"/>
      <c r="SYC32" s="23"/>
      <c r="SYD32" s="20"/>
      <c r="SYE32" s="22"/>
      <c r="SYF32" s="22"/>
      <c r="SYG32" s="22"/>
      <c r="SYH32" s="22"/>
      <c r="SYI32" s="22"/>
      <c r="SYJ32" s="23"/>
      <c r="SYK32" s="20"/>
      <c r="SYL32" s="22"/>
      <c r="SYM32" s="22"/>
      <c r="SYN32" s="22"/>
      <c r="SYO32" s="22"/>
      <c r="SYP32" s="22"/>
      <c r="SYQ32" s="23"/>
      <c r="SYR32" s="20"/>
      <c r="SYS32" s="22"/>
      <c r="SYT32" s="22"/>
      <c r="SYU32" s="22"/>
      <c r="SYV32" s="22"/>
      <c r="SYW32" s="22"/>
      <c r="SYX32" s="23"/>
      <c r="SYY32" s="20"/>
      <c r="SYZ32" s="22"/>
      <c r="SZA32" s="22"/>
      <c r="SZB32" s="22"/>
      <c r="SZC32" s="22"/>
      <c r="SZD32" s="22"/>
      <c r="SZE32" s="23"/>
      <c r="SZF32" s="20"/>
      <c r="SZG32" s="22"/>
      <c r="SZH32" s="22"/>
      <c r="SZI32" s="22"/>
      <c r="SZJ32" s="22"/>
      <c r="SZK32" s="22"/>
      <c r="SZL32" s="23"/>
      <c r="SZM32" s="20"/>
      <c r="SZN32" s="22"/>
      <c r="SZO32" s="22"/>
      <c r="SZP32" s="22"/>
      <c r="SZQ32" s="22"/>
      <c r="SZR32" s="22"/>
      <c r="SZS32" s="23"/>
      <c r="SZT32" s="20"/>
      <c r="SZU32" s="22"/>
      <c r="SZV32" s="22"/>
      <c r="SZW32" s="22"/>
      <c r="SZX32" s="22"/>
      <c r="SZY32" s="22"/>
      <c r="SZZ32" s="23"/>
      <c r="TAA32" s="20"/>
      <c r="TAB32" s="22"/>
      <c r="TAC32" s="22"/>
      <c r="TAD32" s="22"/>
      <c r="TAE32" s="22"/>
      <c r="TAF32" s="22"/>
      <c r="TAG32" s="23"/>
      <c r="TAH32" s="20"/>
      <c r="TAI32" s="22"/>
      <c r="TAJ32" s="22"/>
      <c r="TAK32" s="22"/>
      <c r="TAL32" s="22"/>
      <c r="TAM32" s="22"/>
      <c r="TAN32" s="23"/>
      <c r="TAO32" s="20"/>
      <c r="TAP32" s="22"/>
      <c r="TAQ32" s="22"/>
      <c r="TAR32" s="22"/>
      <c r="TAS32" s="22"/>
      <c r="TAT32" s="22"/>
      <c r="TAU32" s="23"/>
      <c r="TAV32" s="20"/>
      <c r="TAW32" s="22"/>
      <c r="TAX32" s="22"/>
      <c r="TAY32" s="22"/>
      <c r="TAZ32" s="22"/>
      <c r="TBA32" s="22"/>
      <c r="TBB32" s="23"/>
      <c r="TBC32" s="20"/>
      <c r="TBD32" s="22"/>
      <c r="TBE32" s="22"/>
      <c r="TBF32" s="22"/>
      <c r="TBG32" s="22"/>
      <c r="TBH32" s="22"/>
      <c r="TBI32" s="23"/>
      <c r="TBJ32" s="20"/>
      <c r="TBK32" s="22"/>
      <c r="TBL32" s="22"/>
      <c r="TBM32" s="22"/>
      <c r="TBN32" s="22"/>
      <c r="TBO32" s="22"/>
      <c r="TBP32" s="23"/>
      <c r="TBQ32" s="20"/>
      <c r="TBR32" s="22"/>
      <c r="TBS32" s="22"/>
      <c r="TBT32" s="22"/>
      <c r="TBU32" s="22"/>
      <c r="TBV32" s="22"/>
      <c r="TBW32" s="23"/>
      <c r="TBX32" s="20"/>
      <c r="TBY32" s="22"/>
      <c r="TBZ32" s="22"/>
      <c r="TCA32" s="22"/>
      <c r="TCB32" s="22"/>
      <c r="TCC32" s="22"/>
      <c r="TCD32" s="23"/>
      <c r="TCE32" s="20"/>
      <c r="TCF32" s="22"/>
      <c r="TCG32" s="22"/>
      <c r="TCH32" s="22"/>
      <c r="TCI32" s="22"/>
      <c r="TCJ32" s="22"/>
      <c r="TCK32" s="23"/>
      <c r="TCL32" s="20"/>
      <c r="TCM32" s="22"/>
      <c r="TCN32" s="22"/>
      <c r="TCO32" s="22"/>
      <c r="TCP32" s="22"/>
      <c r="TCQ32" s="22"/>
      <c r="TCR32" s="23"/>
      <c r="TCS32" s="20"/>
      <c r="TCT32" s="22"/>
      <c r="TCU32" s="22"/>
      <c r="TCV32" s="22"/>
      <c r="TCW32" s="22"/>
      <c r="TCX32" s="22"/>
      <c r="TCY32" s="23"/>
      <c r="TCZ32" s="20"/>
      <c r="TDA32" s="22"/>
      <c r="TDB32" s="22"/>
      <c r="TDC32" s="22"/>
      <c r="TDD32" s="22"/>
      <c r="TDE32" s="22"/>
      <c r="TDF32" s="23"/>
      <c r="TDG32" s="20"/>
      <c r="TDH32" s="22"/>
      <c r="TDI32" s="22"/>
      <c r="TDJ32" s="22"/>
      <c r="TDK32" s="22"/>
      <c r="TDL32" s="22"/>
      <c r="TDM32" s="23"/>
      <c r="TDN32" s="20"/>
      <c r="TDO32" s="22"/>
      <c r="TDP32" s="22"/>
      <c r="TDQ32" s="22"/>
      <c r="TDR32" s="22"/>
      <c r="TDS32" s="22"/>
      <c r="TDT32" s="23"/>
      <c r="TDU32" s="20"/>
      <c r="TDV32" s="22"/>
      <c r="TDW32" s="22"/>
      <c r="TDX32" s="22"/>
      <c r="TDY32" s="22"/>
      <c r="TDZ32" s="22"/>
      <c r="TEA32" s="23"/>
      <c r="TEB32" s="20"/>
      <c r="TEC32" s="22"/>
      <c r="TED32" s="22"/>
      <c r="TEE32" s="22"/>
      <c r="TEF32" s="22"/>
      <c r="TEG32" s="22"/>
      <c r="TEH32" s="23"/>
      <c r="TEI32" s="20"/>
      <c r="TEJ32" s="22"/>
      <c r="TEK32" s="22"/>
      <c r="TEL32" s="22"/>
      <c r="TEM32" s="22"/>
      <c r="TEN32" s="22"/>
      <c r="TEO32" s="23"/>
      <c r="TEP32" s="20"/>
      <c r="TEQ32" s="22"/>
      <c r="TER32" s="22"/>
      <c r="TES32" s="22"/>
      <c r="TET32" s="22"/>
      <c r="TEU32" s="22"/>
      <c r="TEV32" s="23"/>
      <c r="TEW32" s="20"/>
      <c r="TEX32" s="22"/>
      <c r="TEY32" s="22"/>
      <c r="TEZ32" s="22"/>
      <c r="TFA32" s="22"/>
      <c r="TFB32" s="22"/>
      <c r="TFC32" s="23"/>
      <c r="TFD32" s="20"/>
      <c r="TFE32" s="22"/>
      <c r="TFF32" s="22"/>
      <c r="TFG32" s="22"/>
      <c r="TFH32" s="22"/>
      <c r="TFI32" s="22"/>
      <c r="TFJ32" s="23"/>
      <c r="TFK32" s="20"/>
      <c r="TFL32" s="22"/>
      <c r="TFM32" s="22"/>
      <c r="TFN32" s="22"/>
      <c r="TFO32" s="22"/>
      <c r="TFP32" s="22"/>
      <c r="TFQ32" s="23"/>
      <c r="TFR32" s="20"/>
      <c r="TFS32" s="22"/>
      <c r="TFT32" s="22"/>
      <c r="TFU32" s="22"/>
      <c r="TFV32" s="22"/>
      <c r="TFW32" s="22"/>
      <c r="TFX32" s="23"/>
      <c r="TFY32" s="20"/>
      <c r="TFZ32" s="22"/>
      <c r="TGA32" s="22"/>
      <c r="TGB32" s="22"/>
      <c r="TGC32" s="22"/>
      <c r="TGD32" s="22"/>
      <c r="TGE32" s="23"/>
      <c r="TGF32" s="20"/>
      <c r="TGG32" s="22"/>
      <c r="TGH32" s="22"/>
      <c r="TGI32" s="22"/>
      <c r="TGJ32" s="22"/>
      <c r="TGK32" s="22"/>
      <c r="TGL32" s="23"/>
      <c r="TGM32" s="20"/>
      <c r="TGN32" s="22"/>
      <c r="TGO32" s="22"/>
      <c r="TGP32" s="22"/>
      <c r="TGQ32" s="22"/>
      <c r="TGR32" s="22"/>
      <c r="TGS32" s="23"/>
      <c r="TGT32" s="20"/>
      <c r="TGU32" s="22"/>
      <c r="TGV32" s="22"/>
      <c r="TGW32" s="22"/>
      <c r="TGX32" s="22"/>
      <c r="TGY32" s="22"/>
      <c r="TGZ32" s="23"/>
      <c r="THA32" s="20"/>
      <c r="THB32" s="22"/>
      <c r="THC32" s="22"/>
      <c r="THD32" s="22"/>
      <c r="THE32" s="22"/>
      <c r="THF32" s="22"/>
      <c r="THG32" s="23"/>
      <c r="THH32" s="20"/>
      <c r="THI32" s="22"/>
      <c r="THJ32" s="22"/>
      <c r="THK32" s="22"/>
      <c r="THL32" s="22"/>
      <c r="THM32" s="22"/>
      <c r="THN32" s="23"/>
      <c r="THO32" s="20"/>
      <c r="THP32" s="22"/>
      <c r="THQ32" s="22"/>
      <c r="THR32" s="22"/>
      <c r="THS32" s="22"/>
      <c r="THT32" s="22"/>
      <c r="THU32" s="23"/>
      <c r="THV32" s="20"/>
      <c r="THW32" s="22"/>
      <c r="THX32" s="22"/>
      <c r="THY32" s="22"/>
      <c r="THZ32" s="22"/>
      <c r="TIA32" s="22"/>
      <c r="TIB32" s="23"/>
      <c r="TIC32" s="20"/>
      <c r="TID32" s="22"/>
      <c r="TIE32" s="22"/>
      <c r="TIF32" s="22"/>
      <c r="TIG32" s="22"/>
      <c r="TIH32" s="22"/>
      <c r="TII32" s="23"/>
      <c r="TIJ32" s="20"/>
      <c r="TIK32" s="22"/>
      <c r="TIL32" s="22"/>
      <c r="TIM32" s="22"/>
      <c r="TIN32" s="22"/>
      <c r="TIO32" s="22"/>
      <c r="TIP32" s="23"/>
      <c r="TIQ32" s="20"/>
      <c r="TIR32" s="22"/>
      <c r="TIS32" s="22"/>
      <c r="TIT32" s="22"/>
      <c r="TIU32" s="22"/>
      <c r="TIV32" s="22"/>
      <c r="TIW32" s="23"/>
      <c r="TIX32" s="20"/>
      <c r="TIY32" s="22"/>
      <c r="TIZ32" s="22"/>
      <c r="TJA32" s="22"/>
      <c r="TJB32" s="22"/>
      <c r="TJC32" s="22"/>
      <c r="TJD32" s="23"/>
      <c r="TJE32" s="20"/>
      <c r="TJF32" s="22"/>
      <c r="TJG32" s="22"/>
      <c r="TJH32" s="22"/>
      <c r="TJI32" s="22"/>
      <c r="TJJ32" s="22"/>
      <c r="TJK32" s="23"/>
      <c r="TJL32" s="20"/>
      <c r="TJM32" s="22"/>
      <c r="TJN32" s="22"/>
      <c r="TJO32" s="22"/>
      <c r="TJP32" s="22"/>
      <c r="TJQ32" s="22"/>
      <c r="TJR32" s="23"/>
      <c r="TJS32" s="20"/>
      <c r="TJT32" s="22"/>
      <c r="TJU32" s="22"/>
      <c r="TJV32" s="22"/>
      <c r="TJW32" s="22"/>
      <c r="TJX32" s="22"/>
      <c r="TJY32" s="23"/>
      <c r="TJZ32" s="20"/>
      <c r="TKA32" s="22"/>
      <c r="TKB32" s="22"/>
      <c r="TKC32" s="22"/>
      <c r="TKD32" s="22"/>
      <c r="TKE32" s="22"/>
      <c r="TKF32" s="23"/>
      <c r="TKG32" s="20"/>
      <c r="TKH32" s="22"/>
      <c r="TKI32" s="22"/>
      <c r="TKJ32" s="22"/>
      <c r="TKK32" s="22"/>
      <c r="TKL32" s="22"/>
      <c r="TKM32" s="23"/>
      <c r="TKN32" s="20"/>
      <c r="TKO32" s="22"/>
      <c r="TKP32" s="22"/>
      <c r="TKQ32" s="22"/>
      <c r="TKR32" s="22"/>
      <c r="TKS32" s="22"/>
      <c r="TKT32" s="23"/>
      <c r="TKU32" s="20"/>
      <c r="TKV32" s="22"/>
      <c r="TKW32" s="22"/>
      <c r="TKX32" s="22"/>
      <c r="TKY32" s="22"/>
      <c r="TKZ32" s="22"/>
      <c r="TLA32" s="23"/>
      <c r="TLB32" s="20"/>
      <c r="TLC32" s="22"/>
      <c r="TLD32" s="22"/>
      <c r="TLE32" s="22"/>
      <c r="TLF32" s="22"/>
      <c r="TLG32" s="22"/>
      <c r="TLH32" s="23"/>
      <c r="TLI32" s="20"/>
      <c r="TLJ32" s="22"/>
      <c r="TLK32" s="22"/>
      <c r="TLL32" s="22"/>
      <c r="TLM32" s="22"/>
      <c r="TLN32" s="22"/>
      <c r="TLO32" s="23"/>
      <c r="TLP32" s="20"/>
      <c r="TLQ32" s="22"/>
      <c r="TLR32" s="22"/>
      <c r="TLS32" s="22"/>
      <c r="TLT32" s="22"/>
      <c r="TLU32" s="22"/>
      <c r="TLV32" s="23"/>
      <c r="TLW32" s="20"/>
      <c r="TLX32" s="22"/>
      <c r="TLY32" s="22"/>
      <c r="TLZ32" s="22"/>
      <c r="TMA32" s="22"/>
      <c r="TMB32" s="22"/>
      <c r="TMC32" s="23"/>
      <c r="TMD32" s="20"/>
      <c r="TME32" s="22"/>
      <c r="TMF32" s="22"/>
      <c r="TMG32" s="22"/>
      <c r="TMH32" s="22"/>
      <c r="TMI32" s="22"/>
      <c r="TMJ32" s="23"/>
      <c r="TMK32" s="20"/>
      <c r="TML32" s="22"/>
      <c r="TMM32" s="22"/>
      <c r="TMN32" s="22"/>
      <c r="TMO32" s="22"/>
      <c r="TMP32" s="22"/>
      <c r="TMQ32" s="23"/>
      <c r="TMR32" s="20"/>
      <c r="TMS32" s="22"/>
      <c r="TMT32" s="22"/>
      <c r="TMU32" s="22"/>
      <c r="TMV32" s="22"/>
      <c r="TMW32" s="22"/>
      <c r="TMX32" s="23"/>
      <c r="TMY32" s="20"/>
      <c r="TMZ32" s="22"/>
      <c r="TNA32" s="22"/>
      <c r="TNB32" s="22"/>
      <c r="TNC32" s="22"/>
      <c r="TND32" s="22"/>
      <c r="TNE32" s="23"/>
      <c r="TNF32" s="20"/>
      <c r="TNG32" s="22"/>
      <c r="TNH32" s="22"/>
      <c r="TNI32" s="22"/>
      <c r="TNJ32" s="22"/>
      <c r="TNK32" s="22"/>
      <c r="TNL32" s="23"/>
      <c r="TNM32" s="20"/>
      <c r="TNN32" s="22"/>
      <c r="TNO32" s="22"/>
      <c r="TNP32" s="22"/>
      <c r="TNQ32" s="22"/>
      <c r="TNR32" s="22"/>
      <c r="TNS32" s="23"/>
      <c r="TNT32" s="20"/>
      <c r="TNU32" s="22"/>
      <c r="TNV32" s="22"/>
      <c r="TNW32" s="22"/>
      <c r="TNX32" s="22"/>
      <c r="TNY32" s="22"/>
      <c r="TNZ32" s="23"/>
      <c r="TOA32" s="20"/>
      <c r="TOB32" s="22"/>
      <c r="TOC32" s="22"/>
      <c r="TOD32" s="22"/>
      <c r="TOE32" s="22"/>
      <c r="TOF32" s="22"/>
      <c r="TOG32" s="23"/>
      <c r="TOH32" s="20"/>
      <c r="TOI32" s="22"/>
      <c r="TOJ32" s="22"/>
      <c r="TOK32" s="22"/>
      <c r="TOL32" s="22"/>
      <c r="TOM32" s="22"/>
      <c r="TON32" s="23"/>
      <c r="TOO32" s="20"/>
      <c r="TOP32" s="22"/>
      <c r="TOQ32" s="22"/>
      <c r="TOR32" s="22"/>
      <c r="TOS32" s="22"/>
      <c r="TOT32" s="22"/>
      <c r="TOU32" s="23"/>
      <c r="TOV32" s="20"/>
      <c r="TOW32" s="22"/>
      <c r="TOX32" s="22"/>
      <c r="TOY32" s="22"/>
      <c r="TOZ32" s="22"/>
      <c r="TPA32" s="22"/>
      <c r="TPB32" s="23"/>
      <c r="TPC32" s="20"/>
      <c r="TPD32" s="22"/>
      <c r="TPE32" s="22"/>
      <c r="TPF32" s="22"/>
      <c r="TPG32" s="22"/>
      <c r="TPH32" s="22"/>
      <c r="TPI32" s="23"/>
      <c r="TPJ32" s="20"/>
      <c r="TPK32" s="22"/>
      <c r="TPL32" s="22"/>
      <c r="TPM32" s="22"/>
      <c r="TPN32" s="22"/>
      <c r="TPO32" s="22"/>
      <c r="TPP32" s="23"/>
      <c r="TPQ32" s="20"/>
      <c r="TPR32" s="22"/>
      <c r="TPS32" s="22"/>
      <c r="TPT32" s="22"/>
      <c r="TPU32" s="22"/>
      <c r="TPV32" s="22"/>
      <c r="TPW32" s="23"/>
      <c r="TPX32" s="20"/>
      <c r="TPY32" s="22"/>
      <c r="TPZ32" s="22"/>
      <c r="TQA32" s="22"/>
      <c r="TQB32" s="22"/>
      <c r="TQC32" s="22"/>
      <c r="TQD32" s="23"/>
      <c r="TQE32" s="20"/>
      <c r="TQF32" s="22"/>
      <c r="TQG32" s="22"/>
      <c r="TQH32" s="22"/>
      <c r="TQI32" s="22"/>
      <c r="TQJ32" s="22"/>
      <c r="TQK32" s="23"/>
      <c r="TQL32" s="20"/>
      <c r="TQM32" s="22"/>
      <c r="TQN32" s="22"/>
      <c r="TQO32" s="22"/>
      <c r="TQP32" s="22"/>
      <c r="TQQ32" s="22"/>
      <c r="TQR32" s="23"/>
      <c r="TQS32" s="20"/>
      <c r="TQT32" s="22"/>
      <c r="TQU32" s="22"/>
      <c r="TQV32" s="22"/>
      <c r="TQW32" s="22"/>
      <c r="TQX32" s="22"/>
      <c r="TQY32" s="23"/>
      <c r="TQZ32" s="20"/>
      <c r="TRA32" s="22"/>
      <c r="TRB32" s="22"/>
      <c r="TRC32" s="22"/>
      <c r="TRD32" s="22"/>
      <c r="TRE32" s="22"/>
      <c r="TRF32" s="23"/>
      <c r="TRG32" s="20"/>
      <c r="TRH32" s="22"/>
      <c r="TRI32" s="22"/>
      <c r="TRJ32" s="22"/>
      <c r="TRK32" s="22"/>
      <c r="TRL32" s="22"/>
      <c r="TRM32" s="23"/>
      <c r="TRN32" s="20"/>
      <c r="TRO32" s="22"/>
      <c r="TRP32" s="22"/>
      <c r="TRQ32" s="22"/>
      <c r="TRR32" s="22"/>
      <c r="TRS32" s="22"/>
      <c r="TRT32" s="23"/>
      <c r="TRU32" s="20"/>
      <c r="TRV32" s="22"/>
      <c r="TRW32" s="22"/>
      <c r="TRX32" s="22"/>
      <c r="TRY32" s="22"/>
      <c r="TRZ32" s="22"/>
      <c r="TSA32" s="23"/>
      <c r="TSB32" s="20"/>
      <c r="TSC32" s="22"/>
      <c r="TSD32" s="22"/>
      <c r="TSE32" s="22"/>
      <c r="TSF32" s="22"/>
      <c r="TSG32" s="22"/>
      <c r="TSH32" s="23"/>
      <c r="TSI32" s="20"/>
      <c r="TSJ32" s="22"/>
      <c r="TSK32" s="22"/>
      <c r="TSL32" s="22"/>
      <c r="TSM32" s="22"/>
      <c r="TSN32" s="22"/>
      <c r="TSO32" s="23"/>
      <c r="TSP32" s="20"/>
      <c r="TSQ32" s="22"/>
      <c r="TSR32" s="22"/>
      <c r="TSS32" s="22"/>
      <c r="TST32" s="22"/>
      <c r="TSU32" s="22"/>
      <c r="TSV32" s="23"/>
      <c r="TSW32" s="20"/>
      <c r="TSX32" s="22"/>
      <c r="TSY32" s="22"/>
      <c r="TSZ32" s="22"/>
      <c r="TTA32" s="22"/>
      <c r="TTB32" s="22"/>
      <c r="TTC32" s="23"/>
      <c r="TTD32" s="20"/>
      <c r="TTE32" s="22"/>
      <c r="TTF32" s="22"/>
      <c r="TTG32" s="22"/>
      <c r="TTH32" s="22"/>
      <c r="TTI32" s="22"/>
      <c r="TTJ32" s="23"/>
      <c r="TTK32" s="20"/>
      <c r="TTL32" s="22"/>
      <c r="TTM32" s="22"/>
      <c r="TTN32" s="22"/>
      <c r="TTO32" s="22"/>
      <c r="TTP32" s="22"/>
      <c r="TTQ32" s="23"/>
      <c r="TTR32" s="20"/>
      <c r="TTS32" s="22"/>
      <c r="TTT32" s="22"/>
      <c r="TTU32" s="22"/>
      <c r="TTV32" s="22"/>
      <c r="TTW32" s="22"/>
      <c r="TTX32" s="23"/>
      <c r="TTY32" s="20"/>
      <c r="TTZ32" s="22"/>
      <c r="TUA32" s="22"/>
      <c r="TUB32" s="22"/>
      <c r="TUC32" s="22"/>
      <c r="TUD32" s="22"/>
      <c r="TUE32" s="23"/>
      <c r="TUF32" s="20"/>
      <c r="TUG32" s="22"/>
      <c r="TUH32" s="22"/>
      <c r="TUI32" s="22"/>
      <c r="TUJ32" s="22"/>
      <c r="TUK32" s="22"/>
      <c r="TUL32" s="23"/>
      <c r="TUM32" s="20"/>
      <c r="TUN32" s="22"/>
      <c r="TUO32" s="22"/>
      <c r="TUP32" s="22"/>
      <c r="TUQ32" s="22"/>
      <c r="TUR32" s="22"/>
      <c r="TUS32" s="23"/>
      <c r="TUT32" s="20"/>
      <c r="TUU32" s="22"/>
      <c r="TUV32" s="22"/>
      <c r="TUW32" s="22"/>
      <c r="TUX32" s="22"/>
      <c r="TUY32" s="22"/>
      <c r="TUZ32" s="23"/>
      <c r="TVA32" s="20"/>
      <c r="TVB32" s="22"/>
      <c r="TVC32" s="22"/>
      <c r="TVD32" s="22"/>
      <c r="TVE32" s="22"/>
      <c r="TVF32" s="22"/>
      <c r="TVG32" s="23"/>
      <c r="TVH32" s="20"/>
      <c r="TVI32" s="22"/>
      <c r="TVJ32" s="22"/>
      <c r="TVK32" s="22"/>
      <c r="TVL32" s="22"/>
      <c r="TVM32" s="22"/>
      <c r="TVN32" s="23"/>
      <c r="TVO32" s="20"/>
      <c r="TVP32" s="22"/>
      <c r="TVQ32" s="22"/>
      <c r="TVR32" s="22"/>
      <c r="TVS32" s="22"/>
      <c r="TVT32" s="22"/>
      <c r="TVU32" s="23"/>
      <c r="TVV32" s="20"/>
      <c r="TVW32" s="22"/>
      <c r="TVX32" s="22"/>
      <c r="TVY32" s="22"/>
      <c r="TVZ32" s="22"/>
      <c r="TWA32" s="22"/>
      <c r="TWB32" s="23"/>
      <c r="TWC32" s="20"/>
      <c r="TWD32" s="22"/>
      <c r="TWE32" s="22"/>
      <c r="TWF32" s="22"/>
      <c r="TWG32" s="22"/>
      <c r="TWH32" s="22"/>
      <c r="TWI32" s="23"/>
      <c r="TWJ32" s="20"/>
      <c r="TWK32" s="22"/>
      <c r="TWL32" s="22"/>
      <c r="TWM32" s="22"/>
      <c r="TWN32" s="22"/>
      <c r="TWO32" s="22"/>
      <c r="TWP32" s="23"/>
      <c r="TWQ32" s="20"/>
      <c r="TWR32" s="22"/>
      <c r="TWS32" s="22"/>
      <c r="TWT32" s="22"/>
      <c r="TWU32" s="22"/>
      <c r="TWV32" s="22"/>
      <c r="TWW32" s="23"/>
      <c r="TWX32" s="20"/>
      <c r="TWY32" s="22"/>
      <c r="TWZ32" s="22"/>
      <c r="TXA32" s="22"/>
      <c r="TXB32" s="22"/>
      <c r="TXC32" s="22"/>
      <c r="TXD32" s="23"/>
      <c r="TXE32" s="20"/>
      <c r="TXF32" s="22"/>
      <c r="TXG32" s="22"/>
      <c r="TXH32" s="22"/>
      <c r="TXI32" s="22"/>
      <c r="TXJ32" s="22"/>
      <c r="TXK32" s="23"/>
      <c r="TXL32" s="20"/>
      <c r="TXM32" s="22"/>
      <c r="TXN32" s="22"/>
      <c r="TXO32" s="22"/>
      <c r="TXP32" s="22"/>
      <c r="TXQ32" s="22"/>
      <c r="TXR32" s="23"/>
      <c r="TXS32" s="20"/>
      <c r="TXT32" s="22"/>
      <c r="TXU32" s="22"/>
      <c r="TXV32" s="22"/>
      <c r="TXW32" s="22"/>
      <c r="TXX32" s="22"/>
      <c r="TXY32" s="23"/>
      <c r="TXZ32" s="20"/>
      <c r="TYA32" s="22"/>
      <c r="TYB32" s="22"/>
      <c r="TYC32" s="22"/>
      <c r="TYD32" s="22"/>
      <c r="TYE32" s="22"/>
      <c r="TYF32" s="23"/>
      <c r="TYG32" s="20"/>
      <c r="TYH32" s="22"/>
      <c r="TYI32" s="22"/>
      <c r="TYJ32" s="22"/>
      <c r="TYK32" s="22"/>
      <c r="TYL32" s="22"/>
      <c r="TYM32" s="23"/>
      <c r="TYN32" s="20"/>
      <c r="TYO32" s="22"/>
      <c r="TYP32" s="22"/>
      <c r="TYQ32" s="22"/>
      <c r="TYR32" s="22"/>
      <c r="TYS32" s="22"/>
      <c r="TYT32" s="23"/>
      <c r="TYU32" s="20"/>
      <c r="TYV32" s="22"/>
      <c r="TYW32" s="22"/>
      <c r="TYX32" s="22"/>
      <c r="TYY32" s="22"/>
      <c r="TYZ32" s="22"/>
      <c r="TZA32" s="23"/>
      <c r="TZB32" s="20"/>
      <c r="TZC32" s="22"/>
      <c r="TZD32" s="22"/>
      <c r="TZE32" s="22"/>
      <c r="TZF32" s="22"/>
      <c r="TZG32" s="22"/>
      <c r="TZH32" s="23"/>
      <c r="TZI32" s="20"/>
      <c r="TZJ32" s="22"/>
      <c r="TZK32" s="22"/>
      <c r="TZL32" s="22"/>
      <c r="TZM32" s="22"/>
      <c r="TZN32" s="22"/>
      <c r="TZO32" s="23"/>
      <c r="TZP32" s="20"/>
      <c r="TZQ32" s="22"/>
      <c r="TZR32" s="22"/>
      <c r="TZS32" s="22"/>
      <c r="TZT32" s="22"/>
      <c r="TZU32" s="22"/>
      <c r="TZV32" s="23"/>
      <c r="TZW32" s="20"/>
      <c r="TZX32" s="22"/>
      <c r="TZY32" s="22"/>
      <c r="TZZ32" s="22"/>
      <c r="UAA32" s="22"/>
      <c r="UAB32" s="22"/>
      <c r="UAC32" s="23"/>
      <c r="UAD32" s="20"/>
      <c r="UAE32" s="22"/>
      <c r="UAF32" s="22"/>
      <c r="UAG32" s="22"/>
      <c r="UAH32" s="22"/>
      <c r="UAI32" s="22"/>
      <c r="UAJ32" s="23"/>
      <c r="UAK32" s="20"/>
      <c r="UAL32" s="22"/>
      <c r="UAM32" s="22"/>
      <c r="UAN32" s="22"/>
      <c r="UAO32" s="22"/>
      <c r="UAP32" s="22"/>
      <c r="UAQ32" s="23"/>
      <c r="UAR32" s="20"/>
      <c r="UAS32" s="22"/>
      <c r="UAT32" s="22"/>
      <c r="UAU32" s="22"/>
      <c r="UAV32" s="22"/>
      <c r="UAW32" s="22"/>
      <c r="UAX32" s="23"/>
      <c r="UAY32" s="20"/>
      <c r="UAZ32" s="22"/>
      <c r="UBA32" s="22"/>
      <c r="UBB32" s="22"/>
      <c r="UBC32" s="22"/>
      <c r="UBD32" s="22"/>
      <c r="UBE32" s="23"/>
      <c r="UBF32" s="20"/>
      <c r="UBG32" s="22"/>
      <c r="UBH32" s="22"/>
      <c r="UBI32" s="22"/>
      <c r="UBJ32" s="22"/>
      <c r="UBK32" s="22"/>
      <c r="UBL32" s="23"/>
      <c r="UBM32" s="20"/>
      <c r="UBN32" s="22"/>
      <c r="UBO32" s="22"/>
      <c r="UBP32" s="22"/>
      <c r="UBQ32" s="22"/>
      <c r="UBR32" s="22"/>
      <c r="UBS32" s="23"/>
      <c r="UBT32" s="20"/>
      <c r="UBU32" s="22"/>
      <c r="UBV32" s="22"/>
      <c r="UBW32" s="22"/>
      <c r="UBX32" s="22"/>
      <c r="UBY32" s="22"/>
      <c r="UBZ32" s="23"/>
      <c r="UCA32" s="20"/>
      <c r="UCB32" s="22"/>
      <c r="UCC32" s="22"/>
      <c r="UCD32" s="22"/>
      <c r="UCE32" s="22"/>
      <c r="UCF32" s="22"/>
      <c r="UCG32" s="23"/>
      <c r="UCH32" s="20"/>
      <c r="UCI32" s="22"/>
      <c r="UCJ32" s="22"/>
      <c r="UCK32" s="22"/>
      <c r="UCL32" s="22"/>
      <c r="UCM32" s="22"/>
      <c r="UCN32" s="23"/>
      <c r="UCO32" s="20"/>
      <c r="UCP32" s="22"/>
      <c r="UCQ32" s="22"/>
      <c r="UCR32" s="22"/>
      <c r="UCS32" s="22"/>
      <c r="UCT32" s="22"/>
      <c r="UCU32" s="23"/>
      <c r="UCV32" s="20"/>
      <c r="UCW32" s="22"/>
      <c r="UCX32" s="22"/>
      <c r="UCY32" s="22"/>
      <c r="UCZ32" s="22"/>
      <c r="UDA32" s="22"/>
      <c r="UDB32" s="23"/>
      <c r="UDC32" s="20"/>
      <c r="UDD32" s="22"/>
      <c r="UDE32" s="22"/>
      <c r="UDF32" s="22"/>
      <c r="UDG32" s="22"/>
      <c r="UDH32" s="22"/>
      <c r="UDI32" s="23"/>
      <c r="UDJ32" s="20"/>
      <c r="UDK32" s="22"/>
      <c r="UDL32" s="22"/>
      <c r="UDM32" s="22"/>
      <c r="UDN32" s="22"/>
      <c r="UDO32" s="22"/>
      <c r="UDP32" s="23"/>
      <c r="UDQ32" s="20"/>
      <c r="UDR32" s="22"/>
      <c r="UDS32" s="22"/>
      <c r="UDT32" s="22"/>
      <c r="UDU32" s="22"/>
      <c r="UDV32" s="22"/>
      <c r="UDW32" s="23"/>
      <c r="UDX32" s="20"/>
      <c r="UDY32" s="22"/>
      <c r="UDZ32" s="22"/>
      <c r="UEA32" s="22"/>
      <c r="UEB32" s="22"/>
      <c r="UEC32" s="22"/>
      <c r="UED32" s="23"/>
      <c r="UEE32" s="20"/>
      <c r="UEF32" s="22"/>
      <c r="UEG32" s="22"/>
      <c r="UEH32" s="22"/>
      <c r="UEI32" s="22"/>
      <c r="UEJ32" s="22"/>
      <c r="UEK32" s="23"/>
      <c r="UEL32" s="20"/>
      <c r="UEM32" s="22"/>
      <c r="UEN32" s="22"/>
      <c r="UEO32" s="22"/>
      <c r="UEP32" s="22"/>
      <c r="UEQ32" s="22"/>
      <c r="UER32" s="23"/>
      <c r="UES32" s="20"/>
      <c r="UET32" s="22"/>
      <c r="UEU32" s="22"/>
      <c r="UEV32" s="22"/>
      <c r="UEW32" s="22"/>
      <c r="UEX32" s="22"/>
      <c r="UEY32" s="23"/>
      <c r="UEZ32" s="20"/>
      <c r="UFA32" s="22"/>
      <c r="UFB32" s="22"/>
      <c r="UFC32" s="22"/>
      <c r="UFD32" s="22"/>
      <c r="UFE32" s="22"/>
      <c r="UFF32" s="23"/>
      <c r="UFG32" s="20"/>
      <c r="UFH32" s="22"/>
      <c r="UFI32" s="22"/>
      <c r="UFJ32" s="22"/>
      <c r="UFK32" s="22"/>
      <c r="UFL32" s="22"/>
      <c r="UFM32" s="23"/>
      <c r="UFN32" s="20"/>
      <c r="UFO32" s="22"/>
      <c r="UFP32" s="22"/>
      <c r="UFQ32" s="22"/>
      <c r="UFR32" s="22"/>
      <c r="UFS32" s="22"/>
      <c r="UFT32" s="23"/>
      <c r="UFU32" s="20"/>
      <c r="UFV32" s="22"/>
      <c r="UFW32" s="22"/>
      <c r="UFX32" s="22"/>
      <c r="UFY32" s="22"/>
      <c r="UFZ32" s="22"/>
      <c r="UGA32" s="23"/>
      <c r="UGB32" s="20"/>
      <c r="UGC32" s="22"/>
      <c r="UGD32" s="22"/>
      <c r="UGE32" s="22"/>
      <c r="UGF32" s="22"/>
      <c r="UGG32" s="22"/>
      <c r="UGH32" s="23"/>
      <c r="UGI32" s="20"/>
      <c r="UGJ32" s="22"/>
      <c r="UGK32" s="22"/>
      <c r="UGL32" s="22"/>
      <c r="UGM32" s="22"/>
      <c r="UGN32" s="22"/>
      <c r="UGO32" s="23"/>
      <c r="UGP32" s="20"/>
      <c r="UGQ32" s="22"/>
      <c r="UGR32" s="22"/>
      <c r="UGS32" s="22"/>
      <c r="UGT32" s="22"/>
      <c r="UGU32" s="22"/>
      <c r="UGV32" s="23"/>
      <c r="UGW32" s="20"/>
      <c r="UGX32" s="22"/>
      <c r="UGY32" s="22"/>
      <c r="UGZ32" s="22"/>
      <c r="UHA32" s="22"/>
      <c r="UHB32" s="22"/>
      <c r="UHC32" s="23"/>
      <c r="UHD32" s="20"/>
      <c r="UHE32" s="22"/>
      <c r="UHF32" s="22"/>
      <c r="UHG32" s="22"/>
      <c r="UHH32" s="22"/>
      <c r="UHI32" s="22"/>
      <c r="UHJ32" s="23"/>
      <c r="UHK32" s="20"/>
      <c r="UHL32" s="22"/>
      <c r="UHM32" s="22"/>
      <c r="UHN32" s="22"/>
      <c r="UHO32" s="22"/>
      <c r="UHP32" s="22"/>
      <c r="UHQ32" s="23"/>
      <c r="UHR32" s="20"/>
      <c r="UHS32" s="22"/>
      <c r="UHT32" s="22"/>
      <c r="UHU32" s="22"/>
      <c r="UHV32" s="22"/>
      <c r="UHW32" s="22"/>
      <c r="UHX32" s="23"/>
      <c r="UHY32" s="20"/>
      <c r="UHZ32" s="22"/>
      <c r="UIA32" s="22"/>
      <c r="UIB32" s="22"/>
      <c r="UIC32" s="22"/>
      <c r="UID32" s="22"/>
      <c r="UIE32" s="23"/>
      <c r="UIF32" s="20"/>
      <c r="UIG32" s="22"/>
      <c r="UIH32" s="22"/>
      <c r="UII32" s="22"/>
      <c r="UIJ32" s="22"/>
      <c r="UIK32" s="22"/>
      <c r="UIL32" s="23"/>
      <c r="UIM32" s="20"/>
      <c r="UIN32" s="22"/>
      <c r="UIO32" s="22"/>
      <c r="UIP32" s="22"/>
      <c r="UIQ32" s="22"/>
      <c r="UIR32" s="22"/>
      <c r="UIS32" s="23"/>
      <c r="UIT32" s="20"/>
      <c r="UIU32" s="22"/>
      <c r="UIV32" s="22"/>
      <c r="UIW32" s="22"/>
      <c r="UIX32" s="22"/>
      <c r="UIY32" s="22"/>
      <c r="UIZ32" s="23"/>
      <c r="UJA32" s="20"/>
      <c r="UJB32" s="22"/>
      <c r="UJC32" s="22"/>
      <c r="UJD32" s="22"/>
      <c r="UJE32" s="22"/>
      <c r="UJF32" s="22"/>
      <c r="UJG32" s="23"/>
      <c r="UJH32" s="20"/>
      <c r="UJI32" s="22"/>
      <c r="UJJ32" s="22"/>
      <c r="UJK32" s="22"/>
      <c r="UJL32" s="22"/>
      <c r="UJM32" s="22"/>
      <c r="UJN32" s="23"/>
      <c r="UJO32" s="20"/>
      <c r="UJP32" s="22"/>
      <c r="UJQ32" s="22"/>
      <c r="UJR32" s="22"/>
      <c r="UJS32" s="22"/>
      <c r="UJT32" s="22"/>
      <c r="UJU32" s="23"/>
      <c r="UJV32" s="20"/>
      <c r="UJW32" s="22"/>
      <c r="UJX32" s="22"/>
      <c r="UJY32" s="22"/>
      <c r="UJZ32" s="22"/>
      <c r="UKA32" s="22"/>
      <c r="UKB32" s="23"/>
      <c r="UKC32" s="20"/>
      <c r="UKD32" s="22"/>
      <c r="UKE32" s="22"/>
      <c r="UKF32" s="22"/>
      <c r="UKG32" s="22"/>
      <c r="UKH32" s="22"/>
      <c r="UKI32" s="23"/>
      <c r="UKJ32" s="20"/>
      <c r="UKK32" s="22"/>
      <c r="UKL32" s="22"/>
      <c r="UKM32" s="22"/>
      <c r="UKN32" s="22"/>
      <c r="UKO32" s="22"/>
      <c r="UKP32" s="23"/>
      <c r="UKQ32" s="20"/>
      <c r="UKR32" s="22"/>
      <c r="UKS32" s="22"/>
      <c r="UKT32" s="22"/>
      <c r="UKU32" s="22"/>
      <c r="UKV32" s="22"/>
      <c r="UKW32" s="23"/>
      <c r="UKX32" s="20"/>
      <c r="UKY32" s="22"/>
      <c r="UKZ32" s="22"/>
      <c r="ULA32" s="22"/>
      <c r="ULB32" s="22"/>
      <c r="ULC32" s="22"/>
      <c r="ULD32" s="23"/>
      <c r="ULE32" s="20"/>
      <c r="ULF32" s="22"/>
      <c r="ULG32" s="22"/>
      <c r="ULH32" s="22"/>
      <c r="ULI32" s="22"/>
      <c r="ULJ32" s="22"/>
      <c r="ULK32" s="23"/>
      <c r="ULL32" s="20"/>
      <c r="ULM32" s="22"/>
      <c r="ULN32" s="22"/>
      <c r="ULO32" s="22"/>
      <c r="ULP32" s="22"/>
      <c r="ULQ32" s="22"/>
      <c r="ULR32" s="23"/>
      <c r="ULS32" s="20"/>
      <c r="ULT32" s="22"/>
      <c r="ULU32" s="22"/>
      <c r="ULV32" s="22"/>
      <c r="ULW32" s="22"/>
      <c r="ULX32" s="22"/>
      <c r="ULY32" s="23"/>
      <c r="ULZ32" s="20"/>
      <c r="UMA32" s="22"/>
      <c r="UMB32" s="22"/>
      <c r="UMC32" s="22"/>
      <c r="UMD32" s="22"/>
      <c r="UME32" s="22"/>
      <c r="UMF32" s="23"/>
      <c r="UMG32" s="20"/>
      <c r="UMH32" s="22"/>
      <c r="UMI32" s="22"/>
      <c r="UMJ32" s="22"/>
      <c r="UMK32" s="22"/>
      <c r="UML32" s="22"/>
      <c r="UMM32" s="23"/>
      <c r="UMN32" s="20"/>
      <c r="UMO32" s="22"/>
      <c r="UMP32" s="22"/>
      <c r="UMQ32" s="22"/>
      <c r="UMR32" s="22"/>
      <c r="UMS32" s="22"/>
      <c r="UMT32" s="23"/>
      <c r="UMU32" s="20"/>
      <c r="UMV32" s="22"/>
      <c r="UMW32" s="22"/>
      <c r="UMX32" s="22"/>
      <c r="UMY32" s="22"/>
      <c r="UMZ32" s="22"/>
      <c r="UNA32" s="23"/>
      <c r="UNB32" s="20"/>
      <c r="UNC32" s="22"/>
      <c r="UND32" s="22"/>
      <c r="UNE32" s="22"/>
      <c r="UNF32" s="22"/>
      <c r="UNG32" s="22"/>
      <c r="UNH32" s="23"/>
      <c r="UNI32" s="20"/>
      <c r="UNJ32" s="22"/>
      <c r="UNK32" s="22"/>
      <c r="UNL32" s="22"/>
      <c r="UNM32" s="22"/>
      <c r="UNN32" s="22"/>
      <c r="UNO32" s="23"/>
      <c r="UNP32" s="20"/>
      <c r="UNQ32" s="22"/>
      <c r="UNR32" s="22"/>
      <c r="UNS32" s="22"/>
      <c r="UNT32" s="22"/>
      <c r="UNU32" s="22"/>
      <c r="UNV32" s="23"/>
      <c r="UNW32" s="20"/>
      <c r="UNX32" s="22"/>
      <c r="UNY32" s="22"/>
      <c r="UNZ32" s="22"/>
      <c r="UOA32" s="22"/>
      <c r="UOB32" s="22"/>
      <c r="UOC32" s="23"/>
      <c r="UOD32" s="20"/>
      <c r="UOE32" s="22"/>
      <c r="UOF32" s="22"/>
      <c r="UOG32" s="22"/>
      <c r="UOH32" s="22"/>
      <c r="UOI32" s="22"/>
      <c r="UOJ32" s="23"/>
      <c r="UOK32" s="20"/>
      <c r="UOL32" s="22"/>
      <c r="UOM32" s="22"/>
      <c r="UON32" s="22"/>
      <c r="UOO32" s="22"/>
      <c r="UOP32" s="22"/>
      <c r="UOQ32" s="23"/>
      <c r="UOR32" s="20"/>
      <c r="UOS32" s="22"/>
      <c r="UOT32" s="22"/>
      <c r="UOU32" s="22"/>
      <c r="UOV32" s="22"/>
      <c r="UOW32" s="22"/>
      <c r="UOX32" s="23"/>
      <c r="UOY32" s="20"/>
      <c r="UOZ32" s="22"/>
      <c r="UPA32" s="22"/>
      <c r="UPB32" s="22"/>
      <c r="UPC32" s="22"/>
      <c r="UPD32" s="22"/>
      <c r="UPE32" s="23"/>
      <c r="UPF32" s="20"/>
      <c r="UPG32" s="22"/>
      <c r="UPH32" s="22"/>
      <c r="UPI32" s="22"/>
      <c r="UPJ32" s="22"/>
      <c r="UPK32" s="22"/>
      <c r="UPL32" s="23"/>
      <c r="UPM32" s="20"/>
      <c r="UPN32" s="22"/>
      <c r="UPO32" s="22"/>
      <c r="UPP32" s="22"/>
      <c r="UPQ32" s="22"/>
      <c r="UPR32" s="22"/>
      <c r="UPS32" s="23"/>
      <c r="UPT32" s="20"/>
      <c r="UPU32" s="22"/>
      <c r="UPV32" s="22"/>
      <c r="UPW32" s="22"/>
      <c r="UPX32" s="22"/>
      <c r="UPY32" s="22"/>
      <c r="UPZ32" s="23"/>
      <c r="UQA32" s="20"/>
      <c r="UQB32" s="22"/>
      <c r="UQC32" s="22"/>
      <c r="UQD32" s="22"/>
      <c r="UQE32" s="22"/>
      <c r="UQF32" s="22"/>
      <c r="UQG32" s="23"/>
      <c r="UQH32" s="20"/>
      <c r="UQI32" s="22"/>
      <c r="UQJ32" s="22"/>
      <c r="UQK32" s="22"/>
      <c r="UQL32" s="22"/>
      <c r="UQM32" s="22"/>
      <c r="UQN32" s="23"/>
      <c r="UQO32" s="20"/>
      <c r="UQP32" s="22"/>
      <c r="UQQ32" s="22"/>
      <c r="UQR32" s="22"/>
      <c r="UQS32" s="22"/>
      <c r="UQT32" s="22"/>
      <c r="UQU32" s="23"/>
      <c r="UQV32" s="20"/>
      <c r="UQW32" s="22"/>
      <c r="UQX32" s="22"/>
      <c r="UQY32" s="22"/>
      <c r="UQZ32" s="22"/>
      <c r="URA32" s="22"/>
      <c r="URB32" s="23"/>
      <c r="URC32" s="20"/>
      <c r="URD32" s="22"/>
      <c r="URE32" s="22"/>
      <c r="URF32" s="22"/>
      <c r="URG32" s="22"/>
      <c r="URH32" s="22"/>
      <c r="URI32" s="23"/>
      <c r="URJ32" s="20"/>
      <c r="URK32" s="22"/>
      <c r="URL32" s="22"/>
      <c r="URM32" s="22"/>
      <c r="URN32" s="22"/>
      <c r="URO32" s="22"/>
      <c r="URP32" s="23"/>
      <c r="URQ32" s="20"/>
      <c r="URR32" s="22"/>
      <c r="URS32" s="22"/>
      <c r="URT32" s="22"/>
      <c r="URU32" s="22"/>
      <c r="URV32" s="22"/>
      <c r="URW32" s="23"/>
      <c r="URX32" s="20"/>
      <c r="URY32" s="22"/>
      <c r="URZ32" s="22"/>
      <c r="USA32" s="22"/>
      <c r="USB32" s="22"/>
      <c r="USC32" s="22"/>
      <c r="USD32" s="23"/>
      <c r="USE32" s="20"/>
      <c r="USF32" s="22"/>
      <c r="USG32" s="22"/>
      <c r="USH32" s="22"/>
      <c r="USI32" s="22"/>
      <c r="USJ32" s="22"/>
      <c r="USK32" s="23"/>
      <c r="USL32" s="20"/>
      <c r="USM32" s="22"/>
      <c r="USN32" s="22"/>
      <c r="USO32" s="22"/>
      <c r="USP32" s="22"/>
      <c r="USQ32" s="22"/>
      <c r="USR32" s="23"/>
      <c r="USS32" s="20"/>
      <c r="UST32" s="22"/>
      <c r="USU32" s="22"/>
      <c r="USV32" s="22"/>
      <c r="USW32" s="22"/>
      <c r="USX32" s="22"/>
      <c r="USY32" s="23"/>
      <c r="USZ32" s="20"/>
      <c r="UTA32" s="22"/>
      <c r="UTB32" s="22"/>
      <c r="UTC32" s="22"/>
      <c r="UTD32" s="22"/>
      <c r="UTE32" s="22"/>
      <c r="UTF32" s="23"/>
      <c r="UTG32" s="20"/>
      <c r="UTH32" s="22"/>
      <c r="UTI32" s="22"/>
      <c r="UTJ32" s="22"/>
      <c r="UTK32" s="22"/>
      <c r="UTL32" s="22"/>
      <c r="UTM32" s="23"/>
      <c r="UTN32" s="20"/>
      <c r="UTO32" s="22"/>
      <c r="UTP32" s="22"/>
      <c r="UTQ32" s="22"/>
      <c r="UTR32" s="22"/>
      <c r="UTS32" s="22"/>
      <c r="UTT32" s="23"/>
      <c r="UTU32" s="20"/>
      <c r="UTV32" s="22"/>
      <c r="UTW32" s="22"/>
      <c r="UTX32" s="22"/>
      <c r="UTY32" s="22"/>
      <c r="UTZ32" s="22"/>
      <c r="UUA32" s="23"/>
      <c r="UUB32" s="20"/>
      <c r="UUC32" s="22"/>
      <c r="UUD32" s="22"/>
      <c r="UUE32" s="22"/>
      <c r="UUF32" s="22"/>
      <c r="UUG32" s="22"/>
      <c r="UUH32" s="23"/>
      <c r="UUI32" s="20"/>
      <c r="UUJ32" s="22"/>
      <c r="UUK32" s="22"/>
      <c r="UUL32" s="22"/>
      <c r="UUM32" s="22"/>
      <c r="UUN32" s="22"/>
      <c r="UUO32" s="23"/>
      <c r="UUP32" s="20"/>
      <c r="UUQ32" s="22"/>
      <c r="UUR32" s="22"/>
      <c r="UUS32" s="22"/>
      <c r="UUT32" s="22"/>
      <c r="UUU32" s="22"/>
      <c r="UUV32" s="23"/>
      <c r="UUW32" s="20"/>
      <c r="UUX32" s="22"/>
      <c r="UUY32" s="22"/>
      <c r="UUZ32" s="22"/>
      <c r="UVA32" s="22"/>
      <c r="UVB32" s="22"/>
      <c r="UVC32" s="23"/>
      <c r="UVD32" s="20"/>
      <c r="UVE32" s="22"/>
      <c r="UVF32" s="22"/>
      <c r="UVG32" s="22"/>
      <c r="UVH32" s="22"/>
      <c r="UVI32" s="22"/>
      <c r="UVJ32" s="23"/>
      <c r="UVK32" s="20"/>
      <c r="UVL32" s="22"/>
      <c r="UVM32" s="22"/>
      <c r="UVN32" s="22"/>
      <c r="UVO32" s="22"/>
      <c r="UVP32" s="22"/>
      <c r="UVQ32" s="23"/>
      <c r="UVR32" s="20"/>
      <c r="UVS32" s="22"/>
      <c r="UVT32" s="22"/>
      <c r="UVU32" s="22"/>
      <c r="UVV32" s="22"/>
      <c r="UVW32" s="22"/>
      <c r="UVX32" s="23"/>
      <c r="UVY32" s="20"/>
      <c r="UVZ32" s="22"/>
      <c r="UWA32" s="22"/>
      <c r="UWB32" s="22"/>
      <c r="UWC32" s="22"/>
      <c r="UWD32" s="22"/>
      <c r="UWE32" s="23"/>
      <c r="UWF32" s="20"/>
      <c r="UWG32" s="22"/>
      <c r="UWH32" s="22"/>
      <c r="UWI32" s="22"/>
      <c r="UWJ32" s="22"/>
      <c r="UWK32" s="22"/>
      <c r="UWL32" s="23"/>
      <c r="UWM32" s="20"/>
      <c r="UWN32" s="22"/>
      <c r="UWO32" s="22"/>
      <c r="UWP32" s="22"/>
      <c r="UWQ32" s="22"/>
      <c r="UWR32" s="22"/>
      <c r="UWS32" s="23"/>
      <c r="UWT32" s="20"/>
      <c r="UWU32" s="22"/>
      <c r="UWV32" s="22"/>
      <c r="UWW32" s="22"/>
      <c r="UWX32" s="22"/>
      <c r="UWY32" s="22"/>
      <c r="UWZ32" s="23"/>
      <c r="UXA32" s="20"/>
      <c r="UXB32" s="22"/>
      <c r="UXC32" s="22"/>
      <c r="UXD32" s="22"/>
      <c r="UXE32" s="22"/>
      <c r="UXF32" s="22"/>
      <c r="UXG32" s="23"/>
      <c r="UXH32" s="20"/>
      <c r="UXI32" s="22"/>
      <c r="UXJ32" s="22"/>
      <c r="UXK32" s="22"/>
      <c r="UXL32" s="22"/>
      <c r="UXM32" s="22"/>
      <c r="UXN32" s="23"/>
      <c r="UXO32" s="20"/>
      <c r="UXP32" s="22"/>
      <c r="UXQ32" s="22"/>
      <c r="UXR32" s="22"/>
      <c r="UXS32" s="22"/>
      <c r="UXT32" s="22"/>
      <c r="UXU32" s="23"/>
      <c r="UXV32" s="20"/>
      <c r="UXW32" s="22"/>
      <c r="UXX32" s="22"/>
      <c r="UXY32" s="22"/>
      <c r="UXZ32" s="22"/>
      <c r="UYA32" s="22"/>
      <c r="UYB32" s="23"/>
      <c r="UYC32" s="20"/>
      <c r="UYD32" s="22"/>
      <c r="UYE32" s="22"/>
      <c r="UYF32" s="22"/>
      <c r="UYG32" s="22"/>
      <c r="UYH32" s="22"/>
      <c r="UYI32" s="23"/>
      <c r="UYJ32" s="20"/>
      <c r="UYK32" s="22"/>
      <c r="UYL32" s="22"/>
      <c r="UYM32" s="22"/>
      <c r="UYN32" s="22"/>
      <c r="UYO32" s="22"/>
      <c r="UYP32" s="23"/>
      <c r="UYQ32" s="20"/>
      <c r="UYR32" s="22"/>
      <c r="UYS32" s="22"/>
      <c r="UYT32" s="22"/>
      <c r="UYU32" s="22"/>
      <c r="UYV32" s="22"/>
      <c r="UYW32" s="23"/>
      <c r="UYX32" s="20"/>
      <c r="UYY32" s="22"/>
      <c r="UYZ32" s="22"/>
      <c r="UZA32" s="22"/>
      <c r="UZB32" s="22"/>
      <c r="UZC32" s="22"/>
      <c r="UZD32" s="23"/>
      <c r="UZE32" s="20"/>
      <c r="UZF32" s="22"/>
      <c r="UZG32" s="22"/>
      <c r="UZH32" s="22"/>
      <c r="UZI32" s="22"/>
      <c r="UZJ32" s="22"/>
      <c r="UZK32" s="23"/>
      <c r="UZL32" s="20"/>
      <c r="UZM32" s="22"/>
      <c r="UZN32" s="22"/>
      <c r="UZO32" s="22"/>
      <c r="UZP32" s="22"/>
      <c r="UZQ32" s="22"/>
      <c r="UZR32" s="23"/>
      <c r="UZS32" s="20"/>
      <c r="UZT32" s="22"/>
      <c r="UZU32" s="22"/>
      <c r="UZV32" s="22"/>
      <c r="UZW32" s="22"/>
      <c r="UZX32" s="22"/>
      <c r="UZY32" s="23"/>
      <c r="UZZ32" s="20"/>
      <c r="VAA32" s="22"/>
      <c r="VAB32" s="22"/>
      <c r="VAC32" s="22"/>
      <c r="VAD32" s="22"/>
      <c r="VAE32" s="22"/>
      <c r="VAF32" s="23"/>
      <c r="VAG32" s="20"/>
      <c r="VAH32" s="22"/>
      <c r="VAI32" s="22"/>
      <c r="VAJ32" s="22"/>
      <c r="VAK32" s="22"/>
      <c r="VAL32" s="22"/>
      <c r="VAM32" s="23"/>
      <c r="VAN32" s="20"/>
      <c r="VAO32" s="22"/>
      <c r="VAP32" s="22"/>
      <c r="VAQ32" s="22"/>
      <c r="VAR32" s="22"/>
      <c r="VAS32" s="22"/>
      <c r="VAT32" s="23"/>
      <c r="VAU32" s="20"/>
      <c r="VAV32" s="22"/>
      <c r="VAW32" s="22"/>
      <c r="VAX32" s="22"/>
      <c r="VAY32" s="22"/>
      <c r="VAZ32" s="22"/>
      <c r="VBA32" s="23"/>
      <c r="VBB32" s="20"/>
      <c r="VBC32" s="22"/>
      <c r="VBD32" s="22"/>
      <c r="VBE32" s="22"/>
      <c r="VBF32" s="22"/>
      <c r="VBG32" s="22"/>
      <c r="VBH32" s="23"/>
      <c r="VBI32" s="20"/>
      <c r="VBJ32" s="22"/>
      <c r="VBK32" s="22"/>
      <c r="VBL32" s="22"/>
      <c r="VBM32" s="22"/>
      <c r="VBN32" s="22"/>
      <c r="VBO32" s="23"/>
      <c r="VBP32" s="20"/>
      <c r="VBQ32" s="22"/>
      <c r="VBR32" s="22"/>
      <c r="VBS32" s="22"/>
      <c r="VBT32" s="22"/>
      <c r="VBU32" s="22"/>
      <c r="VBV32" s="23"/>
      <c r="VBW32" s="20"/>
      <c r="VBX32" s="22"/>
      <c r="VBY32" s="22"/>
      <c r="VBZ32" s="22"/>
      <c r="VCA32" s="22"/>
      <c r="VCB32" s="22"/>
      <c r="VCC32" s="23"/>
      <c r="VCD32" s="20"/>
      <c r="VCE32" s="22"/>
      <c r="VCF32" s="22"/>
      <c r="VCG32" s="22"/>
      <c r="VCH32" s="22"/>
      <c r="VCI32" s="22"/>
      <c r="VCJ32" s="23"/>
      <c r="VCK32" s="20"/>
      <c r="VCL32" s="22"/>
      <c r="VCM32" s="22"/>
      <c r="VCN32" s="22"/>
      <c r="VCO32" s="22"/>
      <c r="VCP32" s="22"/>
      <c r="VCQ32" s="23"/>
      <c r="VCR32" s="20"/>
      <c r="VCS32" s="22"/>
      <c r="VCT32" s="22"/>
      <c r="VCU32" s="22"/>
      <c r="VCV32" s="22"/>
      <c r="VCW32" s="22"/>
      <c r="VCX32" s="23"/>
      <c r="VCY32" s="20"/>
      <c r="VCZ32" s="22"/>
      <c r="VDA32" s="22"/>
      <c r="VDB32" s="22"/>
      <c r="VDC32" s="22"/>
      <c r="VDD32" s="22"/>
      <c r="VDE32" s="23"/>
      <c r="VDF32" s="20"/>
      <c r="VDG32" s="22"/>
      <c r="VDH32" s="22"/>
      <c r="VDI32" s="22"/>
      <c r="VDJ32" s="22"/>
      <c r="VDK32" s="22"/>
      <c r="VDL32" s="23"/>
      <c r="VDM32" s="20"/>
      <c r="VDN32" s="22"/>
      <c r="VDO32" s="22"/>
      <c r="VDP32" s="22"/>
      <c r="VDQ32" s="22"/>
      <c r="VDR32" s="22"/>
      <c r="VDS32" s="23"/>
      <c r="VDT32" s="20"/>
      <c r="VDU32" s="22"/>
      <c r="VDV32" s="22"/>
      <c r="VDW32" s="22"/>
      <c r="VDX32" s="22"/>
      <c r="VDY32" s="22"/>
      <c r="VDZ32" s="23"/>
      <c r="VEA32" s="20"/>
      <c r="VEB32" s="22"/>
      <c r="VEC32" s="22"/>
      <c r="VED32" s="22"/>
      <c r="VEE32" s="22"/>
      <c r="VEF32" s="22"/>
      <c r="VEG32" s="23"/>
      <c r="VEH32" s="20"/>
      <c r="VEI32" s="22"/>
      <c r="VEJ32" s="22"/>
      <c r="VEK32" s="22"/>
      <c r="VEL32" s="22"/>
      <c r="VEM32" s="22"/>
      <c r="VEN32" s="23"/>
      <c r="VEO32" s="20"/>
      <c r="VEP32" s="22"/>
      <c r="VEQ32" s="22"/>
      <c r="VER32" s="22"/>
      <c r="VES32" s="22"/>
      <c r="VET32" s="22"/>
      <c r="VEU32" s="23"/>
      <c r="VEV32" s="20"/>
      <c r="VEW32" s="22"/>
      <c r="VEX32" s="22"/>
      <c r="VEY32" s="22"/>
      <c r="VEZ32" s="22"/>
      <c r="VFA32" s="22"/>
      <c r="VFB32" s="23"/>
      <c r="VFC32" s="20"/>
      <c r="VFD32" s="22"/>
      <c r="VFE32" s="22"/>
      <c r="VFF32" s="22"/>
      <c r="VFG32" s="22"/>
      <c r="VFH32" s="22"/>
      <c r="VFI32" s="23"/>
      <c r="VFJ32" s="20"/>
      <c r="VFK32" s="22"/>
      <c r="VFL32" s="22"/>
      <c r="VFM32" s="22"/>
      <c r="VFN32" s="22"/>
      <c r="VFO32" s="22"/>
      <c r="VFP32" s="23"/>
      <c r="VFQ32" s="20"/>
      <c r="VFR32" s="22"/>
      <c r="VFS32" s="22"/>
      <c r="VFT32" s="22"/>
      <c r="VFU32" s="22"/>
      <c r="VFV32" s="22"/>
      <c r="VFW32" s="23"/>
      <c r="VFX32" s="20"/>
      <c r="VFY32" s="22"/>
      <c r="VFZ32" s="22"/>
      <c r="VGA32" s="22"/>
      <c r="VGB32" s="22"/>
      <c r="VGC32" s="22"/>
      <c r="VGD32" s="23"/>
      <c r="VGE32" s="20"/>
      <c r="VGF32" s="22"/>
      <c r="VGG32" s="22"/>
      <c r="VGH32" s="22"/>
      <c r="VGI32" s="22"/>
      <c r="VGJ32" s="22"/>
      <c r="VGK32" s="23"/>
      <c r="VGL32" s="20"/>
      <c r="VGM32" s="22"/>
      <c r="VGN32" s="22"/>
      <c r="VGO32" s="22"/>
      <c r="VGP32" s="22"/>
      <c r="VGQ32" s="22"/>
      <c r="VGR32" s="23"/>
      <c r="VGS32" s="20"/>
      <c r="VGT32" s="22"/>
      <c r="VGU32" s="22"/>
      <c r="VGV32" s="22"/>
      <c r="VGW32" s="22"/>
      <c r="VGX32" s="22"/>
      <c r="VGY32" s="23"/>
      <c r="VGZ32" s="20"/>
      <c r="VHA32" s="22"/>
      <c r="VHB32" s="22"/>
      <c r="VHC32" s="22"/>
      <c r="VHD32" s="22"/>
      <c r="VHE32" s="22"/>
      <c r="VHF32" s="23"/>
      <c r="VHG32" s="20"/>
      <c r="VHH32" s="22"/>
      <c r="VHI32" s="22"/>
      <c r="VHJ32" s="22"/>
      <c r="VHK32" s="22"/>
      <c r="VHL32" s="22"/>
      <c r="VHM32" s="23"/>
      <c r="VHN32" s="20"/>
      <c r="VHO32" s="22"/>
      <c r="VHP32" s="22"/>
      <c r="VHQ32" s="22"/>
      <c r="VHR32" s="22"/>
      <c r="VHS32" s="22"/>
      <c r="VHT32" s="23"/>
      <c r="VHU32" s="20"/>
      <c r="VHV32" s="22"/>
      <c r="VHW32" s="22"/>
      <c r="VHX32" s="22"/>
      <c r="VHY32" s="22"/>
      <c r="VHZ32" s="22"/>
      <c r="VIA32" s="23"/>
      <c r="VIB32" s="20"/>
      <c r="VIC32" s="22"/>
      <c r="VID32" s="22"/>
      <c r="VIE32" s="22"/>
      <c r="VIF32" s="22"/>
      <c r="VIG32" s="22"/>
      <c r="VIH32" s="23"/>
      <c r="VII32" s="20"/>
      <c r="VIJ32" s="22"/>
      <c r="VIK32" s="22"/>
      <c r="VIL32" s="22"/>
      <c r="VIM32" s="22"/>
      <c r="VIN32" s="22"/>
      <c r="VIO32" s="23"/>
      <c r="VIP32" s="20"/>
      <c r="VIQ32" s="22"/>
      <c r="VIR32" s="22"/>
      <c r="VIS32" s="22"/>
      <c r="VIT32" s="22"/>
      <c r="VIU32" s="22"/>
      <c r="VIV32" s="23"/>
      <c r="VIW32" s="20"/>
      <c r="VIX32" s="22"/>
      <c r="VIY32" s="22"/>
      <c r="VIZ32" s="22"/>
      <c r="VJA32" s="22"/>
      <c r="VJB32" s="22"/>
      <c r="VJC32" s="23"/>
      <c r="VJD32" s="20"/>
      <c r="VJE32" s="22"/>
      <c r="VJF32" s="22"/>
      <c r="VJG32" s="22"/>
      <c r="VJH32" s="22"/>
      <c r="VJI32" s="22"/>
      <c r="VJJ32" s="23"/>
      <c r="VJK32" s="20"/>
      <c r="VJL32" s="22"/>
      <c r="VJM32" s="22"/>
      <c r="VJN32" s="22"/>
      <c r="VJO32" s="22"/>
      <c r="VJP32" s="22"/>
      <c r="VJQ32" s="23"/>
      <c r="VJR32" s="20"/>
      <c r="VJS32" s="22"/>
      <c r="VJT32" s="22"/>
      <c r="VJU32" s="22"/>
      <c r="VJV32" s="22"/>
      <c r="VJW32" s="22"/>
      <c r="VJX32" s="23"/>
      <c r="VJY32" s="20"/>
      <c r="VJZ32" s="22"/>
      <c r="VKA32" s="22"/>
      <c r="VKB32" s="22"/>
      <c r="VKC32" s="22"/>
      <c r="VKD32" s="22"/>
      <c r="VKE32" s="23"/>
      <c r="VKF32" s="20"/>
      <c r="VKG32" s="22"/>
      <c r="VKH32" s="22"/>
      <c r="VKI32" s="22"/>
      <c r="VKJ32" s="22"/>
      <c r="VKK32" s="22"/>
      <c r="VKL32" s="23"/>
      <c r="VKM32" s="20"/>
      <c r="VKN32" s="22"/>
      <c r="VKO32" s="22"/>
      <c r="VKP32" s="22"/>
      <c r="VKQ32" s="22"/>
      <c r="VKR32" s="22"/>
      <c r="VKS32" s="23"/>
      <c r="VKT32" s="20"/>
      <c r="VKU32" s="22"/>
      <c r="VKV32" s="22"/>
      <c r="VKW32" s="22"/>
      <c r="VKX32" s="22"/>
      <c r="VKY32" s="22"/>
      <c r="VKZ32" s="23"/>
      <c r="VLA32" s="20"/>
      <c r="VLB32" s="22"/>
      <c r="VLC32" s="22"/>
      <c r="VLD32" s="22"/>
      <c r="VLE32" s="22"/>
      <c r="VLF32" s="22"/>
      <c r="VLG32" s="23"/>
      <c r="VLH32" s="20"/>
      <c r="VLI32" s="22"/>
      <c r="VLJ32" s="22"/>
      <c r="VLK32" s="22"/>
      <c r="VLL32" s="22"/>
      <c r="VLM32" s="22"/>
      <c r="VLN32" s="23"/>
      <c r="VLO32" s="20"/>
      <c r="VLP32" s="22"/>
      <c r="VLQ32" s="22"/>
      <c r="VLR32" s="22"/>
      <c r="VLS32" s="22"/>
      <c r="VLT32" s="22"/>
      <c r="VLU32" s="23"/>
      <c r="VLV32" s="20"/>
      <c r="VLW32" s="22"/>
      <c r="VLX32" s="22"/>
      <c r="VLY32" s="22"/>
      <c r="VLZ32" s="22"/>
      <c r="VMA32" s="22"/>
      <c r="VMB32" s="23"/>
      <c r="VMC32" s="20"/>
      <c r="VMD32" s="22"/>
      <c r="VME32" s="22"/>
      <c r="VMF32" s="22"/>
      <c r="VMG32" s="22"/>
      <c r="VMH32" s="22"/>
      <c r="VMI32" s="23"/>
      <c r="VMJ32" s="20"/>
      <c r="VMK32" s="22"/>
      <c r="VML32" s="22"/>
      <c r="VMM32" s="22"/>
      <c r="VMN32" s="22"/>
      <c r="VMO32" s="22"/>
      <c r="VMP32" s="23"/>
      <c r="VMQ32" s="20"/>
      <c r="VMR32" s="22"/>
      <c r="VMS32" s="22"/>
      <c r="VMT32" s="22"/>
      <c r="VMU32" s="22"/>
      <c r="VMV32" s="22"/>
      <c r="VMW32" s="23"/>
      <c r="VMX32" s="20"/>
      <c r="VMY32" s="22"/>
      <c r="VMZ32" s="22"/>
      <c r="VNA32" s="22"/>
      <c r="VNB32" s="22"/>
      <c r="VNC32" s="22"/>
      <c r="VND32" s="23"/>
      <c r="VNE32" s="20"/>
      <c r="VNF32" s="22"/>
      <c r="VNG32" s="22"/>
      <c r="VNH32" s="22"/>
      <c r="VNI32" s="22"/>
      <c r="VNJ32" s="22"/>
      <c r="VNK32" s="23"/>
      <c r="VNL32" s="20"/>
      <c r="VNM32" s="22"/>
      <c r="VNN32" s="22"/>
      <c r="VNO32" s="22"/>
      <c r="VNP32" s="22"/>
      <c r="VNQ32" s="22"/>
      <c r="VNR32" s="23"/>
      <c r="VNS32" s="20"/>
      <c r="VNT32" s="22"/>
      <c r="VNU32" s="22"/>
      <c r="VNV32" s="22"/>
      <c r="VNW32" s="22"/>
      <c r="VNX32" s="22"/>
      <c r="VNY32" s="23"/>
      <c r="VNZ32" s="20"/>
      <c r="VOA32" s="22"/>
      <c r="VOB32" s="22"/>
      <c r="VOC32" s="22"/>
      <c r="VOD32" s="22"/>
      <c r="VOE32" s="22"/>
      <c r="VOF32" s="23"/>
      <c r="VOG32" s="20"/>
      <c r="VOH32" s="22"/>
      <c r="VOI32" s="22"/>
      <c r="VOJ32" s="22"/>
      <c r="VOK32" s="22"/>
      <c r="VOL32" s="22"/>
      <c r="VOM32" s="23"/>
      <c r="VON32" s="20"/>
      <c r="VOO32" s="22"/>
      <c r="VOP32" s="22"/>
      <c r="VOQ32" s="22"/>
      <c r="VOR32" s="22"/>
      <c r="VOS32" s="22"/>
      <c r="VOT32" s="23"/>
      <c r="VOU32" s="20"/>
      <c r="VOV32" s="22"/>
      <c r="VOW32" s="22"/>
      <c r="VOX32" s="22"/>
      <c r="VOY32" s="22"/>
      <c r="VOZ32" s="22"/>
      <c r="VPA32" s="23"/>
      <c r="VPB32" s="20"/>
      <c r="VPC32" s="22"/>
      <c r="VPD32" s="22"/>
      <c r="VPE32" s="22"/>
      <c r="VPF32" s="22"/>
      <c r="VPG32" s="22"/>
      <c r="VPH32" s="23"/>
      <c r="VPI32" s="20"/>
      <c r="VPJ32" s="22"/>
      <c r="VPK32" s="22"/>
      <c r="VPL32" s="22"/>
      <c r="VPM32" s="22"/>
      <c r="VPN32" s="22"/>
      <c r="VPO32" s="23"/>
      <c r="VPP32" s="20"/>
      <c r="VPQ32" s="22"/>
      <c r="VPR32" s="22"/>
      <c r="VPS32" s="22"/>
      <c r="VPT32" s="22"/>
      <c r="VPU32" s="22"/>
      <c r="VPV32" s="23"/>
      <c r="VPW32" s="20"/>
      <c r="VPX32" s="22"/>
      <c r="VPY32" s="22"/>
      <c r="VPZ32" s="22"/>
      <c r="VQA32" s="22"/>
      <c r="VQB32" s="22"/>
      <c r="VQC32" s="23"/>
      <c r="VQD32" s="20"/>
      <c r="VQE32" s="22"/>
      <c r="VQF32" s="22"/>
      <c r="VQG32" s="22"/>
      <c r="VQH32" s="22"/>
      <c r="VQI32" s="22"/>
      <c r="VQJ32" s="23"/>
      <c r="VQK32" s="20"/>
      <c r="VQL32" s="22"/>
      <c r="VQM32" s="22"/>
      <c r="VQN32" s="22"/>
      <c r="VQO32" s="22"/>
      <c r="VQP32" s="22"/>
      <c r="VQQ32" s="23"/>
      <c r="VQR32" s="20"/>
      <c r="VQS32" s="22"/>
      <c r="VQT32" s="22"/>
      <c r="VQU32" s="22"/>
      <c r="VQV32" s="22"/>
      <c r="VQW32" s="22"/>
      <c r="VQX32" s="23"/>
      <c r="VQY32" s="20"/>
      <c r="VQZ32" s="22"/>
      <c r="VRA32" s="22"/>
      <c r="VRB32" s="22"/>
      <c r="VRC32" s="22"/>
      <c r="VRD32" s="22"/>
      <c r="VRE32" s="23"/>
      <c r="VRF32" s="20"/>
      <c r="VRG32" s="22"/>
      <c r="VRH32" s="22"/>
      <c r="VRI32" s="22"/>
      <c r="VRJ32" s="22"/>
      <c r="VRK32" s="22"/>
      <c r="VRL32" s="23"/>
      <c r="VRM32" s="20"/>
      <c r="VRN32" s="22"/>
      <c r="VRO32" s="22"/>
      <c r="VRP32" s="22"/>
      <c r="VRQ32" s="22"/>
      <c r="VRR32" s="22"/>
      <c r="VRS32" s="23"/>
      <c r="VRT32" s="20"/>
      <c r="VRU32" s="22"/>
      <c r="VRV32" s="22"/>
      <c r="VRW32" s="22"/>
      <c r="VRX32" s="22"/>
      <c r="VRY32" s="22"/>
      <c r="VRZ32" s="23"/>
      <c r="VSA32" s="20"/>
      <c r="VSB32" s="22"/>
      <c r="VSC32" s="22"/>
      <c r="VSD32" s="22"/>
      <c r="VSE32" s="22"/>
      <c r="VSF32" s="22"/>
      <c r="VSG32" s="23"/>
      <c r="VSH32" s="20"/>
      <c r="VSI32" s="22"/>
      <c r="VSJ32" s="22"/>
      <c r="VSK32" s="22"/>
      <c r="VSL32" s="22"/>
      <c r="VSM32" s="22"/>
      <c r="VSN32" s="23"/>
      <c r="VSO32" s="20"/>
      <c r="VSP32" s="22"/>
      <c r="VSQ32" s="22"/>
      <c r="VSR32" s="22"/>
      <c r="VSS32" s="22"/>
      <c r="VST32" s="22"/>
      <c r="VSU32" s="23"/>
      <c r="VSV32" s="20"/>
      <c r="VSW32" s="22"/>
      <c r="VSX32" s="22"/>
      <c r="VSY32" s="22"/>
      <c r="VSZ32" s="22"/>
      <c r="VTA32" s="22"/>
      <c r="VTB32" s="23"/>
      <c r="VTC32" s="20"/>
      <c r="VTD32" s="22"/>
      <c r="VTE32" s="22"/>
      <c r="VTF32" s="22"/>
      <c r="VTG32" s="22"/>
      <c r="VTH32" s="22"/>
      <c r="VTI32" s="23"/>
      <c r="VTJ32" s="20"/>
      <c r="VTK32" s="22"/>
      <c r="VTL32" s="22"/>
      <c r="VTM32" s="22"/>
      <c r="VTN32" s="22"/>
      <c r="VTO32" s="22"/>
      <c r="VTP32" s="23"/>
      <c r="VTQ32" s="20"/>
      <c r="VTR32" s="22"/>
      <c r="VTS32" s="22"/>
      <c r="VTT32" s="22"/>
      <c r="VTU32" s="22"/>
      <c r="VTV32" s="22"/>
      <c r="VTW32" s="23"/>
      <c r="VTX32" s="20"/>
      <c r="VTY32" s="22"/>
      <c r="VTZ32" s="22"/>
      <c r="VUA32" s="22"/>
      <c r="VUB32" s="22"/>
      <c r="VUC32" s="22"/>
      <c r="VUD32" s="23"/>
      <c r="VUE32" s="20"/>
      <c r="VUF32" s="22"/>
      <c r="VUG32" s="22"/>
      <c r="VUH32" s="22"/>
      <c r="VUI32" s="22"/>
      <c r="VUJ32" s="22"/>
      <c r="VUK32" s="23"/>
      <c r="VUL32" s="20"/>
      <c r="VUM32" s="22"/>
      <c r="VUN32" s="22"/>
      <c r="VUO32" s="22"/>
      <c r="VUP32" s="22"/>
      <c r="VUQ32" s="22"/>
      <c r="VUR32" s="23"/>
      <c r="VUS32" s="20"/>
      <c r="VUT32" s="22"/>
      <c r="VUU32" s="22"/>
      <c r="VUV32" s="22"/>
      <c r="VUW32" s="22"/>
      <c r="VUX32" s="22"/>
      <c r="VUY32" s="23"/>
      <c r="VUZ32" s="20"/>
      <c r="VVA32" s="22"/>
      <c r="VVB32" s="22"/>
      <c r="VVC32" s="22"/>
      <c r="VVD32" s="22"/>
      <c r="VVE32" s="22"/>
      <c r="VVF32" s="23"/>
      <c r="VVG32" s="20"/>
      <c r="VVH32" s="22"/>
      <c r="VVI32" s="22"/>
      <c r="VVJ32" s="22"/>
      <c r="VVK32" s="22"/>
      <c r="VVL32" s="22"/>
      <c r="VVM32" s="23"/>
      <c r="VVN32" s="20"/>
      <c r="VVO32" s="22"/>
      <c r="VVP32" s="22"/>
      <c r="VVQ32" s="22"/>
      <c r="VVR32" s="22"/>
      <c r="VVS32" s="22"/>
      <c r="VVT32" s="23"/>
      <c r="VVU32" s="20"/>
      <c r="VVV32" s="22"/>
      <c r="VVW32" s="22"/>
      <c r="VVX32" s="22"/>
      <c r="VVY32" s="22"/>
      <c r="VVZ32" s="22"/>
      <c r="VWA32" s="23"/>
      <c r="VWB32" s="20"/>
      <c r="VWC32" s="22"/>
      <c r="VWD32" s="22"/>
      <c r="VWE32" s="22"/>
      <c r="VWF32" s="22"/>
      <c r="VWG32" s="22"/>
      <c r="VWH32" s="23"/>
      <c r="VWI32" s="20"/>
      <c r="VWJ32" s="22"/>
      <c r="VWK32" s="22"/>
      <c r="VWL32" s="22"/>
      <c r="VWM32" s="22"/>
      <c r="VWN32" s="22"/>
      <c r="VWO32" s="23"/>
      <c r="VWP32" s="20"/>
      <c r="VWQ32" s="22"/>
      <c r="VWR32" s="22"/>
      <c r="VWS32" s="22"/>
      <c r="VWT32" s="22"/>
      <c r="VWU32" s="22"/>
      <c r="VWV32" s="23"/>
      <c r="VWW32" s="20"/>
      <c r="VWX32" s="22"/>
      <c r="VWY32" s="22"/>
      <c r="VWZ32" s="22"/>
      <c r="VXA32" s="22"/>
      <c r="VXB32" s="22"/>
      <c r="VXC32" s="23"/>
      <c r="VXD32" s="20"/>
      <c r="VXE32" s="22"/>
      <c r="VXF32" s="22"/>
      <c r="VXG32" s="22"/>
      <c r="VXH32" s="22"/>
      <c r="VXI32" s="22"/>
      <c r="VXJ32" s="23"/>
      <c r="VXK32" s="20"/>
      <c r="VXL32" s="22"/>
      <c r="VXM32" s="22"/>
      <c r="VXN32" s="22"/>
      <c r="VXO32" s="22"/>
      <c r="VXP32" s="22"/>
      <c r="VXQ32" s="23"/>
      <c r="VXR32" s="20"/>
      <c r="VXS32" s="22"/>
      <c r="VXT32" s="22"/>
      <c r="VXU32" s="22"/>
      <c r="VXV32" s="22"/>
      <c r="VXW32" s="22"/>
      <c r="VXX32" s="23"/>
      <c r="VXY32" s="20"/>
      <c r="VXZ32" s="22"/>
      <c r="VYA32" s="22"/>
      <c r="VYB32" s="22"/>
      <c r="VYC32" s="22"/>
      <c r="VYD32" s="22"/>
      <c r="VYE32" s="23"/>
      <c r="VYF32" s="20"/>
      <c r="VYG32" s="22"/>
      <c r="VYH32" s="22"/>
      <c r="VYI32" s="22"/>
      <c r="VYJ32" s="22"/>
      <c r="VYK32" s="22"/>
      <c r="VYL32" s="23"/>
      <c r="VYM32" s="20"/>
      <c r="VYN32" s="22"/>
      <c r="VYO32" s="22"/>
      <c r="VYP32" s="22"/>
      <c r="VYQ32" s="22"/>
      <c r="VYR32" s="22"/>
      <c r="VYS32" s="23"/>
      <c r="VYT32" s="20"/>
      <c r="VYU32" s="22"/>
      <c r="VYV32" s="22"/>
      <c r="VYW32" s="22"/>
      <c r="VYX32" s="22"/>
      <c r="VYY32" s="22"/>
      <c r="VYZ32" s="23"/>
      <c r="VZA32" s="20"/>
      <c r="VZB32" s="22"/>
      <c r="VZC32" s="22"/>
      <c r="VZD32" s="22"/>
      <c r="VZE32" s="22"/>
      <c r="VZF32" s="22"/>
      <c r="VZG32" s="23"/>
      <c r="VZH32" s="20"/>
      <c r="VZI32" s="22"/>
      <c r="VZJ32" s="22"/>
      <c r="VZK32" s="22"/>
      <c r="VZL32" s="22"/>
      <c r="VZM32" s="22"/>
      <c r="VZN32" s="23"/>
      <c r="VZO32" s="20"/>
      <c r="VZP32" s="22"/>
      <c r="VZQ32" s="22"/>
      <c r="VZR32" s="22"/>
      <c r="VZS32" s="22"/>
      <c r="VZT32" s="22"/>
      <c r="VZU32" s="23"/>
      <c r="VZV32" s="20"/>
      <c r="VZW32" s="22"/>
      <c r="VZX32" s="22"/>
      <c r="VZY32" s="22"/>
      <c r="VZZ32" s="22"/>
      <c r="WAA32" s="22"/>
      <c r="WAB32" s="23"/>
      <c r="WAC32" s="20"/>
      <c r="WAD32" s="22"/>
      <c r="WAE32" s="22"/>
      <c r="WAF32" s="22"/>
      <c r="WAG32" s="22"/>
      <c r="WAH32" s="22"/>
      <c r="WAI32" s="23"/>
      <c r="WAJ32" s="20"/>
      <c r="WAK32" s="22"/>
      <c r="WAL32" s="22"/>
      <c r="WAM32" s="22"/>
      <c r="WAN32" s="22"/>
      <c r="WAO32" s="22"/>
      <c r="WAP32" s="23"/>
      <c r="WAQ32" s="20"/>
      <c r="WAR32" s="22"/>
      <c r="WAS32" s="22"/>
      <c r="WAT32" s="22"/>
      <c r="WAU32" s="22"/>
      <c r="WAV32" s="22"/>
      <c r="WAW32" s="23"/>
      <c r="WAX32" s="20"/>
      <c r="WAY32" s="22"/>
      <c r="WAZ32" s="22"/>
      <c r="WBA32" s="22"/>
      <c r="WBB32" s="22"/>
      <c r="WBC32" s="22"/>
      <c r="WBD32" s="23"/>
      <c r="WBE32" s="20"/>
      <c r="WBF32" s="22"/>
      <c r="WBG32" s="22"/>
      <c r="WBH32" s="22"/>
      <c r="WBI32" s="22"/>
      <c r="WBJ32" s="22"/>
      <c r="WBK32" s="23"/>
      <c r="WBL32" s="20"/>
      <c r="WBM32" s="22"/>
      <c r="WBN32" s="22"/>
      <c r="WBO32" s="22"/>
      <c r="WBP32" s="22"/>
      <c r="WBQ32" s="22"/>
      <c r="WBR32" s="23"/>
      <c r="WBS32" s="20"/>
      <c r="WBT32" s="22"/>
      <c r="WBU32" s="22"/>
      <c r="WBV32" s="22"/>
      <c r="WBW32" s="22"/>
      <c r="WBX32" s="22"/>
      <c r="WBY32" s="23"/>
      <c r="WBZ32" s="20"/>
      <c r="WCA32" s="22"/>
      <c r="WCB32" s="22"/>
      <c r="WCC32" s="22"/>
      <c r="WCD32" s="22"/>
      <c r="WCE32" s="22"/>
      <c r="WCF32" s="23"/>
      <c r="WCG32" s="20"/>
      <c r="WCH32" s="22"/>
      <c r="WCI32" s="22"/>
      <c r="WCJ32" s="22"/>
      <c r="WCK32" s="22"/>
      <c r="WCL32" s="22"/>
      <c r="WCM32" s="23"/>
      <c r="WCN32" s="20"/>
      <c r="WCO32" s="22"/>
      <c r="WCP32" s="22"/>
      <c r="WCQ32" s="22"/>
      <c r="WCR32" s="22"/>
      <c r="WCS32" s="22"/>
      <c r="WCT32" s="23"/>
      <c r="WCU32" s="20"/>
      <c r="WCV32" s="22"/>
      <c r="WCW32" s="22"/>
      <c r="WCX32" s="22"/>
      <c r="WCY32" s="22"/>
      <c r="WCZ32" s="22"/>
      <c r="WDA32" s="23"/>
      <c r="WDB32" s="20"/>
      <c r="WDC32" s="22"/>
      <c r="WDD32" s="22"/>
      <c r="WDE32" s="22"/>
      <c r="WDF32" s="22"/>
      <c r="WDG32" s="22"/>
      <c r="WDH32" s="23"/>
      <c r="WDI32" s="20"/>
      <c r="WDJ32" s="22"/>
      <c r="WDK32" s="22"/>
      <c r="WDL32" s="22"/>
      <c r="WDM32" s="22"/>
      <c r="WDN32" s="22"/>
      <c r="WDO32" s="23"/>
      <c r="WDP32" s="20"/>
      <c r="WDQ32" s="22"/>
      <c r="WDR32" s="22"/>
      <c r="WDS32" s="22"/>
      <c r="WDT32" s="22"/>
      <c r="WDU32" s="22"/>
      <c r="WDV32" s="23"/>
      <c r="WDW32" s="20"/>
      <c r="WDX32" s="22"/>
      <c r="WDY32" s="22"/>
      <c r="WDZ32" s="22"/>
      <c r="WEA32" s="22"/>
      <c r="WEB32" s="22"/>
      <c r="WEC32" s="23"/>
      <c r="WED32" s="20"/>
      <c r="WEE32" s="22"/>
      <c r="WEF32" s="22"/>
      <c r="WEG32" s="22"/>
      <c r="WEH32" s="22"/>
      <c r="WEI32" s="22"/>
      <c r="WEJ32" s="23"/>
      <c r="WEK32" s="20"/>
      <c r="WEL32" s="22"/>
      <c r="WEM32" s="22"/>
      <c r="WEN32" s="22"/>
      <c r="WEO32" s="22"/>
      <c r="WEP32" s="22"/>
      <c r="WEQ32" s="23"/>
      <c r="WER32" s="20"/>
      <c r="WES32" s="22"/>
      <c r="WET32" s="22"/>
      <c r="WEU32" s="22"/>
      <c r="WEV32" s="22"/>
      <c r="WEW32" s="22"/>
      <c r="WEX32" s="23"/>
      <c r="WEY32" s="20"/>
      <c r="WEZ32" s="22"/>
      <c r="WFA32" s="22"/>
      <c r="WFB32" s="22"/>
      <c r="WFC32" s="22"/>
      <c r="WFD32" s="22"/>
      <c r="WFE32" s="23"/>
      <c r="WFF32" s="20"/>
      <c r="WFG32" s="22"/>
      <c r="WFH32" s="22"/>
      <c r="WFI32" s="22"/>
      <c r="WFJ32" s="22"/>
      <c r="WFK32" s="22"/>
      <c r="WFL32" s="23"/>
      <c r="WFM32" s="20"/>
      <c r="WFN32" s="22"/>
      <c r="WFO32" s="22"/>
      <c r="WFP32" s="22"/>
      <c r="WFQ32" s="22"/>
      <c r="WFR32" s="22"/>
      <c r="WFS32" s="23"/>
      <c r="WFT32" s="20"/>
      <c r="WFU32" s="22"/>
      <c r="WFV32" s="22"/>
      <c r="WFW32" s="22"/>
      <c r="WFX32" s="22"/>
      <c r="WFY32" s="22"/>
      <c r="WFZ32" s="23"/>
      <c r="WGA32" s="20"/>
      <c r="WGB32" s="22"/>
      <c r="WGC32" s="22"/>
      <c r="WGD32" s="22"/>
      <c r="WGE32" s="22"/>
      <c r="WGF32" s="22"/>
      <c r="WGG32" s="23"/>
      <c r="WGH32" s="20"/>
      <c r="WGI32" s="22"/>
      <c r="WGJ32" s="22"/>
      <c r="WGK32" s="22"/>
      <c r="WGL32" s="22"/>
      <c r="WGM32" s="22"/>
      <c r="WGN32" s="23"/>
      <c r="WGO32" s="20"/>
      <c r="WGP32" s="22"/>
      <c r="WGQ32" s="22"/>
      <c r="WGR32" s="22"/>
      <c r="WGS32" s="22"/>
      <c r="WGT32" s="22"/>
      <c r="WGU32" s="23"/>
      <c r="WGV32" s="20"/>
      <c r="WGW32" s="22"/>
      <c r="WGX32" s="22"/>
      <c r="WGY32" s="22"/>
      <c r="WGZ32" s="22"/>
      <c r="WHA32" s="22"/>
      <c r="WHB32" s="23"/>
      <c r="WHC32" s="20"/>
      <c r="WHD32" s="22"/>
      <c r="WHE32" s="22"/>
      <c r="WHF32" s="22"/>
      <c r="WHG32" s="22"/>
      <c r="WHH32" s="22"/>
      <c r="WHI32" s="23"/>
      <c r="WHJ32" s="20"/>
      <c r="WHK32" s="22"/>
      <c r="WHL32" s="22"/>
      <c r="WHM32" s="22"/>
      <c r="WHN32" s="22"/>
      <c r="WHO32" s="22"/>
      <c r="WHP32" s="23"/>
      <c r="WHQ32" s="20"/>
      <c r="WHR32" s="22"/>
      <c r="WHS32" s="22"/>
      <c r="WHT32" s="22"/>
      <c r="WHU32" s="22"/>
      <c r="WHV32" s="22"/>
      <c r="WHW32" s="23"/>
      <c r="WHX32" s="20"/>
      <c r="WHY32" s="22"/>
      <c r="WHZ32" s="22"/>
      <c r="WIA32" s="22"/>
      <c r="WIB32" s="22"/>
      <c r="WIC32" s="22"/>
      <c r="WID32" s="23"/>
      <c r="WIE32" s="20"/>
      <c r="WIF32" s="22"/>
      <c r="WIG32" s="22"/>
      <c r="WIH32" s="22"/>
      <c r="WII32" s="22"/>
      <c r="WIJ32" s="22"/>
      <c r="WIK32" s="23"/>
      <c r="WIL32" s="20"/>
      <c r="WIM32" s="22"/>
      <c r="WIN32" s="22"/>
      <c r="WIO32" s="22"/>
      <c r="WIP32" s="22"/>
      <c r="WIQ32" s="22"/>
      <c r="WIR32" s="23"/>
      <c r="WIS32" s="20"/>
      <c r="WIT32" s="22"/>
      <c r="WIU32" s="22"/>
      <c r="WIV32" s="22"/>
      <c r="WIW32" s="22"/>
      <c r="WIX32" s="22"/>
      <c r="WIY32" s="23"/>
      <c r="WIZ32" s="20"/>
      <c r="WJA32" s="22"/>
      <c r="WJB32" s="22"/>
      <c r="WJC32" s="22"/>
      <c r="WJD32" s="22"/>
      <c r="WJE32" s="22"/>
      <c r="WJF32" s="23"/>
      <c r="WJG32" s="20"/>
      <c r="WJH32" s="22"/>
      <c r="WJI32" s="22"/>
      <c r="WJJ32" s="22"/>
      <c r="WJK32" s="22"/>
      <c r="WJL32" s="22"/>
      <c r="WJM32" s="23"/>
      <c r="WJN32" s="20"/>
      <c r="WJO32" s="22"/>
      <c r="WJP32" s="22"/>
      <c r="WJQ32" s="22"/>
      <c r="WJR32" s="22"/>
      <c r="WJS32" s="22"/>
      <c r="WJT32" s="23"/>
      <c r="WJU32" s="20"/>
      <c r="WJV32" s="22"/>
      <c r="WJW32" s="22"/>
      <c r="WJX32" s="22"/>
      <c r="WJY32" s="22"/>
      <c r="WJZ32" s="22"/>
      <c r="WKA32" s="23"/>
      <c r="WKB32" s="20"/>
      <c r="WKC32" s="22"/>
      <c r="WKD32" s="22"/>
      <c r="WKE32" s="22"/>
      <c r="WKF32" s="22"/>
      <c r="WKG32" s="22"/>
      <c r="WKH32" s="23"/>
      <c r="WKI32" s="20"/>
      <c r="WKJ32" s="22"/>
      <c r="WKK32" s="22"/>
      <c r="WKL32" s="22"/>
      <c r="WKM32" s="22"/>
      <c r="WKN32" s="22"/>
      <c r="WKO32" s="23"/>
      <c r="WKP32" s="20"/>
      <c r="WKQ32" s="22"/>
      <c r="WKR32" s="22"/>
      <c r="WKS32" s="22"/>
      <c r="WKT32" s="22"/>
      <c r="WKU32" s="22"/>
      <c r="WKV32" s="23"/>
      <c r="WKW32" s="20"/>
      <c r="WKX32" s="22"/>
      <c r="WKY32" s="22"/>
      <c r="WKZ32" s="22"/>
      <c r="WLA32" s="22"/>
      <c r="WLB32" s="22"/>
      <c r="WLC32" s="23"/>
      <c r="WLD32" s="20"/>
      <c r="WLE32" s="22"/>
      <c r="WLF32" s="22"/>
      <c r="WLG32" s="22"/>
      <c r="WLH32" s="22"/>
      <c r="WLI32" s="22"/>
      <c r="WLJ32" s="23"/>
      <c r="WLK32" s="20"/>
      <c r="WLL32" s="22"/>
      <c r="WLM32" s="22"/>
      <c r="WLN32" s="22"/>
      <c r="WLO32" s="22"/>
      <c r="WLP32" s="22"/>
      <c r="WLQ32" s="23"/>
      <c r="WLR32" s="20"/>
      <c r="WLS32" s="22"/>
      <c r="WLT32" s="22"/>
      <c r="WLU32" s="22"/>
      <c r="WLV32" s="22"/>
      <c r="WLW32" s="22"/>
      <c r="WLX32" s="23"/>
      <c r="WLY32" s="20"/>
      <c r="WLZ32" s="22"/>
      <c r="WMA32" s="22"/>
      <c r="WMB32" s="22"/>
      <c r="WMC32" s="22"/>
      <c r="WMD32" s="22"/>
      <c r="WME32" s="23"/>
      <c r="WMF32" s="20"/>
      <c r="WMG32" s="22"/>
      <c r="WMH32" s="22"/>
      <c r="WMI32" s="22"/>
      <c r="WMJ32" s="22"/>
      <c r="WMK32" s="22"/>
      <c r="WML32" s="23"/>
      <c r="WMM32" s="20"/>
      <c r="WMN32" s="22"/>
      <c r="WMO32" s="22"/>
      <c r="WMP32" s="22"/>
      <c r="WMQ32" s="22"/>
      <c r="WMR32" s="22"/>
      <c r="WMS32" s="23"/>
      <c r="WMT32" s="20"/>
      <c r="WMU32" s="22"/>
      <c r="WMV32" s="22"/>
      <c r="WMW32" s="22"/>
      <c r="WMX32" s="22"/>
      <c r="WMY32" s="22"/>
      <c r="WMZ32" s="23"/>
      <c r="WNA32" s="20"/>
      <c r="WNB32" s="22"/>
      <c r="WNC32" s="22"/>
      <c r="WND32" s="22"/>
      <c r="WNE32" s="22"/>
      <c r="WNF32" s="22"/>
      <c r="WNG32" s="23"/>
      <c r="WNH32" s="20"/>
      <c r="WNI32" s="22"/>
      <c r="WNJ32" s="22"/>
      <c r="WNK32" s="22"/>
      <c r="WNL32" s="22"/>
      <c r="WNM32" s="22"/>
      <c r="WNN32" s="23"/>
      <c r="WNO32" s="20"/>
      <c r="WNP32" s="22"/>
      <c r="WNQ32" s="22"/>
      <c r="WNR32" s="22"/>
      <c r="WNS32" s="22"/>
      <c r="WNT32" s="22"/>
      <c r="WNU32" s="23"/>
      <c r="WNV32" s="20"/>
      <c r="WNW32" s="22"/>
      <c r="WNX32" s="22"/>
      <c r="WNY32" s="22"/>
      <c r="WNZ32" s="22"/>
      <c r="WOA32" s="22"/>
      <c r="WOB32" s="23"/>
      <c r="WOC32" s="20"/>
      <c r="WOD32" s="22"/>
      <c r="WOE32" s="22"/>
      <c r="WOF32" s="22"/>
      <c r="WOG32" s="22"/>
      <c r="WOH32" s="22"/>
      <c r="WOI32" s="23"/>
      <c r="WOJ32" s="20"/>
      <c r="WOK32" s="22"/>
      <c r="WOL32" s="22"/>
      <c r="WOM32" s="22"/>
      <c r="WON32" s="22"/>
      <c r="WOO32" s="22"/>
      <c r="WOP32" s="23"/>
      <c r="WOQ32" s="20"/>
      <c r="WOR32" s="22"/>
      <c r="WOS32" s="22"/>
      <c r="WOT32" s="22"/>
      <c r="WOU32" s="22"/>
      <c r="WOV32" s="22"/>
      <c r="WOW32" s="23"/>
      <c r="WOX32" s="20"/>
      <c r="WOY32" s="22"/>
      <c r="WOZ32" s="22"/>
      <c r="WPA32" s="22"/>
      <c r="WPB32" s="22"/>
      <c r="WPC32" s="22"/>
      <c r="WPD32" s="23"/>
      <c r="WPE32" s="20"/>
      <c r="WPF32" s="22"/>
      <c r="WPG32" s="22"/>
      <c r="WPH32" s="22"/>
      <c r="WPI32" s="22"/>
      <c r="WPJ32" s="22"/>
      <c r="WPK32" s="23"/>
      <c r="WPL32" s="20"/>
      <c r="WPM32" s="22"/>
      <c r="WPN32" s="22"/>
      <c r="WPO32" s="22"/>
      <c r="WPP32" s="22"/>
      <c r="WPQ32" s="22"/>
      <c r="WPR32" s="23"/>
      <c r="WPS32" s="20"/>
      <c r="WPT32" s="22"/>
      <c r="WPU32" s="22"/>
      <c r="WPV32" s="22"/>
      <c r="WPW32" s="22"/>
      <c r="WPX32" s="22"/>
      <c r="WPY32" s="23"/>
      <c r="WPZ32" s="20"/>
      <c r="WQA32" s="22"/>
      <c r="WQB32" s="22"/>
      <c r="WQC32" s="22"/>
      <c r="WQD32" s="22"/>
      <c r="WQE32" s="22"/>
      <c r="WQF32" s="23"/>
      <c r="WQG32" s="20"/>
      <c r="WQH32" s="22"/>
      <c r="WQI32" s="22"/>
      <c r="WQJ32" s="22"/>
      <c r="WQK32" s="22"/>
      <c r="WQL32" s="22"/>
      <c r="WQM32" s="23"/>
      <c r="WQN32" s="20"/>
      <c r="WQO32" s="22"/>
      <c r="WQP32" s="22"/>
      <c r="WQQ32" s="22"/>
      <c r="WQR32" s="22"/>
      <c r="WQS32" s="22"/>
      <c r="WQT32" s="23"/>
      <c r="WQU32" s="20"/>
      <c r="WQV32" s="22"/>
      <c r="WQW32" s="22"/>
      <c r="WQX32" s="22"/>
      <c r="WQY32" s="22"/>
      <c r="WQZ32" s="22"/>
      <c r="WRA32" s="23"/>
      <c r="WRB32" s="20"/>
      <c r="WRC32" s="22"/>
      <c r="WRD32" s="22"/>
      <c r="WRE32" s="22"/>
      <c r="WRF32" s="22"/>
      <c r="WRG32" s="22"/>
      <c r="WRH32" s="23"/>
      <c r="WRI32" s="20"/>
      <c r="WRJ32" s="22"/>
      <c r="WRK32" s="22"/>
      <c r="WRL32" s="22"/>
      <c r="WRM32" s="22"/>
      <c r="WRN32" s="22"/>
      <c r="WRO32" s="23"/>
      <c r="WRP32" s="20"/>
      <c r="WRQ32" s="22"/>
      <c r="WRR32" s="22"/>
      <c r="WRS32" s="22"/>
      <c r="WRT32" s="22"/>
      <c r="WRU32" s="22"/>
      <c r="WRV32" s="23"/>
      <c r="WRW32" s="20"/>
      <c r="WRX32" s="22"/>
      <c r="WRY32" s="22"/>
      <c r="WRZ32" s="22"/>
      <c r="WSA32" s="22"/>
      <c r="WSB32" s="22"/>
      <c r="WSC32" s="23"/>
      <c r="WSD32" s="20"/>
      <c r="WSE32" s="22"/>
      <c r="WSF32" s="22"/>
      <c r="WSG32" s="22"/>
      <c r="WSH32" s="22"/>
      <c r="WSI32" s="22"/>
      <c r="WSJ32" s="23"/>
      <c r="WSK32" s="20"/>
      <c r="WSL32" s="22"/>
      <c r="WSM32" s="22"/>
      <c r="WSN32" s="22"/>
      <c r="WSO32" s="22"/>
      <c r="WSP32" s="22"/>
      <c r="WSQ32" s="23"/>
      <c r="WSR32" s="20"/>
      <c r="WSS32" s="22"/>
      <c r="WST32" s="22"/>
      <c r="WSU32" s="22"/>
      <c r="WSV32" s="22"/>
      <c r="WSW32" s="22"/>
      <c r="WSX32" s="23"/>
      <c r="WSY32" s="20"/>
      <c r="WSZ32" s="22"/>
      <c r="WTA32" s="22"/>
      <c r="WTB32" s="22"/>
      <c r="WTC32" s="22"/>
      <c r="WTD32" s="22"/>
      <c r="WTE32" s="23"/>
      <c r="WTF32" s="20"/>
      <c r="WTG32" s="22"/>
      <c r="WTH32" s="22"/>
      <c r="WTI32" s="22"/>
      <c r="WTJ32" s="22"/>
      <c r="WTK32" s="22"/>
      <c r="WTL32" s="23"/>
      <c r="WTM32" s="20"/>
      <c r="WTN32" s="22"/>
      <c r="WTO32" s="22"/>
      <c r="WTP32" s="22"/>
      <c r="WTQ32" s="22"/>
      <c r="WTR32" s="22"/>
      <c r="WTS32" s="23"/>
      <c r="WTT32" s="20"/>
      <c r="WTU32" s="22"/>
      <c r="WTV32" s="22"/>
      <c r="WTW32" s="22"/>
      <c r="WTX32" s="22"/>
      <c r="WTY32" s="22"/>
      <c r="WTZ32" s="23"/>
      <c r="WUA32" s="20"/>
      <c r="WUB32" s="22"/>
      <c r="WUC32" s="22"/>
      <c r="WUD32" s="22"/>
      <c r="WUE32" s="22"/>
      <c r="WUF32" s="22"/>
      <c r="WUG32" s="23"/>
      <c r="WUH32" s="20"/>
      <c r="WUI32" s="22"/>
      <c r="WUJ32" s="22"/>
      <c r="WUK32" s="22"/>
      <c r="WUL32" s="22"/>
      <c r="WUM32" s="22"/>
      <c r="WUN32" s="23"/>
      <c r="WUO32" s="20"/>
      <c r="WUP32" s="22"/>
      <c r="WUQ32" s="22"/>
      <c r="WUR32" s="22"/>
      <c r="WUS32" s="22"/>
      <c r="WUT32" s="22"/>
      <c r="WUU32" s="23"/>
      <c r="WUV32" s="20"/>
      <c r="WUW32" s="22"/>
      <c r="WUX32" s="22"/>
      <c r="WUY32" s="22"/>
      <c r="WUZ32" s="22"/>
      <c r="WVA32" s="22"/>
      <c r="WVB32" s="23"/>
      <c r="WVC32" s="20"/>
      <c r="WVD32" s="22"/>
      <c r="WVE32" s="22"/>
      <c r="WVF32" s="22"/>
      <c r="WVG32" s="22"/>
      <c r="WVH32" s="22"/>
      <c r="WVI32" s="23"/>
      <c r="WVJ32" s="20"/>
      <c r="WVK32" s="22"/>
      <c r="WVL32" s="22"/>
      <c r="WVM32" s="22"/>
      <c r="WVN32" s="22"/>
      <c r="WVO32" s="22"/>
      <c r="WVP32" s="23"/>
      <c r="WVQ32" s="20"/>
      <c r="WVR32" s="22"/>
      <c r="WVS32" s="22"/>
      <c r="WVT32" s="22"/>
      <c r="WVU32" s="22"/>
      <c r="WVV32" s="22"/>
      <c r="WVW32" s="23"/>
      <c r="WVX32" s="20"/>
      <c r="WVY32" s="22"/>
      <c r="WVZ32" s="22"/>
      <c r="WWA32" s="22"/>
      <c r="WWB32" s="22"/>
      <c r="WWC32" s="22"/>
      <c r="WWD32" s="23"/>
      <c r="WWE32" s="20"/>
      <c r="WWF32" s="22"/>
      <c r="WWG32" s="22"/>
      <c r="WWH32" s="22"/>
      <c r="WWI32" s="22"/>
      <c r="WWJ32" s="22"/>
      <c r="WWK32" s="23"/>
      <c r="WWL32" s="20"/>
      <c r="WWM32" s="22"/>
      <c r="WWN32" s="22"/>
      <c r="WWO32" s="22"/>
      <c r="WWP32" s="22"/>
      <c r="WWQ32" s="22"/>
      <c r="WWR32" s="23"/>
      <c r="WWS32" s="20"/>
      <c r="WWT32" s="22"/>
      <c r="WWU32" s="22"/>
      <c r="WWV32" s="22"/>
      <c r="WWW32" s="22"/>
      <c r="WWX32" s="22"/>
      <c r="WWY32" s="23"/>
      <c r="WWZ32" s="20"/>
      <c r="WXA32" s="22"/>
      <c r="WXB32" s="22"/>
      <c r="WXC32" s="22"/>
      <c r="WXD32" s="22"/>
      <c r="WXE32" s="22"/>
      <c r="WXF32" s="23"/>
      <c r="WXG32" s="20"/>
      <c r="WXH32" s="22"/>
      <c r="WXI32" s="22"/>
      <c r="WXJ32" s="22"/>
      <c r="WXK32" s="22"/>
      <c r="WXL32" s="22"/>
      <c r="WXM32" s="23"/>
      <c r="WXN32" s="20"/>
      <c r="WXO32" s="22"/>
      <c r="WXP32" s="22"/>
      <c r="WXQ32" s="22"/>
      <c r="WXR32" s="22"/>
      <c r="WXS32" s="22"/>
      <c r="WXT32" s="23"/>
      <c r="WXU32" s="20"/>
      <c r="WXV32" s="22"/>
      <c r="WXW32" s="22"/>
      <c r="WXX32" s="22"/>
      <c r="WXY32" s="22"/>
      <c r="WXZ32" s="22"/>
      <c r="WYA32" s="23"/>
      <c r="WYB32" s="20"/>
      <c r="WYC32" s="22"/>
      <c r="WYD32" s="22"/>
      <c r="WYE32" s="22"/>
      <c r="WYF32" s="22"/>
      <c r="WYG32" s="22"/>
      <c r="WYH32" s="23"/>
      <c r="WYI32" s="20"/>
      <c r="WYJ32" s="22"/>
      <c r="WYK32" s="22"/>
      <c r="WYL32" s="22"/>
      <c r="WYM32" s="22"/>
      <c r="WYN32" s="22"/>
      <c r="WYO32" s="23"/>
      <c r="WYP32" s="20"/>
      <c r="WYQ32" s="22"/>
      <c r="WYR32" s="22"/>
      <c r="WYS32" s="22"/>
      <c r="WYT32" s="22"/>
      <c r="WYU32" s="22"/>
      <c r="WYV32" s="23"/>
      <c r="WYW32" s="20"/>
      <c r="WYX32" s="22"/>
      <c r="WYY32" s="22"/>
      <c r="WYZ32" s="22"/>
      <c r="WZA32" s="22"/>
      <c r="WZB32" s="22"/>
      <c r="WZC32" s="23"/>
      <c r="WZD32" s="20"/>
      <c r="WZE32" s="22"/>
      <c r="WZF32" s="22"/>
      <c r="WZG32" s="22"/>
      <c r="WZH32" s="22"/>
      <c r="WZI32" s="22"/>
      <c r="WZJ32" s="23"/>
      <c r="WZK32" s="20"/>
      <c r="WZL32" s="22"/>
      <c r="WZM32" s="22"/>
      <c r="WZN32" s="22"/>
      <c r="WZO32" s="22"/>
      <c r="WZP32" s="22"/>
      <c r="WZQ32" s="23"/>
      <c r="WZR32" s="20"/>
      <c r="WZS32" s="22"/>
      <c r="WZT32" s="22"/>
      <c r="WZU32" s="22"/>
      <c r="WZV32" s="22"/>
      <c r="WZW32" s="22"/>
      <c r="WZX32" s="23"/>
      <c r="WZY32" s="20"/>
      <c r="WZZ32" s="22"/>
      <c r="XAA32" s="22"/>
      <c r="XAB32" s="22"/>
      <c r="XAC32" s="22"/>
      <c r="XAD32" s="22"/>
      <c r="XAE32" s="23"/>
      <c r="XAF32" s="20"/>
      <c r="XAG32" s="22"/>
      <c r="XAH32" s="22"/>
      <c r="XAI32" s="22"/>
      <c r="XAJ32" s="22"/>
      <c r="XAK32" s="22"/>
      <c r="XAL32" s="23"/>
      <c r="XAM32" s="20"/>
      <c r="XAN32" s="22"/>
      <c r="XAO32" s="22"/>
      <c r="XAP32" s="22"/>
      <c r="XAQ32" s="22"/>
      <c r="XAR32" s="22"/>
      <c r="XAS32" s="23"/>
      <c r="XAT32" s="20"/>
      <c r="XAU32" s="22"/>
      <c r="XAV32" s="22"/>
      <c r="XAW32" s="22"/>
      <c r="XAX32" s="22"/>
      <c r="XAY32" s="22"/>
      <c r="XAZ32" s="23"/>
      <c r="XBA32" s="20"/>
      <c r="XBB32" s="22"/>
      <c r="XBC32" s="22"/>
      <c r="XBD32" s="22"/>
      <c r="XBE32" s="22"/>
      <c r="XBF32" s="22"/>
      <c r="XBG32" s="23"/>
      <c r="XBH32" s="20"/>
      <c r="XBI32" s="22"/>
      <c r="XBJ32" s="22"/>
      <c r="XBK32" s="22"/>
      <c r="XBL32" s="22"/>
      <c r="XBM32" s="22"/>
      <c r="XBN32" s="23"/>
      <c r="XBO32" s="20"/>
      <c r="XBP32" s="22"/>
      <c r="XBQ32" s="22"/>
      <c r="XBR32" s="22"/>
      <c r="XBS32" s="22"/>
      <c r="XBT32" s="22"/>
      <c r="XBU32" s="23"/>
      <c r="XBV32" s="20"/>
      <c r="XBW32" s="22"/>
      <c r="XBX32" s="22"/>
      <c r="XBY32" s="22"/>
      <c r="XBZ32" s="22"/>
      <c r="XCA32" s="22"/>
      <c r="XCB32" s="23"/>
      <c r="XCC32" s="20"/>
      <c r="XCD32" s="22"/>
      <c r="XCE32" s="22"/>
      <c r="XCF32" s="22"/>
      <c r="XCG32" s="22"/>
      <c r="XCH32" s="22"/>
      <c r="XCI32" s="23"/>
      <c r="XCJ32" s="20"/>
      <c r="XCK32" s="22"/>
      <c r="XCL32" s="22"/>
      <c r="XCM32" s="22"/>
      <c r="XCN32" s="22"/>
      <c r="XCO32" s="22"/>
      <c r="XCP32" s="23"/>
      <c r="XCQ32" s="20"/>
      <c r="XCR32" s="22"/>
      <c r="XCS32" s="22"/>
      <c r="XCT32" s="22"/>
      <c r="XCU32" s="22"/>
      <c r="XCV32" s="22"/>
      <c r="XCW32" s="23"/>
      <c r="XCX32" s="20"/>
      <c r="XCY32" s="22"/>
      <c r="XCZ32" s="22"/>
      <c r="XDA32" s="22"/>
      <c r="XDB32" s="22"/>
      <c r="XDC32" s="22"/>
      <c r="XDD32" s="23"/>
      <c r="XDE32" s="20"/>
      <c r="XDF32" s="22"/>
      <c r="XDG32" s="22"/>
      <c r="XDH32" s="22"/>
      <c r="XDI32" s="22"/>
      <c r="XDJ32" s="22"/>
      <c r="XDK32" s="23"/>
      <c r="XDL32" s="20"/>
      <c r="XDM32" s="22"/>
      <c r="XDN32" s="22"/>
      <c r="XDO32" s="22"/>
      <c r="XDP32" s="22"/>
      <c r="XDQ32" s="22"/>
      <c r="XDR32" s="23"/>
      <c r="XDS32" s="20"/>
      <c r="XDT32" s="22"/>
      <c r="XDU32" s="22"/>
      <c r="XDV32" s="22"/>
      <c r="XDW32" s="22"/>
      <c r="XDX32" s="22"/>
      <c r="XDY32" s="23"/>
      <c r="XDZ32" s="20"/>
      <c r="XEA32" s="22"/>
      <c r="XEB32" s="22"/>
      <c r="XEC32" s="22"/>
      <c r="XED32" s="22"/>
      <c r="XEE32" s="22"/>
      <c r="XEF32" s="23"/>
      <c r="XEG32" s="20"/>
      <c r="XEH32" s="22"/>
      <c r="XEI32" s="22"/>
      <c r="XEJ32" s="22"/>
      <c r="XEK32" s="22"/>
      <c r="XEL32" s="22"/>
      <c r="XEM32" s="23"/>
      <c r="XEN32" s="20"/>
      <c r="XEO32" s="22"/>
      <c r="XEP32" s="22"/>
      <c r="XEQ32" s="22"/>
      <c r="XER32" s="22"/>
      <c r="XES32" s="22"/>
      <c r="XET32" s="23"/>
      <c r="XEU32" s="20"/>
      <c r="XEV32" s="22"/>
      <c r="XEW32" s="22"/>
      <c r="XEX32" s="22"/>
      <c r="XEY32" s="22"/>
      <c r="XEZ32" s="22"/>
      <c r="XFA32" s="23"/>
      <c r="XFB32" s="20"/>
      <c r="XFC32" s="22"/>
      <c r="XFD32" s="22"/>
    </row>
    <row r="33" spans="1:16384" x14ac:dyDescent="0.2">
      <c r="A33" s="138">
        <v>12</v>
      </c>
      <c r="B33" s="138" t="s">
        <v>38</v>
      </c>
      <c r="C33" s="20" t="s">
        <v>39</v>
      </c>
      <c r="D33" s="27">
        <f>'1_Расчет Дог_цены'!D33*'2_Смета Дог_цены '!D57</f>
        <v>266.82892299309623</v>
      </c>
      <c r="E33" s="27">
        <v>0</v>
      </c>
      <c r="F33" s="27"/>
      <c r="G33" s="27">
        <v>0</v>
      </c>
      <c r="H33" s="27">
        <f>SUM(D33:G33)</f>
        <v>266.82892299309623</v>
      </c>
      <c r="I33" s="13"/>
    </row>
    <row r="34" spans="1:16384" x14ac:dyDescent="0.2">
      <c r="A34" s="138">
        <v>13</v>
      </c>
      <c r="B34" s="138" t="s">
        <v>40</v>
      </c>
      <c r="C34" s="20" t="s">
        <v>41</v>
      </c>
      <c r="D34" s="27">
        <f>'1_Расчет Дог_цены'!D34*D57</f>
        <v>678.66884975327616</v>
      </c>
      <c r="E34" s="27">
        <v>0</v>
      </c>
      <c r="F34" s="27"/>
      <c r="G34" s="27">
        <v>0</v>
      </c>
      <c r="H34" s="27">
        <f t="shared" ref="H34" si="5">SUM(D34:G34)</f>
        <v>678.66884975327616</v>
      </c>
      <c r="I34" s="13"/>
    </row>
    <row r="35" spans="1:16384" x14ac:dyDescent="0.2">
      <c r="A35" s="138">
        <v>14</v>
      </c>
      <c r="B35" s="32"/>
      <c r="C35" s="29" t="s">
        <v>26</v>
      </c>
      <c r="D35" s="30">
        <f>D33+D34</f>
        <v>945.49777274637245</v>
      </c>
      <c r="E35" s="30">
        <f t="shared" ref="E35:H35" si="6">E33+E34</f>
        <v>0</v>
      </c>
      <c r="F35" s="30">
        <f t="shared" si="6"/>
        <v>0</v>
      </c>
      <c r="G35" s="30">
        <f t="shared" si="6"/>
        <v>0</v>
      </c>
      <c r="H35" s="30">
        <f t="shared" si="6"/>
        <v>945.49777274637245</v>
      </c>
      <c r="I35" s="13"/>
    </row>
    <row r="36" spans="1:16384" x14ac:dyDescent="0.2">
      <c r="A36" s="138">
        <v>15</v>
      </c>
      <c r="B36" s="32"/>
      <c r="C36" s="29" t="s">
        <v>12</v>
      </c>
      <c r="D36" s="30">
        <f>D30+D35</f>
        <v>17211.856260206408</v>
      </c>
      <c r="E36" s="30">
        <f t="shared" ref="E36:H36" si="7">E30+E35</f>
        <v>0</v>
      </c>
      <c r="F36" s="30">
        <f t="shared" si="7"/>
        <v>5.309226153145544</v>
      </c>
      <c r="G36" s="30">
        <f t="shared" si="7"/>
        <v>18.23644777168429</v>
      </c>
      <c r="H36" s="30">
        <f t="shared" si="7"/>
        <v>17235.401934131238</v>
      </c>
      <c r="I36" s="36"/>
    </row>
    <row r="37" spans="1:16384" x14ac:dyDescent="0.2">
      <c r="A37" s="138">
        <v>16</v>
      </c>
      <c r="B37" s="32"/>
      <c r="C37" s="29"/>
      <c r="D37" s="30"/>
      <c r="E37" s="30"/>
      <c r="F37" s="30"/>
      <c r="G37" s="30"/>
      <c r="H37" s="30"/>
      <c r="I37" s="36"/>
    </row>
    <row r="38" spans="1:16384" x14ac:dyDescent="0.2">
      <c r="A38" s="138">
        <v>17</v>
      </c>
      <c r="B38" s="21"/>
      <c r="C38" s="21" t="s">
        <v>29</v>
      </c>
      <c r="D38" s="27"/>
      <c r="E38" s="27"/>
      <c r="F38" s="27"/>
      <c r="G38" s="27"/>
      <c r="H38" s="23"/>
      <c r="I38" s="24"/>
      <c r="J38" s="25"/>
      <c r="K38" s="25"/>
      <c r="L38" s="25"/>
      <c r="M38" s="25"/>
      <c r="N38" s="25"/>
      <c r="P38" s="24"/>
      <c r="Q38" s="25"/>
      <c r="R38" s="25"/>
      <c r="S38" s="25"/>
      <c r="T38" s="25"/>
      <c r="U38" s="25"/>
      <c r="W38" s="24"/>
      <c r="X38" s="25"/>
      <c r="Y38" s="25"/>
      <c r="Z38" s="25"/>
      <c r="AA38" s="25"/>
      <c r="AB38" s="25"/>
      <c r="AD38" s="24"/>
      <c r="AE38" s="25"/>
      <c r="AF38" s="25"/>
      <c r="AG38" s="25"/>
      <c r="AH38" s="25"/>
      <c r="AI38" s="25"/>
      <c r="AK38" s="24"/>
      <c r="AL38" s="25"/>
      <c r="AM38" s="25"/>
      <c r="AN38" s="25"/>
      <c r="AO38" s="25"/>
      <c r="AP38" s="25"/>
      <c r="AR38" s="24"/>
      <c r="AS38" s="25"/>
      <c r="AT38" s="25"/>
      <c r="AU38" s="25"/>
      <c r="AV38" s="25"/>
      <c r="AW38" s="25"/>
      <c r="AY38" s="26"/>
      <c r="AZ38" s="22"/>
      <c r="BA38" s="22"/>
      <c r="BB38" s="22"/>
      <c r="BC38" s="22"/>
      <c r="BD38" s="22"/>
      <c r="BE38" s="23"/>
      <c r="BF38" s="20"/>
      <c r="BG38" s="22"/>
      <c r="BH38" s="22"/>
      <c r="BI38" s="22"/>
      <c r="BJ38" s="22"/>
      <c r="BK38" s="22"/>
      <c r="BL38" s="23"/>
      <c r="BM38" s="20"/>
      <c r="BN38" s="22"/>
      <c r="BO38" s="22"/>
      <c r="BP38" s="22"/>
      <c r="BQ38" s="22"/>
      <c r="BR38" s="22"/>
      <c r="BS38" s="23"/>
      <c r="BT38" s="20"/>
      <c r="BU38" s="22"/>
      <c r="BV38" s="22"/>
      <c r="BW38" s="22"/>
      <c r="BX38" s="22"/>
      <c r="BY38" s="22"/>
      <c r="BZ38" s="23"/>
      <c r="CA38" s="20"/>
      <c r="CB38" s="22"/>
      <c r="CC38" s="22"/>
      <c r="CD38" s="22"/>
      <c r="CE38" s="22"/>
      <c r="CF38" s="22"/>
      <c r="CG38" s="23"/>
      <c r="CH38" s="20"/>
      <c r="CI38" s="22"/>
      <c r="CJ38" s="22"/>
      <c r="CK38" s="22"/>
      <c r="CL38" s="22"/>
      <c r="CM38" s="22"/>
      <c r="CN38" s="23"/>
      <c r="CO38" s="20"/>
      <c r="CP38" s="22"/>
      <c r="CQ38" s="22"/>
      <c r="CR38" s="22"/>
      <c r="CS38" s="22"/>
      <c r="CT38" s="22"/>
      <c r="CU38" s="23"/>
      <c r="CV38" s="20"/>
      <c r="CW38" s="22"/>
      <c r="CX38" s="22"/>
      <c r="CY38" s="22"/>
      <c r="CZ38" s="22"/>
      <c r="DA38" s="22"/>
      <c r="DB38" s="23"/>
      <c r="DC38" s="20"/>
      <c r="DD38" s="22"/>
      <c r="DE38" s="22"/>
      <c r="DF38" s="22"/>
      <c r="DG38" s="22"/>
      <c r="DH38" s="22"/>
      <c r="DI38" s="23"/>
      <c r="DJ38" s="20"/>
      <c r="DK38" s="22"/>
      <c r="DL38" s="22"/>
      <c r="DM38" s="22"/>
      <c r="DN38" s="22"/>
      <c r="DO38" s="22"/>
      <c r="DP38" s="23"/>
      <c r="DQ38" s="20"/>
      <c r="DR38" s="22"/>
      <c r="DS38" s="22"/>
      <c r="DT38" s="22"/>
      <c r="DU38" s="22"/>
      <c r="DV38" s="22"/>
      <c r="DW38" s="23"/>
      <c r="DX38" s="20"/>
      <c r="DY38" s="22"/>
      <c r="DZ38" s="22"/>
      <c r="EA38" s="22"/>
      <c r="EB38" s="22"/>
      <c r="EC38" s="22"/>
      <c r="ED38" s="23"/>
      <c r="EE38" s="20"/>
      <c r="EF38" s="22"/>
      <c r="EG38" s="22"/>
      <c r="EH38" s="22"/>
      <c r="EI38" s="22"/>
      <c r="EJ38" s="22"/>
      <c r="EK38" s="23"/>
      <c r="EL38" s="20"/>
      <c r="EM38" s="22"/>
      <c r="EN38" s="22"/>
      <c r="EO38" s="22"/>
      <c r="EP38" s="22"/>
      <c r="EQ38" s="22"/>
      <c r="ER38" s="23"/>
      <c r="ES38" s="20"/>
      <c r="ET38" s="22"/>
      <c r="EU38" s="22"/>
      <c r="EV38" s="22"/>
      <c r="EW38" s="22"/>
      <c r="EX38" s="22"/>
      <c r="EY38" s="23"/>
      <c r="EZ38" s="20"/>
      <c r="FA38" s="22"/>
      <c r="FB38" s="22"/>
      <c r="FC38" s="22"/>
      <c r="FD38" s="22"/>
      <c r="FE38" s="22"/>
      <c r="FF38" s="23"/>
      <c r="FG38" s="20"/>
      <c r="FH38" s="22"/>
      <c r="FI38" s="22"/>
      <c r="FJ38" s="22"/>
      <c r="FK38" s="22"/>
      <c r="FL38" s="22"/>
      <c r="FM38" s="23"/>
      <c r="FN38" s="20"/>
      <c r="FO38" s="22"/>
      <c r="FP38" s="22"/>
      <c r="FQ38" s="22"/>
      <c r="FR38" s="22"/>
      <c r="FS38" s="22"/>
      <c r="FT38" s="23"/>
      <c r="FU38" s="20"/>
      <c r="FV38" s="22"/>
      <c r="FW38" s="22"/>
      <c r="FX38" s="22"/>
      <c r="FY38" s="22"/>
      <c r="FZ38" s="22"/>
      <c r="GA38" s="23"/>
      <c r="GB38" s="20"/>
      <c r="GC38" s="22"/>
      <c r="GD38" s="22"/>
      <c r="GE38" s="22"/>
      <c r="GF38" s="22"/>
      <c r="GG38" s="22"/>
      <c r="GH38" s="23"/>
      <c r="GI38" s="20"/>
      <c r="GJ38" s="22"/>
      <c r="GK38" s="22"/>
      <c r="GL38" s="22"/>
      <c r="GM38" s="22"/>
      <c r="GN38" s="22"/>
      <c r="GO38" s="23"/>
      <c r="GP38" s="20"/>
      <c r="GQ38" s="22"/>
      <c r="GR38" s="22"/>
      <c r="GS38" s="22"/>
      <c r="GT38" s="22"/>
      <c r="GU38" s="22"/>
      <c r="GV38" s="23"/>
      <c r="GW38" s="20"/>
      <c r="GX38" s="22"/>
      <c r="GY38" s="22"/>
      <c r="GZ38" s="22"/>
      <c r="HA38" s="22"/>
      <c r="HB38" s="22"/>
      <c r="HC38" s="23"/>
      <c r="HD38" s="20"/>
      <c r="HE38" s="22"/>
      <c r="HF38" s="22"/>
      <c r="HG38" s="22"/>
      <c r="HH38" s="22"/>
      <c r="HI38" s="22"/>
      <c r="HJ38" s="23"/>
      <c r="HK38" s="20"/>
      <c r="HL38" s="22"/>
      <c r="HM38" s="22"/>
      <c r="HN38" s="22"/>
      <c r="HO38" s="22"/>
      <c r="HP38" s="22"/>
      <c r="HQ38" s="23"/>
      <c r="HR38" s="20"/>
      <c r="HS38" s="22"/>
      <c r="HT38" s="22"/>
      <c r="HU38" s="22"/>
      <c r="HV38" s="22"/>
      <c r="HW38" s="22"/>
      <c r="HX38" s="23"/>
      <c r="HY38" s="20"/>
      <c r="HZ38" s="22"/>
      <c r="IA38" s="22"/>
      <c r="IB38" s="22"/>
      <c r="IC38" s="22"/>
      <c r="ID38" s="22"/>
      <c r="IE38" s="23"/>
      <c r="IF38" s="20"/>
      <c r="IG38" s="22"/>
      <c r="IH38" s="22"/>
      <c r="II38" s="22"/>
      <c r="IJ38" s="22"/>
      <c r="IK38" s="22"/>
      <c r="IL38" s="23"/>
      <c r="IM38" s="20"/>
      <c r="IN38" s="22"/>
      <c r="IO38" s="22"/>
      <c r="IP38" s="22"/>
      <c r="IQ38" s="22"/>
      <c r="IR38" s="22"/>
      <c r="IS38" s="23"/>
      <c r="IT38" s="20"/>
      <c r="IU38" s="22"/>
      <c r="IV38" s="22"/>
      <c r="IW38" s="22"/>
      <c r="IX38" s="22"/>
      <c r="IY38" s="22"/>
      <c r="IZ38" s="23"/>
      <c r="JA38" s="20"/>
      <c r="JB38" s="22"/>
      <c r="JC38" s="22"/>
      <c r="JD38" s="22"/>
      <c r="JE38" s="22"/>
      <c r="JF38" s="22"/>
      <c r="JG38" s="23"/>
      <c r="JH38" s="20"/>
      <c r="JI38" s="22"/>
      <c r="JJ38" s="22"/>
      <c r="JK38" s="22"/>
      <c r="JL38" s="22"/>
      <c r="JM38" s="22"/>
      <c r="JN38" s="23"/>
      <c r="JO38" s="20"/>
      <c r="JP38" s="22"/>
      <c r="JQ38" s="22"/>
      <c r="JR38" s="22"/>
      <c r="JS38" s="22"/>
      <c r="JT38" s="22"/>
      <c r="JU38" s="23"/>
      <c r="JV38" s="20"/>
      <c r="JW38" s="22"/>
      <c r="JX38" s="22"/>
      <c r="JY38" s="22"/>
      <c r="JZ38" s="22"/>
      <c r="KA38" s="22"/>
      <c r="KB38" s="23"/>
      <c r="KC38" s="20"/>
      <c r="KD38" s="22"/>
      <c r="KE38" s="22"/>
      <c r="KF38" s="22"/>
      <c r="KG38" s="22"/>
      <c r="KH38" s="22"/>
      <c r="KI38" s="23"/>
      <c r="KJ38" s="20"/>
      <c r="KK38" s="22"/>
      <c r="KL38" s="22"/>
      <c r="KM38" s="22"/>
      <c r="KN38" s="22"/>
      <c r="KO38" s="22"/>
      <c r="KP38" s="23"/>
      <c r="KQ38" s="20"/>
      <c r="KR38" s="22"/>
      <c r="KS38" s="22"/>
      <c r="KT38" s="22"/>
      <c r="KU38" s="22"/>
      <c r="KV38" s="22"/>
      <c r="KW38" s="23"/>
      <c r="KX38" s="20"/>
      <c r="KY38" s="22"/>
      <c r="KZ38" s="22"/>
      <c r="LA38" s="22"/>
      <c r="LB38" s="22"/>
      <c r="LC38" s="22"/>
      <c r="LD38" s="23"/>
      <c r="LE38" s="20"/>
      <c r="LF38" s="22"/>
      <c r="LG38" s="22"/>
      <c r="LH38" s="22"/>
      <c r="LI38" s="22"/>
      <c r="LJ38" s="22"/>
      <c r="LK38" s="23"/>
      <c r="LL38" s="20"/>
      <c r="LM38" s="22"/>
      <c r="LN38" s="22"/>
      <c r="LO38" s="22"/>
      <c r="LP38" s="22"/>
      <c r="LQ38" s="22"/>
      <c r="LR38" s="23"/>
      <c r="LS38" s="20"/>
      <c r="LT38" s="22"/>
      <c r="LU38" s="22"/>
      <c r="LV38" s="22"/>
      <c r="LW38" s="22"/>
      <c r="LX38" s="22"/>
      <c r="LY38" s="23"/>
      <c r="LZ38" s="20"/>
      <c r="MA38" s="22"/>
      <c r="MB38" s="22"/>
      <c r="MC38" s="22"/>
      <c r="MD38" s="22"/>
      <c r="ME38" s="22"/>
      <c r="MF38" s="23"/>
      <c r="MG38" s="20"/>
      <c r="MH38" s="22"/>
      <c r="MI38" s="22"/>
      <c r="MJ38" s="22"/>
      <c r="MK38" s="22"/>
      <c r="ML38" s="22"/>
      <c r="MM38" s="23"/>
      <c r="MN38" s="20"/>
      <c r="MO38" s="22"/>
      <c r="MP38" s="22"/>
      <c r="MQ38" s="22"/>
      <c r="MR38" s="22"/>
      <c r="MS38" s="22"/>
      <c r="MT38" s="23"/>
      <c r="MU38" s="20"/>
      <c r="MV38" s="22"/>
      <c r="MW38" s="22"/>
      <c r="MX38" s="22"/>
      <c r="MY38" s="22"/>
      <c r="MZ38" s="22"/>
      <c r="NA38" s="23"/>
      <c r="NB38" s="20"/>
      <c r="NC38" s="22"/>
      <c r="ND38" s="22"/>
      <c r="NE38" s="22"/>
      <c r="NF38" s="22"/>
      <c r="NG38" s="22"/>
      <c r="NH38" s="23"/>
      <c r="NI38" s="20"/>
      <c r="NJ38" s="22"/>
      <c r="NK38" s="22"/>
      <c r="NL38" s="22"/>
      <c r="NM38" s="22"/>
      <c r="NN38" s="22"/>
      <c r="NO38" s="23"/>
      <c r="NP38" s="20"/>
      <c r="NQ38" s="22"/>
      <c r="NR38" s="22"/>
      <c r="NS38" s="22"/>
      <c r="NT38" s="22"/>
      <c r="NU38" s="22"/>
      <c r="NV38" s="23"/>
      <c r="NW38" s="20"/>
      <c r="NX38" s="22"/>
      <c r="NY38" s="22"/>
      <c r="NZ38" s="22"/>
      <c r="OA38" s="22"/>
      <c r="OB38" s="22"/>
      <c r="OC38" s="23"/>
      <c r="OD38" s="20"/>
      <c r="OE38" s="22"/>
      <c r="OF38" s="22"/>
      <c r="OG38" s="22"/>
      <c r="OH38" s="22"/>
      <c r="OI38" s="22"/>
      <c r="OJ38" s="23"/>
      <c r="OK38" s="20"/>
      <c r="OL38" s="22"/>
      <c r="OM38" s="22"/>
      <c r="ON38" s="22"/>
      <c r="OO38" s="22"/>
      <c r="OP38" s="22"/>
      <c r="OQ38" s="23"/>
      <c r="OR38" s="20"/>
      <c r="OS38" s="22"/>
      <c r="OT38" s="22"/>
      <c r="OU38" s="22"/>
      <c r="OV38" s="22"/>
      <c r="OW38" s="22"/>
      <c r="OX38" s="23"/>
      <c r="OY38" s="20"/>
      <c r="OZ38" s="22"/>
      <c r="PA38" s="22"/>
      <c r="PB38" s="22"/>
      <c r="PC38" s="22"/>
      <c r="PD38" s="22"/>
      <c r="PE38" s="23"/>
      <c r="PF38" s="20"/>
      <c r="PG38" s="22"/>
      <c r="PH38" s="22"/>
      <c r="PI38" s="22"/>
      <c r="PJ38" s="22"/>
      <c r="PK38" s="22"/>
      <c r="PL38" s="23"/>
      <c r="PM38" s="20"/>
      <c r="PN38" s="22"/>
      <c r="PO38" s="22"/>
      <c r="PP38" s="22"/>
      <c r="PQ38" s="22"/>
      <c r="PR38" s="22"/>
      <c r="PS38" s="23"/>
      <c r="PT38" s="20"/>
      <c r="PU38" s="22"/>
      <c r="PV38" s="22"/>
      <c r="PW38" s="22"/>
      <c r="PX38" s="22"/>
      <c r="PY38" s="22"/>
      <c r="PZ38" s="23"/>
      <c r="QA38" s="20"/>
      <c r="QB38" s="22"/>
      <c r="QC38" s="22"/>
      <c r="QD38" s="22"/>
      <c r="QE38" s="22"/>
      <c r="QF38" s="22"/>
      <c r="QG38" s="23"/>
      <c r="QH38" s="20"/>
      <c r="QI38" s="22"/>
      <c r="QJ38" s="22"/>
      <c r="QK38" s="22"/>
      <c r="QL38" s="22"/>
      <c r="QM38" s="22"/>
      <c r="QN38" s="23"/>
      <c r="QO38" s="20"/>
      <c r="QP38" s="22"/>
      <c r="QQ38" s="22"/>
      <c r="QR38" s="22"/>
      <c r="QS38" s="22"/>
      <c r="QT38" s="22"/>
      <c r="QU38" s="23"/>
      <c r="QV38" s="20"/>
      <c r="QW38" s="22"/>
      <c r="QX38" s="22"/>
      <c r="QY38" s="22"/>
      <c r="QZ38" s="22"/>
      <c r="RA38" s="22"/>
      <c r="RB38" s="23"/>
      <c r="RC38" s="20"/>
      <c r="RD38" s="22"/>
      <c r="RE38" s="22"/>
      <c r="RF38" s="22"/>
      <c r="RG38" s="22"/>
      <c r="RH38" s="22"/>
      <c r="RI38" s="23"/>
      <c r="RJ38" s="20"/>
      <c r="RK38" s="22"/>
      <c r="RL38" s="22"/>
      <c r="RM38" s="22"/>
      <c r="RN38" s="22"/>
      <c r="RO38" s="22"/>
      <c r="RP38" s="23"/>
      <c r="RQ38" s="20"/>
      <c r="RR38" s="22"/>
      <c r="RS38" s="22"/>
      <c r="RT38" s="22"/>
      <c r="RU38" s="22"/>
      <c r="RV38" s="22"/>
      <c r="RW38" s="23"/>
      <c r="RX38" s="20"/>
      <c r="RY38" s="22"/>
      <c r="RZ38" s="22"/>
      <c r="SA38" s="22"/>
      <c r="SB38" s="22"/>
      <c r="SC38" s="22"/>
      <c r="SD38" s="23"/>
      <c r="SE38" s="20"/>
      <c r="SF38" s="22"/>
      <c r="SG38" s="22"/>
      <c r="SH38" s="22"/>
      <c r="SI38" s="22"/>
      <c r="SJ38" s="22"/>
      <c r="SK38" s="23"/>
      <c r="SL38" s="20"/>
      <c r="SM38" s="22"/>
      <c r="SN38" s="22"/>
      <c r="SO38" s="22"/>
      <c r="SP38" s="22"/>
      <c r="SQ38" s="22"/>
      <c r="SR38" s="23"/>
      <c r="SS38" s="20"/>
      <c r="ST38" s="22"/>
      <c r="SU38" s="22"/>
      <c r="SV38" s="22"/>
      <c r="SW38" s="22"/>
      <c r="SX38" s="22"/>
      <c r="SY38" s="23"/>
      <c r="SZ38" s="20"/>
      <c r="TA38" s="22"/>
      <c r="TB38" s="22"/>
      <c r="TC38" s="22"/>
      <c r="TD38" s="22"/>
      <c r="TE38" s="22"/>
      <c r="TF38" s="23"/>
      <c r="TG38" s="20"/>
      <c r="TH38" s="22"/>
      <c r="TI38" s="22"/>
      <c r="TJ38" s="22"/>
      <c r="TK38" s="22"/>
      <c r="TL38" s="22"/>
      <c r="TM38" s="23"/>
      <c r="TN38" s="20"/>
      <c r="TO38" s="22"/>
      <c r="TP38" s="22"/>
      <c r="TQ38" s="22"/>
      <c r="TR38" s="22"/>
      <c r="TS38" s="22"/>
      <c r="TT38" s="23"/>
      <c r="TU38" s="20"/>
      <c r="TV38" s="22"/>
      <c r="TW38" s="22"/>
      <c r="TX38" s="22"/>
      <c r="TY38" s="22"/>
      <c r="TZ38" s="22"/>
      <c r="UA38" s="23"/>
      <c r="UB38" s="20"/>
      <c r="UC38" s="22"/>
      <c r="UD38" s="22"/>
      <c r="UE38" s="22"/>
      <c r="UF38" s="22"/>
      <c r="UG38" s="22"/>
      <c r="UH38" s="23"/>
      <c r="UI38" s="20"/>
      <c r="UJ38" s="22"/>
      <c r="UK38" s="22"/>
      <c r="UL38" s="22"/>
      <c r="UM38" s="22"/>
      <c r="UN38" s="22"/>
      <c r="UO38" s="23"/>
      <c r="UP38" s="20"/>
      <c r="UQ38" s="22"/>
      <c r="UR38" s="22"/>
      <c r="US38" s="22"/>
      <c r="UT38" s="22"/>
      <c r="UU38" s="22"/>
      <c r="UV38" s="23"/>
      <c r="UW38" s="20"/>
      <c r="UX38" s="22"/>
      <c r="UY38" s="22"/>
      <c r="UZ38" s="22"/>
      <c r="VA38" s="22"/>
      <c r="VB38" s="22"/>
      <c r="VC38" s="23"/>
      <c r="VD38" s="20"/>
      <c r="VE38" s="22"/>
      <c r="VF38" s="22"/>
      <c r="VG38" s="22"/>
      <c r="VH38" s="22"/>
      <c r="VI38" s="22"/>
      <c r="VJ38" s="23"/>
      <c r="VK38" s="20"/>
      <c r="VL38" s="22"/>
      <c r="VM38" s="22"/>
      <c r="VN38" s="22"/>
      <c r="VO38" s="22"/>
      <c r="VP38" s="22"/>
      <c r="VQ38" s="23"/>
      <c r="VR38" s="20"/>
      <c r="VS38" s="22"/>
      <c r="VT38" s="22"/>
      <c r="VU38" s="22"/>
      <c r="VV38" s="22"/>
      <c r="VW38" s="22"/>
      <c r="VX38" s="23"/>
      <c r="VY38" s="20"/>
      <c r="VZ38" s="22"/>
      <c r="WA38" s="22"/>
      <c r="WB38" s="22"/>
      <c r="WC38" s="22"/>
      <c r="WD38" s="22"/>
      <c r="WE38" s="23"/>
      <c r="WF38" s="20"/>
      <c r="WG38" s="22"/>
      <c r="WH38" s="22"/>
      <c r="WI38" s="22"/>
      <c r="WJ38" s="22"/>
      <c r="WK38" s="22"/>
      <c r="WL38" s="23"/>
      <c r="WM38" s="20"/>
      <c r="WN38" s="22"/>
      <c r="WO38" s="22"/>
      <c r="WP38" s="22"/>
      <c r="WQ38" s="22"/>
      <c r="WR38" s="22"/>
      <c r="WS38" s="23"/>
      <c r="WT38" s="20"/>
      <c r="WU38" s="22"/>
      <c r="WV38" s="22"/>
      <c r="WW38" s="22"/>
      <c r="WX38" s="22"/>
      <c r="WY38" s="22"/>
      <c r="WZ38" s="23"/>
      <c r="XA38" s="20"/>
      <c r="XB38" s="22"/>
      <c r="XC38" s="22"/>
      <c r="XD38" s="22"/>
      <c r="XE38" s="22"/>
      <c r="XF38" s="22"/>
      <c r="XG38" s="23"/>
      <c r="XH38" s="20"/>
      <c r="XI38" s="22"/>
      <c r="XJ38" s="22"/>
      <c r="XK38" s="22"/>
      <c r="XL38" s="22"/>
      <c r="XM38" s="22"/>
      <c r="XN38" s="23"/>
      <c r="XO38" s="20"/>
      <c r="XP38" s="22"/>
      <c r="XQ38" s="22"/>
      <c r="XR38" s="22"/>
      <c r="XS38" s="22"/>
      <c r="XT38" s="22"/>
      <c r="XU38" s="23"/>
      <c r="XV38" s="20"/>
      <c r="XW38" s="22"/>
      <c r="XX38" s="22"/>
      <c r="XY38" s="22"/>
      <c r="XZ38" s="22"/>
      <c r="YA38" s="22"/>
      <c r="YB38" s="23"/>
      <c r="YC38" s="20"/>
      <c r="YD38" s="22"/>
      <c r="YE38" s="22"/>
      <c r="YF38" s="22"/>
      <c r="YG38" s="22"/>
      <c r="YH38" s="22"/>
      <c r="YI38" s="23"/>
      <c r="YJ38" s="20"/>
      <c r="YK38" s="22"/>
      <c r="YL38" s="22"/>
      <c r="YM38" s="22"/>
      <c r="YN38" s="22"/>
      <c r="YO38" s="22"/>
      <c r="YP38" s="23"/>
      <c r="YQ38" s="20"/>
      <c r="YR38" s="22"/>
      <c r="YS38" s="22"/>
      <c r="YT38" s="22"/>
      <c r="YU38" s="22"/>
      <c r="YV38" s="22"/>
      <c r="YW38" s="23"/>
      <c r="YX38" s="20"/>
      <c r="YY38" s="22"/>
      <c r="YZ38" s="22"/>
      <c r="ZA38" s="22"/>
      <c r="ZB38" s="22"/>
      <c r="ZC38" s="22"/>
      <c r="ZD38" s="23"/>
      <c r="ZE38" s="20"/>
      <c r="ZF38" s="22"/>
      <c r="ZG38" s="22"/>
      <c r="ZH38" s="22"/>
      <c r="ZI38" s="22"/>
      <c r="ZJ38" s="22"/>
      <c r="ZK38" s="23"/>
      <c r="ZL38" s="20"/>
      <c r="ZM38" s="22"/>
      <c r="ZN38" s="22"/>
      <c r="ZO38" s="22"/>
      <c r="ZP38" s="22"/>
      <c r="ZQ38" s="22"/>
      <c r="ZR38" s="23"/>
      <c r="ZS38" s="20"/>
      <c r="ZT38" s="22"/>
      <c r="ZU38" s="22"/>
      <c r="ZV38" s="22"/>
      <c r="ZW38" s="22"/>
      <c r="ZX38" s="22"/>
      <c r="ZY38" s="23"/>
      <c r="ZZ38" s="20"/>
      <c r="AAA38" s="22"/>
      <c r="AAB38" s="22"/>
      <c r="AAC38" s="22"/>
      <c r="AAD38" s="22"/>
      <c r="AAE38" s="22"/>
      <c r="AAF38" s="23"/>
      <c r="AAG38" s="20"/>
      <c r="AAH38" s="22"/>
      <c r="AAI38" s="22"/>
      <c r="AAJ38" s="22"/>
      <c r="AAK38" s="22"/>
      <c r="AAL38" s="22"/>
      <c r="AAM38" s="23"/>
      <c r="AAN38" s="20"/>
      <c r="AAO38" s="22"/>
      <c r="AAP38" s="22"/>
      <c r="AAQ38" s="22"/>
      <c r="AAR38" s="22"/>
      <c r="AAS38" s="22"/>
      <c r="AAT38" s="23"/>
      <c r="AAU38" s="20"/>
      <c r="AAV38" s="22"/>
      <c r="AAW38" s="22"/>
      <c r="AAX38" s="22"/>
      <c r="AAY38" s="22"/>
      <c r="AAZ38" s="22"/>
      <c r="ABA38" s="23"/>
      <c r="ABB38" s="20"/>
      <c r="ABC38" s="22"/>
      <c r="ABD38" s="22"/>
      <c r="ABE38" s="22"/>
      <c r="ABF38" s="22"/>
      <c r="ABG38" s="22"/>
      <c r="ABH38" s="23"/>
      <c r="ABI38" s="20"/>
      <c r="ABJ38" s="22"/>
      <c r="ABK38" s="22"/>
      <c r="ABL38" s="22"/>
      <c r="ABM38" s="22"/>
      <c r="ABN38" s="22"/>
      <c r="ABO38" s="23"/>
      <c r="ABP38" s="20"/>
      <c r="ABQ38" s="22"/>
      <c r="ABR38" s="22"/>
      <c r="ABS38" s="22"/>
      <c r="ABT38" s="22"/>
      <c r="ABU38" s="22"/>
      <c r="ABV38" s="23"/>
      <c r="ABW38" s="20"/>
      <c r="ABX38" s="22"/>
      <c r="ABY38" s="22"/>
      <c r="ABZ38" s="22"/>
      <c r="ACA38" s="22"/>
      <c r="ACB38" s="22"/>
      <c r="ACC38" s="23"/>
      <c r="ACD38" s="20"/>
      <c r="ACE38" s="22"/>
      <c r="ACF38" s="22"/>
      <c r="ACG38" s="22"/>
      <c r="ACH38" s="22"/>
      <c r="ACI38" s="22"/>
      <c r="ACJ38" s="23"/>
      <c r="ACK38" s="20"/>
      <c r="ACL38" s="22"/>
      <c r="ACM38" s="22"/>
      <c r="ACN38" s="22"/>
      <c r="ACO38" s="22"/>
      <c r="ACP38" s="22"/>
      <c r="ACQ38" s="23"/>
      <c r="ACR38" s="20"/>
      <c r="ACS38" s="22"/>
      <c r="ACT38" s="22"/>
      <c r="ACU38" s="22"/>
      <c r="ACV38" s="22"/>
      <c r="ACW38" s="22"/>
      <c r="ACX38" s="23"/>
      <c r="ACY38" s="20"/>
      <c r="ACZ38" s="22"/>
      <c r="ADA38" s="22"/>
      <c r="ADB38" s="22"/>
      <c r="ADC38" s="22"/>
      <c r="ADD38" s="22"/>
      <c r="ADE38" s="23"/>
      <c r="ADF38" s="20"/>
      <c r="ADG38" s="22"/>
      <c r="ADH38" s="22"/>
      <c r="ADI38" s="22"/>
      <c r="ADJ38" s="22"/>
      <c r="ADK38" s="22"/>
      <c r="ADL38" s="23"/>
      <c r="ADM38" s="20"/>
      <c r="ADN38" s="22"/>
      <c r="ADO38" s="22"/>
      <c r="ADP38" s="22"/>
      <c r="ADQ38" s="22"/>
      <c r="ADR38" s="22"/>
      <c r="ADS38" s="23"/>
      <c r="ADT38" s="20"/>
      <c r="ADU38" s="22"/>
      <c r="ADV38" s="22"/>
      <c r="ADW38" s="22"/>
      <c r="ADX38" s="22"/>
      <c r="ADY38" s="22"/>
      <c r="ADZ38" s="23"/>
      <c r="AEA38" s="20"/>
      <c r="AEB38" s="22"/>
      <c r="AEC38" s="22"/>
      <c r="AED38" s="22"/>
      <c r="AEE38" s="22"/>
      <c r="AEF38" s="22"/>
      <c r="AEG38" s="23"/>
      <c r="AEH38" s="20"/>
      <c r="AEI38" s="22"/>
      <c r="AEJ38" s="22"/>
      <c r="AEK38" s="22"/>
      <c r="AEL38" s="22"/>
      <c r="AEM38" s="22"/>
      <c r="AEN38" s="23"/>
      <c r="AEO38" s="20"/>
      <c r="AEP38" s="22"/>
      <c r="AEQ38" s="22"/>
      <c r="AER38" s="22"/>
      <c r="AES38" s="22"/>
      <c r="AET38" s="22"/>
      <c r="AEU38" s="23"/>
      <c r="AEV38" s="20"/>
      <c r="AEW38" s="22"/>
      <c r="AEX38" s="22"/>
      <c r="AEY38" s="22"/>
      <c r="AEZ38" s="22"/>
      <c r="AFA38" s="22"/>
      <c r="AFB38" s="23"/>
      <c r="AFC38" s="20"/>
      <c r="AFD38" s="22"/>
      <c r="AFE38" s="22"/>
      <c r="AFF38" s="22"/>
      <c r="AFG38" s="22"/>
      <c r="AFH38" s="22"/>
      <c r="AFI38" s="23"/>
      <c r="AFJ38" s="20"/>
      <c r="AFK38" s="22"/>
      <c r="AFL38" s="22"/>
      <c r="AFM38" s="22"/>
      <c r="AFN38" s="22"/>
      <c r="AFO38" s="22"/>
      <c r="AFP38" s="23"/>
      <c r="AFQ38" s="20"/>
      <c r="AFR38" s="22"/>
      <c r="AFS38" s="22"/>
      <c r="AFT38" s="22"/>
      <c r="AFU38" s="22"/>
      <c r="AFV38" s="22"/>
      <c r="AFW38" s="23"/>
      <c r="AFX38" s="20"/>
      <c r="AFY38" s="22"/>
      <c r="AFZ38" s="22"/>
      <c r="AGA38" s="22"/>
      <c r="AGB38" s="22"/>
      <c r="AGC38" s="22"/>
      <c r="AGD38" s="23"/>
      <c r="AGE38" s="20"/>
      <c r="AGF38" s="22"/>
      <c r="AGG38" s="22"/>
      <c r="AGH38" s="22"/>
      <c r="AGI38" s="22"/>
      <c r="AGJ38" s="22"/>
      <c r="AGK38" s="23"/>
      <c r="AGL38" s="20"/>
      <c r="AGM38" s="22"/>
      <c r="AGN38" s="22"/>
      <c r="AGO38" s="22"/>
      <c r="AGP38" s="22"/>
      <c r="AGQ38" s="22"/>
      <c r="AGR38" s="23"/>
      <c r="AGS38" s="20"/>
      <c r="AGT38" s="22"/>
      <c r="AGU38" s="22"/>
      <c r="AGV38" s="22"/>
      <c r="AGW38" s="22"/>
      <c r="AGX38" s="22"/>
      <c r="AGY38" s="23"/>
      <c r="AGZ38" s="20"/>
      <c r="AHA38" s="22"/>
      <c r="AHB38" s="22"/>
      <c r="AHC38" s="22"/>
      <c r="AHD38" s="22"/>
      <c r="AHE38" s="22"/>
      <c r="AHF38" s="23"/>
      <c r="AHG38" s="20"/>
      <c r="AHH38" s="22"/>
      <c r="AHI38" s="22"/>
      <c r="AHJ38" s="22"/>
      <c r="AHK38" s="22"/>
      <c r="AHL38" s="22"/>
      <c r="AHM38" s="23"/>
      <c r="AHN38" s="20"/>
      <c r="AHO38" s="22"/>
      <c r="AHP38" s="22"/>
      <c r="AHQ38" s="22"/>
      <c r="AHR38" s="22"/>
      <c r="AHS38" s="22"/>
      <c r="AHT38" s="23"/>
      <c r="AHU38" s="20"/>
      <c r="AHV38" s="22"/>
      <c r="AHW38" s="22"/>
      <c r="AHX38" s="22"/>
      <c r="AHY38" s="22"/>
      <c r="AHZ38" s="22"/>
      <c r="AIA38" s="23"/>
      <c r="AIB38" s="20"/>
      <c r="AIC38" s="22"/>
      <c r="AID38" s="22"/>
      <c r="AIE38" s="22"/>
      <c r="AIF38" s="22"/>
      <c r="AIG38" s="22"/>
      <c r="AIH38" s="23"/>
      <c r="AII38" s="20"/>
      <c r="AIJ38" s="22"/>
      <c r="AIK38" s="22"/>
      <c r="AIL38" s="22"/>
      <c r="AIM38" s="22"/>
      <c r="AIN38" s="22"/>
      <c r="AIO38" s="23"/>
      <c r="AIP38" s="20"/>
      <c r="AIQ38" s="22"/>
      <c r="AIR38" s="22"/>
      <c r="AIS38" s="22"/>
      <c r="AIT38" s="22"/>
      <c r="AIU38" s="22"/>
      <c r="AIV38" s="23"/>
      <c r="AIW38" s="20"/>
      <c r="AIX38" s="22"/>
      <c r="AIY38" s="22"/>
      <c r="AIZ38" s="22"/>
      <c r="AJA38" s="22"/>
      <c r="AJB38" s="22"/>
      <c r="AJC38" s="23"/>
      <c r="AJD38" s="20"/>
      <c r="AJE38" s="22"/>
      <c r="AJF38" s="22"/>
      <c r="AJG38" s="22"/>
      <c r="AJH38" s="22"/>
      <c r="AJI38" s="22"/>
      <c r="AJJ38" s="23"/>
      <c r="AJK38" s="20"/>
      <c r="AJL38" s="22"/>
      <c r="AJM38" s="22"/>
      <c r="AJN38" s="22"/>
      <c r="AJO38" s="22"/>
      <c r="AJP38" s="22"/>
      <c r="AJQ38" s="23"/>
      <c r="AJR38" s="20"/>
      <c r="AJS38" s="22"/>
      <c r="AJT38" s="22"/>
      <c r="AJU38" s="22"/>
      <c r="AJV38" s="22"/>
      <c r="AJW38" s="22"/>
      <c r="AJX38" s="23"/>
      <c r="AJY38" s="20"/>
      <c r="AJZ38" s="22"/>
      <c r="AKA38" s="22"/>
      <c r="AKB38" s="22"/>
      <c r="AKC38" s="22"/>
      <c r="AKD38" s="22"/>
      <c r="AKE38" s="23"/>
      <c r="AKF38" s="20"/>
      <c r="AKG38" s="22"/>
      <c r="AKH38" s="22"/>
      <c r="AKI38" s="22"/>
      <c r="AKJ38" s="22"/>
      <c r="AKK38" s="22"/>
      <c r="AKL38" s="23"/>
      <c r="AKM38" s="20"/>
      <c r="AKN38" s="22"/>
      <c r="AKO38" s="22"/>
      <c r="AKP38" s="22"/>
      <c r="AKQ38" s="22"/>
      <c r="AKR38" s="22"/>
      <c r="AKS38" s="23"/>
      <c r="AKT38" s="20"/>
      <c r="AKU38" s="22"/>
      <c r="AKV38" s="22"/>
      <c r="AKW38" s="22"/>
      <c r="AKX38" s="22"/>
      <c r="AKY38" s="22"/>
      <c r="AKZ38" s="23"/>
      <c r="ALA38" s="20"/>
      <c r="ALB38" s="22"/>
      <c r="ALC38" s="22"/>
      <c r="ALD38" s="22"/>
      <c r="ALE38" s="22"/>
      <c r="ALF38" s="22"/>
      <c r="ALG38" s="23"/>
      <c r="ALH38" s="20"/>
      <c r="ALI38" s="22"/>
      <c r="ALJ38" s="22"/>
      <c r="ALK38" s="22"/>
      <c r="ALL38" s="22"/>
      <c r="ALM38" s="22"/>
      <c r="ALN38" s="23"/>
      <c r="ALO38" s="20"/>
      <c r="ALP38" s="22"/>
      <c r="ALQ38" s="22"/>
      <c r="ALR38" s="22"/>
      <c r="ALS38" s="22"/>
      <c r="ALT38" s="22"/>
      <c r="ALU38" s="23"/>
      <c r="ALV38" s="20"/>
      <c r="ALW38" s="22"/>
      <c r="ALX38" s="22"/>
      <c r="ALY38" s="22"/>
      <c r="ALZ38" s="22"/>
      <c r="AMA38" s="22"/>
      <c r="AMB38" s="23"/>
      <c r="AMC38" s="20"/>
      <c r="AMD38" s="22"/>
      <c r="AME38" s="22"/>
      <c r="AMF38" s="22"/>
      <c r="AMG38" s="22"/>
      <c r="AMH38" s="22"/>
      <c r="AMI38" s="23"/>
      <c r="AMJ38" s="20"/>
      <c r="AMK38" s="22"/>
      <c r="AML38" s="22"/>
      <c r="AMM38" s="22"/>
      <c r="AMN38" s="22"/>
      <c r="AMO38" s="22"/>
      <c r="AMP38" s="23"/>
      <c r="AMQ38" s="20"/>
      <c r="AMR38" s="22"/>
      <c r="AMS38" s="22"/>
      <c r="AMT38" s="22"/>
      <c r="AMU38" s="22"/>
      <c r="AMV38" s="22"/>
      <c r="AMW38" s="23"/>
      <c r="AMX38" s="20"/>
      <c r="AMY38" s="22"/>
      <c r="AMZ38" s="22"/>
      <c r="ANA38" s="22"/>
      <c r="ANB38" s="22"/>
      <c r="ANC38" s="22"/>
      <c r="AND38" s="23"/>
      <c r="ANE38" s="20"/>
      <c r="ANF38" s="22"/>
      <c r="ANG38" s="22"/>
      <c r="ANH38" s="22"/>
      <c r="ANI38" s="22"/>
      <c r="ANJ38" s="22"/>
      <c r="ANK38" s="23"/>
      <c r="ANL38" s="20"/>
      <c r="ANM38" s="22"/>
      <c r="ANN38" s="22"/>
      <c r="ANO38" s="22"/>
      <c r="ANP38" s="22"/>
      <c r="ANQ38" s="22"/>
      <c r="ANR38" s="23"/>
      <c r="ANS38" s="20"/>
      <c r="ANT38" s="22"/>
      <c r="ANU38" s="22"/>
      <c r="ANV38" s="22"/>
      <c r="ANW38" s="22"/>
      <c r="ANX38" s="22"/>
      <c r="ANY38" s="23"/>
      <c r="ANZ38" s="20"/>
      <c r="AOA38" s="22"/>
      <c r="AOB38" s="22"/>
      <c r="AOC38" s="22"/>
      <c r="AOD38" s="22"/>
      <c r="AOE38" s="22"/>
      <c r="AOF38" s="23"/>
      <c r="AOG38" s="20"/>
      <c r="AOH38" s="22"/>
      <c r="AOI38" s="22"/>
      <c r="AOJ38" s="22"/>
      <c r="AOK38" s="22"/>
      <c r="AOL38" s="22"/>
      <c r="AOM38" s="23"/>
      <c r="AON38" s="20"/>
      <c r="AOO38" s="22"/>
      <c r="AOP38" s="22"/>
      <c r="AOQ38" s="22"/>
      <c r="AOR38" s="22"/>
      <c r="AOS38" s="22"/>
      <c r="AOT38" s="23"/>
      <c r="AOU38" s="20"/>
      <c r="AOV38" s="22"/>
      <c r="AOW38" s="22"/>
      <c r="AOX38" s="22"/>
      <c r="AOY38" s="22"/>
      <c r="AOZ38" s="22"/>
      <c r="APA38" s="23"/>
      <c r="APB38" s="20"/>
      <c r="APC38" s="22"/>
      <c r="APD38" s="22"/>
      <c r="APE38" s="22"/>
      <c r="APF38" s="22"/>
      <c r="APG38" s="22"/>
      <c r="APH38" s="23"/>
      <c r="API38" s="20"/>
      <c r="APJ38" s="22"/>
      <c r="APK38" s="22"/>
      <c r="APL38" s="22"/>
      <c r="APM38" s="22"/>
      <c r="APN38" s="22"/>
      <c r="APO38" s="23"/>
      <c r="APP38" s="20"/>
      <c r="APQ38" s="22"/>
      <c r="APR38" s="22"/>
      <c r="APS38" s="22"/>
      <c r="APT38" s="22"/>
      <c r="APU38" s="22"/>
      <c r="APV38" s="23"/>
      <c r="APW38" s="20"/>
      <c r="APX38" s="22"/>
      <c r="APY38" s="22"/>
      <c r="APZ38" s="22"/>
      <c r="AQA38" s="22"/>
      <c r="AQB38" s="22"/>
      <c r="AQC38" s="23"/>
      <c r="AQD38" s="20"/>
      <c r="AQE38" s="22"/>
      <c r="AQF38" s="22"/>
      <c r="AQG38" s="22"/>
      <c r="AQH38" s="22"/>
      <c r="AQI38" s="22"/>
      <c r="AQJ38" s="23"/>
      <c r="AQK38" s="20"/>
      <c r="AQL38" s="22"/>
      <c r="AQM38" s="22"/>
      <c r="AQN38" s="22"/>
      <c r="AQO38" s="22"/>
      <c r="AQP38" s="22"/>
      <c r="AQQ38" s="23"/>
      <c r="AQR38" s="20"/>
      <c r="AQS38" s="22"/>
      <c r="AQT38" s="22"/>
      <c r="AQU38" s="22"/>
      <c r="AQV38" s="22"/>
      <c r="AQW38" s="22"/>
      <c r="AQX38" s="23"/>
      <c r="AQY38" s="20"/>
      <c r="AQZ38" s="22"/>
      <c r="ARA38" s="22"/>
      <c r="ARB38" s="22"/>
      <c r="ARC38" s="22"/>
      <c r="ARD38" s="22"/>
      <c r="ARE38" s="23"/>
      <c r="ARF38" s="20"/>
      <c r="ARG38" s="22"/>
      <c r="ARH38" s="22"/>
      <c r="ARI38" s="22"/>
      <c r="ARJ38" s="22"/>
      <c r="ARK38" s="22"/>
      <c r="ARL38" s="23"/>
      <c r="ARM38" s="20"/>
      <c r="ARN38" s="22"/>
      <c r="ARO38" s="22"/>
      <c r="ARP38" s="22"/>
      <c r="ARQ38" s="22"/>
      <c r="ARR38" s="22"/>
      <c r="ARS38" s="23"/>
      <c r="ART38" s="20"/>
      <c r="ARU38" s="22"/>
      <c r="ARV38" s="22"/>
      <c r="ARW38" s="22"/>
      <c r="ARX38" s="22"/>
      <c r="ARY38" s="22"/>
      <c r="ARZ38" s="23"/>
      <c r="ASA38" s="20"/>
      <c r="ASB38" s="22"/>
      <c r="ASC38" s="22"/>
      <c r="ASD38" s="22"/>
      <c r="ASE38" s="22"/>
      <c r="ASF38" s="22"/>
      <c r="ASG38" s="23"/>
      <c r="ASH38" s="20"/>
      <c r="ASI38" s="22"/>
      <c r="ASJ38" s="22"/>
      <c r="ASK38" s="22"/>
      <c r="ASL38" s="22"/>
      <c r="ASM38" s="22"/>
      <c r="ASN38" s="23"/>
      <c r="ASO38" s="20"/>
      <c r="ASP38" s="22"/>
      <c r="ASQ38" s="22"/>
      <c r="ASR38" s="22"/>
      <c r="ASS38" s="22"/>
      <c r="AST38" s="22"/>
      <c r="ASU38" s="23"/>
      <c r="ASV38" s="20"/>
      <c r="ASW38" s="22"/>
      <c r="ASX38" s="22"/>
      <c r="ASY38" s="22"/>
      <c r="ASZ38" s="22"/>
      <c r="ATA38" s="22"/>
      <c r="ATB38" s="23"/>
      <c r="ATC38" s="20"/>
      <c r="ATD38" s="22"/>
      <c r="ATE38" s="22"/>
      <c r="ATF38" s="22"/>
      <c r="ATG38" s="22"/>
      <c r="ATH38" s="22"/>
      <c r="ATI38" s="23"/>
      <c r="ATJ38" s="20"/>
      <c r="ATK38" s="22"/>
      <c r="ATL38" s="22"/>
      <c r="ATM38" s="22"/>
      <c r="ATN38" s="22"/>
      <c r="ATO38" s="22"/>
      <c r="ATP38" s="23"/>
      <c r="ATQ38" s="20"/>
      <c r="ATR38" s="22"/>
      <c r="ATS38" s="22"/>
      <c r="ATT38" s="22"/>
      <c r="ATU38" s="22"/>
      <c r="ATV38" s="22"/>
      <c r="ATW38" s="23"/>
      <c r="ATX38" s="20"/>
      <c r="ATY38" s="22"/>
      <c r="ATZ38" s="22"/>
      <c r="AUA38" s="22"/>
      <c r="AUB38" s="22"/>
      <c r="AUC38" s="22"/>
      <c r="AUD38" s="23"/>
      <c r="AUE38" s="20"/>
      <c r="AUF38" s="22"/>
      <c r="AUG38" s="22"/>
      <c r="AUH38" s="22"/>
      <c r="AUI38" s="22"/>
      <c r="AUJ38" s="22"/>
      <c r="AUK38" s="23"/>
      <c r="AUL38" s="20"/>
      <c r="AUM38" s="22"/>
      <c r="AUN38" s="22"/>
      <c r="AUO38" s="22"/>
      <c r="AUP38" s="22"/>
      <c r="AUQ38" s="22"/>
      <c r="AUR38" s="23"/>
      <c r="AUS38" s="20"/>
      <c r="AUT38" s="22"/>
      <c r="AUU38" s="22"/>
      <c r="AUV38" s="22"/>
      <c r="AUW38" s="22"/>
      <c r="AUX38" s="22"/>
      <c r="AUY38" s="23"/>
      <c r="AUZ38" s="20"/>
      <c r="AVA38" s="22"/>
      <c r="AVB38" s="22"/>
      <c r="AVC38" s="22"/>
      <c r="AVD38" s="22"/>
      <c r="AVE38" s="22"/>
      <c r="AVF38" s="23"/>
      <c r="AVG38" s="20"/>
      <c r="AVH38" s="22"/>
      <c r="AVI38" s="22"/>
      <c r="AVJ38" s="22"/>
      <c r="AVK38" s="22"/>
      <c r="AVL38" s="22"/>
      <c r="AVM38" s="23"/>
      <c r="AVN38" s="20"/>
      <c r="AVO38" s="22"/>
      <c r="AVP38" s="22"/>
      <c r="AVQ38" s="22"/>
      <c r="AVR38" s="22"/>
      <c r="AVS38" s="22"/>
      <c r="AVT38" s="23"/>
      <c r="AVU38" s="20"/>
      <c r="AVV38" s="22"/>
      <c r="AVW38" s="22"/>
      <c r="AVX38" s="22"/>
      <c r="AVY38" s="22"/>
      <c r="AVZ38" s="22"/>
      <c r="AWA38" s="23"/>
      <c r="AWB38" s="20"/>
      <c r="AWC38" s="22"/>
      <c r="AWD38" s="22"/>
      <c r="AWE38" s="22"/>
      <c r="AWF38" s="22"/>
      <c r="AWG38" s="22"/>
      <c r="AWH38" s="23"/>
      <c r="AWI38" s="20"/>
      <c r="AWJ38" s="22"/>
      <c r="AWK38" s="22"/>
      <c r="AWL38" s="22"/>
      <c r="AWM38" s="22"/>
      <c r="AWN38" s="22"/>
      <c r="AWO38" s="23"/>
      <c r="AWP38" s="20"/>
      <c r="AWQ38" s="22"/>
      <c r="AWR38" s="22"/>
      <c r="AWS38" s="22"/>
      <c r="AWT38" s="22"/>
      <c r="AWU38" s="22"/>
      <c r="AWV38" s="23"/>
      <c r="AWW38" s="20"/>
      <c r="AWX38" s="22"/>
      <c r="AWY38" s="22"/>
      <c r="AWZ38" s="22"/>
      <c r="AXA38" s="22"/>
      <c r="AXB38" s="22"/>
      <c r="AXC38" s="23"/>
      <c r="AXD38" s="20"/>
      <c r="AXE38" s="22"/>
      <c r="AXF38" s="22"/>
      <c r="AXG38" s="22"/>
      <c r="AXH38" s="22"/>
      <c r="AXI38" s="22"/>
      <c r="AXJ38" s="23"/>
      <c r="AXK38" s="20"/>
      <c r="AXL38" s="22"/>
      <c r="AXM38" s="22"/>
      <c r="AXN38" s="22"/>
      <c r="AXO38" s="22"/>
      <c r="AXP38" s="22"/>
      <c r="AXQ38" s="23"/>
      <c r="AXR38" s="20"/>
      <c r="AXS38" s="22"/>
      <c r="AXT38" s="22"/>
      <c r="AXU38" s="22"/>
      <c r="AXV38" s="22"/>
      <c r="AXW38" s="22"/>
      <c r="AXX38" s="23"/>
      <c r="AXY38" s="20"/>
      <c r="AXZ38" s="22"/>
      <c r="AYA38" s="22"/>
      <c r="AYB38" s="22"/>
      <c r="AYC38" s="22"/>
      <c r="AYD38" s="22"/>
      <c r="AYE38" s="23"/>
      <c r="AYF38" s="20"/>
      <c r="AYG38" s="22"/>
      <c r="AYH38" s="22"/>
      <c r="AYI38" s="22"/>
      <c r="AYJ38" s="22"/>
      <c r="AYK38" s="22"/>
      <c r="AYL38" s="23"/>
      <c r="AYM38" s="20"/>
      <c r="AYN38" s="22"/>
      <c r="AYO38" s="22"/>
      <c r="AYP38" s="22"/>
      <c r="AYQ38" s="22"/>
      <c r="AYR38" s="22"/>
      <c r="AYS38" s="23"/>
      <c r="AYT38" s="20"/>
      <c r="AYU38" s="22"/>
      <c r="AYV38" s="22"/>
      <c r="AYW38" s="22"/>
      <c r="AYX38" s="22"/>
      <c r="AYY38" s="22"/>
      <c r="AYZ38" s="23"/>
      <c r="AZA38" s="20"/>
      <c r="AZB38" s="22"/>
      <c r="AZC38" s="22"/>
      <c r="AZD38" s="22"/>
      <c r="AZE38" s="22"/>
      <c r="AZF38" s="22"/>
      <c r="AZG38" s="23"/>
      <c r="AZH38" s="20"/>
      <c r="AZI38" s="22"/>
      <c r="AZJ38" s="22"/>
      <c r="AZK38" s="22"/>
      <c r="AZL38" s="22"/>
      <c r="AZM38" s="22"/>
      <c r="AZN38" s="23"/>
      <c r="AZO38" s="20"/>
      <c r="AZP38" s="22"/>
      <c r="AZQ38" s="22"/>
      <c r="AZR38" s="22"/>
      <c r="AZS38" s="22"/>
      <c r="AZT38" s="22"/>
      <c r="AZU38" s="23"/>
      <c r="AZV38" s="20"/>
      <c r="AZW38" s="22"/>
      <c r="AZX38" s="22"/>
      <c r="AZY38" s="22"/>
      <c r="AZZ38" s="22"/>
      <c r="BAA38" s="22"/>
      <c r="BAB38" s="23"/>
      <c r="BAC38" s="20"/>
      <c r="BAD38" s="22"/>
      <c r="BAE38" s="22"/>
      <c r="BAF38" s="22"/>
      <c r="BAG38" s="22"/>
      <c r="BAH38" s="22"/>
      <c r="BAI38" s="23"/>
      <c r="BAJ38" s="20"/>
      <c r="BAK38" s="22"/>
      <c r="BAL38" s="22"/>
      <c r="BAM38" s="22"/>
      <c r="BAN38" s="22"/>
      <c r="BAO38" s="22"/>
      <c r="BAP38" s="23"/>
      <c r="BAQ38" s="20"/>
      <c r="BAR38" s="22"/>
      <c r="BAS38" s="22"/>
      <c r="BAT38" s="22"/>
      <c r="BAU38" s="22"/>
      <c r="BAV38" s="22"/>
      <c r="BAW38" s="23"/>
      <c r="BAX38" s="20"/>
      <c r="BAY38" s="22"/>
      <c r="BAZ38" s="22"/>
      <c r="BBA38" s="22"/>
      <c r="BBB38" s="22"/>
      <c r="BBC38" s="22"/>
      <c r="BBD38" s="23"/>
      <c r="BBE38" s="20"/>
      <c r="BBF38" s="22"/>
      <c r="BBG38" s="22"/>
      <c r="BBH38" s="22"/>
      <c r="BBI38" s="22"/>
      <c r="BBJ38" s="22"/>
      <c r="BBK38" s="23"/>
      <c r="BBL38" s="20"/>
      <c r="BBM38" s="22"/>
      <c r="BBN38" s="22"/>
      <c r="BBO38" s="22"/>
      <c r="BBP38" s="22"/>
      <c r="BBQ38" s="22"/>
      <c r="BBR38" s="23"/>
      <c r="BBS38" s="20"/>
      <c r="BBT38" s="22"/>
      <c r="BBU38" s="22"/>
      <c r="BBV38" s="22"/>
      <c r="BBW38" s="22"/>
      <c r="BBX38" s="22"/>
      <c r="BBY38" s="23"/>
      <c r="BBZ38" s="20"/>
      <c r="BCA38" s="22"/>
      <c r="BCB38" s="22"/>
      <c r="BCC38" s="22"/>
      <c r="BCD38" s="22"/>
      <c r="BCE38" s="22"/>
      <c r="BCF38" s="23"/>
      <c r="BCG38" s="20"/>
      <c r="BCH38" s="22"/>
      <c r="BCI38" s="22"/>
      <c r="BCJ38" s="22"/>
      <c r="BCK38" s="22"/>
      <c r="BCL38" s="22"/>
      <c r="BCM38" s="23"/>
      <c r="BCN38" s="20"/>
      <c r="BCO38" s="22"/>
      <c r="BCP38" s="22"/>
      <c r="BCQ38" s="22"/>
      <c r="BCR38" s="22"/>
      <c r="BCS38" s="22"/>
      <c r="BCT38" s="23"/>
      <c r="BCU38" s="20"/>
      <c r="BCV38" s="22"/>
      <c r="BCW38" s="22"/>
      <c r="BCX38" s="22"/>
      <c r="BCY38" s="22"/>
      <c r="BCZ38" s="22"/>
      <c r="BDA38" s="23"/>
      <c r="BDB38" s="20"/>
      <c r="BDC38" s="22"/>
      <c r="BDD38" s="22"/>
      <c r="BDE38" s="22"/>
      <c r="BDF38" s="22"/>
      <c r="BDG38" s="22"/>
      <c r="BDH38" s="23"/>
      <c r="BDI38" s="20"/>
      <c r="BDJ38" s="22"/>
      <c r="BDK38" s="22"/>
      <c r="BDL38" s="22"/>
      <c r="BDM38" s="22"/>
      <c r="BDN38" s="22"/>
      <c r="BDO38" s="23"/>
      <c r="BDP38" s="20"/>
      <c r="BDQ38" s="22"/>
      <c r="BDR38" s="22"/>
      <c r="BDS38" s="22"/>
      <c r="BDT38" s="22"/>
      <c r="BDU38" s="22"/>
      <c r="BDV38" s="23"/>
      <c r="BDW38" s="20"/>
      <c r="BDX38" s="22"/>
      <c r="BDY38" s="22"/>
      <c r="BDZ38" s="22"/>
      <c r="BEA38" s="22"/>
      <c r="BEB38" s="22"/>
      <c r="BEC38" s="23"/>
      <c r="BED38" s="20"/>
      <c r="BEE38" s="22"/>
      <c r="BEF38" s="22"/>
      <c r="BEG38" s="22"/>
      <c r="BEH38" s="22"/>
      <c r="BEI38" s="22"/>
      <c r="BEJ38" s="23"/>
      <c r="BEK38" s="20"/>
      <c r="BEL38" s="22"/>
      <c r="BEM38" s="22"/>
      <c r="BEN38" s="22"/>
      <c r="BEO38" s="22"/>
      <c r="BEP38" s="22"/>
      <c r="BEQ38" s="23"/>
      <c r="BER38" s="20"/>
      <c r="BES38" s="22"/>
      <c r="BET38" s="22"/>
      <c r="BEU38" s="22"/>
      <c r="BEV38" s="22"/>
      <c r="BEW38" s="22"/>
      <c r="BEX38" s="23"/>
      <c r="BEY38" s="20"/>
      <c r="BEZ38" s="22"/>
      <c r="BFA38" s="22"/>
      <c r="BFB38" s="22"/>
      <c r="BFC38" s="22"/>
      <c r="BFD38" s="22"/>
      <c r="BFE38" s="23"/>
      <c r="BFF38" s="20"/>
      <c r="BFG38" s="22"/>
      <c r="BFH38" s="22"/>
      <c r="BFI38" s="22"/>
      <c r="BFJ38" s="22"/>
      <c r="BFK38" s="22"/>
      <c r="BFL38" s="23"/>
      <c r="BFM38" s="20"/>
      <c r="BFN38" s="22"/>
      <c r="BFO38" s="22"/>
      <c r="BFP38" s="22"/>
      <c r="BFQ38" s="22"/>
      <c r="BFR38" s="22"/>
      <c r="BFS38" s="23"/>
      <c r="BFT38" s="20"/>
      <c r="BFU38" s="22"/>
      <c r="BFV38" s="22"/>
      <c r="BFW38" s="22"/>
      <c r="BFX38" s="22"/>
      <c r="BFY38" s="22"/>
      <c r="BFZ38" s="23"/>
      <c r="BGA38" s="20"/>
      <c r="BGB38" s="22"/>
      <c r="BGC38" s="22"/>
      <c r="BGD38" s="22"/>
      <c r="BGE38" s="22"/>
      <c r="BGF38" s="22"/>
      <c r="BGG38" s="23"/>
      <c r="BGH38" s="20"/>
      <c r="BGI38" s="22"/>
      <c r="BGJ38" s="22"/>
      <c r="BGK38" s="22"/>
      <c r="BGL38" s="22"/>
      <c r="BGM38" s="22"/>
      <c r="BGN38" s="23"/>
      <c r="BGO38" s="20"/>
      <c r="BGP38" s="22"/>
      <c r="BGQ38" s="22"/>
      <c r="BGR38" s="22"/>
      <c r="BGS38" s="22"/>
      <c r="BGT38" s="22"/>
      <c r="BGU38" s="23"/>
      <c r="BGV38" s="20"/>
      <c r="BGW38" s="22"/>
      <c r="BGX38" s="22"/>
      <c r="BGY38" s="22"/>
      <c r="BGZ38" s="22"/>
      <c r="BHA38" s="22"/>
      <c r="BHB38" s="23"/>
      <c r="BHC38" s="20"/>
      <c r="BHD38" s="22"/>
      <c r="BHE38" s="22"/>
      <c r="BHF38" s="22"/>
      <c r="BHG38" s="22"/>
      <c r="BHH38" s="22"/>
      <c r="BHI38" s="23"/>
      <c r="BHJ38" s="20"/>
      <c r="BHK38" s="22"/>
      <c r="BHL38" s="22"/>
      <c r="BHM38" s="22"/>
      <c r="BHN38" s="22"/>
      <c r="BHO38" s="22"/>
      <c r="BHP38" s="23"/>
      <c r="BHQ38" s="20"/>
      <c r="BHR38" s="22"/>
      <c r="BHS38" s="22"/>
      <c r="BHT38" s="22"/>
      <c r="BHU38" s="22"/>
      <c r="BHV38" s="22"/>
      <c r="BHW38" s="23"/>
      <c r="BHX38" s="20"/>
      <c r="BHY38" s="22"/>
      <c r="BHZ38" s="22"/>
      <c r="BIA38" s="22"/>
      <c r="BIB38" s="22"/>
      <c r="BIC38" s="22"/>
      <c r="BID38" s="23"/>
      <c r="BIE38" s="20"/>
      <c r="BIF38" s="22"/>
      <c r="BIG38" s="22"/>
      <c r="BIH38" s="22"/>
      <c r="BII38" s="22"/>
      <c r="BIJ38" s="22"/>
      <c r="BIK38" s="23"/>
      <c r="BIL38" s="20"/>
      <c r="BIM38" s="22"/>
      <c r="BIN38" s="22"/>
      <c r="BIO38" s="22"/>
      <c r="BIP38" s="22"/>
      <c r="BIQ38" s="22"/>
      <c r="BIR38" s="23"/>
      <c r="BIS38" s="20"/>
      <c r="BIT38" s="22"/>
      <c r="BIU38" s="22"/>
      <c r="BIV38" s="22"/>
      <c r="BIW38" s="22"/>
      <c r="BIX38" s="22"/>
      <c r="BIY38" s="23"/>
      <c r="BIZ38" s="20"/>
      <c r="BJA38" s="22"/>
      <c r="BJB38" s="22"/>
      <c r="BJC38" s="22"/>
      <c r="BJD38" s="22"/>
      <c r="BJE38" s="22"/>
      <c r="BJF38" s="23"/>
      <c r="BJG38" s="20"/>
      <c r="BJH38" s="22"/>
      <c r="BJI38" s="22"/>
      <c r="BJJ38" s="22"/>
      <c r="BJK38" s="22"/>
      <c r="BJL38" s="22"/>
      <c r="BJM38" s="23"/>
      <c r="BJN38" s="20"/>
      <c r="BJO38" s="22"/>
      <c r="BJP38" s="22"/>
      <c r="BJQ38" s="22"/>
      <c r="BJR38" s="22"/>
      <c r="BJS38" s="22"/>
      <c r="BJT38" s="23"/>
      <c r="BJU38" s="20"/>
      <c r="BJV38" s="22"/>
      <c r="BJW38" s="22"/>
      <c r="BJX38" s="22"/>
      <c r="BJY38" s="22"/>
      <c r="BJZ38" s="22"/>
      <c r="BKA38" s="23"/>
      <c r="BKB38" s="20"/>
      <c r="BKC38" s="22"/>
      <c r="BKD38" s="22"/>
      <c r="BKE38" s="22"/>
      <c r="BKF38" s="22"/>
      <c r="BKG38" s="22"/>
      <c r="BKH38" s="23"/>
      <c r="BKI38" s="20"/>
      <c r="BKJ38" s="22"/>
      <c r="BKK38" s="22"/>
      <c r="BKL38" s="22"/>
      <c r="BKM38" s="22"/>
      <c r="BKN38" s="22"/>
      <c r="BKO38" s="23"/>
      <c r="BKP38" s="20"/>
      <c r="BKQ38" s="22"/>
      <c r="BKR38" s="22"/>
      <c r="BKS38" s="22"/>
      <c r="BKT38" s="22"/>
      <c r="BKU38" s="22"/>
      <c r="BKV38" s="23"/>
      <c r="BKW38" s="20"/>
      <c r="BKX38" s="22"/>
      <c r="BKY38" s="22"/>
      <c r="BKZ38" s="22"/>
      <c r="BLA38" s="22"/>
      <c r="BLB38" s="22"/>
      <c r="BLC38" s="23"/>
      <c r="BLD38" s="20"/>
      <c r="BLE38" s="22"/>
      <c r="BLF38" s="22"/>
      <c r="BLG38" s="22"/>
      <c r="BLH38" s="22"/>
      <c r="BLI38" s="22"/>
      <c r="BLJ38" s="23"/>
      <c r="BLK38" s="20"/>
      <c r="BLL38" s="22"/>
      <c r="BLM38" s="22"/>
      <c r="BLN38" s="22"/>
      <c r="BLO38" s="22"/>
      <c r="BLP38" s="22"/>
      <c r="BLQ38" s="23"/>
      <c r="BLR38" s="20"/>
      <c r="BLS38" s="22"/>
      <c r="BLT38" s="22"/>
      <c r="BLU38" s="22"/>
      <c r="BLV38" s="22"/>
      <c r="BLW38" s="22"/>
      <c r="BLX38" s="23"/>
      <c r="BLY38" s="20"/>
      <c r="BLZ38" s="22"/>
      <c r="BMA38" s="22"/>
      <c r="BMB38" s="22"/>
      <c r="BMC38" s="22"/>
      <c r="BMD38" s="22"/>
      <c r="BME38" s="23"/>
      <c r="BMF38" s="20"/>
      <c r="BMG38" s="22"/>
      <c r="BMH38" s="22"/>
      <c r="BMI38" s="22"/>
      <c r="BMJ38" s="22"/>
      <c r="BMK38" s="22"/>
      <c r="BML38" s="23"/>
      <c r="BMM38" s="20"/>
      <c r="BMN38" s="22"/>
      <c r="BMO38" s="22"/>
      <c r="BMP38" s="22"/>
      <c r="BMQ38" s="22"/>
      <c r="BMR38" s="22"/>
      <c r="BMS38" s="23"/>
      <c r="BMT38" s="20"/>
      <c r="BMU38" s="22"/>
      <c r="BMV38" s="22"/>
      <c r="BMW38" s="22"/>
      <c r="BMX38" s="22"/>
      <c r="BMY38" s="22"/>
      <c r="BMZ38" s="23"/>
      <c r="BNA38" s="20"/>
      <c r="BNB38" s="22"/>
      <c r="BNC38" s="22"/>
      <c r="BND38" s="22"/>
      <c r="BNE38" s="22"/>
      <c r="BNF38" s="22"/>
      <c r="BNG38" s="23"/>
      <c r="BNH38" s="20"/>
      <c r="BNI38" s="22"/>
      <c r="BNJ38" s="22"/>
      <c r="BNK38" s="22"/>
      <c r="BNL38" s="22"/>
      <c r="BNM38" s="22"/>
      <c r="BNN38" s="23"/>
      <c r="BNO38" s="20"/>
      <c r="BNP38" s="22"/>
      <c r="BNQ38" s="22"/>
      <c r="BNR38" s="22"/>
      <c r="BNS38" s="22"/>
      <c r="BNT38" s="22"/>
      <c r="BNU38" s="23"/>
      <c r="BNV38" s="20"/>
      <c r="BNW38" s="22"/>
      <c r="BNX38" s="22"/>
      <c r="BNY38" s="22"/>
      <c r="BNZ38" s="22"/>
      <c r="BOA38" s="22"/>
      <c r="BOB38" s="23"/>
      <c r="BOC38" s="20"/>
      <c r="BOD38" s="22"/>
      <c r="BOE38" s="22"/>
      <c r="BOF38" s="22"/>
      <c r="BOG38" s="22"/>
      <c r="BOH38" s="22"/>
      <c r="BOI38" s="23"/>
      <c r="BOJ38" s="20"/>
      <c r="BOK38" s="22"/>
      <c r="BOL38" s="22"/>
      <c r="BOM38" s="22"/>
      <c r="BON38" s="22"/>
      <c r="BOO38" s="22"/>
      <c r="BOP38" s="23"/>
      <c r="BOQ38" s="20"/>
      <c r="BOR38" s="22"/>
      <c r="BOS38" s="22"/>
      <c r="BOT38" s="22"/>
      <c r="BOU38" s="22"/>
      <c r="BOV38" s="22"/>
      <c r="BOW38" s="23"/>
      <c r="BOX38" s="20"/>
      <c r="BOY38" s="22"/>
      <c r="BOZ38" s="22"/>
      <c r="BPA38" s="22"/>
      <c r="BPB38" s="22"/>
      <c r="BPC38" s="22"/>
      <c r="BPD38" s="23"/>
      <c r="BPE38" s="20"/>
      <c r="BPF38" s="22"/>
      <c r="BPG38" s="22"/>
      <c r="BPH38" s="22"/>
      <c r="BPI38" s="22"/>
      <c r="BPJ38" s="22"/>
      <c r="BPK38" s="23"/>
      <c r="BPL38" s="20"/>
      <c r="BPM38" s="22"/>
      <c r="BPN38" s="22"/>
      <c r="BPO38" s="22"/>
      <c r="BPP38" s="22"/>
      <c r="BPQ38" s="22"/>
      <c r="BPR38" s="23"/>
      <c r="BPS38" s="20"/>
      <c r="BPT38" s="22"/>
      <c r="BPU38" s="22"/>
      <c r="BPV38" s="22"/>
      <c r="BPW38" s="22"/>
      <c r="BPX38" s="22"/>
      <c r="BPY38" s="23"/>
      <c r="BPZ38" s="20"/>
      <c r="BQA38" s="22"/>
      <c r="BQB38" s="22"/>
      <c r="BQC38" s="22"/>
      <c r="BQD38" s="22"/>
      <c r="BQE38" s="22"/>
      <c r="BQF38" s="23"/>
      <c r="BQG38" s="20"/>
      <c r="BQH38" s="22"/>
      <c r="BQI38" s="22"/>
      <c r="BQJ38" s="22"/>
      <c r="BQK38" s="22"/>
      <c r="BQL38" s="22"/>
      <c r="BQM38" s="23"/>
      <c r="BQN38" s="20"/>
      <c r="BQO38" s="22"/>
      <c r="BQP38" s="22"/>
      <c r="BQQ38" s="22"/>
      <c r="BQR38" s="22"/>
      <c r="BQS38" s="22"/>
      <c r="BQT38" s="23"/>
      <c r="BQU38" s="20"/>
      <c r="BQV38" s="22"/>
      <c r="BQW38" s="22"/>
      <c r="BQX38" s="22"/>
      <c r="BQY38" s="22"/>
      <c r="BQZ38" s="22"/>
      <c r="BRA38" s="23"/>
      <c r="BRB38" s="20"/>
      <c r="BRC38" s="22"/>
      <c r="BRD38" s="22"/>
      <c r="BRE38" s="22"/>
      <c r="BRF38" s="22"/>
      <c r="BRG38" s="22"/>
      <c r="BRH38" s="23"/>
      <c r="BRI38" s="20"/>
      <c r="BRJ38" s="22"/>
      <c r="BRK38" s="22"/>
      <c r="BRL38" s="22"/>
      <c r="BRM38" s="22"/>
      <c r="BRN38" s="22"/>
      <c r="BRO38" s="23"/>
      <c r="BRP38" s="20"/>
      <c r="BRQ38" s="22"/>
      <c r="BRR38" s="22"/>
      <c r="BRS38" s="22"/>
      <c r="BRT38" s="22"/>
      <c r="BRU38" s="22"/>
      <c r="BRV38" s="23"/>
      <c r="BRW38" s="20"/>
      <c r="BRX38" s="22"/>
      <c r="BRY38" s="22"/>
      <c r="BRZ38" s="22"/>
      <c r="BSA38" s="22"/>
      <c r="BSB38" s="22"/>
      <c r="BSC38" s="23"/>
      <c r="BSD38" s="20"/>
      <c r="BSE38" s="22"/>
      <c r="BSF38" s="22"/>
      <c r="BSG38" s="22"/>
      <c r="BSH38" s="22"/>
      <c r="BSI38" s="22"/>
      <c r="BSJ38" s="23"/>
      <c r="BSK38" s="20"/>
      <c r="BSL38" s="22"/>
      <c r="BSM38" s="22"/>
      <c r="BSN38" s="22"/>
      <c r="BSO38" s="22"/>
      <c r="BSP38" s="22"/>
      <c r="BSQ38" s="23"/>
      <c r="BSR38" s="20"/>
      <c r="BSS38" s="22"/>
      <c r="BST38" s="22"/>
      <c r="BSU38" s="22"/>
      <c r="BSV38" s="22"/>
      <c r="BSW38" s="22"/>
      <c r="BSX38" s="23"/>
      <c r="BSY38" s="20"/>
      <c r="BSZ38" s="22"/>
      <c r="BTA38" s="22"/>
      <c r="BTB38" s="22"/>
      <c r="BTC38" s="22"/>
      <c r="BTD38" s="22"/>
      <c r="BTE38" s="23"/>
      <c r="BTF38" s="20"/>
      <c r="BTG38" s="22"/>
      <c r="BTH38" s="22"/>
      <c r="BTI38" s="22"/>
      <c r="BTJ38" s="22"/>
      <c r="BTK38" s="22"/>
      <c r="BTL38" s="23"/>
      <c r="BTM38" s="20"/>
      <c r="BTN38" s="22"/>
      <c r="BTO38" s="22"/>
      <c r="BTP38" s="22"/>
      <c r="BTQ38" s="22"/>
      <c r="BTR38" s="22"/>
      <c r="BTS38" s="23"/>
      <c r="BTT38" s="20"/>
      <c r="BTU38" s="22"/>
      <c r="BTV38" s="22"/>
      <c r="BTW38" s="22"/>
      <c r="BTX38" s="22"/>
      <c r="BTY38" s="22"/>
      <c r="BTZ38" s="23"/>
      <c r="BUA38" s="20"/>
      <c r="BUB38" s="22"/>
      <c r="BUC38" s="22"/>
      <c r="BUD38" s="22"/>
      <c r="BUE38" s="22"/>
      <c r="BUF38" s="22"/>
      <c r="BUG38" s="23"/>
      <c r="BUH38" s="20"/>
      <c r="BUI38" s="22"/>
      <c r="BUJ38" s="22"/>
      <c r="BUK38" s="22"/>
      <c r="BUL38" s="22"/>
      <c r="BUM38" s="22"/>
      <c r="BUN38" s="23"/>
      <c r="BUO38" s="20"/>
      <c r="BUP38" s="22"/>
      <c r="BUQ38" s="22"/>
      <c r="BUR38" s="22"/>
      <c r="BUS38" s="22"/>
      <c r="BUT38" s="22"/>
      <c r="BUU38" s="23"/>
      <c r="BUV38" s="20"/>
      <c r="BUW38" s="22"/>
      <c r="BUX38" s="22"/>
      <c r="BUY38" s="22"/>
      <c r="BUZ38" s="22"/>
      <c r="BVA38" s="22"/>
      <c r="BVB38" s="23"/>
      <c r="BVC38" s="20"/>
      <c r="BVD38" s="22"/>
      <c r="BVE38" s="22"/>
      <c r="BVF38" s="22"/>
      <c r="BVG38" s="22"/>
      <c r="BVH38" s="22"/>
      <c r="BVI38" s="23"/>
      <c r="BVJ38" s="20"/>
      <c r="BVK38" s="22"/>
      <c r="BVL38" s="22"/>
      <c r="BVM38" s="22"/>
      <c r="BVN38" s="22"/>
      <c r="BVO38" s="22"/>
      <c r="BVP38" s="23"/>
      <c r="BVQ38" s="20"/>
      <c r="BVR38" s="22"/>
      <c r="BVS38" s="22"/>
      <c r="BVT38" s="22"/>
      <c r="BVU38" s="22"/>
      <c r="BVV38" s="22"/>
      <c r="BVW38" s="23"/>
      <c r="BVX38" s="20"/>
      <c r="BVY38" s="22"/>
      <c r="BVZ38" s="22"/>
      <c r="BWA38" s="22"/>
      <c r="BWB38" s="22"/>
      <c r="BWC38" s="22"/>
      <c r="BWD38" s="23"/>
      <c r="BWE38" s="20"/>
      <c r="BWF38" s="22"/>
      <c r="BWG38" s="22"/>
      <c r="BWH38" s="22"/>
      <c r="BWI38" s="22"/>
      <c r="BWJ38" s="22"/>
      <c r="BWK38" s="23"/>
      <c r="BWL38" s="20"/>
      <c r="BWM38" s="22"/>
      <c r="BWN38" s="22"/>
      <c r="BWO38" s="22"/>
      <c r="BWP38" s="22"/>
      <c r="BWQ38" s="22"/>
      <c r="BWR38" s="23"/>
      <c r="BWS38" s="20"/>
      <c r="BWT38" s="22"/>
      <c r="BWU38" s="22"/>
      <c r="BWV38" s="22"/>
      <c r="BWW38" s="22"/>
      <c r="BWX38" s="22"/>
      <c r="BWY38" s="23"/>
      <c r="BWZ38" s="20"/>
      <c r="BXA38" s="22"/>
      <c r="BXB38" s="22"/>
      <c r="BXC38" s="22"/>
      <c r="BXD38" s="22"/>
      <c r="BXE38" s="22"/>
      <c r="BXF38" s="23"/>
      <c r="BXG38" s="20"/>
      <c r="BXH38" s="22"/>
      <c r="BXI38" s="22"/>
      <c r="BXJ38" s="22"/>
      <c r="BXK38" s="22"/>
      <c r="BXL38" s="22"/>
      <c r="BXM38" s="23"/>
      <c r="BXN38" s="20"/>
      <c r="BXO38" s="22"/>
      <c r="BXP38" s="22"/>
      <c r="BXQ38" s="22"/>
      <c r="BXR38" s="22"/>
      <c r="BXS38" s="22"/>
      <c r="BXT38" s="23"/>
      <c r="BXU38" s="20"/>
      <c r="BXV38" s="22"/>
      <c r="BXW38" s="22"/>
      <c r="BXX38" s="22"/>
      <c r="BXY38" s="22"/>
      <c r="BXZ38" s="22"/>
      <c r="BYA38" s="23"/>
      <c r="BYB38" s="20"/>
      <c r="BYC38" s="22"/>
      <c r="BYD38" s="22"/>
      <c r="BYE38" s="22"/>
      <c r="BYF38" s="22"/>
      <c r="BYG38" s="22"/>
      <c r="BYH38" s="23"/>
      <c r="BYI38" s="20"/>
      <c r="BYJ38" s="22"/>
      <c r="BYK38" s="22"/>
      <c r="BYL38" s="22"/>
      <c r="BYM38" s="22"/>
      <c r="BYN38" s="22"/>
      <c r="BYO38" s="23"/>
      <c r="BYP38" s="20"/>
      <c r="BYQ38" s="22"/>
      <c r="BYR38" s="22"/>
      <c r="BYS38" s="22"/>
      <c r="BYT38" s="22"/>
      <c r="BYU38" s="22"/>
      <c r="BYV38" s="23"/>
      <c r="BYW38" s="20"/>
      <c r="BYX38" s="22"/>
      <c r="BYY38" s="22"/>
      <c r="BYZ38" s="22"/>
      <c r="BZA38" s="22"/>
      <c r="BZB38" s="22"/>
      <c r="BZC38" s="23"/>
      <c r="BZD38" s="20"/>
      <c r="BZE38" s="22"/>
      <c r="BZF38" s="22"/>
      <c r="BZG38" s="22"/>
      <c r="BZH38" s="22"/>
      <c r="BZI38" s="22"/>
      <c r="BZJ38" s="23"/>
      <c r="BZK38" s="20"/>
      <c r="BZL38" s="22"/>
      <c r="BZM38" s="22"/>
      <c r="BZN38" s="22"/>
      <c r="BZO38" s="22"/>
      <c r="BZP38" s="22"/>
      <c r="BZQ38" s="23"/>
      <c r="BZR38" s="20"/>
      <c r="BZS38" s="22"/>
      <c r="BZT38" s="22"/>
      <c r="BZU38" s="22"/>
      <c r="BZV38" s="22"/>
      <c r="BZW38" s="22"/>
      <c r="BZX38" s="23"/>
      <c r="BZY38" s="20"/>
      <c r="BZZ38" s="22"/>
      <c r="CAA38" s="22"/>
      <c r="CAB38" s="22"/>
      <c r="CAC38" s="22"/>
      <c r="CAD38" s="22"/>
      <c r="CAE38" s="23"/>
      <c r="CAF38" s="20"/>
      <c r="CAG38" s="22"/>
      <c r="CAH38" s="22"/>
      <c r="CAI38" s="22"/>
      <c r="CAJ38" s="22"/>
      <c r="CAK38" s="22"/>
      <c r="CAL38" s="23"/>
      <c r="CAM38" s="20"/>
      <c r="CAN38" s="22"/>
      <c r="CAO38" s="22"/>
      <c r="CAP38" s="22"/>
      <c r="CAQ38" s="22"/>
      <c r="CAR38" s="22"/>
      <c r="CAS38" s="23"/>
      <c r="CAT38" s="20"/>
      <c r="CAU38" s="22"/>
      <c r="CAV38" s="22"/>
      <c r="CAW38" s="22"/>
      <c r="CAX38" s="22"/>
      <c r="CAY38" s="22"/>
      <c r="CAZ38" s="23"/>
      <c r="CBA38" s="20"/>
      <c r="CBB38" s="22"/>
      <c r="CBC38" s="22"/>
      <c r="CBD38" s="22"/>
      <c r="CBE38" s="22"/>
      <c r="CBF38" s="22"/>
      <c r="CBG38" s="23"/>
      <c r="CBH38" s="20"/>
      <c r="CBI38" s="22"/>
      <c r="CBJ38" s="22"/>
      <c r="CBK38" s="22"/>
      <c r="CBL38" s="22"/>
      <c r="CBM38" s="22"/>
      <c r="CBN38" s="23"/>
      <c r="CBO38" s="20"/>
      <c r="CBP38" s="22"/>
      <c r="CBQ38" s="22"/>
      <c r="CBR38" s="22"/>
      <c r="CBS38" s="22"/>
      <c r="CBT38" s="22"/>
      <c r="CBU38" s="23"/>
      <c r="CBV38" s="20"/>
      <c r="CBW38" s="22"/>
      <c r="CBX38" s="22"/>
      <c r="CBY38" s="22"/>
      <c r="CBZ38" s="22"/>
      <c r="CCA38" s="22"/>
      <c r="CCB38" s="23"/>
      <c r="CCC38" s="20"/>
      <c r="CCD38" s="22"/>
      <c r="CCE38" s="22"/>
      <c r="CCF38" s="22"/>
      <c r="CCG38" s="22"/>
      <c r="CCH38" s="22"/>
      <c r="CCI38" s="23"/>
      <c r="CCJ38" s="20"/>
      <c r="CCK38" s="22"/>
      <c r="CCL38" s="22"/>
      <c r="CCM38" s="22"/>
      <c r="CCN38" s="22"/>
      <c r="CCO38" s="22"/>
      <c r="CCP38" s="23"/>
      <c r="CCQ38" s="20"/>
      <c r="CCR38" s="22"/>
      <c r="CCS38" s="22"/>
      <c r="CCT38" s="22"/>
      <c r="CCU38" s="22"/>
      <c r="CCV38" s="22"/>
      <c r="CCW38" s="23"/>
      <c r="CCX38" s="20"/>
      <c r="CCY38" s="22"/>
      <c r="CCZ38" s="22"/>
      <c r="CDA38" s="22"/>
      <c r="CDB38" s="22"/>
      <c r="CDC38" s="22"/>
      <c r="CDD38" s="23"/>
      <c r="CDE38" s="20"/>
      <c r="CDF38" s="22"/>
      <c r="CDG38" s="22"/>
      <c r="CDH38" s="22"/>
      <c r="CDI38" s="22"/>
      <c r="CDJ38" s="22"/>
      <c r="CDK38" s="23"/>
      <c r="CDL38" s="20"/>
      <c r="CDM38" s="22"/>
      <c r="CDN38" s="22"/>
      <c r="CDO38" s="22"/>
      <c r="CDP38" s="22"/>
      <c r="CDQ38" s="22"/>
      <c r="CDR38" s="23"/>
      <c r="CDS38" s="20"/>
      <c r="CDT38" s="22"/>
      <c r="CDU38" s="22"/>
      <c r="CDV38" s="22"/>
      <c r="CDW38" s="22"/>
      <c r="CDX38" s="22"/>
      <c r="CDY38" s="23"/>
      <c r="CDZ38" s="20"/>
      <c r="CEA38" s="22"/>
      <c r="CEB38" s="22"/>
      <c r="CEC38" s="22"/>
      <c r="CED38" s="22"/>
      <c r="CEE38" s="22"/>
      <c r="CEF38" s="23"/>
      <c r="CEG38" s="20"/>
      <c r="CEH38" s="22"/>
      <c r="CEI38" s="22"/>
      <c r="CEJ38" s="22"/>
      <c r="CEK38" s="22"/>
      <c r="CEL38" s="22"/>
      <c r="CEM38" s="23"/>
      <c r="CEN38" s="20"/>
      <c r="CEO38" s="22"/>
      <c r="CEP38" s="22"/>
      <c r="CEQ38" s="22"/>
      <c r="CER38" s="22"/>
      <c r="CES38" s="22"/>
      <c r="CET38" s="23"/>
      <c r="CEU38" s="20"/>
      <c r="CEV38" s="22"/>
      <c r="CEW38" s="22"/>
      <c r="CEX38" s="22"/>
      <c r="CEY38" s="22"/>
      <c r="CEZ38" s="22"/>
      <c r="CFA38" s="23"/>
      <c r="CFB38" s="20"/>
      <c r="CFC38" s="22"/>
      <c r="CFD38" s="22"/>
      <c r="CFE38" s="22"/>
      <c r="CFF38" s="22"/>
      <c r="CFG38" s="22"/>
      <c r="CFH38" s="23"/>
      <c r="CFI38" s="20"/>
      <c r="CFJ38" s="22"/>
      <c r="CFK38" s="22"/>
      <c r="CFL38" s="22"/>
      <c r="CFM38" s="22"/>
      <c r="CFN38" s="22"/>
      <c r="CFO38" s="23"/>
      <c r="CFP38" s="20"/>
      <c r="CFQ38" s="22"/>
      <c r="CFR38" s="22"/>
      <c r="CFS38" s="22"/>
      <c r="CFT38" s="22"/>
      <c r="CFU38" s="22"/>
      <c r="CFV38" s="23"/>
      <c r="CFW38" s="20"/>
      <c r="CFX38" s="22"/>
      <c r="CFY38" s="22"/>
      <c r="CFZ38" s="22"/>
      <c r="CGA38" s="22"/>
      <c r="CGB38" s="22"/>
      <c r="CGC38" s="23"/>
      <c r="CGD38" s="20"/>
      <c r="CGE38" s="22"/>
      <c r="CGF38" s="22"/>
      <c r="CGG38" s="22"/>
      <c r="CGH38" s="22"/>
      <c r="CGI38" s="22"/>
      <c r="CGJ38" s="23"/>
      <c r="CGK38" s="20"/>
      <c r="CGL38" s="22"/>
      <c r="CGM38" s="22"/>
      <c r="CGN38" s="22"/>
      <c r="CGO38" s="22"/>
      <c r="CGP38" s="22"/>
      <c r="CGQ38" s="23"/>
      <c r="CGR38" s="20"/>
      <c r="CGS38" s="22"/>
      <c r="CGT38" s="22"/>
      <c r="CGU38" s="22"/>
      <c r="CGV38" s="22"/>
      <c r="CGW38" s="22"/>
      <c r="CGX38" s="23"/>
      <c r="CGY38" s="20"/>
      <c r="CGZ38" s="22"/>
      <c r="CHA38" s="22"/>
      <c r="CHB38" s="22"/>
      <c r="CHC38" s="22"/>
      <c r="CHD38" s="22"/>
      <c r="CHE38" s="23"/>
      <c r="CHF38" s="20"/>
      <c r="CHG38" s="22"/>
      <c r="CHH38" s="22"/>
      <c r="CHI38" s="22"/>
      <c r="CHJ38" s="22"/>
      <c r="CHK38" s="22"/>
      <c r="CHL38" s="23"/>
      <c r="CHM38" s="20"/>
      <c r="CHN38" s="22"/>
      <c r="CHO38" s="22"/>
      <c r="CHP38" s="22"/>
      <c r="CHQ38" s="22"/>
      <c r="CHR38" s="22"/>
      <c r="CHS38" s="23"/>
      <c r="CHT38" s="20"/>
      <c r="CHU38" s="22"/>
      <c r="CHV38" s="22"/>
      <c r="CHW38" s="22"/>
      <c r="CHX38" s="22"/>
      <c r="CHY38" s="22"/>
      <c r="CHZ38" s="23"/>
      <c r="CIA38" s="20"/>
      <c r="CIB38" s="22"/>
      <c r="CIC38" s="22"/>
      <c r="CID38" s="22"/>
      <c r="CIE38" s="22"/>
      <c r="CIF38" s="22"/>
      <c r="CIG38" s="23"/>
      <c r="CIH38" s="20"/>
      <c r="CII38" s="22"/>
      <c r="CIJ38" s="22"/>
      <c r="CIK38" s="22"/>
      <c r="CIL38" s="22"/>
      <c r="CIM38" s="22"/>
      <c r="CIN38" s="23"/>
      <c r="CIO38" s="20"/>
      <c r="CIP38" s="22"/>
      <c r="CIQ38" s="22"/>
      <c r="CIR38" s="22"/>
      <c r="CIS38" s="22"/>
      <c r="CIT38" s="22"/>
      <c r="CIU38" s="23"/>
      <c r="CIV38" s="20"/>
      <c r="CIW38" s="22"/>
      <c r="CIX38" s="22"/>
      <c r="CIY38" s="22"/>
      <c r="CIZ38" s="22"/>
      <c r="CJA38" s="22"/>
      <c r="CJB38" s="23"/>
      <c r="CJC38" s="20"/>
      <c r="CJD38" s="22"/>
      <c r="CJE38" s="22"/>
      <c r="CJF38" s="22"/>
      <c r="CJG38" s="22"/>
      <c r="CJH38" s="22"/>
      <c r="CJI38" s="23"/>
      <c r="CJJ38" s="20"/>
      <c r="CJK38" s="22"/>
      <c r="CJL38" s="22"/>
      <c r="CJM38" s="22"/>
      <c r="CJN38" s="22"/>
      <c r="CJO38" s="22"/>
      <c r="CJP38" s="23"/>
      <c r="CJQ38" s="20"/>
      <c r="CJR38" s="22"/>
      <c r="CJS38" s="22"/>
      <c r="CJT38" s="22"/>
      <c r="CJU38" s="22"/>
      <c r="CJV38" s="22"/>
      <c r="CJW38" s="23"/>
      <c r="CJX38" s="20"/>
      <c r="CJY38" s="22"/>
      <c r="CJZ38" s="22"/>
      <c r="CKA38" s="22"/>
      <c r="CKB38" s="22"/>
      <c r="CKC38" s="22"/>
      <c r="CKD38" s="23"/>
      <c r="CKE38" s="20"/>
      <c r="CKF38" s="22"/>
      <c r="CKG38" s="22"/>
      <c r="CKH38" s="22"/>
      <c r="CKI38" s="22"/>
      <c r="CKJ38" s="22"/>
      <c r="CKK38" s="23"/>
      <c r="CKL38" s="20"/>
      <c r="CKM38" s="22"/>
      <c r="CKN38" s="22"/>
      <c r="CKO38" s="22"/>
      <c r="CKP38" s="22"/>
      <c r="CKQ38" s="22"/>
      <c r="CKR38" s="23"/>
      <c r="CKS38" s="20"/>
      <c r="CKT38" s="22"/>
      <c r="CKU38" s="22"/>
      <c r="CKV38" s="22"/>
      <c r="CKW38" s="22"/>
      <c r="CKX38" s="22"/>
      <c r="CKY38" s="23"/>
      <c r="CKZ38" s="20"/>
      <c r="CLA38" s="22"/>
      <c r="CLB38" s="22"/>
      <c r="CLC38" s="22"/>
      <c r="CLD38" s="22"/>
      <c r="CLE38" s="22"/>
      <c r="CLF38" s="23"/>
      <c r="CLG38" s="20"/>
      <c r="CLH38" s="22"/>
      <c r="CLI38" s="22"/>
      <c r="CLJ38" s="22"/>
      <c r="CLK38" s="22"/>
      <c r="CLL38" s="22"/>
      <c r="CLM38" s="23"/>
      <c r="CLN38" s="20"/>
      <c r="CLO38" s="22"/>
      <c r="CLP38" s="22"/>
      <c r="CLQ38" s="22"/>
      <c r="CLR38" s="22"/>
      <c r="CLS38" s="22"/>
      <c r="CLT38" s="23"/>
      <c r="CLU38" s="20"/>
      <c r="CLV38" s="22"/>
      <c r="CLW38" s="22"/>
      <c r="CLX38" s="22"/>
      <c r="CLY38" s="22"/>
      <c r="CLZ38" s="22"/>
      <c r="CMA38" s="23"/>
      <c r="CMB38" s="20"/>
      <c r="CMC38" s="22"/>
      <c r="CMD38" s="22"/>
      <c r="CME38" s="22"/>
      <c r="CMF38" s="22"/>
      <c r="CMG38" s="22"/>
      <c r="CMH38" s="23"/>
      <c r="CMI38" s="20"/>
      <c r="CMJ38" s="22"/>
      <c r="CMK38" s="22"/>
      <c r="CML38" s="22"/>
      <c r="CMM38" s="22"/>
      <c r="CMN38" s="22"/>
      <c r="CMO38" s="23"/>
      <c r="CMP38" s="20"/>
      <c r="CMQ38" s="22"/>
      <c r="CMR38" s="22"/>
      <c r="CMS38" s="22"/>
      <c r="CMT38" s="22"/>
      <c r="CMU38" s="22"/>
      <c r="CMV38" s="23"/>
      <c r="CMW38" s="20"/>
      <c r="CMX38" s="22"/>
      <c r="CMY38" s="22"/>
      <c r="CMZ38" s="22"/>
      <c r="CNA38" s="22"/>
      <c r="CNB38" s="22"/>
      <c r="CNC38" s="23"/>
      <c r="CND38" s="20"/>
      <c r="CNE38" s="22"/>
      <c r="CNF38" s="22"/>
      <c r="CNG38" s="22"/>
      <c r="CNH38" s="22"/>
      <c r="CNI38" s="22"/>
      <c r="CNJ38" s="23"/>
      <c r="CNK38" s="20"/>
      <c r="CNL38" s="22"/>
      <c r="CNM38" s="22"/>
      <c r="CNN38" s="22"/>
      <c r="CNO38" s="22"/>
      <c r="CNP38" s="22"/>
      <c r="CNQ38" s="23"/>
      <c r="CNR38" s="20"/>
      <c r="CNS38" s="22"/>
      <c r="CNT38" s="22"/>
      <c r="CNU38" s="22"/>
      <c r="CNV38" s="22"/>
      <c r="CNW38" s="22"/>
      <c r="CNX38" s="23"/>
      <c r="CNY38" s="20"/>
      <c r="CNZ38" s="22"/>
      <c r="COA38" s="22"/>
      <c r="COB38" s="22"/>
      <c r="COC38" s="22"/>
      <c r="COD38" s="22"/>
      <c r="COE38" s="23"/>
      <c r="COF38" s="20"/>
      <c r="COG38" s="22"/>
      <c r="COH38" s="22"/>
      <c r="COI38" s="22"/>
      <c r="COJ38" s="22"/>
      <c r="COK38" s="22"/>
      <c r="COL38" s="23"/>
      <c r="COM38" s="20"/>
      <c r="CON38" s="22"/>
      <c r="COO38" s="22"/>
      <c r="COP38" s="22"/>
      <c r="COQ38" s="22"/>
      <c r="COR38" s="22"/>
      <c r="COS38" s="23"/>
      <c r="COT38" s="20"/>
      <c r="COU38" s="22"/>
      <c r="COV38" s="22"/>
      <c r="COW38" s="22"/>
      <c r="COX38" s="22"/>
      <c r="COY38" s="22"/>
      <c r="COZ38" s="23"/>
      <c r="CPA38" s="20"/>
      <c r="CPB38" s="22"/>
      <c r="CPC38" s="22"/>
      <c r="CPD38" s="22"/>
      <c r="CPE38" s="22"/>
      <c r="CPF38" s="22"/>
      <c r="CPG38" s="23"/>
      <c r="CPH38" s="20"/>
      <c r="CPI38" s="22"/>
      <c r="CPJ38" s="22"/>
      <c r="CPK38" s="22"/>
      <c r="CPL38" s="22"/>
      <c r="CPM38" s="22"/>
      <c r="CPN38" s="23"/>
      <c r="CPO38" s="20"/>
      <c r="CPP38" s="22"/>
      <c r="CPQ38" s="22"/>
      <c r="CPR38" s="22"/>
      <c r="CPS38" s="22"/>
      <c r="CPT38" s="22"/>
      <c r="CPU38" s="23"/>
      <c r="CPV38" s="20"/>
      <c r="CPW38" s="22"/>
      <c r="CPX38" s="22"/>
      <c r="CPY38" s="22"/>
      <c r="CPZ38" s="22"/>
      <c r="CQA38" s="22"/>
      <c r="CQB38" s="23"/>
      <c r="CQC38" s="20"/>
      <c r="CQD38" s="22"/>
      <c r="CQE38" s="22"/>
      <c r="CQF38" s="22"/>
      <c r="CQG38" s="22"/>
      <c r="CQH38" s="22"/>
      <c r="CQI38" s="23"/>
      <c r="CQJ38" s="20"/>
      <c r="CQK38" s="22"/>
      <c r="CQL38" s="22"/>
      <c r="CQM38" s="22"/>
      <c r="CQN38" s="22"/>
      <c r="CQO38" s="22"/>
      <c r="CQP38" s="23"/>
      <c r="CQQ38" s="20"/>
      <c r="CQR38" s="22"/>
      <c r="CQS38" s="22"/>
      <c r="CQT38" s="22"/>
      <c r="CQU38" s="22"/>
      <c r="CQV38" s="22"/>
      <c r="CQW38" s="23"/>
      <c r="CQX38" s="20"/>
      <c r="CQY38" s="22"/>
      <c r="CQZ38" s="22"/>
      <c r="CRA38" s="22"/>
      <c r="CRB38" s="22"/>
      <c r="CRC38" s="22"/>
      <c r="CRD38" s="23"/>
      <c r="CRE38" s="20"/>
      <c r="CRF38" s="22"/>
      <c r="CRG38" s="22"/>
      <c r="CRH38" s="22"/>
      <c r="CRI38" s="22"/>
      <c r="CRJ38" s="22"/>
      <c r="CRK38" s="23"/>
      <c r="CRL38" s="20"/>
      <c r="CRM38" s="22"/>
      <c r="CRN38" s="22"/>
      <c r="CRO38" s="22"/>
      <c r="CRP38" s="22"/>
      <c r="CRQ38" s="22"/>
      <c r="CRR38" s="23"/>
      <c r="CRS38" s="20"/>
      <c r="CRT38" s="22"/>
      <c r="CRU38" s="22"/>
      <c r="CRV38" s="22"/>
      <c r="CRW38" s="22"/>
      <c r="CRX38" s="22"/>
      <c r="CRY38" s="23"/>
      <c r="CRZ38" s="20"/>
      <c r="CSA38" s="22"/>
      <c r="CSB38" s="22"/>
      <c r="CSC38" s="22"/>
      <c r="CSD38" s="22"/>
      <c r="CSE38" s="22"/>
      <c r="CSF38" s="23"/>
      <c r="CSG38" s="20"/>
      <c r="CSH38" s="22"/>
      <c r="CSI38" s="22"/>
      <c r="CSJ38" s="22"/>
      <c r="CSK38" s="22"/>
      <c r="CSL38" s="22"/>
      <c r="CSM38" s="23"/>
      <c r="CSN38" s="20"/>
      <c r="CSO38" s="22"/>
      <c r="CSP38" s="22"/>
      <c r="CSQ38" s="22"/>
      <c r="CSR38" s="22"/>
      <c r="CSS38" s="22"/>
      <c r="CST38" s="23"/>
      <c r="CSU38" s="20"/>
      <c r="CSV38" s="22"/>
      <c r="CSW38" s="22"/>
      <c r="CSX38" s="22"/>
      <c r="CSY38" s="22"/>
      <c r="CSZ38" s="22"/>
      <c r="CTA38" s="23"/>
      <c r="CTB38" s="20"/>
      <c r="CTC38" s="22"/>
      <c r="CTD38" s="22"/>
      <c r="CTE38" s="22"/>
      <c r="CTF38" s="22"/>
      <c r="CTG38" s="22"/>
      <c r="CTH38" s="23"/>
      <c r="CTI38" s="20"/>
      <c r="CTJ38" s="22"/>
      <c r="CTK38" s="22"/>
      <c r="CTL38" s="22"/>
      <c r="CTM38" s="22"/>
      <c r="CTN38" s="22"/>
      <c r="CTO38" s="23"/>
      <c r="CTP38" s="20"/>
      <c r="CTQ38" s="22"/>
      <c r="CTR38" s="22"/>
      <c r="CTS38" s="22"/>
      <c r="CTT38" s="22"/>
      <c r="CTU38" s="22"/>
      <c r="CTV38" s="23"/>
      <c r="CTW38" s="20"/>
      <c r="CTX38" s="22"/>
      <c r="CTY38" s="22"/>
      <c r="CTZ38" s="22"/>
      <c r="CUA38" s="22"/>
      <c r="CUB38" s="22"/>
      <c r="CUC38" s="23"/>
      <c r="CUD38" s="20"/>
      <c r="CUE38" s="22"/>
      <c r="CUF38" s="22"/>
      <c r="CUG38" s="22"/>
      <c r="CUH38" s="22"/>
      <c r="CUI38" s="22"/>
      <c r="CUJ38" s="23"/>
      <c r="CUK38" s="20"/>
      <c r="CUL38" s="22"/>
      <c r="CUM38" s="22"/>
      <c r="CUN38" s="22"/>
      <c r="CUO38" s="22"/>
      <c r="CUP38" s="22"/>
      <c r="CUQ38" s="23"/>
      <c r="CUR38" s="20"/>
      <c r="CUS38" s="22"/>
      <c r="CUT38" s="22"/>
      <c r="CUU38" s="22"/>
      <c r="CUV38" s="22"/>
      <c r="CUW38" s="22"/>
      <c r="CUX38" s="23"/>
      <c r="CUY38" s="20"/>
      <c r="CUZ38" s="22"/>
      <c r="CVA38" s="22"/>
      <c r="CVB38" s="22"/>
      <c r="CVC38" s="22"/>
      <c r="CVD38" s="22"/>
      <c r="CVE38" s="23"/>
      <c r="CVF38" s="20"/>
      <c r="CVG38" s="22"/>
      <c r="CVH38" s="22"/>
      <c r="CVI38" s="22"/>
      <c r="CVJ38" s="22"/>
      <c r="CVK38" s="22"/>
      <c r="CVL38" s="23"/>
      <c r="CVM38" s="20"/>
      <c r="CVN38" s="22"/>
      <c r="CVO38" s="22"/>
      <c r="CVP38" s="22"/>
      <c r="CVQ38" s="22"/>
      <c r="CVR38" s="22"/>
      <c r="CVS38" s="23"/>
      <c r="CVT38" s="20"/>
      <c r="CVU38" s="22"/>
      <c r="CVV38" s="22"/>
      <c r="CVW38" s="22"/>
      <c r="CVX38" s="22"/>
      <c r="CVY38" s="22"/>
      <c r="CVZ38" s="23"/>
      <c r="CWA38" s="20"/>
      <c r="CWB38" s="22"/>
      <c r="CWC38" s="22"/>
      <c r="CWD38" s="22"/>
      <c r="CWE38" s="22"/>
      <c r="CWF38" s="22"/>
      <c r="CWG38" s="23"/>
      <c r="CWH38" s="20"/>
      <c r="CWI38" s="22"/>
      <c r="CWJ38" s="22"/>
      <c r="CWK38" s="22"/>
      <c r="CWL38" s="22"/>
      <c r="CWM38" s="22"/>
      <c r="CWN38" s="23"/>
      <c r="CWO38" s="20"/>
      <c r="CWP38" s="22"/>
      <c r="CWQ38" s="22"/>
      <c r="CWR38" s="22"/>
      <c r="CWS38" s="22"/>
      <c r="CWT38" s="22"/>
      <c r="CWU38" s="23"/>
      <c r="CWV38" s="20"/>
      <c r="CWW38" s="22"/>
      <c r="CWX38" s="22"/>
      <c r="CWY38" s="22"/>
      <c r="CWZ38" s="22"/>
      <c r="CXA38" s="22"/>
      <c r="CXB38" s="23"/>
      <c r="CXC38" s="20"/>
      <c r="CXD38" s="22"/>
      <c r="CXE38" s="22"/>
      <c r="CXF38" s="22"/>
      <c r="CXG38" s="22"/>
      <c r="CXH38" s="22"/>
      <c r="CXI38" s="23"/>
      <c r="CXJ38" s="20"/>
      <c r="CXK38" s="22"/>
      <c r="CXL38" s="22"/>
      <c r="CXM38" s="22"/>
      <c r="CXN38" s="22"/>
      <c r="CXO38" s="22"/>
      <c r="CXP38" s="23"/>
      <c r="CXQ38" s="20"/>
      <c r="CXR38" s="22"/>
      <c r="CXS38" s="22"/>
      <c r="CXT38" s="22"/>
      <c r="CXU38" s="22"/>
      <c r="CXV38" s="22"/>
      <c r="CXW38" s="23"/>
      <c r="CXX38" s="20"/>
      <c r="CXY38" s="22"/>
      <c r="CXZ38" s="22"/>
      <c r="CYA38" s="22"/>
      <c r="CYB38" s="22"/>
      <c r="CYC38" s="22"/>
      <c r="CYD38" s="23"/>
      <c r="CYE38" s="20"/>
      <c r="CYF38" s="22"/>
      <c r="CYG38" s="22"/>
      <c r="CYH38" s="22"/>
      <c r="CYI38" s="22"/>
      <c r="CYJ38" s="22"/>
      <c r="CYK38" s="23"/>
      <c r="CYL38" s="20"/>
      <c r="CYM38" s="22"/>
      <c r="CYN38" s="22"/>
      <c r="CYO38" s="22"/>
      <c r="CYP38" s="22"/>
      <c r="CYQ38" s="22"/>
      <c r="CYR38" s="23"/>
      <c r="CYS38" s="20"/>
      <c r="CYT38" s="22"/>
      <c r="CYU38" s="22"/>
      <c r="CYV38" s="22"/>
      <c r="CYW38" s="22"/>
      <c r="CYX38" s="22"/>
      <c r="CYY38" s="23"/>
      <c r="CYZ38" s="20"/>
      <c r="CZA38" s="22"/>
      <c r="CZB38" s="22"/>
      <c r="CZC38" s="22"/>
      <c r="CZD38" s="22"/>
      <c r="CZE38" s="22"/>
      <c r="CZF38" s="23"/>
      <c r="CZG38" s="20"/>
      <c r="CZH38" s="22"/>
      <c r="CZI38" s="22"/>
      <c r="CZJ38" s="22"/>
      <c r="CZK38" s="22"/>
      <c r="CZL38" s="22"/>
      <c r="CZM38" s="23"/>
      <c r="CZN38" s="20"/>
      <c r="CZO38" s="22"/>
      <c r="CZP38" s="22"/>
      <c r="CZQ38" s="22"/>
      <c r="CZR38" s="22"/>
      <c r="CZS38" s="22"/>
      <c r="CZT38" s="23"/>
      <c r="CZU38" s="20"/>
      <c r="CZV38" s="22"/>
      <c r="CZW38" s="22"/>
      <c r="CZX38" s="22"/>
      <c r="CZY38" s="22"/>
      <c r="CZZ38" s="22"/>
      <c r="DAA38" s="23"/>
      <c r="DAB38" s="20"/>
      <c r="DAC38" s="22"/>
      <c r="DAD38" s="22"/>
      <c r="DAE38" s="22"/>
      <c r="DAF38" s="22"/>
      <c r="DAG38" s="22"/>
      <c r="DAH38" s="23"/>
      <c r="DAI38" s="20"/>
      <c r="DAJ38" s="22"/>
      <c r="DAK38" s="22"/>
      <c r="DAL38" s="22"/>
      <c r="DAM38" s="22"/>
      <c r="DAN38" s="22"/>
      <c r="DAO38" s="23"/>
      <c r="DAP38" s="20"/>
      <c r="DAQ38" s="22"/>
      <c r="DAR38" s="22"/>
      <c r="DAS38" s="22"/>
      <c r="DAT38" s="22"/>
      <c r="DAU38" s="22"/>
      <c r="DAV38" s="23"/>
      <c r="DAW38" s="20"/>
      <c r="DAX38" s="22"/>
      <c r="DAY38" s="22"/>
      <c r="DAZ38" s="22"/>
      <c r="DBA38" s="22"/>
      <c r="DBB38" s="22"/>
      <c r="DBC38" s="23"/>
      <c r="DBD38" s="20"/>
      <c r="DBE38" s="22"/>
      <c r="DBF38" s="22"/>
      <c r="DBG38" s="22"/>
      <c r="DBH38" s="22"/>
      <c r="DBI38" s="22"/>
      <c r="DBJ38" s="23"/>
      <c r="DBK38" s="20"/>
      <c r="DBL38" s="22"/>
      <c r="DBM38" s="22"/>
      <c r="DBN38" s="22"/>
      <c r="DBO38" s="22"/>
      <c r="DBP38" s="22"/>
      <c r="DBQ38" s="23"/>
      <c r="DBR38" s="20"/>
      <c r="DBS38" s="22"/>
      <c r="DBT38" s="22"/>
      <c r="DBU38" s="22"/>
      <c r="DBV38" s="22"/>
      <c r="DBW38" s="22"/>
      <c r="DBX38" s="23"/>
      <c r="DBY38" s="20"/>
      <c r="DBZ38" s="22"/>
      <c r="DCA38" s="22"/>
      <c r="DCB38" s="22"/>
      <c r="DCC38" s="22"/>
      <c r="DCD38" s="22"/>
      <c r="DCE38" s="23"/>
      <c r="DCF38" s="20"/>
      <c r="DCG38" s="22"/>
      <c r="DCH38" s="22"/>
      <c r="DCI38" s="22"/>
      <c r="DCJ38" s="22"/>
      <c r="DCK38" s="22"/>
      <c r="DCL38" s="23"/>
      <c r="DCM38" s="20"/>
      <c r="DCN38" s="22"/>
      <c r="DCO38" s="22"/>
      <c r="DCP38" s="22"/>
      <c r="DCQ38" s="22"/>
      <c r="DCR38" s="22"/>
      <c r="DCS38" s="23"/>
      <c r="DCT38" s="20"/>
      <c r="DCU38" s="22"/>
      <c r="DCV38" s="22"/>
      <c r="DCW38" s="22"/>
      <c r="DCX38" s="22"/>
      <c r="DCY38" s="22"/>
      <c r="DCZ38" s="23"/>
      <c r="DDA38" s="20"/>
      <c r="DDB38" s="22"/>
      <c r="DDC38" s="22"/>
      <c r="DDD38" s="22"/>
      <c r="DDE38" s="22"/>
      <c r="DDF38" s="22"/>
      <c r="DDG38" s="23"/>
      <c r="DDH38" s="20"/>
      <c r="DDI38" s="22"/>
      <c r="DDJ38" s="22"/>
      <c r="DDK38" s="22"/>
      <c r="DDL38" s="22"/>
      <c r="DDM38" s="22"/>
      <c r="DDN38" s="23"/>
      <c r="DDO38" s="20"/>
      <c r="DDP38" s="22"/>
      <c r="DDQ38" s="22"/>
      <c r="DDR38" s="22"/>
      <c r="DDS38" s="22"/>
      <c r="DDT38" s="22"/>
      <c r="DDU38" s="23"/>
      <c r="DDV38" s="20"/>
      <c r="DDW38" s="22"/>
      <c r="DDX38" s="22"/>
      <c r="DDY38" s="22"/>
      <c r="DDZ38" s="22"/>
      <c r="DEA38" s="22"/>
      <c r="DEB38" s="23"/>
      <c r="DEC38" s="20"/>
      <c r="DED38" s="22"/>
      <c r="DEE38" s="22"/>
      <c r="DEF38" s="22"/>
      <c r="DEG38" s="22"/>
      <c r="DEH38" s="22"/>
      <c r="DEI38" s="23"/>
      <c r="DEJ38" s="20"/>
      <c r="DEK38" s="22"/>
      <c r="DEL38" s="22"/>
      <c r="DEM38" s="22"/>
      <c r="DEN38" s="22"/>
      <c r="DEO38" s="22"/>
      <c r="DEP38" s="23"/>
      <c r="DEQ38" s="20"/>
      <c r="DER38" s="22"/>
      <c r="DES38" s="22"/>
      <c r="DET38" s="22"/>
      <c r="DEU38" s="22"/>
      <c r="DEV38" s="22"/>
      <c r="DEW38" s="23"/>
      <c r="DEX38" s="20"/>
      <c r="DEY38" s="22"/>
      <c r="DEZ38" s="22"/>
      <c r="DFA38" s="22"/>
      <c r="DFB38" s="22"/>
      <c r="DFC38" s="22"/>
      <c r="DFD38" s="23"/>
      <c r="DFE38" s="20"/>
      <c r="DFF38" s="22"/>
      <c r="DFG38" s="22"/>
      <c r="DFH38" s="22"/>
      <c r="DFI38" s="22"/>
      <c r="DFJ38" s="22"/>
      <c r="DFK38" s="23"/>
      <c r="DFL38" s="20"/>
      <c r="DFM38" s="22"/>
      <c r="DFN38" s="22"/>
      <c r="DFO38" s="22"/>
      <c r="DFP38" s="22"/>
      <c r="DFQ38" s="22"/>
      <c r="DFR38" s="23"/>
      <c r="DFS38" s="20"/>
      <c r="DFT38" s="22"/>
      <c r="DFU38" s="22"/>
      <c r="DFV38" s="22"/>
      <c r="DFW38" s="22"/>
      <c r="DFX38" s="22"/>
      <c r="DFY38" s="23"/>
      <c r="DFZ38" s="20"/>
      <c r="DGA38" s="22"/>
      <c r="DGB38" s="22"/>
      <c r="DGC38" s="22"/>
      <c r="DGD38" s="22"/>
      <c r="DGE38" s="22"/>
      <c r="DGF38" s="23"/>
      <c r="DGG38" s="20"/>
      <c r="DGH38" s="22"/>
      <c r="DGI38" s="22"/>
      <c r="DGJ38" s="22"/>
      <c r="DGK38" s="22"/>
      <c r="DGL38" s="22"/>
      <c r="DGM38" s="23"/>
      <c r="DGN38" s="20"/>
      <c r="DGO38" s="22"/>
      <c r="DGP38" s="22"/>
      <c r="DGQ38" s="22"/>
      <c r="DGR38" s="22"/>
      <c r="DGS38" s="22"/>
      <c r="DGT38" s="23"/>
      <c r="DGU38" s="20"/>
      <c r="DGV38" s="22"/>
      <c r="DGW38" s="22"/>
      <c r="DGX38" s="22"/>
      <c r="DGY38" s="22"/>
      <c r="DGZ38" s="22"/>
      <c r="DHA38" s="23"/>
      <c r="DHB38" s="20"/>
      <c r="DHC38" s="22"/>
      <c r="DHD38" s="22"/>
      <c r="DHE38" s="22"/>
      <c r="DHF38" s="22"/>
      <c r="DHG38" s="22"/>
      <c r="DHH38" s="23"/>
      <c r="DHI38" s="20"/>
      <c r="DHJ38" s="22"/>
      <c r="DHK38" s="22"/>
      <c r="DHL38" s="22"/>
      <c r="DHM38" s="22"/>
      <c r="DHN38" s="22"/>
      <c r="DHO38" s="23"/>
      <c r="DHP38" s="20"/>
      <c r="DHQ38" s="22"/>
      <c r="DHR38" s="22"/>
      <c r="DHS38" s="22"/>
      <c r="DHT38" s="22"/>
      <c r="DHU38" s="22"/>
      <c r="DHV38" s="23"/>
      <c r="DHW38" s="20"/>
      <c r="DHX38" s="22"/>
      <c r="DHY38" s="22"/>
      <c r="DHZ38" s="22"/>
      <c r="DIA38" s="22"/>
      <c r="DIB38" s="22"/>
      <c r="DIC38" s="23"/>
      <c r="DID38" s="20"/>
      <c r="DIE38" s="22"/>
      <c r="DIF38" s="22"/>
      <c r="DIG38" s="22"/>
      <c r="DIH38" s="22"/>
      <c r="DII38" s="22"/>
      <c r="DIJ38" s="23"/>
      <c r="DIK38" s="20"/>
      <c r="DIL38" s="22"/>
      <c r="DIM38" s="22"/>
      <c r="DIN38" s="22"/>
      <c r="DIO38" s="22"/>
      <c r="DIP38" s="22"/>
      <c r="DIQ38" s="23"/>
      <c r="DIR38" s="20"/>
      <c r="DIS38" s="22"/>
      <c r="DIT38" s="22"/>
      <c r="DIU38" s="22"/>
      <c r="DIV38" s="22"/>
      <c r="DIW38" s="22"/>
      <c r="DIX38" s="23"/>
      <c r="DIY38" s="20"/>
      <c r="DIZ38" s="22"/>
      <c r="DJA38" s="22"/>
      <c r="DJB38" s="22"/>
      <c r="DJC38" s="22"/>
      <c r="DJD38" s="22"/>
      <c r="DJE38" s="23"/>
      <c r="DJF38" s="20"/>
      <c r="DJG38" s="22"/>
      <c r="DJH38" s="22"/>
      <c r="DJI38" s="22"/>
      <c r="DJJ38" s="22"/>
      <c r="DJK38" s="22"/>
      <c r="DJL38" s="23"/>
      <c r="DJM38" s="20"/>
      <c r="DJN38" s="22"/>
      <c r="DJO38" s="22"/>
      <c r="DJP38" s="22"/>
      <c r="DJQ38" s="22"/>
      <c r="DJR38" s="22"/>
      <c r="DJS38" s="23"/>
      <c r="DJT38" s="20"/>
      <c r="DJU38" s="22"/>
      <c r="DJV38" s="22"/>
      <c r="DJW38" s="22"/>
      <c r="DJX38" s="22"/>
      <c r="DJY38" s="22"/>
      <c r="DJZ38" s="23"/>
      <c r="DKA38" s="20"/>
      <c r="DKB38" s="22"/>
      <c r="DKC38" s="22"/>
      <c r="DKD38" s="22"/>
      <c r="DKE38" s="22"/>
      <c r="DKF38" s="22"/>
      <c r="DKG38" s="23"/>
      <c r="DKH38" s="20"/>
      <c r="DKI38" s="22"/>
      <c r="DKJ38" s="22"/>
      <c r="DKK38" s="22"/>
      <c r="DKL38" s="22"/>
      <c r="DKM38" s="22"/>
      <c r="DKN38" s="23"/>
      <c r="DKO38" s="20"/>
      <c r="DKP38" s="22"/>
      <c r="DKQ38" s="22"/>
      <c r="DKR38" s="22"/>
      <c r="DKS38" s="22"/>
      <c r="DKT38" s="22"/>
      <c r="DKU38" s="23"/>
      <c r="DKV38" s="20"/>
      <c r="DKW38" s="22"/>
      <c r="DKX38" s="22"/>
      <c r="DKY38" s="22"/>
      <c r="DKZ38" s="22"/>
      <c r="DLA38" s="22"/>
      <c r="DLB38" s="23"/>
      <c r="DLC38" s="20"/>
      <c r="DLD38" s="22"/>
      <c r="DLE38" s="22"/>
      <c r="DLF38" s="22"/>
      <c r="DLG38" s="22"/>
      <c r="DLH38" s="22"/>
      <c r="DLI38" s="23"/>
      <c r="DLJ38" s="20"/>
      <c r="DLK38" s="22"/>
      <c r="DLL38" s="22"/>
      <c r="DLM38" s="22"/>
      <c r="DLN38" s="22"/>
      <c r="DLO38" s="22"/>
      <c r="DLP38" s="23"/>
      <c r="DLQ38" s="20"/>
      <c r="DLR38" s="22"/>
      <c r="DLS38" s="22"/>
      <c r="DLT38" s="22"/>
      <c r="DLU38" s="22"/>
      <c r="DLV38" s="22"/>
      <c r="DLW38" s="23"/>
      <c r="DLX38" s="20"/>
      <c r="DLY38" s="22"/>
      <c r="DLZ38" s="22"/>
      <c r="DMA38" s="22"/>
      <c r="DMB38" s="22"/>
      <c r="DMC38" s="22"/>
      <c r="DMD38" s="23"/>
      <c r="DME38" s="20"/>
      <c r="DMF38" s="22"/>
      <c r="DMG38" s="22"/>
      <c r="DMH38" s="22"/>
      <c r="DMI38" s="22"/>
      <c r="DMJ38" s="22"/>
      <c r="DMK38" s="23"/>
      <c r="DML38" s="20"/>
      <c r="DMM38" s="22"/>
      <c r="DMN38" s="22"/>
      <c r="DMO38" s="22"/>
      <c r="DMP38" s="22"/>
      <c r="DMQ38" s="22"/>
      <c r="DMR38" s="23"/>
      <c r="DMS38" s="20"/>
      <c r="DMT38" s="22"/>
      <c r="DMU38" s="22"/>
      <c r="DMV38" s="22"/>
      <c r="DMW38" s="22"/>
      <c r="DMX38" s="22"/>
      <c r="DMY38" s="23"/>
      <c r="DMZ38" s="20"/>
      <c r="DNA38" s="22"/>
      <c r="DNB38" s="22"/>
      <c r="DNC38" s="22"/>
      <c r="DND38" s="22"/>
      <c r="DNE38" s="22"/>
      <c r="DNF38" s="23"/>
      <c r="DNG38" s="20"/>
      <c r="DNH38" s="22"/>
      <c r="DNI38" s="22"/>
      <c r="DNJ38" s="22"/>
      <c r="DNK38" s="22"/>
      <c r="DNL38" s="22"/>
      <c r="DNM38" s="23"/>
      <c r="DNN38" s="20"/>
      <c r="DNO38" s="22"/>
      <c r="DNP38" s="22"/>
      <c r="DNQ38" s="22"/>
      <c r="DNR38" s="22"/>
      <c r="DNS38" s="22"/>
      <c r="DNT38" s="23"/>
      <c r="DNU38" s="20"/>
      <c r="DNV38" s="22"/>
      <c r="DNW38" s="22"/>
      <c r="DNX38" s="22"/>
      <c r="DNY38" s="22"/>
      <c r="DNZ38" s="22"/>
      <c r="DOA38" s="23"/>
      <c r="DOB38" s="20"/>
      <c r="DOC38" s="22"/>
      <c r="DOD38" s="22"/>
      <c r="DOE38" s="22"/>
      <c r="DOF38" s="22"/>
      <c r="DOG38" s="22"/>
      <c r="DOH38" s="23"/>
      <c r="DOI38" s="20"/>
      <c r="DOJ38" s="22"/>
      <c r="DOK38" s="22"/>
      <c r="DOL38" s="22"/>
      <c r="DOM38" s="22"/>
      <c r="DON38" s="22"/>
      <c r="DOO38" s="23"/>
      <c r="DOP38" s="20"/>
      <c r="DOQ38" s="22"/>
      <c r="DOR38" s="22"/>
      <c r="DOS38" s="22"/>
      <c r="DOT38" s="22"/>
      <c r="DOU38" s="22"/>
      <c r="DOV38" s="23"/>
      <c r="DOW38" s="20"/>
      <c r="DOX38" s="22"/>
      <c r="DOY38" s="22"/>
      <c r="DOZ38" s="22"/>
      <c r="DPA38" s="22"/>
      <c r="DPB38" s="22"/>
      <c r="DPC38" s="23"/>
      <c r="DPD38" s="20"/>
      <c r="DPE38" s="22"/>
      <c r="DPF38" s="22"/>
      <c r="DPG38" s="22"/>
      <c r="DPH38" s="22"/>
      <c r="DPI38" s="22"/>
      <c r="DPJ38" s="23"/>
      <c r="DPK38" s="20"/>
      <c r="DPL38" s="22"/>
      <c r="DPM38" s="22"/>
      <c r="DPN38" s="22"/>
      <c r="DPO38" s="22"/>
      <c r="DPP38" s="22"/>
      <c r="DPQ38" s="23"/>
      <c r="DPR38" s="20"/>
      <c r="DPS38" s="22"/>
      <c r="DPT38" s="22"/>
      <c r="DPU38" s="22"/>
      <c r="DPV38" s="22"/>
      <c r="DPW38" s="22"/>
      <c r="DPX38" s="23"/>
      <c r="DPY38" s="20"/>
      <c r="DPZ38" s="22"/>
      <c r="DQA38" s="22"/>
      <c r="DQB38" s="22"/>
      <c r="DQC38" s="22"/>
      <c r="DQD38" s="22"/>
      <c r="DQE38" s="23"/>
      <c r="DQF38" s="20"/>
      <c r="DQG38" s="22"/>
      <c r="DQH38" s="22"/>
      <c r="DQI38" s="22"/>
      <c r="DQJ38" s="22"/>
      <c r="DQK38" s="22"/>
      <c r="DQL38" s="23"/>
      <c r="DQM38" s="20"/>
      <c r="DQN38" s="22"/>
      <c r="DQO38" s="22"/>
      <c r="DQP38" s="22"/>
      <c r="DQQ38" s="22"/>
      <c r="DQR38" s="22"/>
      <c r="DQS38" s="23"/>
      <c r="DQT38" s="20"/>
      <c r="DQU38" s="22"/>
      <c r="DQV38" s="22"/>
      <c r="DQW38" s="22"/>
      <c r="DQX38" s="22"/>
      <c r="DQY38" s="22"/>
      <c r="DQZ38" s="23"/>
      <c r="DRA38" s="20"/>
      <c r="DRB38" s="22"/>
      <c r="DRC38" s="22"/>
      <c r="DRD38" s="22"/>
      <c r="DRE38" s="22"/>
      <c r="DRF38" s="22"/>
      <c r="DRG38" s="23"/>
      <c r="DRH38" s="20"/>
      <c r="DRI38" s="22"/>
      <c r="DRJ38" s="22"/>
      <c r="DRK38" s="22"/>
      <c r="DRL38" s="22"/>
      <c r="DRM38" s="22"/>
      <c r="DRN38" s="23"/>
      <c r="DRO38" s="20"/>
      <c r="DRP38" s="22"/>
      <c r="DRQ38" s="22"/>
      <c r="DRR38" s="22"/>
      <c r="DRS38" s="22"/>
      <c r="DRT38" s="22"/>
      <c r="DRU38" s="23"/>
      <c r="DRV38" s="20"/>
      <c r="DRW38" s="22"/>
      <c r="DRX38" s="22"/>
      <c r="DRY38" s="22"/>
      <c r="DRZ38" s="22"/>
      <c r="DSA38" s="22"/>
      <c r="DSB38" s="23"/>
      <c r="DSC38" s="20"/>
      <c r="DSD38" s="22"/>
      <c r="DSE38" s="22"/>
      <c r="DSF38" s="22"/>
      <c r="DSG38" s="22"/>
      <c r="DSH38" s="22"/>
      <c r="DSI38" s="23"/>
      <c r="DSJ38" s="20"/>
      <c r="DSK38" s="22"/>
      <c r="DSL38" s="22"/>
      <c r="DSM38" s="22"/>
      <c r="DSN38" s="22"/>
      <c r="DSO38" s="22"/>
      <c r="DSP38" s="23"/>
      <c r="DSQ38" s="20"/>
      <c r="DSR38" s="22"/>
      <c r="DSS38" s="22"/>
      <c r="DST38" s="22"/>
      <c r="DSU38" s="22"/>
      <c r="DSV38" s="22"/>
      <c r="DSW38" s="23"/>
      <c r="DSX38" s="20"/>
      <c r="DSY38" s="22"/>
      <c r="DSZ38" s="22"/>
      <c r="DTA38" s="22"/>
      <c r="DTB38" s="22"/>
      <c r="DTC38" s="22"/>
      <c r="DTD38" s="23"/>
      <c r="DTE38" s="20"/>
      <c r="DTF38" s="22"/>
      <c r="DTG38" s="22"/>
      <c r="DTH38" s="22"/>
      <c r="DTI38" s="22"/>
      <c r="DTJ38" s="22"/>
      <c r="DTK38" s="23"/>
      <c r="DTL38" s="20"/>
      <c r="DTM38" s="22"/>
      <c r="DTN38" s="22"/>
      <c r="DTO38" s="22"/>
      <c r="DTP38" s="22"/>
      <c r="DTQ38" s="22"/>
      <c r="DTR38" s="23"/>
      <c r="DTS38" s="20"/>
      <c r="DTT38" s="22"/>
      <c r="DTU38" s="22"/>
      <c r="DTV38" s="22"/>
      <c r="DTW38" s="22"/>
      <c r="DTX38" s="22"/>
      <c r="DTY38" s="23"/>
      <c r="DTZ38" s="20"/>
      <c r="DUA38" s="22"/>
      <c r="DUB38" s="22"/>
      <c r="DUC38" s="22"/>
      <c r="DUD38" s="22"/>
      <c r="DUE38" s="22"/>
      <c r="DUF38" s="23"/>
      <c r="DUG38" s="20"/>
      <c r="DUH38" s="22"/>
      <c r="DUI38" s="22"/>
      <c r="DUJ38" s="22"/>
      <c r="DUK38" s="22"/>
      <c r="DUL38" s="22"/>
      <c r="DUM38" s="23"/>
      <c r="DUN38" s="20"/>
      <c r="DUO38" s="22"/>
      <c r="DUP38" s="22"/>
      <c r="DUQ38" s="22"/>
      <c r="DUR38" s="22"/>
      <c r="DUS38" s="22"/>
      <c r="DUT38" s="23"/>
      <c r="DUU38" s="20"/>
      <c r="DUV38" s="22"/>
      <c r="DUW38" s="22"/>
      <c r="DUX38" s="22"/>
      <c r="DUY38" s="22"/>
      <c r="DUZ38" s="22"/>
      <c r="DVA38" s="23"/>
      <c r="DVB38" s="20"/>
      <c r="DVC38" s="22"/>
      <c r="DVD38" s="22"/>
      <c r="DVE38" s="22"/>
      <c r="DVF38" s="22"/>
      <c r="DVG38" s="22"/>
      <c r="DVH38" s="23"/>
      <c r="DVI38" s="20"/>
      <c r="DVJ38" s="22"/>
      <c r="DVK38" s="22"/>
      <c r="DVL38" s="22"/>
      <c r="DVM38" s="22"/>
      <c r="DVN38" s="22"/>
      <c r="DVO38" s="23"/>
      <c r="DVP38" s="20"/>
      <c r="DVQ38" s="22"/>
      <c r="DVR38" s="22"/>
      <c r="DVS38" s="22"/>
      <c r="DVT38" s="22"/>
      <c r="DVU38" s="22"/>
      <c r="DVV38" s="23"/>
      <c r="DVW38" s="20"/>
      <c r="DVX38" s="22"/>
      <c r="DVY38" s="22"/>
      <c r="DVZ38" s="22"/>
      <c r="DWA38" s="22"/>
      <c r="DWB38" s="22"/>
      <c r="DWC38" s="23"/>
      <c r="DWD38" s="20"/>
      <c r="DWE38" s="22"/>
      <c r="DWF38" s="22"/>
      <c r="DWG38" s="22"/>
      <c r="DWH38" s="22"/>
      <c r="DWI38" s="22"/>
      <c r="DWJ38" s="23"/>
      <c r="DWK38" s="20"/>
      <c r="DWL38" s="22"/>
      <c r="DWM38" s="22"/>
      <c r="DWN38" s="22"/>
      <c r="DWO38" s="22"/>
      <c r="DWP38" s="22"/>
      <c r="DWQ38" s="23"/>
      <c r="DWR38" s="20"/>
      <c r="DWS38" s="22"/>
      <c r="DWT38" s="22"/>
      <c r="DWU38" s="22"/>
      <c r="DWV38" s="22"/>
      <c r="DWW38" s="22"/>
      <c r="DWX38" s="23"/>
      <c r="DWY38" s="20"/>
      <c r="DWZ38" s="22"/>
      <c r="DXA38" s="22"/>
      <c r="DXB38" s="22"/>
      <c r="DXC38" s="22"/>
      <c r="DXD38" s="22"/>
      <c r="DXE38" s="23"/>
      <c r="DXF38" s="20"/>
      <c r="DXG38" s="22"/>
      <c r="DXH38" s="22"/>
      <c r="DXI38" s="22"/>
      <c r="DXJ38" s="22"/>
      <c r="DXK38" s="22"/>
      <c r="DXL38" s="23"/>
      <c r="DXM38" s="20"/>
      <c r="DXN38" s="22"/>
      <c r="DXO38" s="22"/>
      <c r="DXP38" s="22"/>
      <c r="DXQ38" s="22"/>
      <c r="DXR38" s="22"/>
      <c r="DXS38" s="23"/>
      <c r="DXT38" s="20"/>
      <c r="DXU38" s="22"/>
      <c r="DXV38" s="22"/>
      <c r="DXW38" s="22"/>
      <c r="DXX38" s="22"/>
      <c r="DXY38" s="22"/>
      <c r="DXZ38" s="23"/>
      <c r="DYA38" s="20"/>
      <c r="DYB38" s="22"/>
      <c r="DYC38" s="22"/>
      <c r="DYD38" s="22"/>
      <c r="DYE38" s="22"/>
      <c r="DYF38" s="22"/>
      <c r="DYG38" s="23"/>
      <c r="DYH38" s="20"/>
      <c r="DYI38" s="22"/>
      <c r="DYJ38" s="22"/>
      <c r="DYK38" s="22"/>
      <c r="DYL38" s="22"/>
      <c r="DYM38" s="22"/>
      <c r="DYN38" s="23"/>
      <c r="DYO38" s="20"/>
      <c r="DYP38" s="22"/>
      <c r="DYQ38" s="22"/>
      <c r="DYR38" s="22"/>
      <c r="DYS38" s="22"/>
      <c r="DYT38" s="22"/>
      <c r="DYU38" s="23"/>
      <c r="DYV38" s="20"/>
      <c r="DYW38" s="22"/>
      <c r="DYX38" s="22"/>
      <c r="DYY38" s="22"/>
      <c r="DYZ38" s="22"/>
      <c r="DZA38" s="22"/>
      <c r="DZB38" s="23"/>
      <c r="DZC38" s="20"/>
      <c r="DZD38" s="22"/>
      <c r="DZE38" s="22"/>
      <c r="DZF38" s="22"/>
      <c r="DZG38" s="22"/>
      <c r="DZH38" s="22"/>
      <c r="DZI38" s="23"/>
      <c r="DZJ38" s="20"/>
      <c r="DZK38" s="22"/>
      <c r="DZL38" s="22"/>
      <c r="DZM38" s="22"/>
      <c r="DZN38" s="22"/>
      <c r="DZO38" s="22"/>
      <c r="DZP38" s="23"/>
      <c r="DZQ38" s="20"/>
      <c r="DZR38" s="22"/>
      <c r="DZS38" s="22"/>
      <c r="DZT38" s="22"/>
      <c r="DZU38" s="22"/>
      <c r="DZV38" s="22"/>
      <c r="DZW38" s="23"/>
      <c r="DZX38" s="20"/>
      <c r="DZY38" s="22"/>
      <c r="DZZ38" s="22"/>
      <c r="EAA38" s="22"/>
      <c r="EAB38" s="22"/>
      <c r="EAC38" s="22"/>
      <c r="EAD38" s="23"/>
      <c r="EAE38" s="20"/>
      <c r="EAF38" s="22"/>
      <c r="EAG38" s="22"/>
      <c r="EAH38" s="22"/>
      <c r="EAI38" s="22"/>
      <c r="EAJ38" s="22"/>
      <c r="EAK38" s="23"/>
      <c r="EAL38" s="20"/>
      <c r="EAM38" s="22"/>
      <c r="EAN38" s="22"/>
      <c r="EAO38" s="22"/>
      <c r="EAP38" s="22"/>
      <c r="EAQ38" s="22"/>
      <c r="EAR38" s="23"/>
      <c r="EAS38" s="20"/>
      <c r="EAT38" s="22"/>
      <c r="EAU38" s="22"/>
      <c r="EAV38" s="22"/>
      <c r="EAW38" s="22"/>
      <c r="EAX38" s="22"/>
      <c r="EAY38" s="23"/>
      <c r="EAZ38" s="20"/>
      <c r="EBA38" s="22"/>
      <c r="EBB38" s="22"/>
      <c r="EBC38" s="22"/>
      <c r="EBD38" s="22"/>
      <c r="EBE38" s="22"/>
      <c r="EBF38" s="23"/>
      <c r="EBG38" s="20"/>
      <c r="EBH38" s="22"/>
      <c r="EBI38" s="22"/>
      <c r="EBJ38" s="22"/>
      <c r="EBK38" s="22"/>
      <c r="EBL38" s="22"/>
      <c r="EBM38" s="23"/>
      <c r="EBN38" s="20"/>
      <c r="EBO38" s="22"/>
      <c r="EBP38" s="22"/>
      <c r="EBQ38" s="22"/>
      <c r="EBR38" s="22"/>
      <c r="EBS38" s="22"/>
      <c r="EBT38" s="23"/>
      <c r="EBU38" s="20"/>
      <c r="EBV38" s="22"/>
      <c r="EBW38" s="22"/>
      <c r="EBX38" s="22"/>
      <c r="EBY38" s="22"/>
      <c r="EBZ38" s="22"/>
      <c r="ECA38" s="23"/>
      <c r="ECB38" s="20"/>
      <c r="ECC38" s="22"/>
      <c r="ECD38" s="22"/>
      <c r="ECE38" s="22"/>
      <c r="ECF38" s="22"/>
      <c r="ECG38" s="22"/>
      <c r="ECH38" s="23"/>
      <c r="ECI38" s="20"/>
      <c r="ECJ38" s="22"/>
      <c r="ECK38" s="22"/>
      <c r="ECL38" s="22"/>
      <c r="ECM38" s="22"/>
      <c r="ECN38" s="22"/>
      <c r="ECO38" s="23"/>
      <c r="ECP38" s="20"/>
      <c r="ECQ38" s="22"/>
      <c r="ECR38" s="22"/>
      <c r="ECS38" s="22"/>
      <c r="ECT38" s="22"/>
      <c r="ECU38" s="22"/>
      <c r="ECV38" s="23"/>
      <c r="ECW38" s="20"/>
      <c r="ECX38" s="22"/>
      <c r="ECY38" s="22"/>
      <c r="ECZ38" s="22"/>
      <c r="EDA38" s="22"/>
      <c r="EDB38" s="22"/>
      <c r="EDC38" s="23"/>
      <c r="EDD38" s="20"/>
      <c r="EDE38" s="22"/>
      <c r="EDF38" s="22"/>
      <c r="EDG38" s="22"/>
      <c r="EDH38" s="22"/>
      <c r="EDI38" s="22"/>
      <c r="EDJ38" s="23"/>
      <c r="EDK38" s="20"/>
      <c r="EDL38" s="22"/>
      <c r="EDM38" s="22"/>
      <c r="EDN38" s="22"/>
      <c r="EDO38" s="22"/>
      <c r="EDP38" s="22"/>
      <c r="EDQ38" s="23"/>
      <c r="EDR38" s="20"/>
      <c r="EDS38" s="22"/>
      <c r="EDT38" s="22"/>
      <c r="EDU38" s="22"/>
      <c r="EDV38" s="22"/>
      <c r="EDW38" s="22"/>
      <c r="EDX38" s="23"/>
      <c r="EDY38" s="20"/>
      <c r="EDZ38" s="22"/>
      <c r="EEA38" s="22"/>
      <c r="EEB38" s="22"/>
      <c r="EEC38" s="22"/>
      <c r="EED38" s="22"/>
      <c r="EEE38" s="23"/>
      <c r="EEF38" s="20"/>
      <c r="EEG38" s="22"/>
      <c r="EEH38" s="22"/>
      <c r="EEI38" s="22"/>
      <c r="EEJ38" s="22"/>
      <c r="EEK38" s="22"/>
      <c r="EEL38" s="23"/>
      <c r="EEM38" s="20"/>
      <c r="EEN38" s="22"/>
      <c r="EEO38" s="22"/>
      <c r="EEP38" s="22"/>
      <c r="EEQ38" s="22"/>
      <c r="EER38" s="22"/>
      <c r="EES38" s="23"/>
      <c r="EET38" s="20"/>
      <c r="EEU38" s="22"/>
      <c r="EEV38" s="22"/>
      <c r="EEW38" s="22"/>
      <c r="EEX38" s="22"/>
      <c r="EEY38" s="22"/>
      <c r="EEZ38" s="23"/>
      <c r="EFA38" s="20"/>
      <c r="EFB38" s="22"/>
      <c r="EFC38" s="22"/>
      <c r="EFD38" s="22"/>
      <c r="EFE38" s="22"/>
      <c r="EFF38" s="22"/>
      <c r="EFG38" s="23"/>
      <c r="EFH38" s="20"/>
      <c r="EFI38" s="22"/>
      <c r="EFJ38" s="22"/>
      <c r="EFK38" s="22"/>
      <c r="EFL38" s="22"/>
      <c r="EFM38" s="22"/>
      <c r="EFN38" s="23"/>
      <c r="EFO38" s="20"/>
      <c r="EFP38" s="22"/>
      <c r="EFQ38" s="22"/>
      <c r="EFR38" s="22"/>
      <c r="EFS38" s="22"/>
      <c r="EFT38" s="22"/>
      <c r="EFU38" s="23"/>
      <c r="EFV38" s="20"/>
      <c r="EFW38" s="22"/>
      <c r="EFX38" s="22"/>
      <c r="EFY38" s="22"/>
      <c r="EFZ38" s="22"/>
      <c r="EGA38" s="22"/>
      <c r="EGB38" s="23"/>
      <c r="EGC38" s="20"/>
      <c r="EGD38" s="22"/>
      <c r="EGE38" s="22"/>
      <c r="EGF38" s="22"/>
      <c r="EGG38" s="22"/>
      <c r="EGH38" s="22"/>
      <c r="EGI38" s="23"/>
      <c r="EGJ38" s="20"/>
      <c r="EGK38" s="22"/>
      <c r="EGL38" s="22"/>
      <c r="EGM38" s="22"/>
      <c r="EGN38" s="22"/>
      <c r="EGO38" s="22"/>
      <c r="EGP38" s="23"/>
      <c r="EGQ38" s="20"/>
      <c r="EGR38" s="22"/>
      <c r="EGS38" s="22"/>
      <c r="EGT38" s="22"/>
      <c r="EGU38" s="22"/>
      <c r="EGV38" s="22"/>
      <c r="EGW38" s="23"/>
      <c r="EGX38" s="20"/>
      <c r="EGY38" s="22"/>
      <c r="EGZ38" s="22"/>
      <c r="EHA38" s="22"/>
      <c r="EHB38" s="22"/>
      <c r="EHC38" s="22"/>
      <c r="EHD38" s="23"/>
      <c r="EHE38" s="20"/>
      <c r="EHF38" s="22"/>
      <c r="EHG38" s="22"/>
      <c r="EHH38" s="22"/>
      <c r="EHI38" s="22"/>
      <c r="EHJ38" s="22"/>
      <c r="EHK38" s="23"/>
      <c r="EHL38" s="20"/>
      <c r="EHM38" s="22"/>
      <c r="EHN38" s="22"/>
      <c r="EHO38" s="22"/>
      <c r="EHP38" s="22"/>
      <c r="EHQ38" s="22"/>
      <c r="EHR38" s="23"/>
      <c r="EHS38" s="20"/>
      <c r="EHT38" s="22"/>
      <c r="EHU38" s="22"/>
      <c r="EHV38" s="22"/>
      <c r="EHW38" s="22"/>
      <c r="EHX38" s="22"/>
      <c r="EHY38" s="23"/>
      <c r="EHZ38" s="20"/>
      <c r="EIA38" s="22"/>
      <c r="EIB38" s="22"/>
      <c r="EIC38" s="22"/>
      <c r="EID38" s="22"/>
      <c r="EIE38" s="22"/>
      <c r="EIF38" s="23"/>
      <c r="EIG38" s="20"/>
      <c r="EIH38" s="22"/>
      <c r="EII38" s="22"/>
      <c r="EIJ38" s="22"/>
      <c r="EIK38" s="22"/>
      <c r="EIL38" s="22"/>
      <c r="EIM38" s="23"/>
      <c r="EIN38" s="20"/>
      <c r="EIO38" s="22"/>
      <c r="EIP38" s="22"/>
      <c r="EIQ38" s="22"/>
      <c r="EIR38" s="22"/>
      <c r="EIS38" s="22"/>
      <c r="EIT38" s="23"/>
      <c r="EIU38" s="20"/>
      <c r="EIV38" s="22"/>
      <c r="EIW38" s="22"/>
      <c r="EIX38" s="22"/>
      <c r="EIY38" s="22"/>
      <c r="EIZ38" s="22"/>
      <c r="EJA38" s="23"/>
      <c r="EJB38" s="20"/>
      <c r="EJC38" s="22"/>
      <c r="EJD38" s="22"/>
      <c r="EJE38" s="22"/>
      <c r="EJF38" s="22"/>
      <c r="EJG38" s="22"/>
      <c r="EJH38" s="23"/>
      <c r="EJI38" s="20"/>
      <c r="EJJ38" s="22"/>
      <c r="EJK38" s="22"/>
      <c r="EJL38" s="22"/>
      <c r="EJM38" s="22"/>
      <c r="EJN38" s="22"/>
      <c r="EJO38" s="23"/>
      <c r="EJP38" s="20"/>
      <c r="EJQ38" s="22"/>
      <c r="EJR38" s="22"/>
      <c r="EJS38" s="22"/>
      <c r="EJT38" s="22"/>
      <c r="EJU38" s="22"/>
      <c r="EJV38" s="23"/>
      <c r="EJW38" s="20"/>
      <c r="EJX38" s="22"/>
      <c r="EJY38" s="22"/>
      <c r="EJZ38" s="22"/>
      <c r="EKA38" s="22"/>
      <c r="EKB38" s="22"/>
      <c r="EKC38" s="23"/>
      <c r="EKD38" s="20"/>
      <c r="EKE38" s="22"/>
      <c r="EKF38" s="22"/>
      <c r="EKG38" s="22"/>
      <c r="EKH38" s="22"/>
      <c r="EKI38" s="22"/>
      <c r="EKJ38" s="23"/>
      <c r="EKK38" s="20"/>
      <c r="EKL38" s="22"/>
      <c r="EKM38" s="22"/>
      <c r="EKN38" s="22"/>
      <c r="EKO38" s="22"/>
      <c r="EKP38" s="22"/>
      <c r="EKQ38" s="23"/>
      <c r="EKR38" s="20"/>
      <c r="EKS38" s="22"/>
      <c r="EKT38" s="22"/>
      <c r="EKU38" s="22"/>
      <c r="EKV38" s="22"/>
      <c r="EKW38" s="22"/>
      <c r="EKX38" s="23"/>
      <c r="EKY38" s="20"/>
      <c r="EKZ38" s="22"/>
      <c r="ELA38" s="22"/>
      <c r="ELB38" s="22"/>
      <c r="ELC38" s="22"/>
      <c r="ELD38" s="22"/>
      <c r="ELE38" s="23"/>
      <c r="ELF38" s="20"/>
      <c r="ELG38" s="22"/>
      <c r="ELH38" s="22"/>
      <c r="ELI38" s="22"/>
      <c r="ELJ38" s="22"/>
      <c r="ELK38" s="22"/>
      <c r="ELL38" s="23"/>
      <c r="ELM38" s="20"/>
      <c r="ELN38" s="22"/>
      <c r="ELO38" s="22"/>
      <c r="ELP38" s="22"/>
      <c r="ELQ38" s="22"/>
      <c r="ELR38" s="22"/>
      <c r="ELS38" s="23"/>
      <c r="ELT38" s="20"/>
      <c r="ELU38" s="22"/>
      <c r="ELV38" s="22"/>
      <c r="ELW38" s="22"/>
      <c r="ELX38" s="22"/>
      <c r="ELY38" s="22"/>
      <c r="ELZ38" s="23"/>
      <c r="EMA38" s="20"/>
      <c r="EMB38" s="22"/>
      <c r="EMC38" s="22"/>
      <c r="EMD38" s="22"/>
      <c r="EME38" s="22"/>
      <c r="EMF38" s="22"/>
      <c r="EMG38" s="23"/>
      <c r="EMH38" s="20"/>
      <c r="EMI38" s="22"/>
      <c r="EMJ38" s="22"/>
      <c r="EMK38" s="22"/>
      <c r="EML38" s="22"/>
      <c r="EMM38" s="22"/>
      <c r="EMN38" s="23"/>
      <c r="EMO38" s="20"/>
      <c r="EMP38" s="22"/>
      <c r="EMQ38" s="22"/>
      <c r="EMR38" s="22"/>
      <c r="EMS38" s="22"/>
      <c r="EMT38" s="22"/>
      <c r="EMU38" s="23"/>
      <c r="EMV38" s="20"/>
      <c r="EMW38" s="22"/>
      <c r="EMX38" s="22"/>
      <c r="EMY38" s="22"/>
      <c r="EMZ38" s="22"/>
      <c r="ENA38" s="22"/>
      <c r="ENB38" s="23"/>
      <c r="ENC38" s="20"/>
      <c r="END38" s="22"/>
      <c r="ENE38" s="22"/>
      <c r="ENF38" s="22"/>
      <c r="ENG38" s="22"/>
      <c r="ENH38" s="22"/>
      <c r="ENI38" s="23"/>
      <c r="ENJ38" s="20"/>
      <c r="ENK38" s="22"/>
      <c r="ENL38" s="22"/>
      <c r="ENM38" s="22"/>
      <c r="ENN38" s="22"/>
      <c r="ENO38" s="22"/>
      <c r="ENP38" s="23"/>
      <c r="ENQ38" s="20"/>
      <c r="ENR38" s="22"/>
      <c r="ENS38" s="22"/>
      <c r="ENT38" s="22"/>
      <c r="ENU38" s="22"/>
      <c r="ENV38" s="22"/>
      <c r="ENW38" s="23"/>
      <c r="ENX38" s="20"/>
      <c r="ENY38" s="22"/>
      <c r="ENZ38" s="22"/>
      <c r="EOA38" s="22"/>
      <c r="EOB38" s="22"/>
      <c r="EOC38" s="22"/>
      <c r="EOD38" s="23"/>
      <c r="EOE38" s="20"/>
      <c r="EOF38" s="22"/>
      <c r="EOG38" s="22"/>
      <c r="EOH38" s="22"/>
      <c r="EOI38" s="22"/>
      <c r="EOJ38" s="22"/>
      <c r="EOK38" s="23"/>
      <c r="EOL38" s="20"/>
      <c r="EOM38" s="22"/>
      <c r="EON38" s="22"/>
      <c r="EOO38" s="22"/>
      <c r="EOP38" s="22"/>
      <c r="EOQ38" s="22"/>
      <c r="EOR38" s="23"/>
      <c r="EOS38" s="20"/>
      <c r="EOT38" s="22"/>
      <c r="EOU38" s="22"/>
      <c r="EOV38" s="22"/>
      <c r="EOW38" s="22"/>
      <c r="EOX38" s="22"/>
      <c r="EOY38" s="23"/>
      <c r="EOZ38" s="20"/>
      <c r="EPA38" s="22"/>
      <c r="EPB38" s="22"/>
      <c r="EPC38" s="22"/>
      <c r="EPD38" s="22"/>
      <c r="EPE38" s="22"/>
      <c r="EPF38" s="23"/>
      <c r="EPG38" s="20"/>
      <c r="EPH38" s="22"/>
      <c r="EPI38" s="22"/>
      <c r="EPJ38" s="22"/>
      <c r="EPK38" s="22"/>
      <c r="EPL38" s="22"/>
      <c r="EPM38" s="23"/>
      <c r="EPN38" s="20"/>
      <c r="EPO38" s="22"/>
      <c r="EPP38" s="22"/>
      <c r="EPQ38" s="22"/>
      <c r="EPR38" s="22"/>
      <c r="EPS38" s="22"/>
      <c r="EPT38" s="23"/>
      <c r="EPU38" s="20"/>
      <c r="EPV38" s="22"/>
      <c r="EPW38" s="22"/>
      <c r="EPX38" s="22"/>
      <c r="EPY38" s="22"/>
      <c r="EPZ38" s="22"/>
      <c r="EQA38" s="23"/>
      <c r="EQB38" s="20"/>
      <c r="EQC38" s="22"/>
      <c r="EQD38" s="22"/>
      <c r="EQE38" s="22"/>
      <c r="EQF38" s="22"/>
      <c r="EQG38" s="22"/>
      <c r="EQH38" s="23"/>
      <c r="EQI38" s="20"/>
      <c r="EQJ38" s="22"/>
      <c r="EQK38" s="22"/>
      <c r="EQL38" s="22"/>
      <c r="EQM38" s="22"/>
      <c r="EQN38" s="22"/>
      <c r="EQO38" s="23"/>
      <c r="EQP38" s="20"/>
      <c r="EQQ38" s="22"/>
      <c r="EQR38" s="22"/>
      <c r="EQS38" s="22"/>
      <c r="EQT38" s="22"/>
      <c r="EQU38" s="22"/>
      <c r="EQV38" s="23"/>
      <c r="EQW38" s="20"/>
      <c r="EQX38" s="22"/>
      <c r="EQY38" s="22"/>
      <c r="EQZ38" s="22"/>
      <c r="ERA38" s="22"/>
      <c r="ERB38" s="22"/>
      <c r="ERC38" s="23"/>
      <c r="ERD38" s="20"/>
      <c r="ERE38" s="22"/>
      <c r="ERF38" s="22"/>
      <c r="ERG38" s="22"/>
      <c r="ERH38" s="22"/>
      <c r="ERI38" s="22"/>
      <c r="ERJ38" s="23"/>
      <c r="ERK38" s="20"/>
      <c r="ERL38" s="22"/>
      <c r="ERM38" s="22"/>
      <c r="ERN38" s="22"/>
      <c r="ERO38" s="22"/>
      <c r="ERP38" s="22"/>
      <c r="ERQ38" s="23"/>
      <c r="ERR38" s="20"/>
      <c r="ERS38" s="22"/>
      <c r="ERT38" s="22"/>
      <c r="ERU38" s="22"/>
      <c r="ERV38" s="22"/>
      <c r="ERW38" s="22"/>
      <c r="ERX38" s="23"/>
      <c r="ERY38" s="20"/>
      <c r="ERZ38" s="22"/>
      <c r="ESA38" s="22"/>
      <c r="ESB38" s="22"/>
      <c r="ESC38" s="22"/>
      <c r="ESD38" s="22"/>
      <c r="ESE38" s="23"/>
      <c r="ESF38" s="20"/>
      <c r="ESG38" s="22"/>
      <c r="ESH38" s="22"/>
      <c r="ESI38" s="22"/>
      <c r="ESJ38" s="22"/>
      <c r="ESK38" s="22"/>
      <c r="ESL38" s="23"/>
      <c r="ESM38" s="20"/>
      <c r="ESN38" s="22"/>
      <c r="ESO38" s="22"/>
      <c r="ESP38" s="22"/>
      <c r="ESQ38" s="22"/>
      <c r="ESR38" s="22"/>
      <c r="ESS38" s="23"/>
      <c r="EST38" s="20"/>
      <c r="ESU38" s="22"/>
      <c r="ESV38" s="22"/>
      <c r="ESW38" s="22"/>
      <c r="ESX38" s="22"/>
      <c r="ESY38" s="22"/>
      <c r="ESZ38" s="23"/>
      <c r="ETA38" s="20"/>
      <c r="ETB38" s="22"/>
      <c r="ETC38" s="22"/>
      <c r="ETD38" s="22"/>
      <c r="ETE38" s="22"/>
      <c r="ETF38" s="22"/>
      <c r="ETG38" s="23"/>
      <c r="ETH38" s="20"/>
      <c r="ETI38" s="22"/>
      <c r="ETJ38" s="22"/>
      <c r="ETK38" s="22"/>
      <c r="ETL38" s="22"/>
      <c r="ETM38" s="22"/>
      <c r="ETN38" s="23"/>
      <c r="ETO38" s="20"/>
      <c r="ETP38" s="22"/>
      <c r="ETQ38" s="22"/>
      <c r="ETR38" s="22"/>
      <c r="ETS38" s="22"/>
      <c r="ETT38" s="22"/>
      <c r="ETU38" s="23"/>
      <c r="ETV38" s="20"/>
      <c r="ETW38" s="22"/>
      <c r="ETX38" s="22"/>
      <c r="ETY38" s="22"/>
      <c r="ETZ38" s="22"/>
      <c r="EUA38" s="22"/>
      <c r="EUB38" s="23"/>
      <c r="EUC38" s="20"/>
      <c r="EUD38" s="22"/>
      <c r="EUE38" s="22"/>
      <c r="EUF38" s="22"/>
      <c r="EUG38" s="22"/>
      <c r="EUH38" s="22"/>
      <c r="EUI38" s="23"/>
      <c r="EUJ38" s="20"/>
      <c r="EUK38" s="22"/>
      <c r="EUL38" s="22"/>
      <c r="EUM38" s="22"/>
      <c r="EUN38" s="22"/>
      <c r="EUO38" s="22"/>
      <c r="EUP38" s="23"/>
      <c r="EUQ38" s="20"/>
      <c r="EUR38" s="22"/>
      <c r="EUS38" s="22"/>
      <c r="EUT38" s="22"/>
      <c r="EUU38" s="22"/>
      <c r="EUV38" s="22"/>
      <c r="EUW38" s="23"/>
      <c r="EUX38" s="20"/>
      <c r="EUY38" s="22"/>
      <c r="EUZ38" s="22"/>
      <c r="EVA38" s="22"/>
      <c r="EVB38" s="22"/>
      <c r="EVC38" s="22"/>
      <c r="EVD38" s="23"/>
      <c r="EVE38" s="20"/>
      <c r="EVF38" s="22"/>
      <c r="EVG38" s="22"/>
      <c r="EVH38" s="22"/>
      <c r="EVI38" s="22"/>
      <c r="EVJ38" s="22"/>
      <c r="EVK38" s="23"/>
      <c r="EVL38" s="20"/>
      <c r="EVM38" s="22"/>
      <c r="EVN38" s="22"/>
      <c r="EVO38" s="22"/>
      <c r="EVP38" s="22"/>
      <c r="EVQ38" s="22"/>
      <c r="EVR38" s="23"/>
      <c r="EVS38" s="20"/>
      <c r="EVT38" s="22"/>
      <c r="EVU38" s="22"/>
      <c r="EVV38" s="22"/>
      <c r="EVW38" s="22"/>
      <c r="EVX38" s="22"/>
      <c r="EVY38" s="23"/>
      <c r="EVZ38" s="20"/>
      <c r="EWA38" s="22"/>
      <c r="EWB38" s="22"/>
      <c r="EWC38" s="22"/>
      <c r="EWD38" s="22"/>
      <c r="EWE38" s="22"/>
      <c r="EWF38" s="23"/>
      <c r="EWG38" s="20"/>
      <c r="EWH38" s="22"/>
      <c r="EWI38" s="22"/>
      <c r="EWJ38" s="22"/>
      <c r="EWK38" s="22"/>
      <c r="EWL38" s="22"/>
      <c r="EWM38" s="23"/>
      <c r="EWN38" s="20"/>
      <c r="EWO38" s="22"/>
      <c r="EWP38" s="22"/>
      <c r="EWQ38" s="22"/>
      <c r="EWR38" s="22"/>
      <c r="EWS38" s="22"/>
      <c r="EWT38" s="23"/>
      <c r="EWU38" s="20"/>
      <c r="EWV38" s="22"/>
      <c r="EWW38" s="22"/>
      <c r="EWX38" s="22"/>
      <c r="EWY38" s="22"/>
      <c r="EWZ38" s="22"/>
      <c r="EXA38" s="23"/>
      <c r="EXB38" s="20"/>
      <c r="EXC38" s="22"/>
      <c r="EXD38" s="22"/>
      <c r="EXE38" s="22"/>
      <c r="EXF38" s="22"/>
      <c r="EXG38" s="22"/>
      <c r="EXH38" s="23"/>
      <c r="EXI38" s="20"/>
      <c r="EXJ38" s="22"/>
      <c r="EXK38" s="22"/>
      <c r="EXL38" s="22"/>
      <c r="EXM38" s="22"/>
      <c r="EXN38" s="22"/>
      <c r="EXO38" s="23"/>
      <c r="EXP38" s="20"/>
      <c r="EXQ38" s="22"/>
      <c r="EXR38" s="22"/>
      <c r="EXS38" s="22"/>
      <c r="EXT38" s="22"/>
      <c r="EXU38" s="22"/>
      <c r="EXV38" s="23"/>
      <c r="EXW38" s="20"/>
      <c r="EXX38" s="22"/>
      <c r="EXY38" s="22"/>
      <c r="EXZ38" s="22"/>
      <c r="EYA38" s="22"/>
      <c r="EYB38" s="22"/>
      <c r="EYC38" s="23"/>
      <c r="EYD38" s="20"/>
      <c r="EYE38" s="22"/>
      <c r="EYF38" s="22"/>
      <c r="EYG38" s="22"/>
      <c r="EYH38" s="22"/>
      <c r="EYI38" s="22"/>
      <c r="EYJ38" s="23"/>
      <c r="EYK38" s="20"/>
      <c r="EYL38" s="22"/>
      <c r="EYM38" s="22"/>
      <c r="EYN38" s="22"/>
      <c r="EYO38" s="22"/>
      <c r="EYP38" s="22"/>
      <c r="EYQ38" s="23"/>
      <c r="EYR38" s="20"/>
      <c r="EYS38" s="22"/>
      <c r="EYT38" s="22"/>
      <c r="EYU38" s="22"/>
      <c r="EYV38" s="22"/>
      <c r="EYW38" s="22"/>
      <c r="EYX38" s="23"/>
      <c r="EYY38" s="20"/>
      <c r="EYZ38" s="22"/>
      <c r="EZA38" s="22"/>
      <c r="EZB38" s="22"/>
      <c r="EZC38" s="22"/>
      <c r="EZD38" s="22"/>
      <c r="EZE38" s="23"/>
      <c r="EZF38" s="20"/>
      <c r="EZG38" s="22"/>
      <c r="EZH38" s="22"/>
      <c r="EZI38" s="22"/>
      <c r="EZJ38" s="22"/>
      <c r="EZK38" s="22"/>
      <c r="EZL38" s="23"/>
      <c r="EZM38" s="20"/>
      <c r="EZN38" s="22"/>
      <c r="EZO38" s="22"/>
      <c r="EZP38" s="22"/>
      <c r="EZQ38" s="22"/>
      <c r="EZR38" s="22"/>
      <c r="EZS38" s="23"/>
      <c r="EZT38" s="20"/>
      <c r="EZU38" s="22"/>
      <c r="EZV38" s="22"/>
      <c r="EZW38" s="22"/>
      <c r="EZX38" s="22"/>
      <c r="EZY38" s="22"/>
      <c r="EZZ38" s="23"/>
      <c r="FAA38" s="20"/>
      <c r="FAB38" s="22"/>
      <c r="FAC38" s="22"/>
      <c r="FAD38" s="22"/>
      <c r="FAE38" s="22"/>
      <c r="FAF38" s="22"/>
      <c r="FAG38" s="23"/>
      <c r="FAH38" s="20"/>
      <c r="FAI38" s="22"/>
      <c r="FAJ38" s="22"/>
      <c r="FAK38" s="22"/>
      <c r="FAL38" s="22"/>
      <c r="FAM38" s="22"/>
      <c r="FAN38" s="23"/>
      <c r="FAO38" s="20"/>
      <c r="FAP38" s="22"/>
      <c r="FAQ38" s="22"/>
      <c r="FAR38" s="22"/>
      <c r="FAS38" s="22"/>
      <c r="FAT38" s="22"/>
      <c r="FAU38" s="23"/>
      <c r="FAV38" s="20"/>
      <c r="FAW38" s="22"/>
      <c r="FAX38" s="22"/>
      <c r="FAY38" s="22"/>
      <c r="FAZ38" s="22"/>
      <c r="FBA38" s="22"/>
      <c r="FBB38" s="23"/>
      <c r="FBC38" s="20"/>
      <c r="FBD38" s="22"/>
      <c r="FBE38" s="22"/>
      <c r="FBF38" s="22"/>
      <c r="FBG38" s="22"/>
      <c r="FBH38" s="22"/>
      <c r="FBI38" s="23"/>
      <c r="FBJ38" s="20"/>
      <c r="FBK38" s="22"/>
      <c r="FBL38" s="22"/>
      <c r="FBM38" s="22"/>
      <c r="FBN38" s="22"/>
      <c r="FBO38" s="22"/>
      <c r="FBP38" s="23"/>
      <c r="FBQ38" s="20"/>
      <c r="FBR38" s="22"/>
      <c r="FBS38" s="22"/>
      <c r="FBT38" s="22"/>
      <c r="FBU38" s="22"/>
      <c r="FBV38" s="22"/>
      <c r="FBW38" s="23"/>
      <c r="FBX38" s="20"/>
      <c r="FBY38" s="22"/>
      <c r="FBZ38" s="22"/>
      <c r="FCA38" s="22"/>
      <c r="FCB38" s="22"/>
      <c r="FCC38" s="22"/>
      <c r="FCD38" s="23"/>
      <c r="FCE38" s="20"/>
      <c r="FCF38" s="22"/>
      <c r="FCG38" s="22"/>
      <c r="FCH38" s="22"/>
      <c r="FCI38" s="22"/>
      <c r="FCJ38" s="22"/>
      <c r="FCK38" s="23"/>
      <c r="FCL38" s="20"/>
      <c r="FCM38" s="22"/>
      <c r="FCN38" s="22"/>
      <c r="FCO38" s="22"/>
      <c r="FCP38" s="22"/>
      <c r="FCQ38" s="22"/>
      <c r="FCR38" s="23"/>
      <c r="FCS38" s="20"/>
      <c r="FCT38" s="22"/>
      <c r="FCU38" s="22"/>
      <c r="FCV38" s="22"/>
      <c r="FCW38" s="22"/>
      <c r="FCX38" s="22"/>
      <c r="FCY38" s="23"/>
      <c r="FCZ38" s="20"/>
      <c r="FDA38" s="22"/>
      <c r="FDB38" s="22"/>
      <c r="FDC38" s="22"/>
      <c r="FDD38" s="22"/>
      <c r="FDE38" s="22"/>
      <c r="FDF38" s="23"/>
      <c r="FDG38" s="20"/>
      <c r="FDH38" s="22"/>
      <c r="FDI38" s="22"/>
      <c r="FDJ38" s="22"/>
      <c r="FDK38" s="22"/>
      <c r="FDL38" s="22"/>
      <c r="FDM38" s="23"/>
      <c r="FDN38" s="20"/>
      <c r="FDO38" s="22"/>
      <c r="FDP38" s="22"/>
      <c r="FDQ38" s="22"/>
      <c r="FDR38" s="22"/>
      <c r="FDS38" s="22"/>
      <c r="FDT38" s="23"/>
      <c r="FDU38" s="20"/>
      <c r="FDV38" s="22"/>
      <c r="FDW38" s="22"/>
      <c r="FDX38" s="22"/>
      <c r="FDY38" s="22"/>
      <c r="FDZ38" s="22"/>
      <c r="FEA38" s="23"/>
      <c r="FEB38" s="20"/>
      <c r="FEC38" s="22"/>
      <c r="FED38" s="22"/>
      <c r="FEE38" s="22"/>
      <c r="FEF38" s="22"/>
      <c r="FEG38" s="22"/>
      <c r="FEH38" s="23"/>
      <c r="FEI38" s="20"/>
      <c r="FEJ38" s="22"/>
      <c r="FEK38" s="22"/>
      <c r="FEL38" s="22"/>
      <c r="FEM38" s="22"/>
      <c r="FEN38" s="22"/>
      <c r="FEO38" s="23"/>
      <c r="FEP38" s="20"/>
      <c r="FEQ38" s="22"/>
      <c r="FER38" s="22"/>
      <c r="FES38" s="22"/>
      <c r="FET38" s="22"/>
      <c r="FEU38" s="22"/>
      <c r="FEV38" s="23"/>
      <c r="FEW38" s="20"/>
      <c r="FEX38" s="22"/>
      <c r="FEY38" s="22"/>
      <c r="FEZ38" s="22"/>
      <c r="FFA38" s="22"/>
      <c r="FFB38" s="22"/>
      <c r="FFC38" s="23"/>
      <c r="FFD38" s="20"/>
      <c r="FFE38" s="22"/>
      <c r="FFF38" s="22"/>
      <c r="FFG38" s="22"/>
      <c r="FFH38" s="22"/>
      <c r="FFI38" s="22"/>
      <c r="FFJ38" s="23"/>
      <c r="FFK38" s="20"/>
      <c r="FFL38" s="22"/>
      <c r="FFM38" s="22"/>
      <c r="FFN38" s="22"/>
      <c r="FFO38" s="22"/>
      <c r="FFP38" s="22"/>
      <c r="FFQ38" s="23"/>
      <c r="FFR38" s="20"/>
      <c r="FFS38" s="22"/>
      <c r="FFT38" s="22"/>
      <c r="FFU38" s="22"/>
      <c r="FFV38" s="22"/>
      <c r="FFW38" s="22"/>
      <c r="FFX38" s="23"/>
      <c r="FFY38" s="20"/>
      <c r="FFZ38" s="22"/>
      <c r="FGA38" s="22"/>
      <c r="FGB38" s="22"/>
      <c r="FGC38" s="22"/>
      <c r="FGD38" s="22"/>
      <c r="FGE38" s="23"/>
      <c r="FGF38" s="20"/>
      <c r="FGG38" s="22"/>
      <c r="FGH38" s="22"/>
      <c r="FGI38" s="22"/>
      <c r="FGJ38" s="22"/>
      <c r="FGK38" s="22"/>
      <c r="FGL38" s="23"/>
      <c r="FGM38" s="20"/>
      <c r="FGN38" s="22"/>
      <c r="FGO38" s="22"/>
      <c r="FGP38" s="22"/>
      <c r="FGQ38" s="22"/>
      <c r="FGR38" s="22"/>
      <c r="FGS38" s="23"/>
      <c r="FGT38" s="20"/>
      <c r="FGU38" s="22"/>
      <c r="FGV38" s="22"/>
      <c r="FGW38" s="22"/>
      <c r="FGX38" s="22"/>
      <c r="FGY38" s="22"/>
      <c r="FGZ38" s="23"/>
      <c r="FHA38" s="20"/>
      <c r="FHB38" s="22"/>
      <c r="FHC38" s="22"/>
      <c r="FHD38" s="22"/>
      <c r="FHE38" s="22"/>
      <c r="FHF38" s="22"/>
      <c r="FHG38" s="23"/>
      <c r="FHH38" s="20"/>
      <c r="FHI38" s="22"/>
      <c r="FHJ38" s="22"/>
      <c r="FHK38" s="22"/>
      <c r="FHL38" s="22"/>
      <c r="FHM38" s="22"/>
      <c r="FHN38" s="23"/>
      <c r="FHO38" s="20"/>
      <c r="FHP38" s="22"/>
      <c r="FHQ38" s="22"/>
      <c r="FHR38" s="22"/>
      <c r="FHS38" s="22"/>
      <c r="FHT38" s="22"/>
      <c r="FHU38" s="23"/>
      <c r="FHV38" s="20"/>
      <c r="FHW38" s="22"/>
      <c r="FHX38" s="22"/>
      <c r="FHY38" s="22"/>
      <c r="FHZ38" s="22"/>
      <c r="FIA38" s="22"/>
      <c r="FIB38" s="23"/>
      <c r="FIC38" s="20"/>
      <c r="FID38" s="22"/>
      <c r="FIE38" s="22"/>
      <c r="FIF38" s="22"/>
      <c r="FIG38" s="22"/>
      <c r="FIH38" s="22"/>
      <c r="FII38" s="23"/>
      <c r="FIJ38" s="20"/>
      <c r="FIK38" s="22"/>
      <c r="FIL38" s="22"/>
      <c r="FIM38" s="22"/>
      <c r="FIN38" s="22"/>
      <c r="FIO38" s="22"/>
      <c r="FIP38" s="23"/>
      <c r="FIQ38" s="20"/>
      <c r="FIR38" s="22"/>
      <c r="FIS38" s="22"/>
      <c r="FIT38" s="22"/>
      <c r="FIU38" s="22"/>
      <c r="FIV38" s="22"/>
      <c r="FIW38" s="23"/>
      <c r="FIX38" s="20"/>
      <c r="FIY38" s="22"/>
      <c r="FIZ38" s="22"/>
      <c r="FJA38" s="22"/>
      <c r="FJB38" s="22"/>
      <c r="FJC38" s="22"/>
      <c r="FJD38" s="23"/>
      <c r="FJE38" s="20"/>
      <c r="FJF38" s="22"/>
      <c r="FJG38" s="22"/>
      <c r="FJH38" s="22"/>
      <c r="FJI38" s="22"/>
      <c r="FJJ38" s="22"/>
      <c r="FJK38" s="23"/>
      <c r="FJL38" s="20"/>
      <c r="FJM38" s="22"/>
      <c r="FJN38" s="22"/>
      <c r="FJO38" s="22"/>
      <c r="FJP38" s="22"/>
      <c r="FJQ38" s="22"/>
      <c r="FJR38" s="23"/>
      <c r="FJS38" s="20"/>
      <c r="FJT38" s="22"/>
      <c r="FJU38" s="22"/>
      <c r="FJV38" s="22"/>
      <c r="FJW38" s="22"/>
      <c r="FJX38" s="22"/>
      <c r="FJY38" s="23"/>
      <c r="FJZ38" s="20"/>
      <c r="FKA38" s="22"/>
      <c r="FKB38" s="22"/>
      <c r="FKC38" s="22"/>
      <c r="FKD38" s="22"/>
      <c r="FKE38" s="22"/>
      <c r="FKF38" s="23"/>
      <c r="FKG38" s="20"/>
      <c r="FKH38" s="22"/>
      <c r="FKI38" s="22"/>
      <c r="FKJ38" s="22"/>
      <c r="FKK38" s="22"/>
      <c r="FKL38" s="22"/>
      <c r="FKM38" s="23"/>
      <c r="FKN38" s="20"/>
      <c r="FKO38" s="22"/>
      <c r="FKP38" s="22"/>
      <c r="FKQ38" s="22"/>
      <c r="FKR38" s="22"/>
      <c r="FKS38" s="22"/>
      <c r="FKT38" s="23"/>
      <c r="FKU38" s="20"/>
      <c r="FKV38" s="22"/>
      <c r="FKW38" s="22"/>
      <c r="FKX38" s="22"/>
      <c r="FKY38" s="22"/>
      <c r="FKZ38" s="22"/>
      <c r="FLA38" s="23"/>
      <c r="FLB38" s="20"/>
      <c r="FLC38" s="22"/>
      <c r="FLD38" s="22"/>
      <c r="FLE38" s="22"/>
      <c r="FLF38" s="22"/>
      <c r="FLG38" s="22"/>
      <c r="FLH38" s="23"/>
      <c r="FLI38" s="20"/>
      <c r="FLJ38" s="22"/>
      <c r="FLK38" s="22"/>
      <c r="FLL38" s="22"/>
      <c r="FLM38" s="22"/>
      <c r="FLN38" s="22"/>
      <c r="FLO38" s="23"/>
      <c r="FLP38" s="20"/>
      <c r="FLQ38" s="22"/>
      <c r="FLR38" s="22"/>
      <c r="FLS38" s="22"/>
      <c r="FLT38" s="22"/>
      <c r="FLU38" s="22"/>
      <c r="FLV38" s="23"/>
      <c r="FLW38" s="20"/>
      <c r="FLX38" s="22"/>
      <c r="FLY38" s="22"/>
      <c r="FLZ38" s="22"/>
      <c r="FMA38" s="22"/>
      <c r="FMB38" s="22"/>
      <c r="FMC38" s="23"/>
      <c r="FMD38" s="20"/>
      <c r="FME38" s="22"/>
      <c r="FMF38" s="22"/>
      <c r="FMG38" s="22"/>
      <c r="FMH38" s="22"/>
      <c r="FMI38" s="22"/>
      <c r="FMJ38" s="23"/>
      <c r="FMK38" s="20"/>
      <c r="FML38" s="22"/>
      <c r="FMM38" s="22"/>
      <c r="FMN38" s="22"/>
      <c r="FMO38" s="22"/>
      <c r="FMP38" s="22"/>
      <c r="FMQ38" s="23"/>
      <c r="FMR38" s="20"/>
      <c r="FMS38" s="22"/>
      <c r="FMT38" s="22"/>
      <c r="FMU38" s="22"/>
      <c r="FMV38" s="22"/>
      <c r="FMW38" s="22"/>
      <c r="FMX38" s="23"/>
      <c r="FMY38" s="20"/>
      <c r="FMZ38" s="22"/>
      <c r="FNA38" s="22"/>
      <c r="FNB38" s="22"/>
      <c r="FNC38" s="22"/>
      <c r="FND38" s="22"/>
      <c r="FNE38" s="23"/>
      <c r="FNF38" s="20"/>
      <c r="FNG38" s="22"/>
      <c r="FNH38" s="22"/>
      <c r="FNI38" s="22"/>
      <c r="FNJ38" s="22"/>
      <c r="FNK38" s="22"/>
      <c r="FNL38" s="23"/>
      <c r="FNM38" s="20"/>
      <c r="FNN38" s="22"/>
      <c r="FNO38" s="22"/>
      <c r="FNP38" s="22"/>
      <c r="FNQ38" s="22"/>
      <c r="FNR38" s="22"/>
      <c r="FNS38" s="23"/>
      <c r="FNT38" s="20"/>
      <c r="FNU38" s="22"/>
      <c r="FNV38" s="22"/>
      <c r="FNW38" s="22"/>
      <c r="FNX38" s="22"/>
      <c r="FNY38" s="22"/>
      <c r="FNZ38" s="23"/>
      <c r="FOA38" s="20"/>
      <c r="FOB38" s="22"/>
      <c r="FOC38" s="22"/>
      <c r="FOD38" s="22"/>
      <c r="FOE38" s="22"/>
      <c r="FOF38" s="22"/>
      <c r="FOG38" s="23"/>
      <c r="FOH38" s="20"/>
      <c r="FOI38" s="22"/>
      <c r="FOJ38" s="22"/>
      <c r="FOK38" s="22"/>
      <c r="FOL38" s="22"/>
      <c r="FOM38" s="22"/>
      <c r="FON38" s="23"/>
      <c r="FOO38" s="20"/>
      <c r="FOP38" s="22"/>
      <c r="FOQ38" s="22"/>
      <c r="FOR38" s="22"/>
      <c r="FOS38" s="22"/>
      <c r="FOT38" s="22"/>
      <c r="FOU38" s="23"/>
      <c r="FOV38" s="20"/>
      <c r="FOW38" s="22"/>
      <c r="FOX38" s="22"/>
      <c r="FOY38" s="22"/>
      <c r="FOZ38" s="22"/>
      <c r="FPA38" s="22"/>
      <c r="FPB38" s="23"/>
      <c r="FPC38" s="20"/>
      <c r="FPD38" s="22"/>
      <c r="FPE38" s="22"/>
      <c r="FPF38" s="22"/>
      <c r="FPG38" s="22"/>
      <c r="FPH38" s="22"/>
      <c r="FPI38" s="23"/>
      <c r="FPJ38" s="20"/>
      <c r="FPK38" s="22"/>
      <c r="FPL38" s="22"/>
      <c r="FPM38" s="22"/>
      <c r="FPN38" s="22"/>
      <c r="FPO38" s="22"/>
      <c r="FPP38" s="23"/>
      <c r="FPQ38" s="20"/>
      <c r="FPR38" s="22"/>
      <c r="FPS38" s="22"/>
      <c r="FPT38" s="22"/>
      <c r="FPU38" s="22"/>
      <c r="FPV38" s="22"/>
      <c r="FPW38" s="23"/>
      <c r="FPX38" s="20"/>
      <c r="FPY38" s="22"/>
      <c r="FPZ38" s="22"/>
      <c r="FQA38" s="22"/>
      <c r="FQB38" s="22"/>
      <c r="FQC38" s="22"/>
      <c r="FQD38" s="23"/>
      <c r="FQE38" s="20"/>
      <c r="FQF38" s="22"/>
      <c r="FQG38" s="22"/>
      <c r="FQH38" s="22"/>
      <c r="FQI38" s="22"/>
      <c r="FQJ38" s="22"/>
      <c r="FQK38" s="23"/>
      <c r="FQL38" s="20"/>
      <c r="FQM38" s="22"/>
      <c r="FQN38" s="22"/>
      <c r="FQO38" s="22"/>
      <c r="FQP38" s="22"/>
      <c r="FQQ38" s="22"/>
      <c r="FQR38" s="23"/>
      <c r="FQS38" s="20"/>
      <c r="FQT38" s="22"/>
      <c r="FQU38" s="22"/>
      <c r="FQV38" s="22"/>
      <c r="FQW38" s="22"/>
      <c r="FQX38" s="22"/>
      <c r="FQY38" s="23"/>
      <c r="FQZ38" s="20"/>
      <c r="FRA38" s="22"/>
      <c r="FRB38" s="22"/>
      <c r="FRC38" s="22"/>
      <c r="FRD38" s="22"/>
      <c r="FRE38" s="22"/>
      <c r="FRF38" s="23"/>
      <c r="FRG38" s="20"/>
      <c r="FRH38" s="22"/>
      <c r="FRI38" s="22"/>
      <c r="FRJ38" s="22"/>
      <c r="FRK38" s="22"/>
      <c r="FRL38" s="22"/>
      <c r="FRM38" s="23"/>
      <c r="FRN38" s="20"/>
      <c r="FRO38" s="22"/>
      <c r="FRP38" s="22"/>
      <c r="FRQ38" s="22"/>
      <c r="FRR38" s="22"/>
      <c r="FRS38" s="22"/>
      <c r="FRT38" s="23"/>
      <c r="FRU38" s="20"/>
      <c r="FRV38" s="22"/>
      <c r="FRW38" s="22"/>
      <c r="FRX38" s="22"/>
      <c r="FRY38" s="22"/>
      <c r="FRZ38" s="22"/>
      <c r="FSA38" s="23"/>
      <c r="FSB38" s="20"/>
      <c r="FSC38" s="22"/>
      <c r="FSD38" s="22"/>
      <c r="FSE38" s="22"/>
      <c r="FSF38" s="22"/>
      <c r="FSG38" s="22"/>
      <c r="FSH38" s="23"/>
      <c r="FSI38" s="20"/>
      <c r="FSJ38" s="22"/>
      <c r="FSK38" s="22"/>
      <c r="FSL38" s="22"/>
      <c r="FSM38" s="22"/>
      <c r="FSN38" s="22"/>
      <c r="FSO38" s="23"/>
      <c r="FSP38" s="20"/>
      <c r="FSQ38" s="22"/>
      <c r="FSR38" s="22"/>
      <c r="FSS38" s="22"/>
      <c r="FST38" s="22"/>
      <c r="FSU38" s="22"/>
      <c r="FSV38" s="23"/>
      <c r="FSW38" s="20"/>
      <c r="FSX38" s="22"/>
      <c r="FSY38" s="22"/>
      <c r="FSZ38" s="22"/>
      <c r="FTA38" s="22"/>
      <c r="FTB38" s="22"/>
      <c r="FTC38" s="23"/>
      <c r="FTD38" s="20"/>
      <c r="FTE38" s="22"/>
      <c r="FTF38" s="22"/>
      <c r="FTG38" s="22"/>
      <c r="FTH38" s="22"/>
      <c r="FTI38" s="22"/>
      <c r="FTJ38" s="23"/>
      <c r="FTK38" s="20"/>
      <c r="FTL38" s="22"/>
      <c r="FTM38" s="22"/>
      <c r="FTN38" s="22"/>
      <c r="FTO38" s="22"/>
      <c r="FTP38" s="22"/>
      <c r="FTQ38" s="23"/>
      <c r="FTR38" s="20"/>
      <c r="FTS38" s="22"/>
      <c r="FTT38" s="22"/>
      <c r="FTU38" s="22"/>
      <c r="FTV38" s="22"/>
      <c r="FTW38" s="22"/>
      <c r="FTX38" s="23"/>
      <c r="FTY38" s="20"/>
      <c r="FTZ38" s="22"/>
      <c r="FUA38" s="22"/>
      <c r="FUB38" s="22"/>
      <c r="FUC38" s="22"/>
      <c r="FUD38" s="22"/>
      <c r="FUE38" s="23"/>
      <c r="FUF38" s="20"/>
      <c r="FUG38" s="22"/>
      <c r="FUH38" s="22"/>
      <c r="FUI38" s="22"/>
      <c r="FUJ38" s="22"/>
      <c r="FUK38" s="22"/>
      <c r="FUL38" s="23"/>
      <c r="FUM38" s="20"/>
      <c r="FUN38" s="22"/>
      <c r="FUO38" s="22"/>
      <c r="FUP38" s="22"/>
      <c r="FUQ38" s="22"/>
      <c r="FUR38" s="22"/>
      <c r="FUS38" s="23"/>
      <c r="FUT38" s="20"/>
      <c r="FUU38" s="22"/>
      <c r="FUV38" s="22"/>
      <c r="FUW38" s="22"/>
      <c r="FUX38" s="22"/>
      <c r="FUY38" s="22"/>
      <c r="FUZ38" s="23"/>
      <c r="FVA38" s="20"/>
      <c r="FVB38" s="22"/>
      <c r="FVC38" s="22"/>
      <c r="FVD38" s="22"/>
      <c r="FVE38" s="22"/>
      <c r="FVF38" s="22"/>
      <c r="FVG38" s="23"/>
      <c r="FVH38" s="20"/>
      <c r="FVI38" s="22"/>
      <c r="FVJ38" s="22"/>
      <c r="FVK38" s="22"/>
      <c r="FVL38" s="22"/>
      <c r="FVM38" s="22"/>
      <c r="FVN38" s="23"/>
      <c r="FVO38" s="20"/>
      <c r="FVP38" s="22"/>
      <c r="FVQ38" s="22"/>
      <c r="FVR38" s="22"/>
      <c r="FVS38" s="22"/>
      <c r="FVT38" s="22"/>
      <c r="FVU38" s="23"/>
      <c r="FVV38" s="20"/>
      <c r="FVW38" s="22"/>
      <c r="FVX38" s="22"/>
      <c r="FVY38" s="22"/>
      <c r="FVZ38" s="22"/>
      <c r="FWA38" s="22"/>
      <c r="FWB38" s="23"/>
      <c r="FWC38" s="20"/>
      <c r="FWD38" s="22"/>
      <c r="FWE38" s="22"/>
      <c r="FWF38" s="22"/>
      <c r="FWG38" s="22"/>
      <c r="FWH38" s="22"/>
      <c r="FWI38" s="23"/>
      <c r="FWJ38" s="20"/>
      <c r="FWK38" s="22"/>
      <c r="FWL38" s="22"/>
      <c r="FWM38" s="22"/>
      <c r="FWN38" s="22"/>
      <c r="FWO38" s="22"/>
      <c r="FWP38" s="23"/>
      <c r="FWQ38" s="20"/>
      <c r="FWR38" s="22"/>
      <c r="FWS38" s="22"/>
      <c r="FWT38" s="22"/>
      <c r="FWU38" s="22"/>
      <c r="FWV38" s="22"/>
      <c r="FWW38" s="23"/>
      <c r="FWX38" s="20"/>
      <c r="FWY38" s="22"/>
      <c r="FWZ38" s="22"/>
      <c r="FXA38" s="22"/>
      <c r="FXB38" s="22"/>
      <c r="FXC38" s="22"/>
      <c r="FXD38" s="23"/>
      <c r="FXE38" s="20"/>
      <c r="FXF38" s="22"/>
      <c r="FXG38" s="22"/>
      <c r="FXH38" s="22"/>
      <c r="FXI38" s="22"/>
      <c r="FXJ38" s="22"/>
      <c r="FXK38" s="23"/>
      <c r="FXL38" s="20"/>
      <c r="FXM38" s="22"/>
      <c r="FXN38" s="22"/>
      <c r="FXO38" s="22"/>
      <c r="FXP38" s="22"/>
      <c r="FXQ38" s="22"/>
      <c r="FXR38" s="23"/>
      <c r="FXS38" s="20"/>
      <c r="FXT38" s="22"/>
      <c r="FXU38" s="22"/>
      <c r="FXV38" s="22"/>
      <c r="FXW38" s="22"/>
      <c r="FXX38" s="22"/>
      <c r="FXY38" s="23"/>
      <c r="FXZ38" s="20"/>
      <c r="FYA38" s="22"/>
      <c r="FYB38" s="22"/>
      <c r="FYC38" s="22"/>
      <c r="FYD38" s="22"/>
      <c r="FYE38" s="22"/>
      <c r="FYF38" s="23"/>
      <c r="FYG38" s="20"/>
      <c r="FYH38" s="22"/>
      <c r="FYI38" s="22"/>
      <c r="FYJ38" s="22"/>
      <c r="FYK38" s="22"/>
      <c r="FYL38" s="22"/>
      <c r="FYM38" s="23"/>
      <c r="FYN38" s="20"/>
      <c r="FYO38" s="22"/>
      <c r="FYP38" s="22"/>
      <c r="FYQ38" s="22"/>
      <c r="FYR38" s="22"/>
      <c r="FYS38" s="22"/>
      <c r="FYT38" s="23"/>
      <c r="FYU38" s="20"/>
      <c r="FYV38" s="22"/>
      <c r="FYW38" s="22"/>
      <c r="FYX38" s="22"/>
      <c r="FYY38" s="22"/>
      <c r="FYZ38" s="22"/>
      <c r="FZA38" s="23"/>
      <c r="FZB38" s="20"/>
      <c r="FZC38" s="22"/>
      <c r="FZD38" s="22"/>
      <c r="FZE38" s="22"/>
      <c r="FZF38" s="22"/>
      <c r="FZG38" s="22"/>
      <c r="FZH38" s="23"/>
      <c r="FZI38" s="20"/>
      <c r="FZJ38" s="22"/>
      <c r="FZK38" s="22"/>
      <c r="FZL38" s="22"/>
      <c r="FZM38" s="22"/>
      <c r="FZN38" s="22"/>
      <c r="FZO38" s="23"/>
      <c r="FZP38" s="20"/>
      <c r="FZQ38" s="22"/>
      <c r="FZR38" s="22"/>
      <c r="FZS38" s="22"/>
      <c r="FZT38" s="22"/>
      <c r="FZU38" s="22"/>
      <c r="FZV38" s="23"/>
      <c r="FZW38" s="20"/>
      <c r="FZX38" s="22"/>
      <c r="FZY38" s="22"/>
      <c r="FZZ38" s="22"/>
      <c r="GAA38" s="22"/>
      <c r="GAB38" s="22"/>
      <c r="GAC38" s="23"/>
      <c r="GAD38" s="20"/>
      <c r="GAE38" s="22"/>
      <c r="GAF38" s="22"/>
      <c r="GAG38" s="22"/>
      <c r="GAH38" s="22"/>
      <c r="GAI38" s="22"/>
      <c r="GAJ38" s="23"/>
      <c r="GAK38" s="20"/>
      <c r="GAL38" s="22"/>
      <c r="GAM38" s="22"/>
      <c r="GAN38" s="22"/>
      <c r="GAO38" s="22"/>
      <c r="GAP38" s="22"/>
      <c r="GAQ38" s="23"/>
      <c r="GAR38" s="20"/>
      <c r="GAS38" s="22"/>
      <c r="GAT38" s="22"/>
      <c r="GAU38" s="22"/>
      <c r="GAV38" s="22"/>
      <c r="GAW38" s="22"/>
      <c r="GAX38" s="23"/>
      <c r="GAY38" s="20"/>
      <c r="GAZ38" s="22"/>
      <c r="GBA38" s="22"/>
      <c r="GBB38" s="22"/>
      <c r="GBC38" s="22"/>
      <c r="GBD38" s="22"/>
      <c r="GBE38" s="23"/>
      <c r="GBF38" s="20"/>
      <c r="GBG38" s="22"/>
      <c r="GBH38" s="22"/>
      <c r="GBI38" s="22"/>
      <c r="GBJ38" s="22"/>
      <c r="GBK38" s="22"/>
      <c r="GBL38" s="23"/>
      <c r="GBM38" s="20"/>
      <c r="GBN38" s="22"/>
      <c r="GBO38" s="22"/>
      <c r="GBP38" s="22"/>
      <c r="GBQ38" s="22"/>
      <c r="GBR38" s="22"/>
      <c r="GBS38" s="23"/>
      <c r="GBT38" s="20"/>
      <c r="GBU38" s="22"/>
      <c r="GBV38" s="22"/>
      <c r="GBW38" s="22"/>
      <c r="GBX38" s="22"/>
      <c r="GBY38" s="22"/>
      <c r="GBZ38" s="23"/>
      <c r="GCA38" s="20"/>
      <c r="GCB38" s="22"/>
      <c r="GCC38" s="22"/>
      <c r="GCD38" s="22"/>
      <c r="GCE38" s="22"/>
      <c r="GCF38" s="22"/>
      <c r="GCG38" s="23"/>
      <c r="GCH38" s="20"/>
      <c r="GCI38" s="22"/>
      <c r="GCJ38" s="22"/>
      <c r="GCK38" s="22"/>
      <c r="GCL38" s="22"/>
      <c r="GCM38" s="22"/>
      <c r="GCN38" s="23"/>
      <c r="GCO38" s="20"/>
      <c r="GCP38" s="22"/>
      <c r="GCQ38" s="22"/>
      <c r="GCR38" s="22"/>
      <c r="GCS38" s="22"/>
      <c r="GCT38" s="22"/>
      <c r="GCU38" s="23"/>
      <c r="GCV38" s="20"/>
      <c r="GCW38" s="22"/>
      <c r="GCX38" s="22"/>
      <c r="GCY38" s="22"/>
      <c r="GCZ38" s="22"/>
      <c r="GDA38" s="22"/>
      <c r="GDB38" s="23"/>
      <c r="GDC38" s="20"/>
      <c r="GDD38" s="22"/>
      <c r="GDE38" s="22"/>
      <c r="GDF38" s="22"/>
      <c r="GDG38" s="22"/>
      <c r="GDH38" s="22"/>
      <c r="GDI38" s="23"/>
      <c r="GDJ38" s="20"/>
      <c r="GDK38" s="22"/>
      <c r="GDL38" s="22"/>
      <c r="GDM38" s="22"/>
      <c r="GDN38" s="22"/>
      <c r="GDO38" s="22"/>
      <c r="GDP38" s="23"/>
      <c r="GDQ38" s="20"/>
      <c r="GDR38" s="22"/>
      <c r="GDS38" s="22"/>
      <c r="GDT38" s="22"/>
      <c r="GDU38" s="22"/>
      <c r="GDV38" s="22"/>
      <c r="GDW38" s="23"/>
      <c r="GDX38" s="20"/>
      <c r="GDY38" s="22"/>
      <c r="GDZ38" s="22"/>
      <c r="GEA38" s="22"/>
      <c r="GEB38" s="22"/>
      <c r="GEC38" s="22"/>
      <c r="GED38" s="23"/>
      <c r="GEE38" s="20"/>
      <c r="GEF38" s="22"/>
      <c r="GEG38" s="22"/>
      <c r="GEH38" s="22"/>
      <c r="GEI38" s="22"/>
      <c r="GEJ38" s="22"/>
      <c r="GEK38" s="23"/>
      <c r="GEL38" s="20"/>
      <c r="GEM38" s="22"/>
      <c r="GEN38" s="22"/>
      <c r="GEO38" s="22"/>
      <c r="GEP38" s="22"/>
      <c r="GEQ38" s="22"/>
      <c r="GER38" s="23"/>
      <c r="GES38" s="20"/>
      <c r="GET38" s="22"/>
      <c r="GEU38" s="22"/>
      <c r="GEV38" s="22"/>
      <c r="GEW38" s="22"/>
      <c r="GEX38" s="22"/>
      <c r="GEY38" s="23"/>
      <c r="GEZ38" s="20"/>
      <c r="GFA38" s="22"/>
      <c r="GFB38" s="22"/>
      <c r="GFC38" s="22"/>
      <c r="GFD38" s="22"/>
      <c r="GFE38" s="22"/>
      <c r="GFF38" s="23"/>
      <c r="GFG38" s="20"/>
      <c r="GFH38" s="22"/>
      <c r="GFI38" s="22"/>
      <c r="GFJ38" s="22"/>
      <c r="GFK38" s="22"/>
      <c r="GFL38" s="22"/>
      <c r="GFM38" s="23"/>
      <c r="GFN38" s="20"/>
      <c r="GFO38" s="22"/>
      <c r="GFP38" s="22"/>
      <c r="GFQ38" s="22"/>
      <c r="GFR38" s="22"/>
      <c r="GFS38" s="22"/>
      <c r="GFT38" s="23"/>
      <c r="GFU38" s="20"/>
      <c r="GFV38" s="22"/>
      <c r="GFW38" s="22"/>
      <c r="GFX38" s="22"/>
      <c r="GFY38" s="22"/>
      <c r="GFZ38" s="22"/>
      <c r="GGA38" s="23"/>
      <c r="GGB38" s="20"/>
      <c r="GGC38" s="22"/>
      <c r="GGD38" s="22"/>
      <c r="GGE38" s="22"/>
      <c r="GGF38" s="22"/>
      <c r="GGG38" s="22"/>
      <c r="GGH38" s="23"/>
      <c r="GGI38" s="20"/>
      <c r="GGJ38" s="22"/>
      <c r="GGK38" s="22"/>
      <c r="GGL38" s="22"/>
      <c r="GGM38" s="22"/>
      <c r="GGN38" s="22"/>
      <c r="GGO38" s="23"/>
      <c r="GGP38" s="20"/>
      <c r="GGQ38" s="22"/>
      <c r="GGR38" s="22"/>
      <c r="GGS38" s="22"/>
      <c r="GGT38" s="22"/>
      <c r="GGU38" s="22"/>
      <c r="GGV38" s="23"/>
      <c r="GGW38" s="20"/>
      <c r="GGX38" s="22"/>
      <c r="GGY38" s="22"/>
      <c r="GGZ38" s="22"/>
      <c r="GHA38" s="22"/>
      <c r="GHB38" s="22"/>
      <c r="GHC38" s="23"/>
      <c r="GHD38" s="20"/>
      <c r="GHE38" s="22"/>
      <c r="GHF38" s="22"/>
      <c r="GHG38" s="22"/>
      <c r="GHH38" s="22"/>
      <c r="GHI38" s="22"/>
      <c r="GHJ38" s="23"/>
      <c r="GHK38" s="20"/>
      <c r="GHL38" s="22"/>
      <c r="GHM38" s="22"/>
      <c r="GHN38" s="22"/>
      <c r="GHO38" s="22"/>
      <c r="GHP38" s="22"/>
      <c r="GHQ38" s="23"/>
      <c r="GHR38" s="20"/>
      <c r="GHS38" s="22"/>
      <c r="GHT38" s="22"/>
      <c r="GHU38" s="22"/>
      <c r="GHV38" s="22"/>
      <c r="GHW38" s="22"/>
      <c r="GHX38" s="23"/>
      <c r="GHY38" s="20"/>
      <c r="GHZ38" s="22"/>
      <c r="GIA38" s="22"/>
      <c r="GIB38" s="22"/>
      <c r="GIC38" s="22"/>
      <c r="GID38" s="22"/>
      <c r="GIE38" s="23"/>
      <c r="GIF38" s="20"/>
      <c r="GIG38" s="22"/>
      <c r="GIH38" s="22"/>
      <c r="GII38" s="22"/>
      <c r="GIJ38" s="22"/>
      <c r="GIK38" s="22"/>
      <c r="GIL38" s="23"/>
      <c r="GIM38" s="20"/>
      <c r="GIN38" s="22"/>
      <c r="GIO38" s="22"/>
      <c r="GIP38" s="22"/>
      <c r="GIQ38" s="22"/>
      <c r="GIR38" s="22"/>
      <c r="GIS38" s="23"/>
      <c r="GIT38" s="20"/>
      <c r="GIU38" s="22"/>
      <c r="GIV38" s="22"/>
      <c r="GIW38" s="22"/>
      <c r="GIX38" s="22"/>
      <c r="GIY38" s="22"/>
      <c r="GIZ38" s="23"/>
      <c r="GJA38" s="20"/>
      <c r="GJB38" s="22"/>
      <c r="GJC38" s="22"/>
      <c r="GJD38" s="22"/>
      <c r="GJE38" s="22"/>
      <c r="GJF38" s="22"/>
      <c r="GJG38" s="23"/>
      <c r="GJH38" s="20"/>
      <c r="GJI38" s="22"/>
      <c r="GJJ38" s="22"/>
      <c r="GJK38" s="22"/>
      <c r="GJL38" s="22"/>
      <c r="GJM38" s="22"/>
      <c r="GJN38" s="23"/>
      <c r="GJO38" s="20"/>
      <c r="GJP38" s="22"/>
      <c r="GJQ38" s="22"/>
      <c r="GJR38" s="22"/>
      <c r="GJS38" s="22"/>
      <c r="GJT38" s="22"/>
      <c r="GJU38" s="23"/>
      <c r="GJV38" s="20"/>
      <c r="GJW38" s="22"/>
      <c r="GJX38" s="22"/>
      <c r="GJY38" s="22"/>
      <c r="GJZ38" s="22"/>
      <c r="GKA38" s="22"/>
      <c r="GKB38" s="23"/>
      <c r="GKC38" s="20"/>
      <c r="GKD38" s="22"/>
      <c r="GKE38" s="22"/>
      <c r="GKF38" s="22"/>
      <c r="GKG38" s="22"/>
      <c r="GKH38" s="22"/>
      <c r="GKI38" s="23"/>
      <c r="GKJ38" s="20"/>
      <c r="GKK38" s="22"/>
      <c r="GKL38" s="22"/>
      <c r="GKM38" s="22"/>
      <c r="GKN38" s="22"/>
      <c r="GKO38" s="22"/>
      <c r="GKP38" s="23"/>
      <c r="GKQ38" s="20"/>
      <c r="GKR38" s="22"/>
      <c r="GKS38" s="22"/>
      <c r="GKT38" s="22"/>
      <c r="GKU38" s="22"/>
      <c r="GKV38" s="22"/>
      <c r="GKW38" s="23"/>
      <c r="GKX38" s="20"/>
      <c r="GKY38" s="22"/>
      <c r="GKZ38" s="22"/>
      <c r="GLA38" s="22"/>
      <c r="GLB38" s="22"/>
      <c r="GLC38" s="22"/>
      <c r="GLD38" s="23"/>
      <c r="GLE38" s="20"/>
      <c r="GLF38" s="22"/>
      <c r="GLG38" s="22"/>
      <c r="GLH38" s="22"/>
      <c r="GLI38" s="22"/>
      <c r="GLJ38" s="22"/>
      <c r="GLK38" s="23"/>
      <c r="GLL38" s="20"/>
      <c r="GLM38" s="22"/>
      <c r="GLN38" s="22"/>
      <c r="GLO38" s="22"/>
      <c r="GLP38" s="22"/>
      <c r="GLQ38" s="22"/>
      <c r="GLR38" s="23"/>
      <c r="GLS38" s="20"/>
      <c r="GLT38" s="22"/>
      <c r="GLU38" s="22"/>
      <c r="GLV38" s="22"/>
      <c r="GLW38" s="22"/>
      <c r="GLX38" s="22"/>
      <c r="GLY38" s="23"/>
      <c r="GLZ38" s="20"/>
      <c r="GMA38" s="22"/>
      <c r="GMB38" s="22"/>
      <c r="GMC38" s="22"/>
      <c r="GMD38" s="22"/>
      <c r="GME38" s="22"/>
      <c r="GMF38" s="23"/>
      <c r="GMG38" s="20"/>
      <c r="GMH38" s="22"/>
      <c r="GMI38" s="22"/>
      <c r="GMJ38" s="22"/>
      <c r="GMK38" s="22"/>
      <c r="GML38" s="22"/>
      <c r="GMM38" s="23"/>
      <c r="GMN38" s="20"/>
      <c r="GMO38" s="22"/>
      <c r="GMP38" s="22"/>
      <c r="GMQ38" s="22"/>
      <c r="GMR38" s="22"/>
      <c r="GMS38" s="22"/>
      <c r="GMT38" s="23"/>
      <c r="GMU38" s="20"/>
      <c r="GMV38" s="22"/>
      <c r="GMW38" s="22"/>
      <c r="GMX38" s="22"/>
      <c r="GMY38" s="22"/>
      <c r="GMZ38" s="22"/>
      <c r="GNA38" s="23"/>
      <c r="GNB38" s="20"/>
      <c r="GNC38" s="22"/>
      <c r="GND38" s="22"/>
      <c r="GNE38" s="22"/>
      <c r="GNF38" s="22"/>
      <c r="GNG38" s="22"/>
      <c r="GNH38" s="23"/>
      <c r="GNI38" s="20"/>
      <c r="GNJ38" s="22"/>
      <c r="GNK38" s="22"/>
      <c r="GNL38" s="22"/>
      <c r="GNM38" s="22"/>
      <c r="GNN38" s="22"/>
      <c r="GNO38" s="23"/>
      <c r="GNP38" s="20"/>
      <c r="GNQ38" s="22"/>
      <c r="GNR38" s="22"/>
      <c r="GNS38" s="22"/>
      <c r="GNT38" s="22"/>
      <c r="GNU38" s="22"/>
      <c r="GNV38" s="23"/>
      <c r="GNW38" s="20"/>
      <c r="GNX38" s="22"/>
      <c r="GNY38" s="22"/>
      <c r="GNZ38" s="22"/>
      <c r="GOA38" s="22"/>
      <c r="GOB38" s="22"/>
      <c r="GOC38" s="23"/>
      <c r="GOD38" s="20"/>
      <c r="GOE38" s="22"/>
      <c r="GOF38" s="22"/>
      <c r="GOG38" s="22"/>
      <c r="GOH38" s="22"/>
      <c r="GOI38" s="22"/>
      <c r="GOJ38" s="23"/>
      <c r="GOK38" s="20"/>
      <c r="GOL38" s="22"/>
      <c r="GOM38" s="22"/>
      <c r="GON38" s="22"/>
      <c r="GOO38" s="22"/>
      <c r="GOP38" s="22"/>
      <c r="GOQ38" s="23"/>
      <c r="GOR38" s="20"/>
      <c r="GOS38" s="22"/>
      <c r="GOT38" s="22"/>
      <c r="GOU38" s="22"/>
      <c r="GOV38" s="22"/>
      <c r="GOW38" s="22"/>
      <c r="GOX38" s="23"/>
      <c r="GOY38" s="20"/>
      <c r="GOZ38" s="22"/>
      <c r="GPA38" s="22"/>
      <c r="GPB38" s="22"/>
      <c r="GPC38" s="22"/>
      <c r="GPD38" s="22"/>
      <c r="GPE38" s="23"/>
      <c r="GPF38" s="20"/>
      <c r="GPG38" s="22"/>
      <c r="GPH38" s="22"/>
      <c r="GPI38" s="22"/>
      <c r="GPJ38" s="22"/>
      <c r="GPK38" s="22"/>
      <c r="GPL38" s="23"/>
      <c r="GPM38" s="20"/>
      <c r="GPN38" s="22"/>
      <c r="GPO38" s="22"/>
      <c r="GPP38" s="22"/>
      <c r="GPQ38" s="22"/>
      <c r="GPR38" s="22"/>
      <c r="GPS38" s="23"/>
      <c r="GPT38" s="20"/>
      <c r="GPU38" s="22"/>
      <c r="GPV38" s="22"/>
      <c r="GPW38" s="22"/>
      <c r="GPX38" s="22"/>
      <c r="GPY38" s="22"/>
      <c r="GPZ38" s="23"/>
      <c r="GQA38" s="20"/>
      <c r="GQB38" s="22"/>
      <c r="GQC38" s="22"/>
      <c r="GQD38" s="22"/>
      <c r="GQE38" s="22"/>
      <c r="GQF38" s="22"/>
      <c r="GQG38" s="23"/>
      <c r="GQH38" s="20"/>
      <c r="GQI38" s="22"/>
      <c r="GQJ38" s="22"/>
      <c r="GQK38" s="22"/>
      <c r="GQL38" s="22"/>
      <c r="GQM38" s="22"/>
      <c r="GQN38" s="23"/>
      <c r="GQO38" s="20"/>
      <c r="GQP38" s="22"/>
      <c r="GQQ38" s="22"/>
      <c r="GQR38" s="22"/>
      <c r="GQS38" s="22"/>
      <c r="GQT38" s="22"/>
      <c r="GQU38" s="23"/>
      <c r="GQV38" s="20"/>
      <c r="GQW38" s="22"/>
      <c r="GQX38" s="22"/>
      <c r="GQY38" s="22"/>
      <c r="GQZ38" s="22"/>
      <c r="GRA38" s="22"/>
      <c r="GRB38" s="23"/>
      <c r="GRC38" s="20"/>
      <c r="GRD38" s="22"/>
      <c r="GRE38" s="22"/>
      <c r="GRF38" s="22"/>
      <c r="GRG38" s="22"/>
      <c r="GRH38" s="22"/>
      <c r="GRI38" s="23"/>
      <c r="GRJ38" s="20"/>
      <c r="GRK38" s="22"/>
      <c r="GRL38" s="22"/>
      <c r="GRM38" s="22"/>
      <c r="GRN38" s="22"/>
      <c r="GRO38" s="22"/>
      <c r="GRP38" s="23"/>
      <c r="GRQ38" s="20"/>
      <c r="GRR38" s="22"/>
      <c r="GRS38" s="22"/>
      <c r="GRT38" s="22"/>
      <c r="GRU38" s="22"/>
      <c r="GRV38" s="22"/>
      <c r="GRW38" s="23"/>
      <c r="GRX38" s="20"/>
      <c r="GRY38" s="22"/>
      <c r="GRZ38" s="22"/>
      <c r="GSA38" s="22"/>
      <c r="GSB38" s="22"/>
      <c r="GSC38" s="22"/>
      <c r="GSD38" s="23"/>
      <c r="GSE38" s="20"/>
      <c r="GSF38" s="22"/>
      <c r="GSG38" s="22"/>
      <c r="GSH38" s="22"/>
      <c r="GSI38" s="22"/>
      <c r="GSJ38" s="22"/>
      <c r="GSK38" s="23"/>
      <c r="GSL38" s="20"/>
      <c r="GSM38" s="22"/>
      <c r="GSN38" s="22"/>
      <c r="GSO38" s="22"/>
      <c r="GSP38" s="22"/>
      <c r="GSQ38" s="22"/>
      <c r="GSR38" s="23"/>
      <c r="GSS38" s="20"/>
      <c r="GST38" s="22"/>
      <c r="GSU38" s="22"/>
      <c r="GSV38" s="22"/>
      <c r="GSW38" s="22"/>
      <c r="GSX38" s="22"/>
      <c r="GSY38" s="23"/>
      <c r="GSZ38" s="20"/>
      <c r="GTA38" s="22"/>
      <c r="GTB38" s="22"/>
      <c r="GTC38" s="22"/>
      <c r="GTD38" s="22"/>
      <c r="GTE38" s="22"/>
      <c r="GTF38" s="23"/>
      <c r="GTG38" s="20"/>
      <c r="GTH38" s="22"/>
      <c r="GTI38" s="22"/>
      <c r="GTJ38" s="22"/>
      <c r="GTK38" s="22"/>
      <c r="GTL38" s="22"/>
      <c r="GTM38" s="23"/>
      <c r="GTN38" s="20"/>
      <c r="GTO38" s="22"/>
      <c r="GTP38" s="22"/>
      <c r="GTQ38" s="22"/>
      <c r="GTR38" s="22"/>
      <c r="GTS38" s="22"/>
      <c r="GTT38" s="23"/>
      <c r="GTU38" s="20"/>
      <c r="GTV38" s="22"/>
      <c r="GTW38" s="22"/>
      <c r="GTX38" s="22"/>
      <c r="GTY38" s="22"/>
      <c r="GTZ38" s="22"/>
      <c r="GUA38" s="23"/>
      <c r="GUB38" s="20"/>
      <c r="GUC38" s="22"/>
      <c r="GUD38" s="22"/>
      <c r="GUE38" s="22"/>
      <c r="GUF38" s="22"/>
      <c r="GUG38" s="22"/>
      <c r="GUH38" s="23"/>
      <c r="GUI38" s="20"/>
      <c r="GUJ38" s="22"/>
      <c r="GUK38" s="22"/>
      <c r="GUL38" s="22"/>
      <c r="GUM38" s="22"/>
      <c r="GUN38" s="22"/>
      <c r="GUO38" s="23"/>
      <c r="GUP38" s="20"/>
      <c r="GUQ38" s="22"/>
      <c r="GUR38" s="22"/>
      <c r="GUS38" s="22"/>
      <c r="GUT38" s="22"/>
      <c r="GUU38" s="22"/>
      <c r="GUV38" s="23"/>
      <c r="GUW38" s="20"/>
      <c r="GUX38" s="22"/>
      <c r="GUY38" s="22"/>
      <c r="GUZ38" s="22"/>
      <c r="GVA38" s="22"/>
      <c r="GVB38" s="22"/>
      <c r="GVC38" s="23"/>
      <c r="GVD38" s="20"/>
      <c r="GVE38" s="22"/>
      <c r="GVF38" s="22"/>
      <c r="GVG38" s="22"/>
      <c r="GVH38" s="22"/>
      <c r="GVI38" s="22"/>
      <c r="GVJ38" s="23"/>
      <c r="GVK38" s="20"/>
      <c r="GVL38" s="22"/>
      <c r="GVM38" s="22"/>
      <c r="GVN38" s="22"/>
      <c r="GVO38" s="22"/>
      <c r="GVP38" s="22"/>
      <c r="GVQ38" s="23"/>
      <c r="GVR38" s="20"/>
      <c r="GVS38" s="22"/>
      <c r="GVT38" s="22"/>
      <c r="GVU38" s="22"/>
      <c r="GVV38" s="22"/>
      <c r="GVW38" s="22"/>
      <c r="GVX38" s="23"/>
      <c r="GVY38" s="20"/>
      <c r="GVZ38" s="22"/>
      <c r="GWA38" s="22"/>
      <c r="GWB38" s="22"/>
      <c r="GWC38" s="22"/>
      <c r="GWD38" s="22"/>
      <c r="GWE38" s="23"/>
      <c r="GWF38" s="20"/>
      <c r="GWG38" s="22"/>
      <c r="GWH38" s="22"/>
      <c r="GWI38" s="22"/>
      <c r="GWJ38" s="22"/>
      <c r="GWK38" s="22"/>
      <c r="GWL38" s="23"/>
      <c r="GWM38" s="20"/>
      <c r="GWN38" s="22"/>
      <c r="GWO38" s="22"/>
      <c r="GWP38" s="22"/>
      <c r="GWQ38" s="22"/>
      <c r="GWR38" s="22"/>
      <c r="GWS38" s="23"/>
      <c r="GWT38" s="20"/>
      <c r="GWU38" s="22"/>
      <c r="GWV38" s="22"/>
      <c r="GWW38" s="22"/>
      <c r="GWX38" s="22"/>
      <c r="GWY38" s="22"/>
      <c r="GWZ38" s="23"/>
      <c r="GXA38" s="20"/>
      <c r="GXB38" s="22"/>
      <c r="GXC38" s="22"/>
      <c r="GXD38" s="22"/>
      <c r="GXE38" s="22"/>
      <c r="GXF38" s="22"/>
      <c r="GXG38" s="23"/>
      <c r="GXH38" s="20"/>
      <c r="GXI38" s="22"/>
      <c r="GXJ38" s="22"/>
      <c r="GXK38" s="22"/>
      <c r="GXL38" s="22"/>
      <c r="GXM38" s="22"/>
      <c r="GXN38" s="23"/>
      <c r="GXO38" s="20"/>
      <c r="GXP38" s="22"/>
      <c r="GXQ38" s="22"/>
      <c r="GXR38" s="22"/>
      <c r="GXS38" s="22"/>
      <c r="GXT38" s="22"/>
      <c r="GXU38" s="23"/>
      <c r="GXV38" s="20"/>
      <c r="GXW38" s="22"/>
      <c r="GXX38" s="22"/>
      <c r="GXY38" s="22"/>
      <c r="GXZ38" s="22"/>
      <c r="GYA38" s="22"/>
      <c r="GYB38" s="23"/>
      <c r="GYC38" s="20"/>
      <c r="GYD38" s="22"/>
      <c r="GYE38" s="22"/>
      <c r="GYF38" s="22"/>
      <c r="GYG38" s="22"/>
      <c r="GYH38" s="22"/>
      <c r="GYI38" s="23"/>
      <c r="GYJ38" s="20"/>
      <c r="GYK38" s="22"/>
      <c r="GYL38" s="22"/>
      <c r="GYM38" s="22"/>
      <c r="GYN38" s="22"/>
      <c r="GYO38" s="22"/>
      <c r="GYP38" s="23"/>
      <c r="GYQ38" s="20"/>
      <c r="GYR38" s="22"/>
      <c r="GYS38" s="22"/>
      <c r="GYT38" s="22"/>
      <c r="GYU38" s="22"/>
      <c r="GYV38" s="22"/>
      <c r="GYW38" s="23"/>
      <c r="GYX38" s="20"/>
      <c r="GYY38" s="22"/>
      <c r="GYZ38" s="22"/>
      <c r="GZA38" s="22"/>
      <c r="GZB38" s="22"/>
      <c r="GZC38" s="22"/>
      <c r="GZD38" s="23"/>
      <c r="GZE38" s="20"/>
      <c r="GZF38" s="22"/>
      <c r="GZG38" s="22"/>
      <c r="GZH38" s="22"/>
      <c r="GZI38" s="22"/>
      <c r="GZJ38" s="22"/>
      <c r="GZK38" s="23"/>
      <c r="GZL38" s="20"/>
      <c r="GZM38" s="22"/>
      <c r="GZN38" s="22"/>
      <c r="GZO38" s="22"/>
      <c r="GZP38" s="22"/>
      <c r="GZQ38" s="22"/>
      <c r="GZR38" s="23"/>
      <c r="GZS38" s="20"/>
      <c r="GZT38" s="22"/>
      <c r="GZU38" s="22"/>
      <c r="GZV38" s="22"/>
      <c r="GZW38" s="22"/>
      <c r="GZX38" s="22"/>
      <c r="GZY38" s="23"/>
      <c r="GZZ38" s="20"/>
      <c r="HAA38" s="22"/>
      <c r="HAB38" s="22"/>
      <c r="HAC38" s="22"/>
      <c r="HAD38" s="22"/>
      <c r="HAE38" s="22"/>
      <c r="HAF38" s="23"/>
      <c r="HAG38" s="20"/>
      <c r="HAH38" s="22"/>
      <c r="HAI38" s="22"/>
      <c r="HAJ38" s="22"/>
      <c r="HAK38" s="22"/>
      <c r="HAL38" s="22"/>
      <c r="HAM38" s="23"/>
      <c r="HAN38" s="20"/>
      <c r="HAO38" s="22"/>
      <c r="HAP38" s="22"/>
      <c r="HAQ38" s="22"/>
      <c r="HAR38" s="22"/>
      <c r="HAS38" s="22"/>
      <c r="HAT38" s="23"/>
      <c r="HAU38" s="20"/>
      <c r="HAV38" s="22"/>
      <c r="HAW38" s="22"/>
      <c r="HAX38" s="22"/>
      <c r="HAY38" s="22"/>
      <c r="HAZ38" s="22"/>
      <c r="HBA38" s="23"/>
      <c r="HBB38" s="20"/>
      <c r="HBC38" s="22"/>
      <c r="HBD38" s="22"/>
      <c r="HBE38" s="22"/>
      <c r="HBF38" s="22"/>
      <c r="HBG38" s="22"/>
      <c r="HBH38" s="23"/>
      <c r="HBI38" s="20"/>
      <c r="HBJ38" s="22"/>
      <c r="HBK38" s="22"/>
      <c r="HBL38" s="22"/>
      <c r="HBM38" s="22"/>
      <c r="HBN38" s="22"/>
      <c r="HBO38" s="23"/>
      <c r="HBP38" s="20"/>
      <c r="HBQ38" s="22"/>
      <c r="HBR38" s="22"/>
      <c r="HBS38" s="22"/>
      <c r="HBT38" s="22"/>
      <c r="HBU38" s="22"/>
      <c r="HBV38" s="23"/>
      <c r="HBW38" s="20"/>
      <c r="HBX38" s="22"/>
      <c r="HBY38" s="22"/>
      <c r="HBZ38" s="22"/>
      <c r="HCA38" s="22"/>
      <c r="HCB38" s="22"/>
      <c r="HCC38" s="23"/>
      <c r="HCD38" s="20"/>
      <c r="HCE38" s="22"/>
      <c r="HCF38" s="22"/>
      <c r="HCG38" s="22"/>
      <c r="HCH38" s="22"/>
      <c r="HCI38" s="22"/>
      <c r="HCJ38" s="23"/>
      <c r="HCK38" s="20"/>
      <c r="HCL38" s="22"/>
      <c r="HCM38" s="22"/>
      <c r="HCN38" s="22"/>
      <c r="HCO38" s="22"/>
      <c r="HCP38" s="22"/>
      <c r="HCQ38" s="23"/>
      <c r="HCR38" s="20"/>
      <c r="HCS38" s="22"/>
      <c r="HCT38" s="22"/>
      <c r="HCU38" s="22"/>
      <c r="HCV38" s="22"/>
      <c r="HCW38" s="22"/>
      <c r="HCX38" s="23"/>
      <c r="HCY38" s="20"/>
      <c r="HCZ38" s="22"/>
      <c r="HDA38" s="22"/>
      <c r="HDB38" s="22"/>
      <c r="HDC38" s="22"/>
      <c r="HDD38" s="22"/>
      <c r="HDE38" s="23"/>
      <c r="HDF38" s="20"/>
      <c r="HDG38" s="22"/>
      <c r="HDH38" s="22"/>
      <c r="HDI38" s="22"/>
      <c r="HDJ38" s="22"/>
      <c r="HDK38" s="22"/>
      <c r="HDL38" s="23"/>
      <c r="HDM38" s="20"/>
      <c r="HDN38" s="22"/>
      <c r="HDO38" s="22"/>
      <c r="HDP38" s="22"/>
      <c r="HDQ38" s="22"/>
      <c r="HDR38" s="22"/>
      <c r="HDS38" s="23"/>
      <c r="HDT38" s="20"/>
      <c r="HDU38" s="22"/>
      <c r="HDV38" s="22"/>
      <c r="HDW38" s="22"/>
      <c r="HDX38" s="22"/>
      <c r="HDY38" s="22"/>
      <c r="HDZ38" s="23"/>
      <c r="HEA38" s="20"/>
      <c r="HEB38" s="22"/>
      <c r="HEC38" s="22"/>
      <c r="HED38" s="22"/>
      <c r="HEE38" s="22"/>
      <c r="HEF38" s="22"/>
      <c r="HEG38" s="23"/>
      <c r="HEH38" s="20"/>
      <c r="HEI38" s="22"/>
      <c r="HEJ38" s="22"/>
      <c r="HEK38" s="22"/>
      <c r="HEL38" s="22"/>
      <c r="HEM38" s="22"/>
      <c r="HEN38" s="23"/>
      <c r="HEO38" s="20"/>
      <c r="HEP38" s="22"/>
      <c r="HEQ38" s="22"/>
      <c r="HER38" s="22"/>
      <c r="HES38" s="22"/>
      <c r="HET38" s="22"/>
      <c r="HEU38" s="23"/>
      <c r="HEV38" s="20"/>
      <c r="HEW38" s="22"/>
      <c r="HEX38" s="22"/>
      <c r="HEY38" s="22"/>
      <c r="HEZ38" s="22"/>
      <c r="HFA38" s="22"/>
      <c r="HFB38" s="23"/>
      <c r="HFC38" s="20"/>
      <c r="HFD38" s="22"/>
      <c r="HFE38" s="22"/>
      <c r="HFF38" s="22"/>
      <c r="HFG38" s="22"/>
      <c r="HFH38" s="22"/>
      <c r="HFI38" s="23"/>
      <c r="HFJ38" s="20"/>
      <c r="HFK38" s="22"/>
      <c r="HFL38" s="22"/>
      <c r="HFM38" s="22"/>
      <c r="HFN38" s="22"/>
      <c r="HFO38" s="22"/>
      <c r="HFP38" s="23"/>
      <c r="HFQ38" s="20"/>
      <c r="HFR38" s="22"/>
      <c r="HFS38" s="22"/>
      <c r="HFT38" s="22"/>
      <c r="HFU38" s="22"/>
      <c r="HFV38" s="22"/>
      <c r="HFW38" s="23"/>
      <c r="HFX38" s="20"/>
      <c r="HFY38" s="22"/>
      <c r="HFZ38" s="22"/>
      <c r="HGA38" s="22"/>
      <c r="HGB38" s="22"/>
      <c r="HGC38" s="22"/>
      <c r="HGD38" s="23"/>
      <c r="HGE38" s="20"/>
      <c r="HGF38" s="22"/>
      <c r="HGG38" s="22"/>
      <c r="HGH38" s="22"/>
      <c r="HGI38" s="22"/>
      <c r="HGJ38" s="22"/>
      <c r="HGK38" s="23"/>
      <c r="HGL38" s="20"/>
      <c r="HGM38" s="22"/>
      <c r="HGN38" s="22"/>
      <c r="HGO38" s="22"/>
      <c r="HGP38" s="22"/>
      <c r="HGQ38" s="22"/>
      <c r="HGR38" s="23"/>
      <c r="HGS38" s="20"/>
      <c r="HGT38" s="22"/>
      <c r="HGU38" s="22"/>
      <c r="HGV38" s="22"/>
      <c r="HGW38" s="22"/>
      <c r="HGX38" s="22"/>
      <c r="HGY38" s="23"/>
      <c r="HGZ38" s="20"/>
      <c r="HHA38" s="22"/>
      <c r="HHB38" s="22"/>
      <c r="HHC38" s="22"/>
      <c r="HHD38" s="22"/>
      <c r="HHE38" s="22"/>
      <c r="HHF38" s="23"/>
      <c r="HHG38" s="20"/>
      <c r="HHH38" s="22"/>
      <c r="HHI38" s="22"/>
      <c r="HHJ38" s="22"/>
      <c r="HHK38" s="22"/>
      <c r="HHL38" s="22"/>
      <c r="HHM38" s="23"/>
      <c r="HHN38" s="20"/>
      <c r="HHO38" s="22"/>
      <c r="HHP38" s="22"/>
      <c r="HHQ38" s="22"/>
      <c r="HHR38" s="22"/>
      <c r="HHS38" s="22"/>
      <c r="HHT38" s="23"/>
      <c r="HHU38" s="20"/>
      <c r="HHV38" s="22"/>
      <c r="HHW38" s="22"/>
      <c r="HHX38" s="22"/>
      <c r="HHY38" s="22"/>
      <c r="HHZ38" s="22"/>
      <c r="HIA38" s="23"/>
      <c r="HIB38" s="20"/>
      <c r="HIC38" s="22"/>
      <c r="HID38" s="22"/>
      <c r="HIE38" s="22"/>
      <c r="HIF38" s="22"/>
      <c r="HIG38" s="22"/>
      <c r="HIH38" s="23"/>
      <c r="HII38" s="20"/>
      <c r="HIJ38" s="22"/>
      <c r="HIK38" s="22"/>
      <c r="HIL38" s="22"/>
      <c r="HIM38" s="22"/>
      <c r="HIN38" s="22"/>
      <c r="HIO38" s="23"/>
      <c r="HIP38" s="20"/>
      <c r="HIQ38" s="22"/>
      <c r="HIR38" s="22"/>
      <c r="HIS38" s="22"/>
      <c r="HIT38" s="22"/>
      <c r="HIU38" s="22"/>
      <c r="HIV38" s="23"/>
      <c r="HIW38" s="20"/>
      <c r="HIX38" s="22"/>
      <c r="HIY38" s="22"/>
      <c r="HIZ38" s="22"/>
      <c r="HJA38" s="22"/>
      <c r="HJB38" s="22"/>
      <c r="HJC38" s="23"/>
      <c r="HJD38" s="20"/>
      <c r="HJE38" s="22"/>
      <c r="HJF38" s="22"/>
      <c r="HJG38" s="22"/>
      <c r="HJH38" s="22"/>
      <c r="HJI38" s="22"/>
      <c r="HJJ38" s="23"/>
      <c r="HJK38" s="20"/>
      <c r="HJL38" s="22"/>
      <c r="HJM38" s="22"/>
      <c r="HJN38" s="22"/>
      <c r="HJO38" s="22"/>
      <c r="HJP38" s="22"/>
      <c r="HJQ38" s="23"/>
      <c r="HJR38" s="20"/>
      <c r="HJS38" s="22"/>
      <c r="HJT38" s="22"/>
      <c r="HJU38" s="22"/>
      <c r="HJV38" s="22"/>
      <c r="HJW38" s="22"/>
      <c r="HJX38" s="23"/>
      <c r="HJY38" s="20"/>
      <c r="HJZ38" s="22"/>
      <c r="HKA38" s="22"/>
      <c r="HKB38" s="22"/>
      <c r="HKC38" s="22"/>
      <c r="HKD38" s="22"/>
      <c r="HKE38" s="23"/>
      <c r="HKF38" s="20"/>
      <c r="HKG38" s="22"/>
      <c r="HKH38" s="22"/>
      <c r="HKI38" s="22"/>
      <c r="HKJ38" s="22"/>
      <c r="HKK38" s="22"/>
      <c r="HKL38" s="23"/>
      <c r="HKM38" s="20"/>
      <c r="HKN38" s="22"/>
      <c r="HKO38" s="22"/>
      <c r="HKP38" s="22"/>
      <c r="HKQ38" s="22"/>
      <c r="HKR38" s="22"/>
      <c r="HKS38" s="23"/>
      <c r="HKT38" s="20"/>
      <c r="HKU38" s="22"/>
      <c r="HKV38" s="22"/>
      <c r="HKW38" s="22"/>
      <c r="HKX38" s="22"/>
      <c r="HKY38" s="22"/>
      <c r="HKZ38" s="23"/>
      <c r="HLA38" s="20"/>
      <c r="HLB38" s="22"/>
      <c r="HLC38" s="22"/>
      <c r="HLD38" s="22"/>
      <c r="HLE38" s="22"/>
      <c r="HLF38" s="22"/>
      <c r="HLG38" s="23"/>
      <c r="HLH38" s="20"/>
      <c r="HLI38" s="22"/>
      <c r="HLJ38" s="22"/>
      <c r="HLK38" s="22"/>
      <c r="HLL38" s="22"/>
      <c r="HLM38" s="22"/>
      <c r="HLN38" s="23"/>
      <c r="HLO38" s="20"/>
      <c r="HLP38" s="22"/>
      <c r="HLQ38" s="22"/>
      <c r="HLR38" s="22"/>
      <c r="HLS38" s="22"/>
      <c r="HLT38" s="22"/>
      <c r="HLU38" s="23"/>
      <c r="HLV38" s="20"/>
      <c r="HLW38" s="22"/>
      <c r="HLX38" s="22"/>
      <c r="HLY38" s="22"/>
      <c r="HLZ38" s="22"/>
      <c r="HMA38" s="22"/>
      <c r="HMB38" s="23"/>
      <c r="HMC38" s="20"/>
      <c r="HMD38" s="22"/>
      <c r="HME38" s="22"/>
      <c r="HMF38" s="22"/>
      <c r="HMG38" s="22"/>
      <c r="HMH38" s="22"/>
      <c r="HMI38" s="23"/>
      <c r="HMJ38" s="20"/>
      <c r="HMK38" s="22"/>
      <c r="HML38" s="22"/>
      <c r="HMM38" s="22"/>
      <c r="HMN38" s="22"/>
      <c r="HMO38" s="22"/>
      <c r="HMP38" s="23"/>
      <c r="HMQ38" s="20"/>
      <c r="HMR38" s="22"/>
      <c r="HMS38" s="22"/>
      <c r="HMT38" s="22"/>
      <c r="HMU38" s="22"/>
      <c r="HMV38" s="22"/>
      <c r="HMW38" s="23"/>
      <c r="HMX38" s="20"/>
      <c r="HMY38" s="22"/>
      <c r="HMZ38" s="22"/>
      <c r="HNA38" s="22"/>
      <c r="HNB38" s="22"/>
      <c r="HNC38" s="22"/>
      <c r="HND38" s="23"/>
      <c r="HNE38" s="20"/>
      <c r="HNF38" s="22"/>
      <c r="HNG38" s="22"/>
      <c r="HNH38" s="22"/>
      <c r="HNI38" s="22"/>
      <c r="HNJ38" s="22"/>
      <c r="HNK38" s="23"/>
      <c r="HNL38" s="20"/>
      <c r="HNM38" s="22"/>
      <c r="HNN38" s="22"/>
      <c r="HNO38" s="22"/>
      <c r="HNP38" s="22"/>
      <c r="HNQ38" s="22"/>
      <c r="HNR38" s="23"/>
      <c r="HNS38" s="20"/>
      <c r="HNT38" s="22"/>
      <c r="HNU38" s="22"/>
      <c r="HNV38" s="22"/>
      <c r="HNW38" s="22"/>
      <c r="HNX38" s="22"/>
      <c r="HNY38" s="23"/>
      <c r="HNZ38" s="20"/>
      <c r="HOA38" s="22"/>
      <c r="HOB38" s="22"/>
      <c r="HOC38" s="22"/>
      <c r="HOD38" s="22"/>
      <c r="HOE38" s="22"/>
      <c r="HOF38" s="23"/>
      <c r="HOG38" s="20"/>
      <c r="HOH38" s="22"/>
      <c r="HOI38" s="22"/>
      <c r="HOJ38" s="22"/>
      <c r="HOK38" s="22"/>
      <c r="HOL38" s="22"/>
      <c r="HOM38" s="23"/>
      <c r="HON38" s="20"/>
      <c r="HOO38" s="22"/>
      <c r="HOP38" s="22"/>
      <c r="HOQ38" s="22"/>
      <c r="HOR38" s="22"/>
      <c r="HOS38" s="22"/>
      <c r="HOT38" s="23"/>
      <c r="HOU38" s="20"/>
      <c r="HOV38" s="22"/>
      <c r="HOW38" s="22"/>
      <c r="HOX38" s="22"/>
      <c r="HOY38" s="22"/>
      <c r="HOZ38" s="22"/>
      <c r="HPA38" s="23"/>
      <c r="HPB38" s="20"/>
      <c r="HPC38" s="22"/>
      <c r="HPD38" s="22"/>
      <c r="HPE38" s="22"/>
      <c r="HPF38" s="22"/>
      <c r="HPG38" s="22"/>
      <c r="HPH38" s="23"/>
      <c r="HPI38" s="20"/>
      <c r="HPJ38" s="22"/>
      <c r="HPK38" s="22"/>
      <c r="HPL38" s="22"/>
      <c r="HPM38" s="22"/>
      <c r="HPN38" s="22"/>
      <c r="HPO38" s="23"/>
      <c r="HPP38" s="20"/>
      <c r="HPQ38" s="22"/>
      <c r="HPR38" s="22"/>
      <c r="HPS38" s="22"/>
      <c r="HPT38" s="22"/>
      <c r="HPU38" s="22"/>
      <c r="HPV38" s="23"/>
      <c r="HPW38" s="20"/>
      <c r="HPX38" s="22"/>
      <c r="HPY38" s="22"/>
      <c r="HPZ38" s="22"/>
      <c r="HQA38" s="22"/>
      <c r="HQB38" s="22"/>
      <c r="HQC38" s="23"/>
      <c r="HQD38" s="20"/>
      <c r="HQE38" s="22"/>
      <c r="HQF38" s="22"/>
      <c r="HQG38" s="22"/>
      <c r="HQH38" s="22"/>
      <c r="HQI38" s="22"/>
      <c r="HQJ38" s="23"/>
      <c r="HQK38" s="20"/>
      <c r="HQL38" s="22"/>
      <c r="HQM38" s="22"/>
      <c r="HQN38" s="22"/>
      <c r="HQO38" s="22"/>
      <c r="HQP38" s="22"/>
      <c r="HQQ38" s="23"/>
      <c r="HQR38" s="20"/>
      <c r="HQS38" s="22"/>
      <c r="HQT38" s="22"/>
      <c r="HQU38" s="22"/>
      <c r="HQV38" s="22"/>
      <c r="HQW38" s="22"/>
      <c r="HQX38" s="23"/>
      <c r="HQY38" s="20"/>
      <c r="HQZ38" s="22"/>
      <c r="HRA38" s="22"/>
      <c r="HRB38" s="22"/>
      <c r="HRC38" s="22"/>
      <c r="HRD38" s="22"/>
      <c r="HRE38" s="23"/>
      <c r="HRF38" s="20"/>
      <c r="HRG38" s="22"/>
      <c r="HRH38" s="22"/>
      <c r="HRI38" s="22"/>
      <c r="HRJ38" s="22"/>
      <c r="HRK38" s="22"/>
      <c r="HRL38" s="23"/>
      <c r="HRM38" s="20"/>
      <c r="HRN38" s="22"/>
      <c r="HRO38" s="22"/>
      <c r="HRP38" s="22"/>
      <c r="HRQ38" s="22"/>
      <c r="HRR38" s="22"/>
      <c r="HRS38" s="23"/>
      <c r="HRT38" s="20"/>
      <c r="HRU38" s="22"/>
      <c r="HRV38" s="22"/>
      <c r="HRW38" s="22"/>
      <c r="HRX38" s="22"/>
      <c r="HRY38" s="22"/>
      <c r="HRZ38" s="23"/>
      <c r="HSA38" s="20"/>
      <c r="HSB38" s="22"/>
      <c r="HSC38" s="22"/>
      <c r="HSD38" s="22"/>
      <c r="HSE38" s="22"/>
      <c r="HSF38" s="22"/>
      <c r="HSG38" s="23"/>
      <c r="HSH38" s="20"/>
      <c r="HSI38" s="22"/>
      <c r="HSJ38" s="22"/>
      <c r="HSK38" s="22"/>
      <c r="HSL38" s="22"/>
      <c r="HSM38" s="22"/>
      <c r="HSN38" s="23"/>
      <c r="HSO38" s="20"/>
      <c r="HSP38" s="22"/>
      <c r="HSQ38" s="22"/>
      <c r="HSR38" s="22"/>
      <c r="HSS38" s="22"/>
      <c r="HST38" s="22"/>
      <c r="HSU38" s="23"/>
      <c r="HSV38" s="20"/>
      <c r="HSW38" s="22"/>
      <c r="HSX38" s="22"/>
      <c r="HSY38" s="22"/>
      <c r="HSZ38" s="22"/>
      <c r="HTA38" s="22"/>
      <c r="HTB38" s="23"/>
      <c r="HTC38" s="20"/>
      <c r="HTD38" s="22"/>
      <c r="HTE38" s="22"/>
      <c r="HTF38" s="22"/>
      <c r="HTG38" s="22"/>
      <c r="HTH38" s="22"/>
      <c r="HTI38" s="23"/>
      <c r="HTJ38" s="20"/>
      <c r="HTK38" s="22"/>
      <c r="HTL38" s="22"/>
      <c r="HTM38" s="22"/>
      <c r="HTN38" s="22"/>
      <c r="HTO38" s="22"/>
      <c r="HTP38" s="23"/>
      <c r="HTQ38" s="20"/>
      <c r="HTR38" s="22"/>
      <c r="HTS38" s="22"/>
      <c r="HTT38" s="22"/>
      <c r="HTU38" s="22"/>
      <c r="HTV38" s="22"/>
      <c r="HTW38" s="23"/>
      <c r="HTX38" s="20"/>
      <c r="HTY38" s="22"/>
      <c r="HTZ38" s="22"/>
      <c r="HUA38" s="22"/>
      <c r="HUB38" s="22"/>
      <c r="HUC38" s="22"/>
      <c r="HUD38" s="23"/>
      <c r="HUE38" s="20"/>
      <c r="HUF38" s="22"/>
      <c r="HUG38" s="22"/>
      <c r="HUH38" s="22"/>
      <c r="HUI38" s="22"/>
      <c r="HUJ38" s="22"/>
      <c r="HUK38" s="23"/>
      <c r="HUL38" s="20"/>
      <c r="HUM38" s="22"/>
      <c r="HUN38" s="22"/>
      <c r="HUO38" s="22"/>
      <c r="HUP38" s="22"/>
      <c r="HUQ38" s="22"/>
      <c r="HUR38" s="23"/>
      <c r="HUS38" s="20"/>
      <c r="HUT38" s="22"/>
      <c r="HUU38" s="22"/>
      <c r="HUV38" s="22"/>
      <c r="HUW38" s="22"/>
      <c r="HUX38" s="22"/>
      <c r="HUY38" s="23"/>
      <c r="HUZ38" s="20"/>
      <c r="HVA38" s="22"/>
      <c r="HVB38" s="22"/>
      <c r="HVC38" s="22"/>
      <c r="HVD38" s="22"/>
      <c r="HVE38" s="22"/>
      <c r="HVF38" s="23"/>
      <c r="HVG38" s="20"/>
      <c r="HVH38" s="22"/>
      <c r="HVI38" s="22"/>
      <c r="HVJ38" s="22"/>
      <c r="HVK38" s="22"/>
      <c r="HVL38" s="22"/>
      <c r="HVM38" s="23"/>
      <c r="HVN38" s="20"/>
      <c r="HVO38" s="22"/>
      <c r="HVP38" s="22"/>
      <c r="HVQ38" s="22"/>
      <c r="HVR38" s="22"/>
      <c r="HVS38" s="22"/>
      <c r="HVT38" s="23"/>
      <c r="HVU38" s="20"/>
      <c r="HVV38" s="22"/>
      <c r="HVW38" s="22"/>
      <c r="HVX38" s="22"/>
      <c r="HVY38" s="22"/>
      <c r="HVZ38" s="22"/>
      <c r="HWA38" s="23"/>
      <c r="HWB38" s="20"/>
      <c r="HWC38" s="22"/>
      <c r="HWD38" s="22"/>
      <c r="HWE38" s="22"/>
      <c r="HWF38" s="22"/>
      <c r="HWG38" s="22"/>
      <c r="HWH38" s="23"/>
      <c r="HWI38" s="20"/>
      <c r="HWJ38" s="22"/>
      <c r="HWK38" s="22"/>
      <c r="HWL38" s="22"/>
      <c r="HWM38" s="22"/>
      <c r="HWN38" s="22"/>
      <c r="HWO38" s="23"/>
      <c r="HWP38" s="20"/>
      <c r="HWQ38" s="22"/>
      <c r="HWR38" s="22"/>
      <c r="HWS38" s="22"/>
      <c r="HWT38" s="22"/>
      <c r="HWU38" s="22"/>
      <c r="HWV38" s="23"/>
      <c r="HWW38" s="20"/>
      <c r="HWX38" s="22"/>
      <c r="HWY38" s="22"/>
      <c r="HWZ38" s="22"/>
      <c r="HXA38" s="22"/>
      <c r="HXB38" s="22"/>
      <c r="HXC38" s="23"/>
      <c r="HXD38" s="20"/>
      <c r="HXE38" s="22"/>
      <c r="HXF38" s="22"/>
      <c r="HXG38" s="22"/>
      <c r="HXH38" s="22"/>
      <c r="HXI38" s="22"/>
      <c r="HXJ38" s="23"/>
      <c r="HXK38" s="20"/>
      <c r="HXL38" s="22"/>
      <c r="HXM38" s="22"/>
      <c r="HXN38" s="22"/>
      <c r="HXO38" s="22"/>
      <c r="HXP38" s="22"/>
      <c r="HXQ38" s="23"/>
      <c r="HXR38" s="20"/>
      <c r="HXS38" s="22"/>
      <c r="HXT38" s="22"/>
      <c r="HXU38" s="22"/>
      <c r="HXV38" s="22"/>
      <c r="HXW38" s="22"/>
      <c r="HXX38" s="23"/>
      <c r="HXY38" s="20"/>
      <c r="HXZ38" s="22"/>
      <c r="HYA38" s="22"/>
      <c r="HYB38" s="22"/>
      <c r="HYC38" s="22"/>
      <c r="HYD38" s="22"/>
      <c r="HYE38" s="23"/>
      <c r="HYF38" s="20"/>
      <c r="HYG38" s="22"/>
      <c r="HYH38" s="22"/>
      <c r="HYI38" s="22"/>
      <c r="HYJ38" s="22"/>
      <c r="HYK38" s="22"/>
      <c r="HYL38" s="23"/>
      <c r="HYM38" s="20"/>
      <c r="HYN38" s="22"/>
      <c r="HYO38" s="22"/>
      <c r="HYP38" s="22"/>
      <c r="HYQ38" s="22"/>
      <c r="HYR38" s="22"/>
      <c r="HYS38" s="23"/>
      <c r="HYT38" s="20"/>
      <c r="HYU38" s="22"/>
      <c r="HYV38" s="22"/>
      <c r="HYW38" s="22"/>
      <c r="HYX38" s="22"/>
      <c r="HYY38" s="22"/>
      <c r="HYZ38" s="23"/>
      <c r="HZA38" s="20"/>
      <c r="HZB38" s="22"/>
      <c r="HZC38" s="22"/>
      <c r="HZD38" s="22"/>
      <c r="HZE38" s="22"/>
      <c r="HZF38" s="22"/>
      <c r="HZG38" s="23"/>
      <c r="HZH38" s="20"/>
      <c r="HZI38" s="22"/>
      <c r="HZJ38" s="22"/>
      <c r="HZK38" s="22"/>
      <c r="HZL38" s="22"/>
      <c r="HZM38" s="22"/>
      <c r="HZN38" s="23"/>
      <c r="HZO38" s="20"/>
      <c r="HZP38" s="22"/>
      <c r="HZQ38" s="22"/>
      <c r="HZR38" s="22"/>
      <c r="HZS38" s="22"/>
      <c r="HZT38" s="22"/>
      <c r="HZU38" s="23"/>
      <c r="HZV38" s="20"/>
      <c r="HZW38" s="22"/>
      <c r="HZX38" s="22"/>
      <c r="HZY38" s="22"/>
      <c r="HZZ38" s="22"/>
      <c r="IAA38" s="22"/>
      <c r="IAB38" s="23"/>
      <c r="IAC38" s="20"/>
      <c r="IAD38" s="22"/>
      <c r="IAE38" s="22"/>
      <c r="IAF38" s="22"/>
      <c r="IAG38" s="22"/>
      <c r="IAH38" s="22"/>
      <c r="IAI38" s="23"/>
      <c r="IAJ38" s="20"/>
      <c r="IAK38" s="22"/>
      <c r="IAL38" s="22"/>
      <c r="IAM38" s="22"/>
      <c r="IAN38" s="22"/>
      <c r="IAO38" s="22"/>
      <c r="IAP38" s="23"/>
      <c r="IAQ38" s="20"/>
      <c r="IAR38" s="22"/>
      <c r="IAS38" s="22"/>
      <c r="IAT38" s="22"/>
      <c r="IAU38" s="22"/>
      <c r="IAV38" s="22"/>
      <c r="IAW38" s="23"/>
      <c r="IAX38" s="20"/>
      <c r="IAY38" s="22"/>
      <c r="IAZ38" s="22"/>
      <c r="IBA38" s="22"/>
      <c r="IBB38" s="22"/>
      <c r="IBC38" s="22"/>
      <c r="IBD38" s="23"/>
      <c r="IBE38" s="20"/>
      <c r="IBF38" s="22"/>
      <c r="IBG38" s="22"/>
      <c r="IBH38" s="22"/>
      <c r="IBI38" s="22"/>
      <c r="IBJ38" s="22"/>
      <c r="IBK38" s="23"/>
      <c r="IBL38" s="20"/>
      <c r="IBM38" s="22"/>
      <c r="IBN38" s="22"/>
      <c r="IBO38" s="22"/>
      <c r="IBP38" s="22"/>
      <c r="IBQ38" s="22"/>
      <c r="IBR38" s="23"/>
      <c r="IBS38" s="20"/>
      <c r="IBT38" s="22"/>
      <c r="IBU38" s="22"/>
      <c r="IBV38" s="22"/>
      <c r="IBW38" s="22"/>
      <c r="IBX38" s="22"/>
      <c r="IBY38" s="23"/>
      <c r="IBZ38" s="20"/>
      <c r="ICA38" s="22"/>
      <c r="ICB38" s="22"/>
      <c r="ICC38" s="22"/>
      <c r="ICD38" s="22"/>
      <c r="ICE38" s="22"/>
      <c r="ICF38" s="23"/>
      <c r="ICG38" s="20"/>
      <c r="ICH38" s="22"/>
      <c r="ICI38" s="22"/>
      <c r="ICJ38" s="22"/>
      <c r="ICK38" s="22"/>
      <c r="ICL38" s="22"/>
      <c r="ICM38" s="23"/>
      <c r="ICN38" s="20"/>
      <c r="ICO38" s="22"/>
      <c r="ICP38" s="22"/>
      <c r="ICQ38" s="22"/>
      <c r="ICR38" s="22"/>
      <c r="ICS38" s="22"/>
      <c r="ICT38" s="23"/>
      <c r="ICU38" s="20"/>
      <c r="ICV38" s="22"/>
      <c r="ICW38" s="22"/>
      <c r="ICX38" s="22"/>
      <c r="ICY38" s="22"/>
      <c r="ICZ38" s="22"/>
      <c r="IDA38" s="23"/>
      <c r="IDB38" s="20"/>
      <c r="IDC38" s="22"/>
      <c r="IDD38" s="22"/>
      <c r="IDE38" s="22"/>
      <c r="IDF38" s="22"/>
      <c r="IDG38" s="22"/>
      <c r="IDH38" s="23"/>
      <c r="IDI38" s="20"/>
      <c r="IDJ38" s="22"/>
      <c r="IDK38" s="22"/>
      <c r="IDL38" s="22"/>
      <c r="IDM38" s="22"/>
      <c r="IDN38" s="22"/>
      <c r="IDO38" s="23"/>
      <c r="IDP38" s="20"/>
      <c r="IDQ38" s="22"/>
      <c r="IDR38" s="22"/>
      <c r="IDS38" s="22"/>
      <c r="IDT38" s="22"/>
      <c r="IDU38" s="22"/>
      <c r="IDV38" s="23"/>
      <c r="IDW38" s="20"/>
      <c r="IDX38" s="22"/>
      <c r="IDY38" s="22"/>
      <c r="IDZ38" s="22"/>
      <c r="IEA38" s="22"/>
      <c r="IEB38" s="22"/>
      <c r="IEC38" s="23"/>
      <c r="IED38" s="20"/>
      <c r="IEE38" s="22"/>
      <c r="IEF38" s="22"/>
      <c r="IEG38" s="22"/>
      <c r="IEH38" s="22"/>
      <c r="IEI38" s="22"/>
      <c r="IEJ38" s="23"/>
      <c r="IEK38" s="20"/>
      <c r="IEL38" s="22"/>
      <c r="IEM38" s="22"/>
      <c r="IEN38" s="22"/>
      <c r="IEO38" s="22"/>
      <c r="IEP38" s="22"/>
      <c r="IEQ38" s="23"/>
      <c r="IER38" s="20"/>
      <c r="IES38" s="22"/>
      <c r="IET38" s="22"/>
      <c r="IEU38" s="22"/>
      <c r="IEV38" s="22"/>
      <c r="IEW38" s="22"/>
      <c r="IEX38" s="23"/>
      <c r="IEY38" s="20"/>
      <c r="IEZ38" s="22"/>
      <c r="IFA38" s="22"/>
      <c r="IFB38" s="22"/>
      <c r="IFC38" s="22"/>
      <c r="IFD38" s="22"/>
      <c r="IFE38" s="23"/>
      <c r="IFF38" s="20"/>
      <c r="IFG38" s="22"/>
      <c r="IFH38" s="22"/>
      <c r="IFI38" s="22"/>
      <c r="IFJ38" s="22"/>
      <c r="IFK38" s="22"/>
      <c r="IFL38" s="23"/>
      <c r="IFM38" s="20"/>
      <c r="IFN38" s="22"/>
      <c r="IFO38" s="22"/>
      <c r="IFP38" s="22"/>
      <c r="IFQ38" s="22"/>
      <c r="IFR38" s="22"/>
      <c r="IFS38" s="23"/>
      <c r="IFT38" s="20"/>
      <c r="IFU38" s="22"/>
      <c r="IFV38" s="22"/>
      <c r="IFW38" s="22"/>
      <c r="IFX38" s="22"/>
      <c r="IFY38" s="22"/>
      <c r="IFZ38" s="23"/>
      <c r="IGA38" s="20"/>
      <c r="IGB38" s="22"/>
      <c r="IGC38" s="22"/>
      <c r="IGD38" s="22"/>
      <c r="IGE38" s="22"/>
      <c r="IGF38" s="22"/>
      <c r="IGG38" s="23"/>
      <c r="IGH38" s="20"/>
      <c r="IGI38" s="22"/>
      <c r="IGJ38" s="22"/>
      <c r="IGK38" s="22"/>
      <c r="IGL38" s="22"/>
      <c r="IGM38" s="22"/>
      <c r="IGN38" s="23"/>
      <c r="IGO38" s="20"/>
      <c r="IGP38" s="22"/>
      <c r="IGQ38" s="22"/>
      <c r="IGR38" s="22"/>
      <c r="IGS38" s="22"/>
      <c r="IGT38" s="22"/>
      <c r="IGU38" s="23"/>
      <c r="IGV38" s="20"/>
      <c r="IGW38" s="22"/>
      <c r="IGX38" s="22"/>
      <c r="IGY38" s="22"/>
      <c r="IGZ38" s="22"/>
      <c r="IHA38" s="22"/>
      <c r="IHB38" s="23"/>
      <c r="IHC38" s="20"/>
      <c r="IHD38" s="22"/>
      <c r="IHE38" s="22"/>
      <c r="IHF38" s="22"/>
      <c r="IHG38" s="22"/>
      <c r="IHH38" s="22"/>
      <c r="IHI38" s="23"/>
      <c r="IHJ38" s="20"/>
      <c r="IHK38" s="22"/>
      <c r="IHL38" s="22"/>
      <c r="IHM38" s="22"/>
      <c r="IHN38" s="22"/>
      <c r="IHO38" s="22"/>
      <c r="IHP38" s="23"/>
      <c r="IHQ38" s="20"/>
      <c r="IHR38" s="22"/>
      <c r="IHS38" s="22"/>
      <c r="IHT38" s="22"/>
      <c r="IHU38" s="22"/>
      <c r="IHV38" s="22"/>
      <c r="IHW38" s="23"/>
      <c r="IHX38" s="20"/>
      <c r="IHY38" s="22"/>
      <c r="IHZ38" s="22"/>
      <c r="IIA38" s="22"/>
      <c r="IIB38" s="22"/>
      <c r="IIC38" s="22"/>
      <c r="IID38" s="23"/>
      <c r="IIE38" s="20"/>
      <c r="IIF38" s="22"/>
      <c r="IIG38" s="22"/>
      <c r="IIH38" s="22"/>
      <c r="III38" s="22"/>
      <c r="IIJ38" s="22"/>
      <c r="IIK38" s="23"/>
      <c r="IIL38" s="20"/>
      <c r="IIM38" s="22"/>
      <c r="IIN38" s="22"/>
      <c r="IIO38" s="22"/>
      <c r="IIP38" s="22"/>
      <c r="IIQ38" s="22"/>
      <c r="IIR38" s="23"/>
      <c r="IIS38" s="20"/>
      <c r="IIT38" s="22"/>
      <c r="IIU38" s="22"/>
      <c r="IIV38" s="22"/>
      <c r="IIW38" s="22"/>
      <c r="IIX38" s="22"/>
      <c r="IIY38" s="23"/>
      <c r="IIZ38" s="20"/>
      <c r="IJA38" s="22"/>
      <c r="IJB38" s="22"/>
      <c r="IJC38" s="22"/>
      <c r="IJD38" s="22"/>
      <c r="IJE38" s="22"/>
      <c r="IJF38" s="23"/>
      <c r="IJG38" s="20"/>
      <c r="IJH38" s="22"/>
      <c r="IJI38" s="22"/>
      <c r="IJJ38" s="22"/>
      <c r="IJK38" s="22"/>
      <c r="IJL38" s="22"/>
      <c r="IJM38" s="23"/>
      <c r="IJN38" s="20"/>
      <c r="IJO38" s="22"/>
      <c r="IJP38" s="22"/>
      <c r="IJQ38" s="22"/>
      <c r="IJR38" s="22"/>
      <c r="IJS38" s="22"/>
      <c r="IJT38" s="23"/>
      <c r="IJU38" s="20"/>
      <c r="IJV38" s="22"/>
      <c r="IJW38" s="22"/>
      <c r="IJX38" s="22"/>
      <c r="IJY38" s="22"/>
      <c r="IJZ38" s="22"/>
      <c r="IKA38" s="23"/>
      <c r="IKB38" s="20"/>
      <c r="IKC38" s="22"/>
      <c r="IKD38" s="22"/>
      <c r="IKE38" s="22"/>
      <c r="IKF38" s="22"/>
      <c r="IKG38" s="22"/>
      <c r="IKH38" s="23"/>
      <c r="IKI38" s="20"/>
      <c r="IKJ38" s="22"/>
      <c r="IKK38" s="22"/>
      <c r="IKL38" s="22"/>
      <c r="IKM38" s="22"/>
      <c r="IKN38" s="22"/>
      <c r="IKO38" s="23"/>
      <c r="IKP38" s="20"/>
      <c r="IKQ38" s="22"/>
      <c r="IKR38" s="22"/>
      <c r="IKS38" s="22"/>
      <c r="IKT38" s="22"/>
      <c r="IKU38" s="22"/>
      <c r="IKV38" s="23"/>
      <c r="IKW38" s="20"/>
      <c r="IKX38" s="22"/>
      <c r="IKY38" s="22"/>
      <c r="IKZ38" s="22"/>
      <c r="ILA38" s="22"/>
      <c r="ILB38" s="22"/>
      <c r="ILC38" s="23"/>
      <c r="ILD38" s="20"/>
      <c r="ILE38" s="22"/>
      <c r="ILF38" s="22"/>
      <c r="ILG38" s="22"/>
      <c r="ILH38" s="22"/>
      <c r="ILI38" s="22"/>
      <c r="ILJ38" s="23"/>
      <c r="ILK38" s="20"/>
      <c r="ILL38" s="22"/>
      <c r="ILM38" s="22"/>
      <c r="ILN38" s="22"/>
      <c r="ILO38" s="22"/>
      <c r="ILP38" s="22"/>
      <c r="ILQ38" s="23"/>
      <c r="ILR38" s="20"/>
      <c r="ILS38" s="22"/>
      <c r="ILT38" s="22"/>
      <c r="ILU38" s="22"/>
      <c r="ILV38" s="22"/>
      <c r="ILW38" s="22"/>
      <c r="ILX38" s="23"/>
      <c r="ILY38" s="20"/>
      <c r="ILZ38" s="22"/>
      <c r="IMA38" s="22"/>
      <c r="IMB38" s="22"/>
      <c r="IMC38" s="22"/>
      <c r="IMD38" s="22"/>
      <c r="IME38" s="23"/>
      <c r="IMF38" s="20"/>
      <c r="IMG38" s="22"/>
      <c r="IMH38" s="22"/>
      <c r="IMI38" s="22"/>
      <c r="IMJ38" s="22"/>
      <c r="IMK38" s="22"/>
      <c r="IML38" s="23"/>
      <c r="IMM38" s="20"/>
      <c r="IMN38" s="22"/>
      <c r="IMO38" s="22"/>
      <c r="IMP38" s="22"/>
      <c r="IMQ38" s="22"/>
      <c r="IMR38" s="22"/>
      <c r="IMS38" s="23"/>
      <c r="IMT38" s="20"/>
      <c r="IMU38" s="22"/>
      <c r="IMV38" s="22"/>
      <c r="IMW38" s="22"/>
      <c r="IMX38" s="22"/>
      <c r="IMY38" s="22"/>
      <c r="IMZ38" s="23"/>
      <c r="INA38" s="20"/>
      <c r="INB38" s="22"/>
      <c r="INC38" s="22"/>
      <c r="IND38" s="22"/>
      <c r="INE38" s="22"/>
      <c r="INF38" s="22"/>
      <c r="ING38" s="23"/>
      <c r="INH38" s="20"/>
      <c r="INI38" s="22"/>
      <c r="INJ38" s="22"/>
      <c r="INK38" s="22"/>
      <c r="INL38" s="22"/>
      <c r="INM38" s="22"/>
      <c r="INN38" s="23"/>
      <c r="INO38" s="20"/>
      <c r="INP38" s="22"/>
      <c r="INQ38" s="22"/>
      <c r="INR38" s="22"/>
      <c r="INS38" s="22"/>
      <c r="INT38" s="22"/>
      <c r="INU38" s="23"/>
      <c r="INV38" s="20"/>
      <c r="INW38" s="22"/>
      <c r="INX38" s="22"/>
      <c r="INY38" s="22"/>
      <c r="INZ38" s="22"/>
      <c r="IOA38" s="22"/>
      <c r="IOB38" s="23"/>
      <c r="IOC38" s="20"/>
      <c r="IOD38" s="22"/>
      <c r="IOE38" s="22"/>
      <c r="IOF38" s="22"/>
      <c r="IOG38" s="22"/>
      <c r="IOH38" s="22"/>
      <c r="IOI38" s="23"/>
      <c r="IOJ38" s="20"/>
      <c r="IOK38" s="22"/>
      <c r="IOL38" s="22"/>
      <c r="IOM38" s="22"/>
      <c r="ION38" s="22"/>
      <c r="IOO38" s="22"/>
      <c r="IOP38" s="23"/>
      <c r="IOQ38" s="20"/>
      <c r="IOR38" s="22"/>
      <c r="IOS38" s="22"/>
      <c r="IOT38" s="22"/>
      <c r="IOU38" s="22"/>
      <c r="IOV38" s="22"/>
      <c r="IOW38" s="23"/>
      <c r="IOX38" s="20"/>
      <c r="IOY38" s="22"/>
      <c r="IOZ38" s="22"/>
      <c r="IPA38" s="22"/>
      <c r="IPB38" s="22"/>
      <c r="IPC38" s="22"/>
      <c r="IPD38" s="23"/>
      <c r="IPE38" s="20"/>
      <c r="IPF38" s="22"/>
      <c r="IPG38" s="22"/>
      <c r="IPH38" s="22"/>
      <c r="IPI38" s="22"/>
      <c r="IPJ38" s="22"/>
      <c r="IPK38" s="23"/>
      <c r="IPL38" s="20"/>
      <c r="IPM38" s="22"/>
      <c r="IPN38" s="22"/>
      <c r="IPO38" s="22"/>
      <c r="IPP38" s="22"/>
      <c r="IPQ38" s="22"/>
      <c r="IPR38" s="23"/>
      <c r="IPS38" s="20"/>
      <c r="IPT38" s="22"/>
      <c r="IPU38" s="22"/>
      <c r="IPV38" s="22"/>
      <c r="IPW38" s="22"/>
      <c r="IPX38" s="22"/>
      <c r="IPY38" s="23"/>
      <c r="IPZ38" s="20"/>
      <c r="IQA38" s="22"/>
      <c r="IQB38" s="22"/>
      <c r="IQC38" s="22"/>
      <c r="IQD38" s="22"/>
      <c r="IQE38" s="22"/>
      <c r="IQF38" s="23"/>
      <c r="IQG38" s="20"/>
      <c r="IQH38" s="22"/>
      <c r="IQI38" s="22"/>
      <c r="IQJ38" s="22"/>
      <c r="IQK38" s="22"/>
      <c r="IQL38" s="22"/>
      <c r="IQM38" s="23"/>
      <c r="IQN38" s="20"/>
      <c r="IQO38" s="22"/>
      <c r="IQP38" s="22"/>
      <c r="IQQ38" s="22"/>
      <c r="IQR38" s="22"/>
      <c r="IQS38" s="22"/>
      <c r="IQT38" s="23"/>
      <c r="IQU38" s="20"/>
      <c r="IQV38" s="22"/>
      <c r="IQW38" s="22"/>
      <c r="IQX38" s="22"/>
      <c r="IQY38" s="22"/>
      <c r="IQZ38" s="22"/>
      <c r="IRA38" s="23"/>
      <c r="IRB38" s="20"/>
      <c r="IRC38" s="22"/>
      <c r="IRD38" s="22"/>
      <c r="IRE38" s="22"/>
      <c r="IRF38" s="22"/>
      <c r="IRG38" s="22"/>
      <c r="IRH38" s="23"/>
      <c r="IRI38" s="20"/>
      <c r="IRJ38" s="22"/>
      <c r="IRK38" s="22"/>
      <c r="IRL38" s="22"/>
      <c r="IRM38" s="22"/>
      <c r="IRN38" s="22"/>
      <c r="IRO38" s="23"/>
      <c r="IRP38" s="20"/>
      <c r="IRQ38" s="22"/>
      <c r="IRR38" s="22"/>
      <c r="IRS38" s="22"/>
      <c r="IRT38" s="22"/>
      <c r="IRU38" s="22"/>
      <c r="IRV38" s="23"/>
      <c r="IRW38" s="20"/>
      <c r="IRX38" s="22"/>
      <c r="IRY38" s="22"/>
      <c r="IRZ38" s="22"/>
      <c r="ISA38" s="22"/>
      <c r="ISB38" s="22"/>
      <c r="ISC38" s="23"/>
      <c r="ISD38" s="20"/>
      <c r="ISE38" s="22"/>
      <c r="ISF38" s="22"/>
      <c r="ISG38" s="22"/>
      <c r="ISH38" s="22"/>
      <c r="ISI38" s="22"/>
      <c r="ISJ38" s="23"/>
      <c r="ISK38" s="20"/>
      <c r="ISL38" s="22"/>
      <c r="ISM38" s="22"/>
      <c r="ISN38" s="22"/>
      <c r="ISO38" s="22"/>
      <c r="ISP38" s="22"/>
      <c r="ISQ38" s="23"/>
      <c r="ISR38" s="20"/>
      <c r="ISS38" s="22"/>
      <c r="IST38" s="22"/>
      <c r="ISU38" s="22"/>
      <c r="ISV38" s="22"/>
      <c r="ISW38" s="22"/>
      <c r="ISX38" s="23"/>
      <c r="ISY38" s="20"/>
      <c r="ISZ38" s="22"/>
      <c r="ITA38" s="22"/>
      <c r="ITB38" s="22"/>
      <c r="ITC38" s="22"/>
      <c r="ITD38" s="22"/>
      <c r="ITE38" s="23"/>
      <c r="ITF38" s="20"/>
      <c r="ITG38" s="22"/>
      <c r="ITH38" s="22"/>
      <c r="ITI38" s="22"/>
      <c r="ITJ38" s="22"/>
      <c r="ITK38" s="22"/>
      <c r="ITL38" s="23"/>
      <c r="ITM38" s="20"/>
      <c r="ITN38" s="22"/>
      <c r="ITO38" s="22"/>
      <c r="ITP38" s="22"/>
      <c r="ITQ38" s="22"/>
      <c r="ITR38" s="22"/>
      <c r="ITS38" s="23"/>
      <c r="ITT38" s="20"/>
      <c r="ITU38" s="22"/>
      <c r="ITV38" s="22"/>
      <c r="ITW38" s="22"/>
      <c r="ITX38" s="22"/>
      <c r="ITY38" s="22"/>
      <c r="ITZ38" s="23"/>
      <c r="IUA38" s="20"/>
      <c r="IUB38" s="22"/>
      <c r="IUC38" s="22"/>
      <c r="IUD38" s="22"/>
      <c r="IUE38" s="22"/>
      <c r="IUF38" s="22"/>
      <c r="IUG38" s="23"/>
      <c r="IUH38" s="20"/>
      <c r="IUI38" s="22"/>
      <c r="IUJ38" s="22"/>
      <c r="IUK38" s="22"/>
      <c r="IUL38" s="22"/>
      <c r="IUM38" s="22"/>
      <c r="IUN38" s="23"/>
      <c r="IUO38" s="20"/>
      <c r="IUP38" s="22"/>
      <c r="IUQ38" s="22"/>
      <c r="IUR38" s="22"/>
      <c r="IUS38" s="22"/>
      <c r="IUT38" s="22"/>
      <c r="IUU38" s="23"/>
      <c r="IUV38" s="20"/>
      <c r="IUW38" s="22"/>
      <c r="IUX38" s="22"/>
      <c r="IUY38" s="22"/>
      <c r="IUZ38" s="22"/>
      <c r="IVA38" s="22"/>
      <c r="IVB38" s="23"/>
      <c r="IVC38" s="20"/>
      <c r="IVD38" s="22"/>
      <c r="IVE38" s="22"/>
      <c r="IVF38" s="22"/>
      <c r="IVG38" s="22"/>
      <c r="IVH38" s="22"/>
      <c r="IVI38" s="23"/>
      <c r="IVJ38" s="20"/>
      <c r="IVK38" s="22"/>
      <c r="IVL38" s="22"/>
      <c r="IVM38" s="22"/>
      <c r="IVN38" s="22"/>
      <c r="IVO38" s="22"/>
      <c r="IVP38" s="23"/>
      <c r="IVQ38" s="20"/>
      <c r="IVR38" s="22"/>
      <c r="IVS38" s="22"/>
      <c r="IVT38" s="22"/>
      <c r="IVU38" s="22"/>
      <c r="IVV38" s="22"/>
      <c r="IVW38" s="23"/>
      <c r="IVX38" s="20"/>
      <c r="IVY38" s="22"/>
      <c r="IVZ38" s="22"/>
      <c r="IWA38" s="22"/>
      <c r="IWB38" s="22"/>
      <c r="IWC38" s="22"/>
      <c r="IWD38" s="23"/>
      <c r="IWE38" s="20"/>
      <c r="IWF38" s="22"/>
      <c r="IWG38" s="22"/>
      <c r="IWH38" s="22"/>
      <c r="IWI38" s="22"/>
      <c r="IWJ38" s="22"/>
      <c r="IWK38" s="23"/>
      <c r="IWL38" s="20"/>
      <c r="IWM38" s="22"/>
      <c r="IWN38" s="22"/>
      <c r="IWO38" s="22"/>
      <c r="IWP38" s="22"/>
      <c r="IWQ38" s="22"/>
      <c r="IWR38" s="23"/>
      <c r="IWS38" s="20"/>
      <c r="IWT38" s="22"/>
      <c r="IWU38" s="22"/>
      <c r="IWV38" s="22"/>
      <c r="IWW38" s="22"/>
      <c r="IWX38" s="22"/>
      <c r="IWY38" s="23"/>
      <c r="IWZ38" s="20"/>
      <c r="IXA38" s="22"/>
      <c r="IXB38" s="22"/>
      <c r="IXC38" s="22"/>
      <c r="IXD38" s="22"/>
      <c r="IXE38" s="22"/>
      <c r="IXF38" s="23"/>
      <c r="IXG38" s="20"/>
      <c r="IXH38" s="22"/>
      <c r="IXI38" s="22"/>
      <c r="IXJ38" s="22"/>
      <c r="IXK38" s="22"/>
      <c r="IXL38" s="22"/>
      <c r="IXM38" s="23"/>
      <c r="IXN38" s="20"/>
      <c r="IXO38" s="22"/>
      <c r="IXP38" s="22"/>
      <c r="IXQ38" s="22"/>
      <c r="IXR38" s="22"/>
      <c r="IXS38" s="22"/>
      <c r="IXT38" s="23"/>
      <c r="IXU38" s="20"/>
      <c r="IXV38" s="22"/>
      <c r="IXW38" s="22"/>
      <c r="IXX38" s="22"/>
      <c r="IXY38" s="22"/>
      <c r="IXZ38" s="22"/>
      <c r="IYA38" s="23"/>
      <c r="IYB38" s="20"/>
      <c r="IYC38" s="22"/>
      <c r="IYD38" s="22"/>
      <c r="IYE38" s="22"/>
      <c r="IYF38" s="22"/>
      <c r="IYG38" s="22"/>
      <c r="IYH38" s="23"/>
      <c r="IYI38" s="20"/>
      <c r="IYJ38" s="22"/>
      <c r="IYK38" s="22"/>
      <c r="IYL38" s="22"/>
      <c r="IYM38" s="22"/>
      <c r="IYN38" s="22"/>
      <c r="IYO38" s="23"/>
      <c r="IYP38" s="20"/>
      <c r="IYQ38" s="22"/>
      <c r="IYR38" s="22"/>
      <c r="IYS38" s="22"/>
      <c r="IYT38" s="22"/>
      <c r="IYU38" s="22"/>
      <c r="IYV38" s="23"/>
      <c r="IYW38" s="20"/>
      <c r="IYX38" s="22"/>
      <c r="IYY38" s="22"/>
      <c r="IYZ38" s="22"/>
      <c r="IZA38" s="22"/>
      <c r="IZB38" s="22"/>
      <c r="IZC38" s="23"/>
      <c r="IZD38" s="20"/>
      <c r="IZE38" s="22"/>
      <c r="IZF38" s="22"/>
      <c r="IZG38" s="22"/>
      <c r="IZH38" s="22"/>
      <c r="IZI38" s="22"/>
      <c r="IZJ38" s="23"/>
      <c r="IZK38" s="20"/>
      <c r="IZL38" s="22"/>
      <c r="IZM38" s="22"/>
      <c r="IZN38" s="22"/>
      <c r="IZO38" s="22"/>
      <c r="IZP38" s="22"/>
      <c r="IZQ38" s="23"/>
      <c r="IZR38" s="20"/>
      <c r="IZS38" s="22"/>
      <c r="IZT38" s="22"/>
      <c r="IZU38" s="22"/>
      <c r="IZV38" s="22"/>
      <c r="IZW38" s="22"/>
      <c r="IZX38" s="23"/>
      <c r="IZY38" s="20"/>
      <c r="IZZ38" s="22"/>
      <c r="JAA38" s="22"/>
      <c r="JAB38" s="22"/>
      <c r="JAC38" s="22"/>
      <c r="JAD38" s="22"/>
      <c r="JAE38" s="23"/>
      <c r="JAF38" s="20"/>
      <c r="JAG38" s="22"/>
      <c r="JAH38" s="22"/>
      <c r="JAI38" s="22"/>
      <c r="JAJ38" s="22"/>
      <c r="JAK38" s="22"/>
      <c r="JAL38" s="23"/>
      <c r="JAM38" s="20"/>
      <c r="JAN38" s="22"/>
      <c r="JAO38" s="22"/>
      <c r="JAP38" s="22"/>
      <c r="JAQ38" s="22"/>
      <c r="JAR38" s="22"/>
      <c r="JAS38" s="23"/>
      <c r="JAT38" s="20"/>
      <c r="JAU38" s="22"/>
      <c r="JAV38" s="22"/>
      <c r="JAW38" s="22"/>
      <c r="JAX38" s="22"/>
      <c r="JAY38" s="22"/>
      <c r="JAZ38" s="23"/>
      <c r="JBA38" s="20"/>
      <c r="JBB38" s="22"/>
      <c r="JBC38" s="22"/>
      <c r="JBD38" s="22"/>
      <c r="JBE38" s="22"/>
      <c r="JBF38" s="22"/>
      <c r="JBG38" s="23"/>
      <c r="JBH38" s="20"/>
      <c r="JBI38" s="22"/>
      <c r="JBJ38" s="22"/>
      <c r="JBK38" s="22"/>
      <c r="JBL38" s="22"/>
      <c r="JBM38" s="22"/>
      <c r="JBN38" s="23"/>
      <c r="JBO38" s="20"/>
      <c r="JBP38" s="22"/>
      <c r="JBQ38" s="22"/>
      <c r="JBR38" s="22"/>
      <c r="JBS38" s="22"/>
      <c r="JBT38" s="22"/>
      <c r="JBU38" s="23"/>
      <c r="JBV38" s="20"/>
      <c r="JBW38" s="22"/>
      <c r="JBX38" s="22"/>
      <c r="JBY38" s="22"/>
      <c r="JBZ38" s="22"/>
      <c r="JCA38" s="22"/>
      <c r="JCB38" s="23"/>
      <c r="JCC38" s="20"/>
      <c r="JCD38" s="22"/>
      <c r="JCE38" s="22"/>
      <c r="JCF38" s="22"/>
      <c r="JCG38" s="22"/>
      <c r="JCH38" s="22"/>
      <c r="JCI38" s="23"/>
      <c r="JCJ38" s="20"/>
      <c r="JCK38" s="22"/>
      <c r="JCL38" s="22"/>
      <c r="JCM38" s="22"/>
      <c r="JCN38" s="22"/>
      <c r="JCO38" s="22"/>
      <c r="JCP38" s="23"/>
      <c r="JCQ38" s="20"/>
      <c r="JCR38" s="22"/>
      <c r="JCS38" s="22"/>
      <c r="JCT38" s="22"/>
      <c r="JCU38" s="22"/>
      <c r="JCV38" s="22"/>
      <c r="JCW38" s="23"/>
      <c r="JCX38" s="20"/>
      <c r="JCY38" s="22"/>
      <c r="JCZ38" s="22"/>
      <c r="JDA38" s="22"/>
      <c r="JDB38" s="22"/>
      <c r="JDC38" s="22"/>
      <c r="JDD38" s="23"/>
      <c r="JDE38" s="20"/>
      <c r="JDF38" s="22"/>
      <c r="JDG38" s="22"/>
      <c r="JDH38" s="22"/>
      <c r="JDI38" s="22"/>
      <c r="JDJ38" s="22"/>
      <c r="JDK38" s="23"/>
      <c r="JDL38" s="20"/>
      <c r="JDM38" s="22"/>
      <c r="JDN38" s="22"/>
      <c r="JDO38" s="22"/>
      <c r="JDP38" s="22"/>
      <c r="JDQ38" s="22"/>
      <c r="JDR38" s="23"/>
      <c r="JDS38" s="20"/>
      <c r="JDT38" s="22"/>
      <c r="JDU38" s="22"/>
      <c r="JDV38" s="22"/>
      <c r="JDW38" s="22"/>
      <c r="JDX38" s="22"/>
      <c r="JDY38" s="23"/>
      <c r="JDZ38" s="20"/>
      <c r="JEA38" s="22"/>
      <c r="JEB38" s="22"/>
      <c r="JEC38" s="22"/>
      <c r="JED38" s="22"/>
      <c r="JEE38" s="22"/>
      <c r="JEF38" s="23"/>
      <c r="JEG38" s="20"/>
      <c r="JEH38" s="22"/>
      <c r="JEI38" s="22"/>
      <c r="JEJ38" s="22"/>
      <c r="JEK38" s="22"/>
      <c r="JEL38" s="22"/>
      <c r="JEM38" s="23"/>
      <c r="JEN38" s="20"/>
      <c r="JEO38" s="22"/>
      <c r="JEP38" s="22"/>
      <c r="JEQ38" s="22"/>
      <c r="JER38" s="22"/>
      <c r="JES38" s="22"/>
      <c r="JET38" s="23"/>
      <c r="JEU38" s="20"/>
      <c r="JEV38" s="22"/>
      <c r="JEW38" s="22"/>
      <c r="JEX38" s="22"/>
      <c r="JEY38" s="22"/>
      <c r="JEZ38" s="22"/>
      <c r="JFA38" s="23"/>
      <c r="JFB38" s="20"/>
      <c r="JFC38" s="22"/>
      <c r="JFD38" s="22"/>
      <c r="JFE38" s="22"/>
      <c r="JFF38" s="22"/>
      <c r="JFG38" s="22"/>
      <c r="JFH38" s="23"/>
      <c r="JFI38" s="20"/>
      <c r="JFJ38" s="22"/>
      <c r="JFK38" s="22"/>
      <c r="JFL38" s="22"/>
      <c r="JFM38" s="22"/>
      <c r="JFN38" s="22"/>
      <c r="JFO38" s="23"/>
      <c r="JFP38" s="20"/>
      <c r="JFQ38" s="22"/>
      <c r="JFR38" s="22"/>
      <c r="JFS38" s="22"/>
      <c r="JFT38" s="22"/>
      <c r="JFU38" s="22"/>
      <c r="JFV38" s="23"/>
      <c r="JFW38" s="20"/>
      <c r="JFX38" s="22"/>
      <c r="JFY38" s="22"/>
      <c r="JFZ38" s="22"/>
      <c r="JGA38" s="22"/>
      <c r="JGB38" s="22"/>
      <c r="JGC38" s="23"/>
      <c r="JGD38" s="20"/>
      <c r="JGE38" s="22"/>
      <c r="JGF38" s="22"/>
      <c r="JGG38" s="22"/>
      <c r="JGH38" s="22"/>
      <c r="JGI38" s="22"/>
      <c r="JGJ38" s="23"/>
      <c r="JGK38" s="20"/>
      <c r="JGL38" s="22"/>
      <c r="JGM38" s="22"/>
      <c r="JGN38" s="22"/>
      <c r="JGO38" s="22"/>
      <c r="JGP38" s="22"/>
      <c r="JGQ38" s="23"/>
      <c r="JGR38" s="20"/>
      <c r="JGS38" s="22"/>
      <c r="JGT38" s="22"/>
      <c r="JGU38" s="22"/>
      <c r="JGV38" s="22"/>
      <c r="JGW38" s="22"/>
      <c r="JGX38" s="23"/>
      <c r="JGY38" s="20"/>
      <c r="JGZ38" s="22"/>
      <c r="JHA38" s="22"/>
      <c r="JHB38" s="22"/>
      <c r="JHC38" s="22"/>
      <c r="JHD38" s="22"/>
      <c r="JHE38" s="23"/>
      <c r="JHF38" s="20"/>
      <c r="JHG38" s="22"/>
      <c r="JHH38" s="22"/>
      <c r="JHI38" s="22"/>
      <c r="JHJ38" s="22"/>
      <c r="JHK38" s="22"/>
      <c r="JHL38" s="23"/>
      <c r="JHM38" s="20"/>
      <c r="JHN38" s="22"/>
      <c r="JHO38" s="22"/>
      <c r="JHP38" s="22"/>
      <c r="JHQ38" s="22"/>
      <c r="JHR38" s="22"/>
      <c r="JHS38" s="23"/>
      <c r="JHT38" s="20"/>
      <c r="JHU38" s="22"/>
      <c r="JHV38" s="22"/>
      <c r="JHW38" s="22"/>
      <c r="JHX38" s="22"/>
      <c r="JHY38" s="22"/>
      <c r="JHZ38" s="23"/>
      <c r="JIA38" s="20"/>
      <c r="JIB38" s="22"/>
      <c r="JIC38" s="22"/>
      <c r="JID38" s="22"/>
      <c r="JIE38" s="22"/>
      <c r="JIF38" s="22"/>
      <c r="JIG38" s="23"/>
      <c r="JIH38" s="20"/>
      <c r="JII38" s="22"/>
      <c r="JIJ38" s="22"/>
      <c r="JIK38" s="22"/>
      <c r="JIL38" s="22"/>
      <c r="JIM38" s="22"/>
      <c r="JIN38" s="23"/>
      <c r="JIO38" s="20"/>
      <c r="JIP38" s="22"/>
      <c r="JIQ38" s="22"/>
      <c r="JIR38" s="22"/>
      <c r="JIS38" s="22"/>
      <c r="JIT38" s="22"/>
      <c r="JIU38" s="23"/>
      <c r="JIV38" s="20"/>
      <c r="JIW38" s="22"/>
      <c r="JIX38" s="22"/>
      <c r="JIY38" s="22"/>
      <c r="JIZ38" s="22"/>
      <c r="JJA38" s="22"/>
      <c r="JJB38" s="23"/>
      <c r="JJC38" s="20"/>
      <c r="JJD38" s="22"/>
      <c r="JJE38" s="22"/>
      <c r="JJF38" s="22"/>
      <c r="JJG38" s="22"/>
      <c r="JJH38" s="22"/>
      <c r="JJI38" s="23"/>
      <c r="JJJ38" s="20"/>
      <c r="JJK38" s="22"/>
      <c r="JJL38" s="22"/>
      <c r="JJM38" s="22"/>
      <c r="JJN38" s="22"/>
      <c r="JJO38" s="22"/>
      <c r="JJP38" s="23"/>
      <c r="JJQ38" s="20"/>
      <c r="JJR38" s="22"/>
      <c r="JJS38" s="22"/>
      <c r="JJT38" s="22"/>
      <c r="JJU38" s="22"/>
      <c r="JJV38" s="22"/>
      <c r="JJW38" s="23"/>
      <c r="JJX38" s="20"/>
      <c r="JJY38" s="22"/>
      <c r="JJZ38" s="22"/>
      <c r="JKA38" s="22"/>
      <c r="JKB38" s="22"/>
      <c r="JKC38" s="22"/>
      <c r="JKD38" s="23"/>
      <c r="JKE38" s="20"/>
      <c r="JKF38" s="22"/>
      <c r="JKG38" s="22"/>
      <c r="JKH38" s="22"/>
      <c r="JKI38" s="22"/>
      <c r="JKJ38" s="22"/>
      <c r="JKK38" s="23"/>
      <c r="JKL38" s="20"/>
      <c r="JKM38" s="22"/>
      <c r="JKN38" s="22"/>
      <c r="JKO38" s="22"/>
      <c r="JKP38" s="22"/>
      <c r="JKQ38" s="22"/>
      <c r="JKR38" s="23"/>
      <c r="JKS38" s="20"/>
      <c r="JKT38" s="22"/>
      <c r="JKU38" s="22"/>
      <c r="JKV38" s="22"/>
      <c r="JKW38" s="22"/>
      <c r="JKX38" s="22"/>
      <c r="JKY38" s="23"/>
      <c r="JKZ38" s="20"/>
      <c r="JLA38" s="22"/>
      <c r="JLB38" s="22"/>
      <c r="JLC38" s="22"/>
      <c r="JLD38" s="22"/>
      <c r="JLE38" s="22"/>
      <c r="JLF38" s="23"/>
      <c r="JLG38" s="20"/>
      <c r="JLH38" s="22"/>
      <c r="JLI38" s="22"/>
      <c r="JLJ38" s="22"/>
      <c r="JLK38" s="22"/>
      <c r="JLL38" s="22"/>
      <c r="JLM38" s="23"/>
      <c r="JLN38" s="20"/>
      <c r="JLO38" s="22"/>
      <c r="JLP38" s="22"/>
      <c r="JLQ38" s="22"/>
      <c r="JLR38" s="22"/>
      <c r="JLS38" s="22"/>
      <c r="JLT38" s="23"/>
      <c r="JLU38" s="20"/>
      <c r="JLV38" s="22"/>
      <c r="JLW38" s="22"/>
      <c r="JLX38" s="22"/>
      <c r="JLY38" s="22"/>
      <c r="JLZ38" s="22"/>
      <c r="JMA38" s="23"/>
      <c r="JMB38" s="20"/>
      <c r="JMC38" s="22"/>
      <c r="JMD38" s="22"/>
      <c r="JME38" s="22"/>
      <c r="JMF38" s="22"/>
      <c r="JMG38" s="22"/>
      <c r="JMH38" s="23"/>
      <c r="JMI38" s="20"/>
      <c r="JMJ38" s="22"/>
      <c r="JMK38" s="22"/>
      <c r="JML38" s="22"/>
      <c r="JMM38" s="22"/>
      <c r="JMN38" s="22"/>
      <c r="JMO38" s="23"/>
      <c r="JMP38" s="20"/>
      <c r="JMQ38" s="22"/>
      <c r="JMR38" s="22"/>
      <c r="JMS38" s="22"/>
      <c r="JMT38" s="22"/>
      <c r="JMU38" s="22"/>
      <c r="JMV38" s="23"/>
      <c r="JMW38" s="20"/>
      <c r="JMX38" s="22"/>
      <c r="JMY38" s="22"/>
      <c r="JMZ38" s="22"/>
      <c r="JNA38" s="22"/>
      <c r="JNB38" s="22"/>
      <c r="JNC38" s="23"/>
      <c r="JND38" s="20"/>
      <c r="JNE38" s="22"/>
      <c r="JNF38" s="22"/>
      <c r="JNG38" s="22"/>
      <c r="JNH38" s="22"/>
      <c r="JNI38" s="22"/>
      <c r="JNJ38" s="23"/>
      <c r="JNK38" s="20"/>
      <c r="JNL38" s="22"/>
      <c r="JNM38" s="22"/>
      <c r="JNN38" s="22"/>
      <c r="JNO38" s="22"/>
      <c r="JNP38" s="22"/>
      <c r="JNQ38" s="23"/>
      <c r="JNR38" s="20"/>
      <c r="JNS38" s="22"/>
      <c r="JNT38" s="22"/>
      <c r="JNU38" s="22"/>
      <c r="JNV38" s="22"/>
      <c r="JNW38" s="22"/>
      <c r="JNX38" s="23"/>
      <c r="JNY38" s="20"/>
      <c r="JNZ38" s="22"/>
      <c r="JOA38" s="22"/>
      <c r="JOB38" s="22"/>
      <c r="JOC38" s="22"/>
      <c r="JOD38" s="22"/>
      <c r="JOE38" s="23"/>
      <c r="JOF38" s="20"/>
      <c r="JOG38" s="22"/>
      <c r="JOH38" s="22"/>
      <c r="JOI38" s="22"/>
      <c r="JOJ38" s="22"/>
      <c r="JOK38" s="22"/>
      <c r="JOL38" s="23"/>
      <c r="JOM38" s="20"/>
      <c r="JON38" s="22"/>
      <c r="JOO38" s="22"/>
      <c r="JOP38" s="22"/>
      <c r="JOQ38" s="22"/>
      <c r="JOR38" s="22"/>
      <c r="JOS38" s="23"/>
      <c r="JOT38" s="20"/>
      <c r="JOU38" s="22"/>
      <c r="JOV38" s="22"/>
      <c r="JOW38" s="22"/>
      <c r="JOX38" s="22"/>
      <c r="JOY38" s="22"/>
      <c r="JOZ38" s="23"/>
      <c r="JPA38" s="20"/>
      <c r="JPB38" s="22"/>
      <c r="JPC38" s="22"/>
      <c r="JPD38" s="22"/>
      <c r="JPE38" s="22"/>
      <c r="JPF38" s="22"/>
      <c r="JPG38" s="23"/>
      <c r="JPH38" s="20"/>
      <c r="JPI38" s="22"/>
      <c r="JPJ38" s="22"/>
      <c r="JPK38" s="22"/>
      <c r="JPL38" s="22"/>
      <c r="JPM38" s="22"/>
      <c r="JPN38" s="23"/>
      <c r="JPO38" s="20"/>
      <c r="JPP38" s="22"/>
      <c r="JPQ38" s="22"/>
      <c r="JPR38" s="22"/>
      <c r="JPS38" s="22"/>
      <c r="JPT38" s="22"/>
      <c r="JPU38" s="23"/>
      <c r="JPV38" s="20"/>
      <c r="JPW38" s="22"/>
      <c r="JPX38" s="22"/>
      <c r="JPY38" s="22"/>
      <c r="JPZ38" s="22"/>
      <c r="JQA38" s="22"/>
      <c r="JQB38" s="23"/>
      <c r="JQC38" s="20"/>
      <c r="JQD38" s="22"/>
      <c r="JQE38" s="22"/>
      <c r="JQF38" s="22"/>
      <c r="JQG38" s="22"/>
      <c r="JQH38" s="22"/>
      <c r="JQI38" s="23"/>
      <c r="JQJ38" s="20"/>
      <c r="JQK38" s="22"/>
      <c r="JQL38" s="22"/>
      <c r="JQM38" s="22"/>
      <c r="JQN38" s="22"/>
      <c r="JQO38" s="22"/>
      <c r="JQP38" s="23"/>
      <c r="JQQ38" s="20"/>
      <c r="JQR38" s="22"/>
      <c r="JQS38" s="22"/>
      <c r="JQT38" s="22"/>
      <c r="JQU38" s="22"/>
      <c r="JQV38" s="22"/>
      <c r="JQW38" s="23"/>
      <c r="JQX38" s="20"/>
      <c r="JQY38" s="22"/>
      <c r="JQZ38" s="22"/>
      <c r="JRA38" s="22"/>
      <c r="JRB38" s="22"/>
      <c r="JRC38" s="22"/>
      <c r="JRD38" s="23"/>
      <c r="JRE38" s="20"/>
      <c r="JRF38" s="22"/>
      <c r="JRG38" s="22"/>
      <c r="JRH38" s="22"/>
      <c r="JRI38" s="22"/>
      <c r="JRJ38" s="22"/>
      <c r="JRK38" s="23"/>
      <c r="JRL38" s="20"/>
      <c r="JRM38" s="22"/>
      <c r="JRN38" s="22"/>
      <c r="JRO38" s="22"/>
      <c r="JRP38" s="22"/>
      <c r="JRQ38" s="22"/>
      <c r="JRR38" s="23"/>
      <c r="JRS38" s="20"/>
      <c r="JRT38" s="22"/>
      <c r="JRU38" s="22"/>
      <c r="JRV38" s="22"/>
      <c r="JRW38" s="22"/>
      <c r="JRX38" s="22"/>
      <c r="JRY38" s="23"/>
      <c r="JRZ38" s="20"/>
      <c r="JSA38" s="22"/>
      <c r="JSB38" s="22"/>
      <c r="JSC38" s="22"/>
      <c r="JSD38" s="22"/>
      <c r="JSE38" s="22"/>
      <c r="JSF38" s="23"/>
      <c r="JSG38" s="20"/>
      <c r="JSH38" s="22"/>
      <c r="JSI38" s="22"/>
      <c r="JSJ38" s="22"/>
      <c r="JSK38" s="22"/>
      <c r="JSL38" s="22"/>
      <c r="JSM38" s="23"/>
      <c r="JSN38" s="20"/>
      <c r="JSO38" s="22"/>
      <c r="JSP38" s="22"/>
      <c r="JSQ38" s="22"/>
      <c r="JSR38" s="22"/>
      <c r="JSS38" s="22"/>
      <c r="JST38" s="23"/>
      <c r="JSU38" s="20"/>
      <c r="JSV38" s="22"/>
      <c r="JSW38" s="22"/>
      <c r="JSX38" s="22"/>
      <c r="JSY38" s="22"/>
      <c r="JSZ38" s="22"/>
      <c r="JTA38" s="23"/>
      <c r="JTB38" s="20"/>
      <c r="JTC38" s="22"/>
      <c r="JTD38" s="22"/>
      <c r="JTE38" s="22"/>
      <c r="JTF38" s="22"/>
      <c r="JTG38" s="22"/>
      <c r="JTH38" s="23"/>
      <c r="JTI38" s="20"/>
      <c r="JTJ38" s="22"/>
      <c r="JTK38" s="22"/>
      <c r="JTL38" s="22"/>
      <c r="JTM38" s="22"/>
      <c r="JTN38" s="22"/>
      <c r="JTO38" s="23"/>
      <c r="JTP38" s="20"/>
      <c r="JTQ38" s="22"/>
      <c r="JTR38" s="22"/>
      <c r="JTS38" s="22"/>
      <c r="JTT38" s="22"/>
      <c r="JTU38" s="22"/>
      <c r="JTV38" s="23"/>
      <c r="JTW38" s="20"/>
      <c r="JTX38" s="22"/>
      <c r="JTY38" s="22"/>
      <c r="JTZ38" s="22"/>
      <c r="JUA38" s="22"/>
      <c r="JUB38" s="22"/>
      <c r="JUC38" s="23"/>
      <c r="JUD38" s="20"/>
      <c r="JUE38" s="22"/>
      <c r="JUF38" s="22"/>
      <c r="JUG38" s="22"/>
      <c r="JUH38" s="22"/>
      <c r="JUI38" s="22"/>
      <c r="JUJ38" s="23"/>
      <c r="JUK38" s="20"/>
      <c r="JUL38" s="22"/>
      <c r="JUM38" s="22"/>
      <c r="JUN38" s="22"/>
      <c r="JUO38" s="22"/>
      <c r="JUP38" s="22"/>
      <c r="JUQ38" s="23"/>
      <c r="JUR38" s="20"/>
      <c r="JUS38" s="22"/>
      <c r="JUT38" s="22"/>
      <c r="JUU38" s="22"/>
      <c r="JUV38" s="22"/>
      <c r="JUW38" s="22"/>
      <c r="JUX38" s="23"/>
      <c r="JUY38" s="20"/>
      <c r="JUZ38" s="22"/>
      <c r="JVA38" s="22"/>
      <c r="JVB38" s="22"/>
      <c r="JVC38" s="22"/>
      <c r="JVD38" s="22"/>
      <c r="JVE38" s="23"/>
      <c r="JVF38" s="20"/>
      <c r="JVG38" s="22"/>
      <c r="JVH38" s="22"/>
      <c r="JVI38" s="22"/>
      <c r="JVJ38" s="22"/>
      <c r="JVK38" s="22"/>
      <c r="JVL38" s="23"/>
      <c r="JVM38" s="20"/>
      <c r="JVN38" s="22"/>
      <c r="JVO38" s="22"/>
      <c r="JVP38" s="22"/>
      <c r="JVQ38" s="22"/>
      <c r="JVR38" s="22"/>
      <c r="JVS38" s="23"/>
      <c r="JVT38" s="20"/>
      <c r="JVU38" s="22"/>
      <c r="JVV38" s="22"/>
      <c r="JVW38" s="22"/>
      <c r="JVX38" s="22"/>
      <c r="JVY38" s="22"/>
      <c r="JVZ38" s="23"/>
      <c r="JWA38" s="20"/>
      <c r="JWB38" s="22"/>
      <c r="JWC38" s="22"/>
      <c r="JWD38" s="22"/>
      <c r="JWE38" s="22"/>
      <c r="JWF38" s="22"/>
      <c r="JWG38" s="23"/>
      <c r="JWH38" s="20"/>
      <c r="JWI38" s="22"/>
      <c r="JWJ38" s="22"/>
      <c r="JWK38" s="22"/>
      <c r="JWL38" s="22"/>
      <c r="JWM38" s="22"/>
      <c r="JWN38" s="23"/>
      <c r="JWO38" s="20"/>
      <c r="JWP38" s="22"/>
      <c r="JWQ38" s="22"/>
      <c r="JWR38" s="22"/>
      <c r="JWS38" s="22"/>
      <c r="JWT38" s="22"/>
      <c r="JWU38" s="23"/>
      <c r="JWV38" s="20"/>
      <c r="JWW38" s="22"/>
      <c r="JWX38" s="22"/>
      <c r="JWY38" s="22"/>
      <c r="JWZ38" s="22"/>
      <c r="JXA38" s="22"/>
      <c r="JXB38" s="23"/>
      <c r="JXC38" s="20"/>
      <c r="JXD38" s="22"/>
      <c r="JXE38" s="22"/>
      <c r="JXF38" s="22"/>
      <c r="JXG38" s="22"/>
      <c r="JXH38" s="22"/>
      <c r="JXI38" s="23"/>
      <c r="JXJ38" s="20"/>
      <c r="JXK38" s="22"/>
      <c r="JXL38" s="22"/>
      <c r="JXM38" s="22"/>
      <c r="JXN38" s="22"/>
      <c r="JXO38" s="22"/>
      <c r="JXP38" s="23"/>
      <c r="JXQ38" s="20"/>
      <c r="JXR38" s="22"/>
      <c r="JXS38" s="22"/>
      <c r="JXT38" s="22"/>
      <c r="JXU38" s="22"/>
      <c r="JXV38" s="22"/>
      <c r="JXW38" s="23"/>
      <c r="JXX38" s="20"/>
      <c r="JXY38" s="22"/>
      <c r="JXZ38" s="22"/>
      <c r="JYA38" s="22"/>
      <c r="JYB38" s="22"/>
      <c r="JYC38" s="22"/>
      <c r="JYD38" s="23"/>
      <c r="JYE38" s="20"/>
      <c r="JYF38" s="22"/>
      <c r="JYG38" s="22"/>
      <c r="JYH38" s="22"/>
      <c r="JYI38" s="22"/>
      <c r="JYJ38" s="22"/>
      <c r="JYK38" s="23"/>
      <c r="JYL38" s="20"/>
      <c r="JYM38" s="22"/>
      <c r="JYN38" s="22"/>
      <c r="JYO38" s="22"/>
      <c r="JYP38" s="22"/>
      <c r="JYQ38" s="22"/>
      <c r="JYR38" s="23"/>
      <c r="JYS38" s="20"/>
      <c r="JYT38" s="22"/>
      <c r="JYU38" s="22"/>
      <c r="JYV38" s="22"/>
      <c r="JYW38" s="22"/>
      <c r="JYX38" s="22"/>
      <c r="JYY38" s="23"/>
      <c r="JYZ38" s="20"/>
      <c r="JZA38" s="22"/>
      <c r="JZB38" s="22"/>
      <c r="JZC38" s="22"/>
      <c r="JZD38" s="22"/>
      <c r="JZE38" s="22"/>
      <c r="JZF38" s="23"/>
      <c r="JZG38" s="20"/>
      <c r="JZH38" s="22"/>
      <c r="JZI38" s="22"/>
      <c r="JZJ38" s="22"/>
      <c r="JZK38" s="22"/>
      <c r="JZL38" s="22"/>
      <c r="JZM38" s="23"/>
      <c r="JZN38" s="20"/>
      <c r="JZO38" s="22"/>
      <c r="JZP38" s="22"/>
      <c r="JZQ38" s="22"/>
      <c r="JZR38" s="22"/>
      <c r="JZS38" s="22"/>
      <c r="JZT38" s="23"/>
      <c r="JZU38" s="20"/>
      <c r="JZV38" s="22"/>
      <c r="JZW38" s="22"/>
      <c r="JZX38" s="22"/>
      <c r="JZY38" s="22"/>
      <c r="JZZ38" s="22"/>
      <c r="KAA38" s="23"/>
      <c r="KAB38" s="20"/>
      <c r="KAC38" s="22"/>
      <c r="KAD38" s="22"/>
      <c r="KAE38" s="22"/>
      <c r="KAF38" s="22"/>
      <c r="KAG38" s="22"/>
      <c r="KAH38" s="23"/>
      <c r="KAI38" s="20"/>
      <c r="KAJ38" s="22"/>
      <c r="KAK38" s="22"/>
      <c r="KAL38" s="22"/>
      <c r="KAM38" s="22"/>
      <c r="KAN38" s="22"/>
      <c r="KAO38" s="23"/>
      <c r="KAP38" s="20"/>
      <c r="KAQ38" s="22"/>
      <c r="KAR38" s="22"/>
      <c r="KAS38" s="22"/>
      <c r="KAT38" s="22"/>
      <c r="KAU38" s="22"/>
      <c r="KAV38" s="23"/>
      <c r="KAW38" s="20"/>
      <c r="KAX38" s="22"/>
      <c r="KAY38" s="22"/>
      <c r="KAZ38" s="22"/>
      <c r="KBA38" s="22"/>
      <c r="KBB38" s="22"/>
      <c r="KBC38" s="23"/>
      <c r="KBD38" s="20"/>
      <c r="KBE38" s="22"/>
      <c r="KBF38" s="22"/>
      <c r="KBG38" s="22"/>
      <c r="KBH38" s="22"/>
      <c r="KBI38" s="22"/>
      <c r="KBJ38" s="23"/>
      <c r="KBK38" s="20"/>
      <c r="KBL38" s="22"/>
      <c r="KBM38" s="22"/>
      <c r="KBN38" s="22"/>
      <c r="KBO38" s="22"/>
      <c r="KBP38" s="22"/>
      <c r="KBQ38" s="23"/>
      <c r="KBR38" s="20"/>
      <c r="KBS38" s="22"/>
      <c r="KBT38" s="22"/>
      <c r="KBU38" s="22"/>
      <c r="KBV38" s="22"/>
      <c r="KBW38" s="22"/>
      <c r="KBX38" s="23"/>
      <c r="KBY38" s="20"/>
      <c r="KBZ38" s="22"/>
      <c r="KCA38" s="22"/>
      <c r="KCB38" s="22"/>
      <c r="KCC38" s="22"/>
      <c r="KCD38" s="22"/>
      <c r="KCE38" s="23"/>
      <c r="KCF38" s="20"/>
      <c r="KCG38" s="22"/>
      <c r="KCH38" s="22"/>
      <c r="KCI38" s="22"/>
      <c r="KCJ38" s="22"/>
      <c r="KCK38" s="22"/>
      <c r="KCL38" s="23"/>
      <c r="KCM38" s="20"/>
      <c r="KCN38" s="22"/>
      <c r="KCO38" s="22"/>
      <c r="KCP38" s="22"/>
      <c r="KCQ38" s="22"/>
      <c r="KCR38" s="22"/>
      <c r="KCS38" s="23"/>
      <c r="KCT38" s="20"/>
      <c r="KCU38" s="22"/>
      <c r="KCV38" s="22"/>
      <c r="KCW38" s="22"/>
      <c r="KCX38" s="22"/>
      <c r="KCY38" s="22"/>
      <c r="KCZ38" s="23"/>
      <c r="KDA38" s="20"/>
      <c r="KDB38" s="22"/>
      <c r="KDC38" s="22"/>
      <c r="KDD38" s="22"/>
      <c r="KDE38" s="22"/>
      <c r="KDF38" s="22"/>
      <c r="KDG38" s="23"/>
      <c r="KDH38" s="20"/>
      <c r="KDI38" s="22"/>
      <c r="KDJ38" s="22"/>
      <c r="KDK38" s="22"/>
      <c r="KDL38" s="22"/>
      <c r="KDM38" s="22"/>
      <c r="KDN38" s="23"/>
      <c r="KDO38" s="20"/>
      <c r="KDP38" s="22"/>
      <c r="KDQ38" s="22"/>
      <c r="KDR38" s="22"/>
      <c r="KDS38" s="22"/>
      <c r="KDT38" s="22"/>
      <c r="KDU38" s="23"/>
      <c r="KDV38" s="20"/>
      <c r="KDW38" s="22"/>
      <c r="KDX38" s="22"/>
      <c r="KDY38" s="22"/>
      <c r="KDZ38" s="22"/>
      <c r="KEA38" s="22"/>
      <c r="KEB38" s="23"/>
      <c r="KEC38" s="20"/>
      <c r="KED38" s="22"/>
      <c r="KEE38" s="22"/>
      <c r="KEF38" s="22"/>
      <c r="KEG38" s="22"/>
      <c r="KEH38" s="22"/>
      <c r="KEI38" s="23"/>
      <c r="KEJ38" s="20"/>
      <c r="KEK38" s="22"/>
      <c r="KEL38" s="22"/>
      <c r="KEM38" s="22"/>
      <c r="KEN38" s="22"/>
      <c r="KEO38" s="22"/>
      <c r="KEP38" s="23"/>
      <c r="KEQ38" s="20"/>
      <c r="KER38" s="22"/>
      <c r="KES38" s="22"/>
      <c r="KET38" s="22"/>
      <c r="KEU38" s="22"/>
      <c r="KEV38" s="22"/>
      <c r="KEW38" s="23"/>
      <c r="KEX38" s="20"/>
      <c r="KEY38" s="22"/>
      <c r="KEZ38" s="22"/>
      <c r="KFA38" s="22"/>
      <c r="KFB38" s="22"/>
      <c r="KFC38" s="22"/>
      <c r="KFD38" s="23"/>
      <c r="KFE38" s="20"/>
      <c r="KFF38" s="22"/>
      <c r="KFG38" s="22"/>
      <c r="KFH38" s="22"/>
      <c r="KFI38" s="22"/>
      <c r="KFJ38" s="22"/>
      <c r="KFK38" s="23"/>
      <c r="KFL38" s="20"/>
      <c r="KFM38" s="22"/>
      <c r="KFN38" s="22"/>
      <c r="KFO38" s="22"/>
      <c r="KFP38" s="22"/>
      <c r="KFQ38" s="22"/>
      <c r="KFR38" s="23"/>
      <c r="KFS38" s="20"/>
      <c r="KFT38" s="22"/>
      <c r="KFU38" s="22"/>
      <c r="KFV38" s="22"/>
      <c r="KFW38" s="22"/>
      <c r="KFX38" s="22"/>
      <c r="KFY38" s="23"/>
      <c r="KFZ38" s="20"/>
      <c r="KGA38" s="22"/>
      <c r="KGB38" s="22"/>
      <c r="KGC38" s="22"/>
      <c r="KGD38" s="22"/>
      <c r="KGE38" s="22"/>
      <c r="KGF38" s="23"/>
      <c r="KGG38" s="20"/>
      <c r="KGH38" s="22"/>
      <c r="KGI38" s="22"/>
      <c r="KGJ38" s="22"/>
      <c r="KGK38" s="22"/>
      <c r="KGL38" s="22"/>
      <c r="KGM38" s="23"/>
      <c r="KGN38" s="20"/>
      <c r="KGO38" s="22"/>
      <c r="KGP38" s="22"/>
      <c r="KGQ38" s="22"/>
      <c r="KGR38" s="22"/>
      <c r="KGS38" s="22"/>
      <c r="KGT38" s="23"/>
      <c r="KGU38" s="20"/>
      <c r="KGV38" s="22"/>
      <c r="KGW38" s="22"/>
      <c r="KGX38" s="22"/>
      <c r="KGY38" s="22"/>
      <c r="KGZ38" s="22"/>
      <c r="KHA38" s="23"/>
      <c r="KHB38" s="20"/>
      <c r="KHC38" s="22"/>
      <c r="KHD38" s="22"/>
      <c r="KHE38" s="22"/>
      <c r="KHF38" s="22"/>
      <c r="KHG38" s="22"/>
      <c r="KHH38" s="23"/>
      <c r="KHI38" s="20"/>
      <c r="KHJ38" s="22"/>
      <c r="KHK38" s="22"/>
      <c r="KHL38" s="22"/>
      <c r="KHM38" s="22"/>
      <c r="KHN38" s="22"/>
      <c r="KHO38" s="23"/>
      <c r="KHP38" s="20"/>
      <c r="KHQ38" s="22"/>
      <c r="KHR38" s="22"/>
      <c r="KHS38" s="22"/>
      <c r="KHT38" s="22"/>
      <c r="KHU38" s="22"/>
      <c r="KHV38" s="23"/>
      <c r="KHW38" s="20"/>
      <c r="KHX38" s="22"/>
      <c r="KHY38" s="22"/>
      <c r="KHZ38" s="22"/>
      <c r="KIA38" s="22"/>
      <c r="KIB38" s="22"/>
      <c r="KIC38" s="23"/>
      <c r="KID38" s="20"/>
      <c r="KIE38" s="22"/>
      <c r="KIF38" s="22"/>
      <c r="KIG38" s="22"/>
      <c r="KIH38" s="22"/>
      <c r="KII38" s="22"/>
      <c r="KIJ38" s="23"/>
      <c r="KIK38" s="20"/>
      <c r="KIL38" s="22"/>
      <c r="KIM38" s="22"/>
      <c r="KIN38" s="22"/>
      <c r="KIO38" s="22"/>
      <c r="KIP38" s="22"/>
      <c r="KIQ38" s="23"/>
      <c r="KIR38" s="20"/>
      <c r="KIS38" s="22"/>
      <c r="KIT38" s="22"/>
      <c r="KIU38" s="22"/>
      <c r="KIV38" s="22"/>
      <c r="KIW38" s="22"/>
      <c r="KIX38" s="23"/>
      <c r="KIY38" s="20"/>
      <c r="KIZ38" s="22"/>
      <c r="KJA38" s="22"/>
      <c r="KJB38" s="22"/>
      <c r="KJC38" s="22"/>
      <c r="KJD38" s="22"/>
      <c r="KJE38" s="23"/>
      <c r="KJF38" s="20"/>
      <c r="KJG38" s="22"/>
      <c r="KJH38" s="22"/>
      <c r="KJI38" s="22"/>
      <c r="KJJ38" s="22"/>
      <c r="KJK38" s="22"/>
      <c r="KJL38" s="23"/>
      <c r="KJM38" s="20"/>
      <c r="KJN38" s="22"/>
      <c r="KJO38" s="22"/>
      <c r="KJP38" s="22"/>
      <c r="KJQ38" s="22"/>
      <c r="KJR38" s="22"/>
      <c r="KJS38" s="23"/>
      <c r="KJT38" s="20"/>
      <c r="KJU38" s="22"/>
      <c r="KJV38" s="22"/>
      <c r="KJW38" s="22"/>
      <c r="KJX38" s="22"/>
      <c r="KJY38" s="22"/>
      <c r="KJZ38" s="23"/>
      <c r="KKA38" s="20"/>
      <c r="KKB38" s="22"/>
      <c r="KKC38" s="22"/>
      <c r="KKD38" s="22"/>
      <c r="KKE38" s="22"/>
      <c r="KKF38" s="22"/>
      <c r="KKG38" s="23"/>
      <c r="KKH38" s="20"/>
      <c r="KKI38" s="22"/>
      <c r="KKJ38" s="22"/>
      <c r="KKK38" s="22"/>
      <c r="KKL38" s="22"/>
      <c r="KKM38" s="22"/>
      <c r="KKN38" s="23"/>
      <c r="KKO38" s="20"/>
      <c r="KKP38" s="22"/>
      <c r="KKQ38" s="22"/>
      <c r="KKR38" s="22"/>
      <c r="KKS38" s="22"/>
      <c r="KKT38" s="22"/>
      <c r="KKU38" s="23"/>
      <c r="KKV38" s="20"/>
      <c r="KKW38" s="22"/>
      <c r="KKX38" s="22"/>
      <c r="KKY38" s="22"/>
      <c r="KKZ38" s="22"/>
      <c r="KLA38" s="22"/>
      <c r="KLB38" s="23"/>
      <c r="KLC38" s="20"/>
      <c r="KLD38" s="22"/>
      <c r="KLE38" s="22"/>
      <c r="KLF38" s="22"/>
      <c r="KLG38" s="22"/>
      <c r="KLH38" s="22"/>
      <c r="KLI38" s="23"/>
      <c r="KLJ38" s="20"/>
      <c r="KLK38" s="22"/>
      <c r="KLL38" s="22"/>
      <c r="KLM38" s="22"/>
      <c r="KLN38" s="22"/>
      <c r="KLO38" s="22"/>
      <c r="KLP38" s="23"/>
      <c r="KLQ38" s="20"/>
      <c r="KLR38" s="22"/>
      <c r="KLS38" s="22"/>
      <c r="KLT38" s="22"/>
      <c r="KLU38" s="22"/>
      <c r="KLV38" s="22"/>
      <c r="KLW38" s="23"/>
      <c r="KLX38" s="20"/>
      <c r="KLY38" s="22"/>
      <c r="KLZ38" s="22"/>
      <c r="KMA38" s="22"/>
      <c r="KMB38" s="22"/>
      <c r="KMC38" s="22"/>
      <c r="KMD38" s="23"/>
      <c r="KME38" s="20"/>
      <c r="KMF38" s="22"/>
      <c r="KMG38" s="22"/>
      <c r="KMH38" s="22"/>
      <c r="KMI38" s="22"/>
      <c r="KMJ38" s="22"/>
      <c r="KMK38" s="23"/>
      <c r="KML38" s="20"/>
      <c r="KMM38" s="22"/>
      <c r="KMN38" s="22"/>
      <c r="KMO38" s="22"/>
      <c r="KMP38" s="22"/>
      <c r="KMQ38" s="22"/>
      <c r="KMR38" s="23"/>
      <c r="KMS38" s="20"/>
      <c r="KMT38" s="22"/>
      <c r="KMU38" s="22"/>
      <c r="KMV38" s="22"/>
      <c r="KMW38" s="22"/>
      <c r="KMX38" s="22"/>
      <c r="KMY38" s="23"/>
      <c r="KMZ38" s="20"/>
      <c r="KNA38" s="22"/>
      <c r="KNB38" s="22"/>
      <c r="KNC38" s="22"/>
      <c r="KND38" s="22"/>
      <c r="KNE38" s="22"/>
      <c r="KNF38" s="23"/>
      <c r="KNG38" s="20"/>
      <c r="KNH38" s="22"/>
      <c r="KNI38" s="22"/>
      <c r="KNJ38" s="22"/>
      <c r="KNK38" s="22"/>
      <c r="KNL38" s="22"/>
      <c r="KNM38" s="23"/>
      <c r="KNN38" s="20"/>
      <c r="KNO38" s="22"/>
      <c r="KNP38" s="22"/>
      <c r="KNQ38" s="22"/>
      <c r="KNR38" s="22"/>
      <c r="KNS38" s="22"/>
      <c r="KNT38" s="23"/>
      <c r="KNU38" s="20"/>
      <c r="KNV38" s="22"/>
      <c r="KNW38" s="22"/>
      <c r="KNX38" s="22"/>
      <c r="KNY38" s="22"/>
      <c r="KNZ38" s="22"/>
      <c r="KOA38" s="23"/>
      <c r="KOB38" s="20"/>
      <c r="KOC38" s="22"/>
      <c r="KOD38" s="22"/>
      <c r="KOE38" s="22"/>
      <c r="KOF38" s="22"/>
      <c r="KOG38" s="22"/>
      <c r="KOH38" s="23"/>
      <c r="KOI38" s="20"/>
      <c r="KOJ38" s="22"/>
      <c r="KOK38" s="22"/>
      <c r="KOL38" s="22"/>
      <c r="KOM38" s="22"/>
      <c r="KON38" s="22"/>
      <c r="KOO38" s="23"/>
      <c r="KOP38" s="20"/>
      <c r="KOQ38" s="22"/>
      <c r="KOR38" s="22"/>
      <c r="KOS38" s="22"/>
      <c r="KOT38" s="22"/>
      <c r="KOU38" s="22"/>
      <c r="KOV38" s="23"/>
      <c r="KOW38" s="20"/>
      <c r="KOX38" s="22"/>
      <c r="KOY38" s="22"/>
      <c r="KOZ38" s="22"/>
      <c r="KPA38" s="22"/>
      <c r="KPB38" s="22"/>
      <c r="KPC38" s="23"/>
      <c r="KPD38" s="20"/>
      <c r="KPE38" s="22"/>
      <c r="KPF38" s="22"/>
      <c r="KPG38" s="22"/>
      <c r="KPH38" s="22"/>
      <c r="KPI38" s="22"/>
      <c r="KPJ38" s="23"/>
      <c r="KPK38" s="20"/>
      <c r="KPL38" s="22"/>
      <c r="KPM38" s="22"/>
      <c r="KPN38" s="22"/>
      <c r="KPO38" s="22"/>
      <c r="KPP38" s="22"/>
      <c r="KPQ38" s="23"/>
      <c r="KPR38" s="20"/>
      <c r="KPS38" s="22"/>
      <c r="KPT38" s="22"/>
      <c r="KPU38" s="22"/>
      <c r="KPV38" s="22"/>
      <c r="KPW38" s="22"/>
      <c r="KPX38" s="23"/>
      <c r="KPY38" s="20"/>
      <c r="KPZ38" s="22"/>
      <c r="KQA38" s="22"/>
      <c r="KQB38" s="22"/>
      <c r="KQC38" s="22"/>
      <c r="KQD38" s="22"/>
      <c r="KQE38" s="23"/>
      <c r="KQF38" s="20"/>
      <c r="KQG38" s="22"/>
      <c r="KQH38" s="22"/>
      <c r="KQI38" s="22"/>
      <c r="KQJ38" s="22"/>
      <c r="KQK38" s="22"/>
      <c r="KQL38" s="23"/>
      <c r="KQM38" s="20"/>
      <c r="KQN38" s="22"/>
      <c r="KQO38" s="22"/>
      <c r="KQP38" s="22"/>
      <c r="KQQ38" s="22"/>
      <c r="KQR38" s="22"/>
      <c r="KQS38" s="23"/>
      <c r="KQT38" s="20"/>
      <c r="KQU38" s="22"/>
      <c r="KQV38" s="22"/>
      <c r="KQW38" s="22"/>
      <c r="KQX38" s="22"/>
      <c r="KQY38" s="22"/>
      <c r="KQZ38" s="23"/>
      <c r="KRA38" s="20"/>
      <c r="KRB38" s="22"/>
      <c r="KRC38" s="22"/>
      <c r="KRD38" s="22"/>
      <c r="KRE38" s="22"/>
      <c r="KRF38" s="22"/>
      <c r="KRG38" s="23"/>
      <c r="KRH38" s="20"/>
      <c r="KRI38" s="22"/>
      <c r="KRJ38" s="22"/>
      <c r="KRK38" s="22"/>
      <c r="KRL38" s="22"/>
      <c r="KRM38" s="22"/>
      <c r="KRN38" s="23"/>
      <c r="KRO38" s="20"/>
      <c r="KRP38" s="22"/>
      <c r="KRQ38" s="22"/>
      <c r="KRR38" s="22"/>
      <c r="KRS38" s="22"/>
      <c r="KRT38" s="22"/>
      <c r="KRU38" s="23"/>
      <c r="KRV38" s="20"/>
      <c r="KRW38" s="22"/>
      <c r="KRX38" s="22"/>
      <c r="KRY38" s="22"/>
      <c r="KRZ38" s="22"/>
      <c r="KSA38" s="22"/>
      <c r="KSB38" s="23"/>
      <c r="KSC38" s="20"/>
      <c r="KSD38" s="22"/>
      <c r="KSE38" s="22"/>
      <c r="KSF38" s="22"/>
      <c r="KSG38" s="22"/>
      <c r="KSH38" s="22"/>
      <c r="KSI38" s="23"/>
      <c r="KSJ38" s="20"/>
      <c r="KSK38" s="22"/>
      <c r="KSL38" s="22"/>
      <c r="KSM38" s="22"/>
      <c r="KSN38" s="22"/>
      <c r="KSO38" s="22"/>
      <c r="KSP38" s="23"/>
      <c r="KSQ38" s="20"/>
      <c r="KSR38" s="22"/>
      <c r="KSS38" s="22"/>
      <c r="KST38" s="22"/>
      <c r="KSU38" s="22"/>
      <c r="KSV38" s="22"/>
      <c r="KSW38" s="23"/>
      <c r="KSX38" s="20"/>
      <c r="KSY38" s="22"/>
      <c r="KSZ38" s="22"/>
      <c r="KTA38" s="22"/>
      <c r="KTB38" s="22"/>
      <c r="KTC38" s="22"/>
      <c r="KTD38" s="23"/>
      <c r="KTE38" s="20"/>
      <c r="KTF38" s="22"/>
      <c r="KTG38" s="22"/>
      <c r="KTH38" s="22"/>
      <c r="KTI38" s="22"/>
      <c r="KTJ38" s="22"/>
      <c r="KTK38" s="23"/>
      <c r="KTL38" s="20"/>
      <c r="KTM38" s="22"/>
      <c r="KTN38" s="22"/>
      <c r="KTO38" s="22"/>
      <c r="KTP38" s="22"/>
      <c r="KTQ38" s="22"/>
      <c r="KTR38" s="23"/>
      <c r="KTS38" s="20"/>
      <c r="KTT38" s="22"/>
      <c r="KTU38" s="22"/>
      <c r="KTV38" s="22"/>
      <c r="KTW38" s="22"/>
      <c r="KTX38" s="22"/>
      <c r="KTY38" s="23"/>
      <c r="KTZ38" s="20"/>
      <c r="KUA38" s="22"/>
      <c r="KUB38" s="22"/>
      <c r="KUC38" s="22"/>
      <c r="KUD38" s="22"/>
      <c r="KUE38" s="22"/>
      <c r="KUF38" s="23"/>
      <c r="KUG38" s="20"/>
      <c r="KUH38" s="22"/>
      <c r="KUI38" s="22"/>
      <c r="KUJ38" s="22"/>
      <c r="KUK38" s="22"/>
      <c r="KUL38" s="22"/>
      <c r="KUM38" s="23"/>
      <c r="KUN38" s="20"/>
      <c r="KUO38" s="22"/>
      <c r="KUP38" s="22"/>
      <c r="KUQ38" s="22"/>
      <c r="KUR38" s="22"/>
      <c r="KUS38" s="22"/>
      <c r="KUT38" s="23"/>
      <c r="KUU38" s="20"/>
      <c r="KUV38" s="22"/>
      <c r="KUW38" s="22"/>
      <c r="KUX38" s="22"/>
      <c r="KUY38" s="22"/>
      <c r="KUZ38" s="22"/>
      <c r="KVA38" s="23"/>
      <c r="KVB38" s="20"/>
      <c r="KVC38" s="22"/>
      <c r="KVD38" s="22"/>
      <c r="KVE38" s="22"/>
      <c r="KVF38" s="22"/>
      <c r="KVG38" s="22"/>
      <c r="KVH38" s="23"/>
      <c r="KVI38" s="20"/>
      <c r="KVJ38" s="22"/>
      <c r="KVK38" s="22"/>
      <c r="KVL38" s="22"/>
      <c r="KVM38" s="22"/>
      <c r="KVN38" s="22"/>
      <c r="KVO38" s="23"/>
      <c r="KVP38" s="20"/>
      <c r="KVQ38" s="22"/>
      <c r="KVR38" s="22"/>
      <c r="KVS38" s="22"/>
      <c r="KVT38" s="22"/>
      <c r="KVU38" s="22"/>
      <c r="KVV38" s="23"/>
      <c r="KVW38" s="20"/>
      <c r="KVX38" s="22"/>
      <c r="KVY38" s="22"/>
      <c r="KVZ38" s="22"/>
      <c r="KWA38" s="22"/>
      <c r="KWB38" s="22"/>
      <c r="KWC38" s="23"/>
      <c r="KWD38" s="20"/>
      <c r="KWE38" s="22"/>
      <c r="KWF38" s="22"/>
      <c r="KWG38" s="22"/>
      <c r="KWH38" s="22"/>
      <c r="KWI38" s="22"/>
      <c r="KWJ38" s="23"/>
      <c r="KWK38" s="20"/>
      <c r="KWL38" s="22"/>
      <c r="KWM38" s="22"/>
      <c r="KWN38" s="22"/>
      <c r="KWO38" s="22"/>
      <c r="KWP38" s="22"/>
      <c r="KWQ38" s="23"/>
      <c r="KWR38" s="20"/>
      <c r="KWS38" s="22"/>
      <c r="KWT38" s="22"/>
      <c r="KWU38" s="22"/>
      <c r="KWV38" s="22"/>
      <c r="KWW38" s="22"/>
      <c r="KWX38" s="23"/>
      <c r="KWY38" s="20"/>
      <c r="KWZ38" s="22"/>
      <c r="KXA38" s="22"/>
      <c r="KXB38" s="22"/>
      <c r="KXC38" s="22"/>
      <c r="KXD38" s="22"/>
      <c r="KXE38" s="23"/>
      <c r="KXF38" s="20"/>
      <c r="KXG38" s="22"/>
      <c r="KXH38" s="22"/>
      <c r="KXI38" s="22"/>
      <c r="KXJ38" s="22"/>
      <c r="KXK38" s="22"/>
      <c r="KXL38" s="23"/>
      <c r="KXM38" s="20"/>
      <c r="KXN38" s="22"/>
      <c r="KXO38" s="22"/>
      <c r="KXP38" s="22"/>
      <c r="KXQ38" s="22"/>
      <c r="KXR38" s="22"/>
      <c r="KXS38" s="23"/>
      <c r="KXT38" s="20"/>
      <c r="KXU38" s="22"/>
      <c r="KXV38" s="22"/>
      <c r="KXW38" s="22"/>
      <c r="KXX38" s="22"/>
      <c r="KXY38" s="22"/>
      <c r="KXZ38" s="23"/>
      <c r="KYA38" s="20"/>
      <c r="KYB38" s="22"/>
      <c r="KYC38" s="22"/>
      <c r="KYD38" s="22"/>
      <c r="KYE38" s="22"/>
      <c r="KYF38" s="22"/>
      <c r="KYG38" s="23"/>
      <c r="KYH38" s="20"/>
      <c r="KYI38" s="22"/>
      <c r="KYJ38" s="22"/>
      <c r="KYK38" s="22"/>
      <c r="KYL38" s="22"/>
      <c r="KYM38" s="22"/>
      <c r="KYN38" s="23"/>
      <c r="KYO38" s="20"/>
      <c r="KYP38" s="22"/>
      <c r="KYQ38" s="22"/>
      <c r="KYR38" s="22"/>
      <c r="KYS38" s="22"/>
      <c r="KYT38" s="22"/>
      <c r="KYU38" s="23"/>
      <c r="KYV38" s="20"/>
      <c r="KYW38" s="22"/>
      <c r="KYX38" s="22"/>
      <c r="KYY38" s="22"/>
      <c r="KYZ38" s="22"/>
      <c r="KZA38" s="22"/>
      <c r="KZB38" s="23"/>
      <c r="KZC38" s="20"/>
      <c r="KZD38" s="22"/>
      <c r="KZE38" s="22"/>
      <c r="KZF38" s="22"/>
      <c r="KZG38" s="22"/>
      <c r="KZH38" s="22"/>
      <c r="KZI38" s="23"/>
      <c r="KZJ38" s="20"/>
      <c r="KZK38" s="22"/>
      <c r="KZL38" s="22"/>
      <c r="KZM38" s="22"/>
      <c r="KZN38" s="22"/>
      <c r="KZO38" s="22"/>
      <c r="KZP38" s="23"/>
      <c r="KZQ38" s="20"/>
      <c r="KZR38" s="22"/>
      <c r="KZS38" s="22"/>
      <c r="KZT38" s="22"/>
      <c r="KZU38" s="22"/>
      <c r="KZV38" s="22"/>
      <c r="KZW38" s="23"/>
      <c r="KZX38" s="20"/>
      <c r="KZY38" s="22"/>
      <c r="KZZ38" s="22"/>
      <c r="LAA38" s="22"/>
      <c r="LAB38" s="22"/>
      <c r="LAC38" s="22"/>
      <c r="LAD38" s="23"/>
      <c r="LAE38" s="20"/>
      <c r="LAF38" s="22"/>
      <c r="LAG38" s="22"/>
      <c r="LAH38" s="22"/>
      <c r="LAI38" s="22"/>
      <c r="LAJ38" s="22"/>
      <c r="LAK38" s="23"/>
      <c r="LAL38" s="20"/>
      <c r="LAM38" s="22"/>
      <c r="LAN38" s="22"/>
      <c r="LAO38" s="22"/>
      <c r="LAP38" s="22"/>
      <c r="LAQ38" s="22"/>
      <c r="LAR38" s="23"/>
      <c r="LAS38" s="20"/>
      <c r="LAT38" s="22"/>
      <c r="LAU38" s="22"/>
      <c r="LAV38" s="22"/>
      <c r="LAW38" s="22"/>
      <c r="LAX38" s="22"/>
      <c r="LAY38" s="23"/>
      <c r="LAZ38" s="20"/>
      <c r="LBA38" s="22"/>
      <c r="LBB38" s="22"/>
      <c r="LBC38" s="22"/>
      <c r="LBD38" s="22"/>
      <c r="LBE38" s="22"/>
      <c r="LBF38" s="23"/>
      <c r="LBG38" s="20"/>
      <c r="LBH38" s="22"/>
      <c r="LBI38" s="22"/>
      <c r="LBJ38" s="22"/>
      <c r="LBK38" s="22"/>
      <c r="LBL38" s="22"/>
      <c r="LBM38" s="23"/>
      <c r="LBN38" s="20"/>
      <c r="LBO38" s="22"/>
      <c r="LBP38" s="22"/>
      <c r="LBQ38" s="22"/>
      <c r="LBR38" s="22"/>
      <c r="LBS38" s="22"/>
      <c r="LBT38" s="23"/>
      <c r="LBU38" s="20"/>
      <c r="LBV38" s="22"/>
      <c r="LBW38" s="22"/>
      <c r="LBX38" s="22"/>
      <c r="LBY38" s="22"/>
      <c r="LBZ38" s="22"/>
      <c r="LCA38" s="23"/>
      <c r="LCB38" s="20"/>
      <c r="LCC38" s="22"/>
      <c r="LCD38" s="22"/>
      <c r="LCE38" s="22"/>
      <c r="LCF38" s="22"/>
      <c r="LCG38" s="22"/>
      <c r="LCH38" s="23"/>
      <c r="LCI38" s="20"/>
      <c r="LCJ38" s="22"/>
      <c r="LCK38" s="22"/>
      <c r="LCL38" s="22"/>
      <c r="LCM38" s="22"/>
      <c r="LCN38" s="22"/>
      <c r="LCO38" s="23"/>
      <c r="LCP38" s="20"/>
      <c r="LCQ38" s="22"/>
      <c r="LCR38" s="22"/>
      <c r="LCS38" s="22"/>
      <c r="LCT38" s="22"/>
      <c r="LCU38" s="22"/>
      <c r="LCV38" s="23"/>
      <c r="LCW38" s="20"/>
      <c r="LCX38" s="22"/>
      <c r="LCY38" s="22"/>
      <c r="LCZ38" s="22"/>
      <c r="LDA38" s="22"/>
      <c r="LDB38" s="22"/>
      <c r="LDC38" s="23"/>
      <c r="LDD38" s="20"/>
      <c r="LDE38" s="22"/>
      <c r="LDF38" s="22"/>
      <c r="LDG38" s="22"/>
      <c r="LDH38" s="22"/>
      <c r="LDI38" s="22"/>
      <c r="LDJ38" s="23"/>
      <c r="LDK38" s="20"/>
      <c r="LDL38" s="22"/>
      <c r="LDM38" s="22"/>
      <c r="LDN38" s="22"/>
      <c r="LDO38" s="22"/>
      <c r="LDP38" s="22"/>
      <c r="LDQ38" s="23"/>
      <c r="LDR38" s="20"/>
      <c r="LDS38" s="22"/>
      <c r="LDT38" s="22"/>
      <c r="LDU38" s="22"/>
      <c r="LDV38" s="22"/>
      <c r="LDW38" s="22"/>
      <c r="LDX38" s="23"/>
      <c r="LDY38" s="20"/>
      <c r="LDZ38" s="22"/>
      <c r="LEA38" s="22"/>
      <c r="LEB38" s="22"/>
      <c r="LEC38" s="22"/>
      <c r="LED38" s="22"/>
      <c r="LEE38" s="23"/>
      <c r="LEF38" s="20"/>
      <c r="LEG38" s="22"/>
      <c r="LEH38" s="22"/>
      <c r="LEI38" s="22"/>
      <c r="LEJ38" s="22"/>
      <c r="LEK38" s="22"/>
      <c r="LEL38" s="23"/>
      <c r="LEM38" s="20"/>
      <c r="LEN38" s="22"/>
      <c r="LEO38" s="22"/>
      <c r="LEP38" s="22"/>
      <c r="LEQ38" s="22"/>
      <c r="LER38" s="22"/>
      <c r="LES38" s="23"/>
      <c r="LET38" s="20"/>
      <c r="LEU38" s="22"/>
      <c r="LEV38" s="22"/>
      <c r="LEW38" s="22"/>
      <c r="LEX38" s="22"/>
      <c r="LEY38" s="22"/>
      <c r="LEZ38" s="23"/>
      <c r="LFA38" s="20"/>
      <c r="LFB38" s="22"/>
      <c r="LFC38" s="22"/>
      <c r="LFD38" s="22"/>
      <c r="LFE38" s="22"/>
      <c r="LFF38" s="22"/>
      <c r="LFG38" s="23"/>
      <c r="LFH38" s="20"/>
      <c r="LFI38" s="22"/>
      <c r="LFJ38" s="22"/>
      <c r="LFK38" s="22"/>
      <c r="LFL38" s="22"/>
      <c r="LFM38" s="22"/>
      <c r="LFN38" s="23"/>
      <c r="LFO38" s="20"/>
      <c r="LFP38" s="22"/>
      <c r="LFQ38" s="22"/>
      <c r="LFR38" s="22"/>
      <c r="LFS38" s="22"/>
      <c r="LFT38" s="22"/>
      <c r="LFU38" s="23"/>
      <c r="LFV38" s="20"/>
      <c r="LFW38" s="22"/>
      <c r="LFX38" s="22"/>
      <c r="LFY38" s="22"/>
      <c r="LFZ38" s="22"/>
      <c r="LGA38" s="22"/>
      <c r="LGB38" s="23"/>
      <c r="LGC38" s="20"/>
      <c r="LGD38" s="22"/>
      <c r="LGE38" s="22"/>
      <c r="LGF38" s="22"/>
      <c r="LGG38" s="22"/>
      <c r="LGH38" s="22"/>
      <c r="LGI38" s="23"/>
      <c r="LGJ38" s="20"/>
      <c r="LGK38" s="22"/>
      <c r="LGL38" s="22"/>
      <c r="LGM38" s="22"/>
      <c r="LGN38" s="22"/>
      <c r="LGO38" s="22"/>
      <c r="LGP38" s="23"/>
      <c r="LGQ38" s="20"/>
      <c r="LGR38" s="22"/>
      <c r="LGS38" s="22"/>
      <c r="LGT38" s="22"/>
      <c r="LGU38" s="22"/>
      <c r="LGV38" s="22"/>
      <c r="LGW38" s="23"/>
      <c r="LGX38" s="20"/>
      <c r="LGY38" s="22"/>
      <c r="LGZ38" s="22"/>
      <c r="LHA38" s="22"/>
      <c r="LHB38" s="22"/>
      <c r="LHC38" s="22"/>
      <c r="LHD38" s="23"/>
      <c r="LHE38" s="20"/>
      <c r="LHF38" s="22"/>
      <c r="LHG38" s="22"/>
      <c r="LHH38" s="22"/>
      <c r="LHI38" s="22"/>
      <c r="LHJ38" s="22"/>
      <c r="LHK38" s="23"/>
      <c r="LHL38" s="20"/>
      <c r="LHM38" s="22"/>
      <c r="LHN38" s="22"/>
      <c r="LHO38" s="22"/>
      <c r="LHP38" s="22"/>
      <c r="LHQ38" s="22"/>
      <c r="LHR38" s="23"/>
      <c r="LHS38" s="20"/>
      <c r="LHT38" s="22"/>
      <c r="LHU38" s="22"/>
      <c r="LHV38" s="22"/>
      <c r="LHW38" s="22"/>
      <c r="LHX38" s="22"/>
      <c r="LHY38" s="23"/>
      <c r="LHZ38" s="20"/>
      <c r="LIA38" s="22"/>
      <c r="LIB38" s="22"/>
      <c r="LIC38" s="22"/>
      <c r="LID38" s="22"/>
      <c r="LIE38" s="22"/>
      <c r="LIF38" s="23"/>
      <c r="LIG38" s="20"/>
      <c r="LIH38" s="22"/>
      <c r="LII38" s="22"/>
      <c r="LIJ38" s="22"/>
      <c r="LIK38" s="22"/>
      <c r="LIL38" s="22"/>
      <c r="LIM38" s="23"/>
      <c r="LIN38" s="20"/>
      <c r="LIO38" s="22"/>
      <c r="LIP38" s="22"/>
      <c r="LIQ38" s="22"/>
      <c r="LIR38" s="22"/>
      <c r="LIS38" s="22"/>
      <c r="LIT38" s="23"/>
      <c r="LIU38" s="20"/>
      <c r="LIV38" s="22"/>
      <c r="LIW38" s="22"/>
      <c r="LIX38" s="22"/>
      <c r="LIY38" s="22"/>
      <c r="LIZ38" s="22"/>
      <c r="LJA38" s="23"/>
      <c r="LJB38" s="20"/>
      <c r="LJC38" s="22"/>
      <c r="LJD38" s="22"/>
      <c r="LJE38" s="22"/>
      <c r="LJF38" s="22"/>
      <c r="LJG38" s="22"/>
      <c r="LJH38" s="23"/>
      <c r="LJI38" s="20"/>
      <c r="LJJ38" s="22"/>
      <c r="LJK38" s="22"/>
      <c r="LJL38" s="22"/>
      <c r="LJM38" s="22"/>
      <c r="LJN38" s="22"/>
      <c r="LJO38" s="23"/>
      <c r="LJP38" s="20"/>
      <c r="LJQ38" s="22"/>
      <c r="LJR38" s="22"/>
      <c r="LJS38" s="22"/>
      <c r="LJT38" s="22"/>
      <c r="LJU38" s="22"/>
      <c r="LJV38" s="23"/>
      <c r="LJW38" s="20"/>
      <c r="LJX38" s="22"/>
      <c r="LJY38" s="22"/>
      <c r="LJZ38" s="22"/>
      <c r="LKA38" s="22"/>
      <c r="LKB38" s="22"/>
      <c r="LKC38" s="23"/>
      <c r="LKD38" s="20"/>
      <c r="LKE38" s="22"/>
      <c r="LKF38" s="22"/>
      <c r="LKG38" s="22"/>
      <c r="LKH38" s="22"/>
      <c r="LKI38" s="22"/>
      <c r="LKJ38" s="23"/>
      <c r="LKK38" s="20"/>
      <c r="LKL38" s="22"/>
      <c r="LKM38" s="22"/>
      <c r="LKN38" s="22"/>
      <c r="LKO38" s="22"/>
      <c r="LKP38" s="22"/>
      <c r="LKQ38" s="23"/>
      <c r="LKR38" s="20"/>
      <c r="LKS38" s="22"/>
      <c r="LKT38" s="22"/>
      <c r="LKU38" s="22"/>
      <c r="LKV38" s="22"/>
      <c r="LKW38" s="22"/>
      <c r="LKX38" s="23"/>
      <c r="LKY38" s="20"/>
      <c r="LKZ38" s="22"/>
      <c r="LLA38" s="22"/>
      <c r="LLB38" s="22"/>
      <c r="LLC38" s="22"/>
      <c r="LLD38" s="22"/>
      <c r="LLE38" s="23"/>
      <c r="LLF38" s="20"/>
      <c r="LLG38" s="22"/>
      <c r="LLH38" s="22"/>
      <c r="LLI38" s="22"/>
      <c r="LLJ38" s="22"/>
      <c r="LLK38" s="22"/>
      <c r="LLL38" s="23"/>
      <c r="LLM38" s="20"/>
      <c r="LLN38" s="22"/>
      <c r="LLO38" s="22"/>
      <c r="LLP38" s="22"/>
      <c r="LLQ38" s="22"/>
      <c r="LLR38" s="22"/>
      <c r="LLS38" s="23"/>
      <c r="LLT38" s="20"/>
      <c r="LLU38" s="22"/>
      <c r="LLV38" s="22"/>
      <c r="LLW38" s="22"/>
      <c r="LLX38" s="22"/>
      <c r="LLY38" s="22"/>
      <c r="LLZ38" s="23"/>
      <c r="LMA38" s="20"/>
      <c r="LMB38" s="22"/>
      <c r="LMC38" s="22"/>
      <c r="LMD38" s="22"/>
      <c r="LME38" s="22"/>
      <c r="LMF38" s="22"/>
      <c r="LMG38" s="23"/>
      <c r="LMH38" s="20"/>
      <c r="LMI38" s="22"/>
      <c r="LMJ38" s="22"/>
      <c r="LMK38" s="22"/>
      <c r="LML38" s="22"/>
      <c r="LMM38" s="22"/>
      <c r="LMN38" s="23"/>
      <c r="LMO38" s="20"/>
      <c r="LMP38" s="22"/>
      <c r="LMQ38" s="22"/>
      <c r="LMR38" s="22"/>
      <c r="LMS38" s="22"/>
      <c r="LMT38" s="22"/>
      <c r="LMU38" s="23"/>
      <c r="LMV38" s="20"/>
      <c r="LMW38" s="22"/>
      <c r="LMX38" s="22"/>
      <c r="LMY38" s="22"/>
      <c r="LMZ38" s="22"/>
      <c r="LNA38" s="22"/>
      <c r="LNB38" s="23"/>
      <c r="LNC38" s="20"/>
      <c r="LND38" s="22"/>
      <c r="LNE38" s="22"/>
      <c r="LNF38" s="22"/>
      <c r="LNG38" s="22"/>
      <c r="LNH38" s="22"/>
      <c r="LNI38" s="23"/>
      <c r="LNJ38" s="20"/>
      <c r="LNK38" s="22"/>
      <c r="LNL38" s="22"/>
      <c r="LNM38" s="22"/>
      <c r="LNN38" s="22"/>
      <c r="LNO38" s="22"/>
      <c r="LNP38" s="23"/>
      <c r="LNQ38" s="20"/>
      <c r="LNR38" s="22"/>
      <c r="LNS38" s="22"/>
      <c r="LNT38" s="22"/>
      <c r="LNU38" s="22"/>
      <c r="LNV38" s="22"/>
      <c r="LNW38" s="23"/>
      <c r="LNX38" s="20"/>
      <c r="LNY38" s="22"/>
      <c r="LNZ38" s="22"/>
      <c r="LOA38" s="22"/>
      <c r="LOB38" s="22"/>
      <c r="LOC38" s="22"/>
      <c r="LOD38" s="23"/>
      <c r="LOE38" s="20"/>
      <c r="LOF38" s="22"/>
      <c r="LOG38" s="22"/>
      <c r="LOH38" s="22"/>
      <c r="LOI38" s="22"/>
      <c r="LOJ38" s="22"/>
      <c r="LOK38" s="23"/>
      <c r="LOL38" s="20"/>
      <c r="LOM38" s="22"/>
      <c r="LON38" s="22"/>
      <c r="LOO38" s="22"/>
      <c r="LOP38" s="22"/>
      <c r="LOQ38" s="22"/>
      <c r="LOR38" s="23"/>
      <c r="LOS38" s="20"/>
      <c r="LOT38" s="22"/>
      <c r="LOU38" s="22"/>
      <c r="LOV38" s="22"/>
      <c r="LOW38" s="22"/>
      <c r="LOX38" s="22"/>
      <c r="LOY38" s="23"/>
      <c r="LOZ38" s="20"/>
      <c r="LPA38" s="22"/>
      <c r="LPB38" s="22"/>
      <c r="LPC38" s="22"/>
      <c r="LPD38" s="22"/>
      <c r="LPE38" s="22"/>
      <c r="LPF38" s="23"/>
      <c r="LPG38" s="20"/>
      <c r="LPH38" s="22"/>
      <c r="LPI38" s="22"/>
      <c r="LPJ38" s="22"/>
      <c r="LPK38" s="22"/>
      <c r="LPL38" s="22"/>
      <c r="LPM38" s="23"/>
      <c r="LPN38" s="20"/>
      <c r="LPO38" s="22"/>
      <c r="LPP38" s="22"/>
      <c r="LPQ38" s="22"/>
      <c r="LPR38" s="22"/>
      <c r="LPS38" s="22"/>
      <c r="LPT38" s="23"/>
      <c r="LPU38" s="20"/>
      <c r="LPV38" s="22"/>
      <c r="LPW38" s="22"/>
      <c r="LPX38" s="22"/>
      <c r="LPY38" s="22"/>
      <c r="LPZ38" s="22"/>
      <c r="LQA38" s="23"/>
      <c r="LQB38" s="20"/>
      <c r="LQC38" s="22"/>
      <c r="LQD38" s="22"/>
      <c r="LQE38" s="22"/>
      <c r="LQF38" s="22"/>
      <c r="LQG38" s="22"/>
      <c r="LQH38" s="23"/>
      <c r="LQI38" s="20"/>
      <c r="LQJ38" s="22"/>
      <c r="LQK38" s="22"/>
      <c r="LQL38" s="22"/>
      <c r="LQM38" s="22"/>
      <c r="LQN38" s="22"/>
      <c r="LQO38" s="23"/>
      <c r="LQP38" s="20"/>
      <c r="LQQ38" s="22"/>
      <c r="LQR38" s="22"/>
      <c r="LQS38" s="22"/>
      <c r="LQT38" s="22"/>
      <c r="LQU38" s="22"/>
      <c r="LQV38" s="23"/>
      <c r="LQW38" s="20"/>
      <c r="LQX38" s="22"/>
      <c r="LQY38" s="22"/>
      <c r="LQZ38" s="22"/>
      <c r="LRA38" s="22"/>
      <c r="LRB38" s="22"/>
      <c r="LRC38" s="23"/>
      <c r="LRD38" s="20"/>
      <c r="LRE38" s="22"/>
      <c r="LRF38" s="22"/>
      <c r="LRG38" s="22"/>
      <c r="LRH38" s="22"/>
      <c r="LRI38" s="22"/>
      <c r="LRJ38" s="23"/>
      <c r="LRK38" s="20"/>
      <c r="LRL38" s="22"/>
      <c r="LRM38" s="22"/>
      <c r="LRN38" s="22"/>
      <c r="LRO38" s="22"/>
      <c r="LRP38" s="22"/>
      <c r="LRQ38" s="23"/>
      <c r="LRR38" s="20"/>
      <c r="LRS38" s="22"/>
      <c r="LRT38" s="22"/>
      <c r="LRU38" s="22"/>
      <c r="LRV38" s="22"/>
      <c r="LRW38" s="22"/>
      <c r="LRX38" s="23"/>
      <c r="LRY38" s="20"/>
      <c r="LRZ38" s="22"/>
      <c r="LSA38" s="22"/>
      <c r="LSB38" s="22"/>
      <c r="LSC38" s="22"/>
      <c r="LSD38" s="22"/>
      <c r="LSE38" s="23"/>
      <c r="LSF38" s="20"/>
      <c r="LSG38" s="22"/>
      <c r="LSH38" s="22"/>
      <c r="LSI38" s="22"/>
      <c r="LSJ38" s="22"/>
      <c r="LSK38" s="22"/>
      <c r="LSL38" s="23"/>
      <c r="LSM38" s="20"/>
      <c r="LSN38" s="22"/>
      <c r="LSO38" s="22"/>
      <c r="LSP38" s="22"/>
      <c r="LSQ38" s="22"/>
      <c r="LSR38" s="22"/>
      <c r="LSS38" s="23"/>
      <c r="LST38" s="20"/>
      <c r="LSU38" s="22"/>
      <c r="LSV38" s="22"/>
      <c r="LSW38" s="22"/>
      <c r="LSX38" s="22"/>
      <c r="LSY38" s="22"/>
      <c r="LSZ38" s="23"/>
      <c r="LTA38" s="20"/>
      <c r="LTB38" s="22"/>
      <c r="LTC38" s="22"/>
      <c r="LTD38" s="22"/>
      <c r="LTE38" s="22"/>
      <c r="LTF38" s="22"/>
      <c r="LTG38" s="23"/>
      <c r="LTH38" s="20"/>
      <c r="LTI38" s="22"/>
      <c r="LTJ38" s="22"/>
      <c r="LTK38" s="22"/>
      <c r="LTL38" s="22"/>
      <c r="LTM38" s="22"/>
      <c r="LTN38" s="23"/>
      <c r="LTO38" s="20"/>
      <c r="LTP38" s="22"/>
      <c r="LTQ38" s="22"/>
      <c r="LTR38" s="22"/>
      <c r="LTS38" s="22"/>
      <c r="LTT38" s="22"/>
      <c r="LTU38" s="23"/>
      <c r="LTV38" s="20"/>
      <c r="LTW38" s="22"/>
      <c r="LTX38" s="22"/>
      <c r="LTY38" s="22"/>
      <c r="LTZ38" s="22"/>
      <c r="LUA38" s="22"/>
      <c r="LUB38" s="23"/>
      <c r="LUC38" s="20"/>
      <c r="LUD38" s="22"/>
      <c r="LUE38" s="22"/>
      <c r="LUF38" s="22"/>
      <c r="LUG38" s="22"/>
      <c r="LUH38" s="22"/>
      <c r="LUI38" s="23"/>
      <c r="LUJ38" s="20"/>
      <c r="LUK38" s="22"/>
      <c r="LUL38" s="22"/>
      <c r="LUM38" s="22"/>
      <c r="LUN38" s="22"/>
      <c r="LUO38" s="22"/>
      <c r="LUP38" s="23"/>
      <c r="LUQ38" s="20"/>
      <c r="LUR38" s="22"/>
      <c r="LUS38" s="22"/>
      <c r="LUT38" s="22"/>
      <c r="LUU38" s="22"/>
      <c r="LUV38" s="22"/>
      <c r="LUW38" s="23"/>
      <c r="LUX38" s="20"/>
      <c r="LUY38" s="22"/>
      <c r="LUZ38" s="22"/>
      <c r="LVA38" s="22"/>
      <c r="LVB38" s="22"/>
      <c r="LVC38" s="22"/>
      <c r="LVD38" s="23"/>
      <c r="LVE38" s="20"/>
      <c r="LVF38" s="22"/>
      <c r="LVG38" s="22"/>
      <c r="LVH38" s="22"/>
      <c r="LVI38" s="22"/>
      <c r="LVJ38" s="22"/>
      <c r="LVK38" s="23"/>
      <c r="LVL38" s="20"/>
      <c r="LVM38" s="22"/>
      <c r="LVN38" s="22"/>
      <c r="LVO38" s="22"/>
      <c r="LVP38" s="22"/>
      <c r="LVQ38" s="22"/>
      <c r="LVR38" s="23"/>
      <c r="LVS38" s="20"/>
      <c r="LVT38" s="22"/>
      <c r="LVU38" s="22"/>
      <c r="LVV38" s="22"/>
      <c r="LVW38" s="22"/>
      <c r="LVX38" s="22"/>
      <c r="LVY38" s="23"/>
      <c r="LVZ38" s="20"/>
      <c r="LWA38" s="22"/>
      <c r="LWB38" s="22"/>
      <c r="LWC38" s="22"/>
      <c r="LWD38" s="22"/>
      <c r="LWE38" s="22"/>
      <c r="LWF38" s="23"/>
      <c r="LWG38" s="20"/>
      <c r="LWH38" s="22"/>
      <c r="LWI38" s="22"/>
      <c r="LWJ38" s="22"/>
      <c r="LWK38" s="22"/>
      <c r="LWL38" s="22"/>
      <c r="LWM38" s="23"/>
      <c r="LWN38" s="20"/>
      <c r="LWO38" s="22"/>
      <c r="LWP38" s="22"/>
      <c r="LWQ38" s="22"/>
      <c r="LWR38" s="22"/>
      <c r="LWS38" s="22"/>
      <c r="LWT38" s="23"/>
      <c r="LWU38" s="20"/>
      <c r="LWV38" s="22"/>
      <c r="LWW38" s="22"/>
      <c r="LWX38" s="22"/>
      <c r="LWY38" s="22"/>
      <c r="LWZ38" s="22"/>
      <c r="LXA38" s="23"/>
      <c r="LXB38" s="20"/>
      <c r="LXC38" s="22"/>
      <c r="LXD38" s="22"/>
      <c r="LXE38" s="22"/>
      <c r="LXF38" s="22"/>
      <c r="LXG38" s="22"/>
      <c r="LXH38" s="23"/>
      <c r="LXI38" s="20"/>
      <c r="LXJ38" s="22"/>
      <c r="LXK38" s="22"/>
      <c r="LXL38" s="22"/>
      <c r="LXM38" s="22"/>
      <c r="LXN38" s="22"/>
      <c r="LXO38" s="23"/>
      <c r="LXP38" s="20"/>
      <c r="LXQ38" s="22"/>
      <c r="LXR38" s="22"/>
      <c r="LXS38" s="22"/>
      <c r="LXT38" s="22"/>
      <c r="LXU38" s="22"/>
      <c r="LXV38" s="23"/>
      <c r="LXW38" s="20"/>
      <c r="LXX38" s="22"/>
      <c r="LXY38" s="22"/>
      <c r="LXZ38" s="22"/>
      <c r="LYA38" s="22"/>
      <c r="LYB38" s="22"/>
      <c r="LYC38" s="23"/>
      <c r="LYD38" s="20"/>
      <c r="LYE38" s="22"/>
      <c r="LYF38" s="22"/>
      <c r="LYG38" s="22"/>
      <c r="LYH38" s="22"/>
      <c r="LYI38" s="22"/>
      <c r="LYJ38" s="23"/>
      <c r="LYK38" s="20"/>
      <c r="LYL38" s="22"/>
      <c r="LYM38" s="22"/>
      <c r="LYN38" s="22"/>
      <c r="LYO38" s="22"/>
      <c r="LYP38" s="22"/>
      <c r="LYQ38" s="23"/>
      <c r="LYR38" s="20"/>
      <c r="LYS38" s="22"/>
      <c r="LYT38" s="22"/>
      <c r="LYU38" s="22"/>
      <c r="LYV38" s="22"/>
      <c r="LYW38" s="22"/>
      <c r="LYX38" s="23"/>
      <c r="LYY38" s="20"/>
      <c r="LYZ38" s="22"/>
      <c r="LZA38" s="22"/>
      <c r="LZB38" s="22"/>
      <c r="LZC38" s="22"/>
      <c r="LZD38" s="22"/>
      <c r="LZE38" s="23"/>
      <c r="LZF38" s="20"/>
      <c r="LZG38" s="22"/>
      <c r="LZH38" s="22"/>
      <c r="LZI38" s="22"/>
      <c r="LZJ38" s="22"/>
      <c r="LZK38" s="22"/>
      <c r="LZL38" s="23"/>
      <c r="LZM38" s="20"/>
      <c r="LZN38" s="22"/>
      <c r="LZO38" s="22"/>
      <c r="LZP38" s="22"/>
      <c r="LZQ38" s="22"/>
      <c r="LZR38" s="22"/>
      <c r="LZS38" s="23"/>
      <c r="LZT38" s="20"/>
      <c r="LZU38" s="22"/>
      <c r="LZV38" s="22"/>
      <c r="LZW38" s="22"/>
      <c r="LZX38" s="22"/>
      <c r="LZY38" s="22"/>
      <c r="LZZ38" s="23"/>
      <c r="MAA38" s="20"/>
      <c r="MAB38" s="22"/>
      <c r="MAC38" s="22"/>
      <c r="MAD38" s="22"/>
      <c r="MAE38" s="22"/>
      <c r="MAF38" s="22"/>
      <c r="MAG38" s="23"/>
      <c r="MAH38" s="20"/>
      <c r="MAI38" s="22"/>
      <c r="MAJ38" s="22"/>
      <c r="MAK38" s="22"/>
      <c r="MAL38" s="22"/>
      <c r="MAM38" s="22"/>
      <c r="MAN38" s="23"/>
      <c r="MAO38" s="20"/>
      <c r="MAP38" s="22"/>
      <c r="MAQ38" s="22"/>
      <c r="MAR38" s="22"/>
      <c r="MAS38" s="22"/>
      <c r="MAT38" s="22"/>
      <c r="MAU38" s="23"/>
      <c r="MAV38" s="20"/>
      <c r="MAW38" s="22"/>
      <c r="MAX38" s="22"/>
      <c r="MAY38" s="22"/>
      <c r="MAZ38" s="22"/>
      <c r="MBA38" s="22"/>
      <c r="MBB38" s="23"/>
      <c r="MBC38" s="20"/>
      <c r="MBD38" s="22"/>
      <c r="MBE38" s="22"/>
      <c r="MBF38" s="22"/>
      <c r="MBG38" s="22"/>
      <c r="MBH38" s="22"/>
      <c r="MBI38" s="23"/>
      <c r="MBJ38" s="20"/>
      <c r="MBK38" s="22"/>
      <c r="MBL38" s="22"/>
      <c r="MBM38" s="22"/>
      <c r="MBN38" s="22"/>
      <c r="MBO38" s="22"/>
      <c r="MBP38" s="23"/>
      <c r="MBQ38" s="20"/>
      <c r="MBR38" s="22"/>
      <c r="MBS38" s="22"/>
      <c r="MBT38" s="22"/>
      <c r="MBU38" s="22"/>
      <c r="MBV38" s="22"/>
      <c r="MBW38" s="23"/>
      <c r="MBX38" s="20"/>
      <c r="MBY38" s="22"/>
      <c r="MBZ38" s="22"/>
      <c r="MCA38" s="22"/>
      <c r="MCB38" s="22"/>
      <c r="MCC38" s="22"/>
      <c r="MCD38" s="23"/>
      <c r="MCE38" s="20"/>
      <c r="MCF38" s="22"/>
      <c r="MCG38" s="22"/>
      <c r="MCH38" s="22"/>
      <c r="MCI38" s="22"/>
      <c r="MCJ38" s="22"/>
      <c r="MCK38" s="23"/>
      <c r="MCL38" s="20"/>
      <c r="MCM38" s="22"/>
      <c r="MCN38" s="22"/>
      <c r="MCO38" s="22"/>
      <c r="MCP38" s="22"/>
      <c r="MCQ38" s="22"/>
      <c r="MCR38" s="23"/>
      <c r="MCS38" s="20"/>
      <c r="MCT38" s="22"/>
      <c r="MCU38" s="22"/>
      <c r="MCV38" s="22"/>
      <c r="MCW38" s="22"/>
      <c r="MCX38" s="22"/>
      <c r="MCY38" s="23"/>
      <c r="MCZ38" s="20"/>
      <c r="MDA38" s="22"/>
      <c r="MDB38" s="22"/>
      <c r="MDC38" s="22"/>
      <c r="MDD38" s="22"/>
      <c r="MDE38" s="22"/>
      <c r="MDF38" s="23"/>
      <c r="MDG38" s="20"/>
      <c r="MDH38" s="22"/>
      <c r="MDI38" s="22"/>
      <c r="MDJ38" s="22"/>
      <c r="MDK38" s="22"/>
      <c r="MDL38" s="22"/>
      <c r="MDM38" s="23"/>
      <c r="MDN38" s="20"/>
      <c r="MDO38" s="22"/>
      <c r="MDP38" s="22"/>
      <c r="MDQ38" s="22"/>
      <c r="MDR38" s="22"/>
      <c r="MDS38" s="22"/>
      <c r="MDT38" s="23"/>
      <c r="MDU38" s="20"/>
      <c r="MDV38" s="22"/>
      <c r="MDW38" s="22"/>
      <c r="MDX38" s="22"/>
      <c r="MDY38" s="22"/>
      <c r="MDZ38" s="22"/>
      <c r="MEA38" s="23"/>
      <c r="MEB38" s="20"/>
      <c r="MEC38" s="22"/>
      <c r="MED38" s="22"/>
      <c r="MEE38" s="22"/>
      <c r="MEF38" s="22"/>
      <c r="MEG38" s="22"/>
      <c r="MEH38" s="23"/>
      <c r="MEI38" s="20"/>
      <c r="MEJ38" s="22"/>
      <c r="MEK38" s="22"/>
      <c r="MEL38" s="22"/>
      <c r="MEM38" s="22"/>
      <c r="MEN38" s="22"/>
      <c r="MEO38" s="23"/>
      <c r="MEP38" s="20"/>
      <c r="MEQ38" s="22"/>
      <c r="MER38" s="22"/>
      <c r="MES38" s="22"/>
      <c r="MET38" s="22"/>
      <c r="MEU38" s="22"/>
      <c r="MEV38" s="23"/>
      <c r="MEW38" s="20"/>
      <c r="MEX38" s="22"/>
      <c r="MEY38" s="22"/>
      <c r="MEZ38" s="22"/>
      <c r="MFA38" s="22"/>
      <c r="MFB38" s="22"/>
      <c r="MFC38" s="23"/>
      <c r="MFD38" s="20"/>
      <c r="MFE38" s="22"/>
      <c r="MFF38" s="22"/>
      <c r="MFG38" s="22"/>
      <c r="MFH38" s="22"/>
      <c r="MFI38" s="22"/>
      <c r="MFJ38" s="23"/>
      <c r="MFK38" s="20"/>
      <c r="MFL38" s="22"/>
      <c r="MFM38" s="22"/>
      <c r="MFN38" s="22"/>
      <c r="MFO38" s="22"/>
      <c r="MFP38" s="22"/>
      <c r="MFQ38" s="23"/>
      <c r="MFR38" s="20"/>
      <c r="MFS38" s="22"/>
      <c r="MFT38" s="22"/>
      <c r="MFU38" s="22"/>
      <c r="MFV38" s="22"/>
      <c r="MFW38" s="22"/>
      <c r="MFX38" s="23"/>
      <c r="MFY38" s="20"/>
      <c r="MFZ38" s="22"/>
      <c r="MGA38" s="22"/>
      <c r="MGB38" s="22"/>
      <c r="MGC38" s="22"/>
      <c r="MGD38" s="22"/>
      <c r="MGE38" s="23"/>
      <c r="MGF38" s="20"/>
      <c r="MGG38" s="22"/>
      <c r="MGH38" s="22"/>
      <c r="MGI38" s="22"/>
      <c r="MGJ38" s="22"/>
      <c r="MGK38" s="22"/>
      <c r="MGL38" s="23"/>
      <c r="MGM38" s="20"/>
      <c r="MGN38" s="22"/>
      <c r="MGO38" s="22"/>
      <c r="MGP38" s="22"/>
      <c r="MGQ38" s="22"/>
      <c r="MGR38" s="22"/>
      <c r="MGS38" s="23"/>
      <c r="MGT38" s="20"/>
      <c r="MGU38" s="22"/>
      <c r="MGV38" s="22"/>
      <c r="MGW38" s="22"/>
      <c r="MGX38" s="22"/>
      <c r="MGY38" s="22"/>
      <c r="MGZ38" s="23"/>
      <c r="MHA38" s="20"/>
      <c r="MHB38" s="22"/>
      <c r="MHC38" s="22"/>
      <c r="MHD38" s="22"/>
      <c r="MHE38" s="22"/>
      <c r="MHF38" s="22"/>
      <c r="MHG38" s="23"/>
      <c r="MHH38" s="20"/>
      <c r="MHI38" s="22"/>
      <c r="MHJ38" s="22"/>
      <c r="MHK38" s="22"/>
      <c r="MHL38" s="22"/>
      <c r="MHM38" s="22"/>
      <c r="MHN38" s="23"/>
      <c r="MHO38" s="20"/>
      <c r="MHP38" s="22"/>
      <c r="MHQ38" s="22"/>
      <c r="MHR38" s="22"/>
      <c r="MHS38" s="22"/>
      <c r="MHT38" s="22"/>
      <c r="MHU38" s="23"/>
      <c r="MHV38" s="20"/>
      <c r="MHW38" s="22"/>
      <c r="MHX38" s="22"/>
      <c r="MHY38" s="22"/>
      <c r="MHZ38" s="22"/>
      <c r="MIA38" s="22"/>
      <c r="MIB38" s="23"/>
      <c r="MIC38" s="20"/>
      <c r="MID38" s="22"/>
      <c r="MIE38" s="22"/>
      <c r="MIF38" s="22"/>
      <c r="MIG38" s="22"/>
      <c r="MIH38" s="22"/>
      <c r="MII38" s="23"/>
      <c r="MIJ38" s="20"/>
      <c r="MIK38" s="22"/>
      <c r="MIL38" s="22"/>
      <c r="MIM38" s="22"/>
      <c r="MIN38" s="22"/>
      <c r="MIO38" s="22"/>
      <c r="MIP38" s="23"/>
      <c r="MIQ38" s="20"/>
      <c r="MIR38" s="22"/>
      <c r="MIS38" s="22"/>
      <c r="MIT38" s="22"/>
      <c r="MIU38" s="22"/>
      <c r="MIV38" s="22"/>
      <c r="MIW38" s="23"/>
      <c r="MIX38" s="20"/>
      <c r="MIY38" s="22"/>
      <c r="MIZ38" s="22"/>
      <c r="MJA38" s="22"/>
      <c r="MJB38" s="22"/>
      <c r="MJC38" s="22"/>
      <c r="MJD38" s="23"/>
      <c r="MJE38" s="20"/>
      <c r="MJF38" s="22"/>
      <c r="MJG38" s="22"/>
      <c r="MJH38" s="22"/>
      <c r="MJI38" s="22"/>
      <c r="MJJ38" s="22"/>
      <c r="MJK38" s="23"/>
      <c r="MJL38" s="20"/>
      <c r="MJM38" s="22"/>
      <c r="MJN38" s="22"/>
      <c r="MJO38" s="22"/>
      <c r="MJP38" s="22"/>
      <c r="MJQ38" s="22"/>
      <c r="MJR38" s="23"/>
      <c r="MJS38" s="20"/>
      <c r="MJT38" s="22"/>
      <c r="MJU38" s="22"/>
      <c r="MJV38" s="22"/>
      <c r="MJW38" s="22"/>
      <c r="MJX38" s="22"/>
      <c r="MJY38" s="23"/>
      <c r="MJZ38" s="20"/>
      <c r="MKA38" s="22"/>
      <c r="MKB38" s="22"/>
      <c r="MKC38" s="22"/>
      <c r="MKD38" s="22"/>
      <c r="MKE38" s="22"/>
      <c r="MKF38" s="23"/>
      <c r="MKG38" s="20"/>
      <c r="MKH38" s="22"/>
      <c r="MKI38" s="22"/>
      <c r="MKJ38" s="22"/>
      <c r="MKK38" s="22"/>
      <c r="MKL38" s="22"/>
      <c r="MKM38" s="23"/>
      <c r="MKN38" s="20"/>
      <c r="MKO38" s="22"/>
      <c r="MKP38" s="22"/>
      <c r="MKQ38" s="22"/>
      <c r="MKR38" s="22"/>
      <c r="MKS38" s="22"/>
      <c r="MKT38" s="23"/>
      <c r="MKU38" s="20"/>
      <c r="MKV38" s="22"/>
      <c r="MKW38" s="22"/>
      <c r="MKX38" s="22"/>
      <c r="MKY38" s="22"/>
      <c r="MKZ38" s="22"/>
      <c r="MLA38" s="23"/>
      <c r="MLB38" s="20"/>
      <c r="MLC38" s="22"/>
      <c r="MLD38" s="22"/>
      <c r="MLE38" s="22"/>
      <c r="MLF38" s="22"/>
      <c r="MLG38" s="22"/>
      <c r="MLH38" s="23"/>
      <c r="MLI38" s="20"/>
      <c r="MLJ38" s="22"/>
      <c r="MLK38" s="22"/>
      <c r="MLL38" s="22"/>
      <c r="MLM38" s="22"/>
      <c r="MLN38" s="22"/>
      <c r="MLO38" s="23"/>
      <c r="MLP38" s="20"/>
      <c r="MLQ38" s="22"/>
      <c r="MLR38" s="22"/>
      <c r="MLS38" s="22"/>
      <c r="MLT38" s="22"/>
      <c r="MLU38" s="22"/>
      <c r="MLV38" s="23"/>
      <c r="MLW38" s="20"/>
      <c r="MLX38" s="22"/>
      <c r="MLY38" s="22"/>
      <c r="MLZ38" s="22"/>
      <c r="MMA38" s="22"/>
      <c r="MMB38" s="22"/>
      <c r="MMC38" s="23"/>
      <c r="MMD38" s="20"/>
      <c r="MME38" s="22"/>
      <c r="MMF38" s="22"/>
      <c r="MMG38" s="22"/>
      <c r="MMH38" s="22"/>
      <c r="MMI38" s="22"/>
      <c r="MMJ38" s="23"/>
      <c r="MMK38" s="20"/>
      <c r="MML38" s="22"/>
      <c r="MMM38" s="22"/>
      <c r="MMN38" s="22"/>
      <c r="MMO38" s="22"/>
      <c r="MMP38" s="22"/>
      <c r="MMQ38" s="23"/>
      <c r="MMR38" s="20"/>
      <c r="MMS38" s="22"/>
      <c r="MMT38" s="22"/>
      <c r="MMU38" s="22"/>
      <c r="MMV38" s="22"/>
      <c r="MMW38" s="22"/>
      <c r="MMX38" s="23"/>
      <c r="MMY38" s="20"/>
      <c r="MMZ38" s="22"/>
      <c r="MNA38" s="22"/>
      <c r="MNB38" s="22"/>
      <c r="MNC38" s="22"/>
      <c r="MND38" s="22"/>
      <c r="MNE38" s="23"/>
      <c r="MNF38" s="20"/>
      <c r="MNG38" s="22"/>
      <c r="MNH38" s="22"/>
      <c r="MNI38" s="22"/>
      <c r="MNJ38" s="22"/>
      <c r="MNK38" s="22"/>
      <c r="MNL38" s="23"/>
      <c r="MNM38" s="20"/>
      <c r="MNN38" s="22"/>
      <c r="MNO38" s="22"/>
      <c r="MNP38" s="22"/>
      <c r="MNQ38" s="22"/>
      <c r="MNR38" s="22"/>
      <c r="MNS38" s="23"/>
      <c r="MNT38" s="20"/>
      <c r="MNU38" s="22"/>
      <c r="MNV38" s="22"/>
      <c r="MNW38" s="22"/>
      <c r="MNX38" s="22"/>
      <c r="MNY38" s="22"/>
      <c r="MNZ38" s="23"/>
      <c r="MOA38" s="20"/>
      <c r="MOB38" s="22"/>
      <c r="MOC38" s="22"/>
      <c r="MOD38" s="22"/>
      <c r="MOE38" s="22"/>
      <c r="MOF38" s="22"/>
      <c r="MOG38" s="23"/>
      <c r="MOH38" s="20"/>
      <c r="MOI38" s="22"/>
      <c r="MOJ38" s="22"/>
      <c r="MOK38" s="22"/>
      <c r="MOL38" s="22"/>
      <c r="MOM38" s="22"/>
      <c r="MON38" s="23"/>
      <c r="MOO38" s="20"/>
      <c r="MOP38" s="22"/>
      <c r="MOQ38" s="22"/>
      <c r="MOR38" s="22"/>
      <c r="MOS38" s="22"/>
      <c r="MOT38" s="22"/>
      <c r="MOU38" s="23"/>
      <c r="MOV38" s="20"/>
      <c r="MOW38" s="22"/>
      <c r="MOX38" s="22"/>
      <c r="MOY38" s="22"/>
      <c r="MOZ38" s="22"/>
      <c r="MPA38" s="22"/>
      <c r="MPB38" s="23"/>
      <c r="MPC38" s="20"/>
      <c r="MPD38" s="22"/>
      <c r="MPE38" s="22"/>
      <c r="MPF38" s="22"/>
      <c r="MPG38" s="22"/>
      <c r="MPH38" s="22"/>
      <c r="MPI38" s="23"/>
      <c r="MPJ38" s="20"/>
      <c r="MPK38" s="22"/>
      <c r="MPL38" s="22"/>
      <c r="MPM38" s="22"/>
      <c r="MPN38" s="22"/>
      <c r="MPO38" s="22"/>
      <c r="MPP38" s="23"/>
      <c r="MPQ38" s="20"/>
      <c r="MPR38" s="22"/>
      <c r="MPS38" s="22"/>
      <c r="MPT38" s="22"/>
      <c r="MPU38" s="22"/>
      <c r="MPV38" s="22"/>
      <c r="MPW38" s="23"/>
      <c r="MPX38" s="20"/>
      <c r="MPY38" s="22"/>
      <c r="MPZ38" s="22"/>
      <c r="MQA38" s="22"/>
      <c r="MQB38" s="22"/>
      <c r="MQC38" s="22"/>
      <c r="MQD38" s="23"/>
      <c r="MQE38" s="20"/>
      <c r="MQF38" s="22"/>
      <c r="MQG38" s="22"/>
      <c r="MQH38" s="22"/>
      <c r="MQI38" s="22"/>
      <c r="MQJ38" s="22"/>
      <c r="MQK38" s="23"/>
      <c r="MQL38" s="20"/>
      <c r="MQM38" s="22"/>
      <c r="MQN38" s="22"/>
      <c r="MQO38" s="22"/>
      <c r="MQP38" s="22"/>
      <c r="MQQ38" s="22"/>
      <c r="MQR38" s="23"/>
      <c r="MQS38" s="20"/>
      <c r="MQT38" s="22"/>
      <c r="MQU38" s="22"/>
      <c r="MQV38" s="22"/>
      <c r="MQW38" s="22"/>
      <c r="MQX38" s="22"/>
      <c r="MQY38" s="23"/>
      <c r="MQZ38" s="20"/>
      <c r="MRA38" s="22"/>
      <c r="MRB38" s="22"/>
      <c r="MRC38" s="22"/>
      <c r="MRD38" s="22"/>
      <c r="MRE38" s="22"/>
      <c r="MRF38" s="23"/>
      <c r="MRG38" s="20"/>
      <c r="MRH38" s="22"/>
      <c r="MRI38" s="22"/>
      <c r="MRJ38" s="22"/>
      <c r="MRK38" s="22"/>
      <c r="MRL38" s="22"/>
      <c r="MRM38" s="23"/>
      <c r="MRN38" s="20"/>
      <c r="MRO38" s="22"/>
      <c r="MRP38" s="22"/>
      <c r="MRQ38" s="22"/>
      <c r="MRR38" s="22"/>
      <c r="MRS38" s="22"/>
      <c r="MRT38" s="23"/>
      <c r="MRU38" s="20"/>
      <c r="MRV38" s="22"/>
      <c r="MRW38" s="22"/>
      <c r="MRX38" s="22"/>
      <c r="MRY38" s="22"/>
      <c r="MRZ38" s="22"/>
      <c r="MSA38" s="23"/>
      <c r="MSB38" s="20"/>
      <c r="MSC38" s="22"/>
      <c r="MSD38" s="22"/>
      <c r="MSE38" s="22"/>
      <c r="MSF38" s="22"/>
      <c r="MSG38" s="22"/>
      <c r="MSH38" s="23"/>
      <c r="MSI38" s="20"/>
      <c r="MSJ38" s="22"/>
      <c r="MSK38" s="22"/>
      <c r="MSL38" s="22"/>
      <c r="MSM38" s="22"/>
      <c r="MSN38" s="22"/>
      <c r="MSO38" s="23"/>
      <c r="MSP38" s="20"/>
      <c r="MSQ38" s="22"/>
      <c r="MSR38" s="22"/>
      <c r="MSS38" s="22"/>
      <c r="MST38" s="22"/>
      <c r="MSU38" s="22"/>
      <c r="MSV38" s="23"/>
      <c r="MSW38" s="20"/>
      <c r="MSX38" s="22"/>
      <c r="MSY38" s="22"/>
      <c r="MSZ38" s="22"/>
      <c r="MTA38" s="22"/>
      <c r="MTB38" s="22"/>
      <c r="MTC38" s="23"/>
      <c r="MTD38" s="20"/>
      <c r="MTE38" s="22"/>
      <c r="MTF38" s="22"/>
      <c r="MTG38" s="22"/>
      <c r="MTH38" s="22"/>
      <c r="MTI38" s="22"/>
      <c r="MTJ38" s="23"/>
      <c r="MTK38" s="20"/>
      <c r="MTL38" s="22"/>
      <c r="MTM38" s="22"/>
      <c r="MTN38" s="22"/>
      <c r="MTO38" s="22"/>
      <c r="MTP38" s="22"/>
      <c r="MTQ38" s="23"/>
      <c r="MTR38" s="20"/>
      <c r="MTS38" s="22"/>
      <c r="MTT38" s="22"/>
      <c r="MTU38" s="22"/>
      <c r="MTV38" s="22"/>
      <c r="MTW38" s="22"/>
      <c r="MTX38" s="23"/>
      <c r="MTY38" s="20"/>
      <c r="MTZ38" s="22"/>
      <c r="MUA38" s="22"/>
      <c r="MUB38" s="22"/>
      <c r="MUC38" s="22"/>
      <c r="MUD38" s="22"/>
      <c r="MUE38" s="23"/>
      <c r="MUF38" s="20"/>
      <c r="MUG38" s="22"/>
      <c r="MUH38" s="22"/>
      <c r="MUI38" s="22"/>
      <c r="MUJ38" s="22"/>
      <c r="MUK38" s="22"/>
      <c r="MUL38" s="23"/>
      <c r="MUM38" s="20"/>
      <c r="MUN38" s="22"/>
      <c r="MUO38" s="22"/>
      <c r="MUP38" s="22"/>
      <c r="MUQ38" s="22"/>
      <c r="MUR38" s="22"/>
      <c r="MUS38" s="23"/>
      <c r="MUT38" s="20"/>
      <c r="MUU38" s="22"/>
      <c r="MUV38" s="22"/>
      <c r="MUW38" s="22"/>
      <c r="MUX38" s="22"/>
      <c r="MUY38" s="22"/>
      <c r="MUZ38" s="23"/>
      <c r="MVA38" s="20"/>
      <c r="MVB38" s="22"/>
      <c r="MVC38" s="22"/>
      <c r="MVD38" s="22"/>
      <c r="MVE38" s="22"/>
      <c r="MVF38" s="22"/>
      <c r="MVG38" s="23"/>
      <c r="MVH38" s="20"/>
      <c r="MVI38" s="22"/>
      <c r="MVJ38" s="22"/>
      <c r="MVK38" s="22"/>
      <c r="MVL38" s="22"/>
      <c r="MVM38" s="22"/>
      <c r="MVN38" s="23"/>
      <c r="MVO38" s="20"/>
      <c r="MVP38" s="22"/>
      <c r="MVQ38" s="22"/>
      <c r="MVR38" s="22"/>
      <c r="MVS38" s="22"/>
      <c r="MVT38" s="22"/>
      <c r="MVU38" s="23"/>
      <c r="MVV38" s="20"/>
      <c r="MVW38" s="22"/>
      <c r="MVX38" s="22"/>
      <c r="MVY38" s="22"/>
      <c r="MVZ38" s="22"/>
      <c r="MWA38" s="22"/>
      <c r="MWB38" s="23"/>
      <c r="MWC38" s="20"/>
      <c r="MWD38" s="22"/>
      <c r="MWE38" s="22"/>
      <c r="MWF38" s="22"/>
      <c r="MWG38" s="22"/>
      <c r="MWH38" s="22"/>
      <c r="MWI38" s="23"/>
      <c r="MWJ38" s="20"/>
      <c r="MWK38" s="22"/>
      <c r="MWL38" s="22"/>
      <c r="MWM38" s="22"/>
      <c r="MWN38" s="22"/>
      <c r="MWO38" s="22"/>
      <c r="MWP38" s="23"/>
      <c r="MWQ38" s="20"/>
      <c r="MWR38" s="22"/>
      <c r="MWS38" s="22"/>
      <c r="MWT38" s="22"/>
      <c r="MWU38" s="22"/>
      <c r="MWV38" s="22"/>
      <c r="MWW38" s="23"/>
      <c r="MWX38" s="20"/>
      <c r="MWY38" s="22"/>
      <c r="MWZ38" s="22"/>
      <c r="MXA38" s="22"/>
      <c r="MXB38" s="22"/>
      <c r="MXC38" s="22"/>
      <c r="MXD38" s="23"/>
      <c r="MXE38" s="20"/>
      <c r="MXF38" s="22"/>
      <c r="MXG38" s="22"/>
      <c r="MXH38" s="22"/>
      <c r="MXI38" s="22"/>
      <c r="MXJ38" s="22"/>
      <c r="MXK38" s="23"/>
      <c r="MXL38" s="20"/>
      <c r="MXM38" s="22"/>
      <c r="MXN38" s="22"/>
      <c r="MXO38" s="22"/>
      <c r="MXP38" s="22"/>
      <c r="MXQ38" s="22"/>
      <c r="MXR38" s="23"/>
      <c r="MXS38" s="20"/>
      <c r="MXT38" s="22"/>
      <c r="MXU38" s="22"/>
      <c r="MXV38" s="22"/>
      <c r="MXW38" s="22"/>
      <c r="MXX38" s="22"/>
      <c r="MXY38" s="23"/>
      <c r="MXZ38" s="20"/>
      <c r="MYA38" s="22"/>
      <c r="MYB38" s="22"/>
      <c r="MYC38" s="22"/>
      <c r="MYD38" s="22"/>
      <c r="MYE38" s="22"/>
      <c r="MYF38" s="23"/>
      <c r="MYG38" s="20"/>
      <c r="MYH38" s="22"/>
      <c r="MYI38" s="22"/>
      <c r="MYJ38" s="22"/>
      <c r="MYK38" s="22"/>
      <c r="MYL38" s="22"/>
      <c r="MYM38" s="23"/>
      <c r="MYN38" s="20"/>
      <c r="MYO38" s="22"/>
      <c r="MYP38" s="22"/>
      <c r="MYQ38" s="22"/>
      <c r="MYR38" s="22"/>
      <c r="MYS38" s="22"/>
      <c r="MYT38" s="23"/>
      <c r="MYU38" s="20"/>
      <c r="MYV38" s="22"/>
      <c r="MYW38" s="22"/>
      <c r="MYX38" s="22"/>
      <c r="MYY38" s="22"/>
      <c r="MYZ38" s="22"/>
      <c r="MZA38" s="23"/>
      <c r="MZB38" s="20"/>
      <c r="MZC38" s="22"/>
      <c r="MZD38" s="22"/>
      <c r="MZE38" s="22"/>
      <c r="MZF38" s="22"/>
      <c r="MZG38" s="22"/>
      <c r="MZH38" s="23"/>
      <c r="MZI38" s="20"/>
      <c r="MZJ38" s="22"/>
      <c r="MZK38" s="22"/>
      <c r="MZL38" s="22"/>
      <c r="MZM38" s="22"/>
      <c r="MZN38" s="22"/>
      <c r="MZO38" s="23"/>
      <c r="MZP38" s="20"/>
      <c r="MZQ38" s="22"/>
      <c r="MZR38" s="22"/>
      <c r="MZS38" s="22"/>
      <c r="MZT38" s="22"/>
      <c r="MZU38" s="22"/>
      <c r="MZV38" s="23"/>
      <c r="MZW38" s="20"/>
      <c r="MZX38" s="22"/>
      <c r="MZY38" s="22"/>
      <c r="MZZ38" s="22"/>
      <c r="NAA38" s="22"/>
      <c r="NAB38" s="22"/>
      <c r="NAC38" s="23"/>
      <c r="NAD38" s="20"/>
      <c r="NAE38" s="22"/>
      <c r="NAF38" s="22"/>
      <c r="NAG38" s="22"/>
      <c r="NAH38" s="22"/>
      <c r="NAI38" s="22"/>
      <c r="NAJ38" s="23"/>
      <c r="NAK38" s="20"/>
      <c r="NAL38" s="22"/>
      <c r="NAM38" s="22"/>
      <c r="NAN38" s="22"/>
      <c r="NAO38" s="22"/>
      <c r="NAP38" s="22"/>
      <c r="NAQ38" s="23"/>
      <c r="NAR38" s="20"/>
      <c r="NAS38" s="22"/>
      <c r="NAT38" s="22"/>
      <c r="NAU38" s="22"/>
      <c r="NAV38" s="22"/>
      <c r="NAW38" s="22"/>
      <c r="NAX38" s="23"/>
      <c r="NAY38" s="20"/>
      <c r="NAZ38" s="22"/>
      <c r="NBA38" s="22"/>
      <c r="NBB38" s="22"/>
      <c r="NBC38" s="22"/>
      <c r="NBD38" s="22"/>
      <c r="NBE38" s="23"/>
      <c r="NBF38" s="20"/>
      <c r="NBG38" s="22"/>
      <c r="NBH38" s="22"/>
      <c r="NBI38" s="22"/>
      <c r="NBJ38" s="22"/>
      <c r="NBK38" s="22"/>
      <c r="NBL38" s="23"/>
      <c r="NBM38" s="20"/>
      <c r="NBN38" s="22"/>
      <c r="NBO38" s="22"/>
      <c r="NBP38" s="22"/>
      <c r="NBQ38" s="22"/>
      <c r="NBR38" s="22"/>
      <c r="NBS38" s="23"/>
      <c r="NBT38" s="20"/>
      <c r="NBU38" s="22"/>
      <c r="NBV38" s="22"/>
      <c r="NBW38" s="22"/>
      <c r="NBX38" s="22"/>
      <c r="NBY38" s="22"/>
      <c r="NBZ38" s="23"/>
      <c r="NCA38" s="20"/>
      <c r="NCB38" s="22"/>
      <c r="NCC38" s="22"/>
      <c r="NCD38" s="22"/>
      <c r="NCE38" s="22"/>
      <c r="NCF38" s="22"/>
      <c r="NCG38" s="23"/>
      <c r="NCH38" s="20"/>
      <c r="NCI38" s="22"/>
      <c r="NCJ38" s="22"/>
      <c r="NCK38" s="22"/>
      <c r="NCL38" s="22"/>
      <c r="NCM38" s="22"/>
      <c r="NCN38" s="23"/>
      <c r="NCO38" s="20"/>
      <c r="NCP38" s="22"/>
      <c r="NCQ38" s="22"/>
      <c r="NCR38" s="22"/>
      <c r="NCS38" s="22"/>
      <c r="NCT38" s="22"/>
      <c r="NCU38" s="23"/>
      <c r="NCV38" s="20"/>
      <c r="NCW38" s="22"/>
      <c r="NCX38" s="22"/>
      <c r="NCY38" s="22"/>
      <c r="NCZ38" s="22"/>
      <c r="NDA38" s="22"/>
      <c r="NDB38" s="23"/>
      <c r="NDC38" s="20"/>
      <c r="NDD38" s="22"/>
      <c r="NDE38" s="22"/>
      <c r="NDF38" s="22"/>
      <c r="NDG38" s="22"/>
      <c r="NDH38" s="22"/>
      <c r="NDI38" s="23"/>
      <c r="NDJ38" s="20"/>
      <c r="NDK38" s="22"/>
      <c r="NDL38" s="22"/>
      <c r="NDM38" s="22"/>
      <c r="NDN38" s="22"/>
      <c r="NDO38" s="22"/>
      <c r="NDP38" s="23"/>
      <c r="NDQ38" s="20"/>
      <c r="NDR38" s="22"/>
      <c r="NDS38" s="22"/>
      <c r="NDT38" s="22"/>
      <c r="NDU38" s="22"/>
      <c r="NDV38" s="22"/>
      <c r="NDW38" s="23"/>
      <c r="NDX38" s="20"/>
      <c r="NDY38" s="22"/>
      <c r="NDZ38" s="22"/>
      <c r="NEA38" s="22"/>
      <c r="NEB38" s="22"/>
      <c r="NEC38" s="22"/>
      <c r="NED38" s="23"/>
      <c r="NEE38" s="20"/>
      <c r="NEF38" s="22"/>
      <c r="NEG38" s="22"/>
      <c r="NEH38" s="22"/>
      <c r="NEI38" s="22"/>
      <c r="NEJ38" s="22"/>
      <c r="NEK38" s="23"/>
      <c r="NEL38" s="20"/>
      <c r="NEM38" s="22"/>
      <c r="NEN38" s="22"/>
      <c r="NEO38" s="22"/>
      <c r="NEP38" s="22"/>
      <c r="NEQ38" s="22"/>
      <c r="NER38" s="23"/>
      <c r="NES38" s="20"/>
      <c r="NET38" s="22"/>
      <c r="NEU38" s="22"/>
      <c r="NEV38" s="22"/>
      <c r="NEW38" s="22"/>
      <c r="NEX38" s="22"/>
      <c r="NEY38" s="23"/>
      <c r="NEZ38" s="20"/>
      <c r="NFA38" s="22"/>
      <c r="NFB38" s="22"/>
      <c r="NFC38" s="22"/>
      <c r="NFD38" s="22"/>
      <c r="NFE38" s="22"/>
      <c r="NFF38" s="23"/>
      <c r="NFG38" s="20"/>
      <c r="NFH38" s="22"/>
      <c r="NFI38" s="22"/>
      <c r="NFJ38" s="22"/>
      <c r="NFK38" s="22"/>
      <c r="NFL38" s="22"/>
      <c r="NFM38" s="23"/>
      <c r="NFN38" s="20"/>
      <c r="NFO38" s="22"/>
      <c r="NFP38" s="22"/>
      <c r="NFQ38" s="22"/>
      <c r="NFR38" s="22"/>
      <c r="NFS38" s="22"/>
      <c r="NFT38" s="23"/>
      <c r="NFU38" s="20"/>
      <c r="NFV38" s="22"/>
      <c r="NFW38" s="22"/>
      <c r="NFX38" s="22"/>
      <c r="NFY38" s="22"/>
      <c r="NFZ38" s="22"/>
      <c r="NGA38" s="23"/>
      <c r="NGB38" s="20"/>
      <c r="NGC38" s="22"/>
      <c r="NGD38" s="22"/>
      <c r="NGE38" s="22"/>
      <c r="NGF38" s="22"/>
      <c r="NGG38" s="22"/>
      <c r="NGH38" s="23"/>
      <c r="NGI38" s="20"/>
      <c r="NGJ38" s="22"/>
      <c r="NGK38" s="22"/>
      <c r="NGL38" s="22"/>
      <c r="NGM38" s="22"/>
      <c r="NGN38" s="22"/>
      <c r="NGO38" s="23"/>
      <c r="NGP38" s="20"/>
      <c r="NGQ38" s="22"/>
      <c r="NGR38" s="22"/>
      <c r="NGS38" s="22"/>
      <c r="NGT38" s="22"/>
      <c r="NGU38" s="22"/>
      <c r="NGV38" s="23"/>
      <c r="NGW38" s="20"/>
      <c r="NGX38" s="22"/>
      <c r="NGY38" s="22"/>
      <c r="NGZ38" s="22"/>
      <c r="NHA38" s="22"/>
      <c r="NHB38" s="22"/>
      <c r="NHC38" s="23"/>
      <c r="NHD38" s="20"/>
      <c r="NHE38" s="22"/>
      <c r="NHF38" s="22"/>
      <c r="NHG38" s="22"/>
      <c r="NHH38" s="22"/>
      <c r="NHI38" s="22"/>
      <c r="NHJ38" s="23"/>
      <c r="NHK38" s="20"/>
      <c r="NHL38" s="22"/>
      <c r="NHM38" s="22"/>
      <c r="NHN38" s="22"/>
      <c r="NHO38" s="22"/>
      <c r="NHP38" s="22"/>
      <c r="NHQ38" s="23"/>
      <c r="NHR38" s="20"/>
      <c r="NHS38" s="22"/>
      <c r="NHT38" s="22"/>
      <c r="NHU38" s="22"/>
      <c r="NHV38" s="22"/>
      <c r="NHW38" s="22"/>
      <c r="NHX38" s="23"/>
      <c r="NHY38" s="20"/>
      <c r="NHZ38" s="22"/>
      <c r="NIA38" s="22"/>
      <c r="NIB38" s="22"/>
      <c r="NIC38" s="22"/>
      <c r="NID38" s="22"/>
      <c r="NIE38" s="23"/>
      <c r="NIF38" s="20"/>
      <c r="NIG38" s="22"/>
      <c r="NIH38" s="22"/>
      <c r="NII38" s="22"/>
      <c r="NIJ38" s="22"/>
      <c r="NIK38" s="22"/>
      <c r="NIL38" s="23"/>
      <c r="NIM38" s="20"/>
      <c r="NIN38" s="22"/>
      <c r="NIO38" s="22"/>
      <c r="NIP38" s="22"/>
      <c r="NIQ38" s="22"/>
      <c r="NIR38" s="22"/>
      <c r="NIS38" s="23"/>
      <c r="NIT38" s="20"/>
      <c r="NIU38" s="22"/>
      <c r="NIV38" s="22"/>
      <c r="NIW38" s="22"/>
      <c r="NIX38" s="22"/>
      <c r="NIY38" s="22"/>
      <c r="NIZ38" s="23"/>
      <c r="NJA38" s="20"/>
      <c r="NJB38" s="22"/>
      <c r="NJC38" s="22"/>
      <c r="NJD38" s="22"/>
      <c r="NJE38" s="22"/>
      <c r="NJF38" s="22"/>
      <c r="NJG38" s="23"/>
      <c r="NJH38" s="20"/>
      <c r="NJI38" s="22"/>
      <c r="NJJ38" s="22"/>
      <c r="NJK38" s="22"/>
      <c r="NJL38" s="22"/>
      <c r="NJM38" s="22"/>
      <c r="NJN38" s="23"/>
      <c r="NJO38" s="20"/>
      <c r="NJP38" s="22"/>
      <c r="NJQ38" s="22"/>
      <c r="NJR38" s="22"/>
      <c r="NJS38" s="22"/>
      <c r="NJT38" s="22"/>
      <c r="NJU38" s="23"/>
      <c r="NJV38" s="20"/>
      <c r="NJW38" s="22"/>
      <c r="NJX38" s="22"/>
      <c r="NJY38" s="22"/>
      <c r="NJZ38" s="22"/>
      <c r="NKA38" s="22"/>
      <c r="NKB38" s="23"/>
      <c r="NKC38" s="20"/>
      <c r="NKD38" s="22"/>
      <c r="NKE38" s="22"/>
      <c r="NKF38" s="22"/>
      <c r="NKG38" s="22"/>
      <c r="NKH38" s="22"/>
      <c r="NKI38" s="23"/>
      <c r="NKJ38" s="20"/>
      <c r="NKK38" s="22"/>
      <c r="NKL38" s="22"/>
      <c r="NKM38" s="22"/>
      <c r="NKN38" s="22"/>
      <c r="NKO38" s="22"/>
      <c r="NKP38" s="23"/>
      <c r="NKQ38" s="20"/>
      <c r="NKR38" s="22"/>
      <c r="NKS38" s="22"/>
      <c r="NKT38" s="22"/>
      <c r="NKU38" s="22"/>
      <c r="NKV38" s="22"/>
      <c r="NKW38" s="23"/>
      <c r="NKX38" s="20"/>
      <c r="NKY38" s="22"/>
      <c r="NKZ38" s="22"/>
      <c r="NLA38" s="22"/>
      <c r="NLB38" s="22"/>
      <c r="NLC38" s="22"/>
      <c r="NLD38" s="23"/>
      <c r="NLE38" s="20"/>
      <c r="NLF38" s="22"/>
      <c r="NLG38" s="22"/>
      <c r="NLH38" s="22"/>
      <c r="NLI38" s="22"/>
      <c r="NLJ38" s="22"/>
      <c r="NLK38" s="23"/>
      <c r="NLL38" s="20"/>
      <c r="NLM38" s="22"/>
      <c r="NLN38" s="22"/>
      <c r="NLO38" s="22"/>
      <c r="NLP38" s="22"/>
      <c r="NLQ38" s="22"/>
      <c r="NLR38" s="23"/>
      <c r="NLS38" s="20"/>
      <c r="NLT38" s="22"/>
      <c r="NLU38" s="22"/>
      <c r="NLV38" s="22"/>
      <c r="NLW38" s="22"/>
      <c r="NLX38" s="22"/>
      <c r="NLY38" s="23"/>
      <c r="NLZ38" s="20"/>
      <c r="NMA38" s="22"/>
      <c r="NMB38" s="22"/>
      <c r="NMC38" s="22"/>
      <c r="NMD38" s="22"/>
      <c r="NME38" s="22"/>
      <c r="NMF38" s="23"/>
      <c r="NMG38" s="20"/>
      <c r="NMH38" s="22"/>
      <c r="NMI38" s="22"/>
      <c r="NMJ38" s="22"/>
      <c r="NMK38" s="22"/>
      <c r="NML38" s="22"/>
      <c r="NMM38" s="23"/>
      <c r="NMN38" s="20"/>
      <c r="NMO38" s="22"/>
      <c r="NMP38" s="22"/>
      <c r="NMQ38" s="22"/>
      <c r="NMR38" s="22"/>
      <c r="NMS38" s="22"/>
      <c r="NMT38" s="23"/>
      <c r="NMU38" s="20"/>
      <c r="NMV38" s="22"/>
      <c r="NMW38" s="22"/>
      <c r="NMX38" s="22"/>
      <c r="NMY38" s="22"/>
      <c r="NMZ38" s="22"/>
      <c r="NNA38" s="23"/>
      <c r="NNB38" s="20"/>
      <c r="NNC38" s="22"/>
      <c r="NND38" s="22"/>
      <c r="NNE38" s="22"/>
      <c r="NNF38" s="22"/>
      <c r="NNG38" s="22"/>
      <c r="NNH38" s="23"/>
      <c r="NNI38" s="20"/>
      <c r="NNJ38" s="22"/>
      <c r="NNK38" s="22"/>
      <c r="NNL38" s="22"/>
      <c r="NNM38" s="22"/>
      <c r="NNN38" s="22"/>
      <c r="NNO38" s="23"/>
      <c r="NNP38" s="20"/>
      <c r="NNQ38" s="22"/>
      <c r="NNR38" s="22"/>
      <c r="NNS38" s="22"/>
      <c r="NNT38" s="22"/>
      <c r="NNU38" s="22"/>
      <c r="NNV38" s="23"/>
      <c r="NNW38" s="20"/>
      <c r="NNX38" s="22"/>
      <c r="NNY38" s="22"/>
      <c r="NNZ38" s="22"/>
      <c r="NOA38" s="22"/>
      <c r="NOB38" s="22"/>
      <c r="NOC38" s="23"/>
      <c r="NOD38" s="20"/>
      <c r="NOE38" s="22"/>
      <c r="NOF38" s="22"/>
      <c r="NOG38" s="22"/>
      <c r="NOH38" s="22"/>
      <c r="NOI38" s="22"/>
      <c r="NOJ38" s="23"/>
      <c r="NOK38" s="20"/>
      <c r="NOL38" s="22"/>
      <c r="NOM38" s="22"/>
      <c r="NON38" s="22"/>
      <c r="NOO38" s="22"/>
      <c r="NOP38" s="22"/>
      <c r="NOQ38" s="23"/>
      <c r="NOR38" s="20"/>
      <c r="NOS38" s="22"/>
      <c r="NOT38" s="22"/>
      <c r="NOU38" s="22"/>
      <c r="NOV38" s="22"/>
      <c r="NOW38" s="22"/>
      <c r="NOX38" s="23"/>
      <c r="NOY38" s="20"/>
      <c r="NOZ38" s="22"/>
      <c r="NPA38" s="22"/>
      <c r="NPB38" s="22"/>
      <c r="NPC38" s="22"/>
      <c r="NPD38" s="22"/>
      <c r="NPE38" s="23"/>
      <c r="NPF38" s="20"/>
      <c r="NPG38" s="22"/>
      <c r="NPH38" s="22"/>
      <c r="NPI38" s="22"/>
      <c r="NPJ38" s="22"/>
      <c r="NPK38" s="22"/>
      <c r="NPL38" s="23"/>
      <c r="NPM38" s="20"/>
      <c r="NPN38" s="22"/>
      <c r="NPO38" s="22"/>
      <c r="NPP38" s="22"/>
      <c r="NPQ38" s="22"/>
      <c r="NPR38" s="22"/>
      <c r="NPS38" s="23"/>
      <c r="NPT38" s="20"/>
      <c r="NPU38" s="22"/>
      <c r="NPV38" s="22"/>
      <c r="NPW38" s="22"/>
      <c r="NPX38" s="22"/>
      <c r="NPY38" s="22"/>
      <c r="NPZ38" s="23"/>
      <c r="NQA38" s="20"/>
      <c r="NQB38" s="22"/>
      <c r="NQC38" s="22"/>
      <c r="NQD38" s="22"/>
      <c r="NQE38" s="22"/>
      <c r="NQF38" s="22"/>
      <c r="NQG38" s="23"/>
      <c r="NQH38" s="20"/>
      <c r="NQI38" s="22"/>
      <c r="NQJ38" s="22"/>
      <c r="NQK38" s="22"/>
      <c r="NQL38" s="22"/>
      <c r="NQM38" s="22"/>
      <c r="NQN38" s="23"/>
      <c r="NQO38" s="20"/>
      <c r="NQP38" s="22"/>
      <c r="NQQ38" s="22"/>
      <c r="NQR38" s="22"/>
      <c r="NQS38" s="22"/>
      <c r="NQT38" s="22"/>
      <c r="NQU38" s="23"/>
      <c r="NQV38" s="20"/>
      <c r="NQW38" s="22"/>
      <c r="NQX38" s="22"/>
      <c r="NQY38" s="22"/>
      <c r="NQZ38" s="22"/>
      <c r="NRA38" s="22"/>
      <c r="NRB38" s="23"/>
      <c r="NRC38" s="20"/>
      <c r="NRD38" s="22"/>
      <c r="NRE38" s="22"/>
      <c r="NRF38" s="22"/>
      <c r="NRG38" s="22"/>
      <c r="NRH38" s="22"/>
      <c r="NRI38" s="23"/>
      <c r="NRJ38" s="20"/>
      <c r="NRK38" s="22"/>
      <c r="NRL38" s="22"/>
      <c r="NRM38" s="22"/>
      <c r="NRN38" s="22"/>
      <c r="NRO38" s="22"/>
      <c r="NRP38" s="23"/>
      <c r="NRQ38" s="20"/>
      <c r="NRR38" s="22"/>
      <c r="NRS38" s="22"/>
      <c r="NRT38" s="22"/>
      <c r="NRU38" s="22"/>
      <c r="NRV38" s="22"/>
      <c r="NRW38" s="23"/>
      <c r="NRX38" s="20"/>
      <c r="NRY38" s="22"/>
      <c r="NRZ38" s="22"/>
      <c r="NSA38" s="22"/>
      <c r="NSB38" s="22"/>
      <c r="NSC38" s="22"/>
      <c r="NSD38" s="23"/>
      <c r="NSE38" s="20"/>
      <c r="NSF38" s="22"/>
      <c r="NSG38" s="22"/>
      <c r="NSH38" s="22"/>
      <c r="NSI38" s="22"/>
      <c r="NSJ38" s="22"/>
      <c r="NSK38" s="23"/>
      <c r="NSL38" s="20"/>
      <c r="NSM38" s="22"/>
      <c r="NSN38" s="22"/>
      <c r="NSO38" s="22"/>
      <c r="NSP38" s="22"/>
      <c r="NSQ38" s="22"/>
      <c r="NSR38" s="23"/>
      <c r="NSS38" s="20"/>
      <c r="NST38" s="22"/>
      <c r="NSU38" s="22"/>
      <c r="NSV38" s="22"/>
      <c r="NSW38" s="22"/>
      <c r="NSX38" s="22"/>
      <c r="NSY38" s="23"/>
      <c r="NSZ38" s="20"/>
      <c r="NTA38" s="22"/>
      <c r="NTB38" s="22"/>
      <c r="NTC38" s="22"/>
      <c r="NTD38" s="22"/>
      <c r="NTE38" s="22"/>
      <c r="NTF38" s="23"/>
      <c r="NTG38" s="20"/>
      <c r="NTH38" s="22"/>
      <c r="NTI38" s="22"/>
      <c r="NTJ38" s="22"/>
      <c r="NTK38" s="22"/>
      <c r="NTL38" s="22"/>
      <c r="NTM38" s="23"/>
      <c r="NTN38" s="20"/>
      <c r="NTO38" s="22"/>
      <c r="NTP38" s="22"/>
      <c r="NTQ38" s="22"/>
      <c r="NTR38" s="22"/>
      <c r="NTS38" s="22"/>
      <c r="NTT38" s="23"/>
      <c r="NTU38" s="20"/>
      <c r="NTV38" s="22"/>
      <c r="NTW38" s="22"/>
      <c r="NTX38" s="22"/>
      <c r="NTY38" s="22"/>
      <c r="NTZ38" s="22"/>
      <c r="NUA38" s="23"/>
      <c r="NUB38" s="20"/>
      <c r="NUC38" s="22"/>
      <c r="NUD38" s="22"/>
      <c r="NUE38" s="22"/>
      <c r="NUF38" s="22"/>
      <c r="NUG38" s="22"/>
      <c r="NUH38" s="23"/>
      <c r="NUI38" s="20"/>
      <c r="NUJ38" s="22"/>
      <c r="NUK38" s="22"/>
      <c r="NUL38" s="22"/>
      <c r="NUM38" s="22"/>
      <c r="NUN38" s="22"/>
      <c r="NUO38" s="23"/>
      <c r="NUP38" s="20"/>
      <c r="NUQ38" s="22"/>
      <c r="NUR38" s="22"/>
      <c r="NUS38" s="22"/>
      <c r="NUT38" s="22"/>
      <c r="NUU38" s="22"/>
      <c r="NUV38" s="23"/>
      <c r="NUW38" s="20"/>
      <c r="NUX38" s="22"/>
      <c r="NUY38" s="22"/>
      <c r="NUZ38" s="22"/>
      <c r="NVA38" s="22"/>
      <c r="NVB38" s="22"/>
      <c r="NVC38" s="23"/>
      <c r="NVD38" s="20"/>
      <c r="NVE38" s="22"/>
      <c r="NVF38" s="22"/>
      <c r="NVG38" s="22"/>
      <c r="NVH38" s="22"/>
      <c r="NVI38" s="22"/>
      <c r="NVJ38" s="23"/>
      <c r="NVK38" s="20"/>
      <c r="NVL38" s="22"/>
      <c r="NVM38" s="22"/>
      <c r="NVN38" s="22"/>
      <c r="NVO38" s="22"/>
      <c r="NVP38" s="22"/>
      <c r="NVQ38" s="23"/>
      <c r="NVR38" s="20"/>
      <c r="NVS38" s="22"/>
      <c r="NVT38" s="22"/>
      <c r="NVU38" s="22"/>
      <c r="NVV38" s="22"/>
      <c r="NVW38" s="22"/>
      <c r="NVX38" s="23"/>
      <c r="NVY38" s="20"/>
      <c r="NVZ38" s="22"/>
      <c r="NWA38" s="22"/>
      <c r="NWB38" s="22"/>
      <c r="NWC38" s="22"/>
      <c r="NWD38" s="22"/>
      <c r="NWE38" s="23"/>
      <c r="NWF38" s="20"/>
      <c r="NWG38" s="22"/>
      <c r="NWH38" s="22"/>
      <c r="NWI38" s="22"/>
      <c r="NWJ38" s="22"/>
      <c r="NWK38" s="22"/>
      <c r="NWL38" s="23"/>
      <c r="NWM38" s="20"/>
      <c r="NWN38" s="22"/>
      <c r="NWO38" s="22"/>
      <c r="NWP38" s="22"/>
      <c r="NWQ38" s="22"/>
      <c r="NWR38" s="22"/>
      <c r="NWS38" s="23"/>
      <c r="NWT38" s="20"/>
      <c r="NWU38" s="22"/>
      <c r="NWV38" s="22"/>
      <c r="NWW38" s="22"/>
      <c r="NWX38" s="22"/>
      <c r="NWY38" s="22"/>
      <c r="NWZ38" s="23"/>
      <c r="NXA38" s="20"/>
      <c r="NXB38" s="22"/>
      <c r="NXC38" s="22"/>
      <c r="NXD38" s="22"/>
      <c r="NXE38" s="22"/>
      <c r="NXF38" s="22"/>
      <c r="NXG38" s="23"/>
      <c r="NXH38" s="20"/>
      <c r="NXI38" s="22"/>
      <c r="NXJ38" s="22"/>
      <c r="NXK38" s="22"/>
      <c r="NXL38" s="22"/>
      <c r="NXM38" s="22"/>
      <c r="NXN38" s="23"/>
      <c r="NXO38" s="20"/>
      <c r="NXP38" s="22"/>
      <c r="NXQ38" s="22"/>
      <c r="NXR38" s="22"/>
      <c r="NXS38" s="22"/>
      <c r="NXT38" s="22"/>
      <c r="NXU38" s="23"/>
      <c r="NXV38" s="20"/>
      <c r="NXW38" s="22"/>
      <c r="NXX38" s="22"/>
      <c r="NXY38" s="22"/>
      <c r="NXZ38" s="22"/>
      <c r="NYA38" s="22"/>
      <c r="NYB38" s="23"/>
      <c r="NYC38" s="20"/>
      <c r="NYD38" s="22"/>
      <c r="NYE38" s="22"/>
      <c r="NYF38" s="22"/>
      <c r="NYG38" s="22"/>
      <c r="NYH38" s="22"/>
      <c r="NYI38" s="23"/>
      <c r="NYJ38" s="20"/>
      <c r="NYK38" s="22"/>
      <c r="NYL38" s="22"/>
      <c r="NYM38" s="22"/>
      <c r="NYN38" s="22"/>
      <c r="NYO38" s="22"/>
      <c r="NYP38" s="23"/>
      <c r="NYQ38" s="20"/>
      <c r="NYR38" s="22"/>
      <c r="NYS38" s="22"/>
      <c r="NYT38" s="22"/>
      <c r="NYU38" s="22"/>
      <c r="NYV38" s="22"/>
      <c r="NYW38" s="23"/>
      <c r="NYX38" s="20"/>
      <c r="NYY38" s="22"/>
      <c r="NYZ38" s="22"/>
      <c r="NZA38" s="22"/>
      <c r="NZB38" s="22"/>
      <c r="NZC38" s="22"/>
      <c r="NZD38" s="23"/>
      <c r="NZE38" s="20"/>
      <c r="NZF38" s="22"/>
      <c r="NZG38" s="22"/>
      <c r="NZH38" s="22"/>
      <c r="NZI38" s="22"/>
      <c r="NZJ38" s="22"/>
      <c r="NZK38" s="23"/>
      <c r="NZL38" s="20"/>
      <c r="NZM38" s="22"/>
      <c r="NZN38" s="22"/>
      <c r="NZO38" s="22"/>
      <c r="NZP38" s="22"/>
      <c r="NZQ38" s="22"/>
      <c r="NZR38" s="23"/>
      <c r="NZS38" s="20"/>
      <c r="NZT38" s="22"/>
      <c r="NZU38" s="22"/>
      <c r="NZV38" s="22"/>
      <c r="NZW38" s="22"/>
      <c r="NZX38" s="22"/>
      <c r="NZY38" s="23"/>
      <c r="NZZ38" s="20"/>
      <c r="OAA38" s="22"/>
      <c r="OAB38" s="22"/>
      <c r="OAC38" s="22"/>
      <c r="OAD38" s="22"/>
      <c r="OAE38" s="22"/>
      <c r="OAF38" s="23"/>
      <c r="OAG38" s="20"/>
      <c r="OAH38" s="22"/>
      <c r="OAI38" s="22"/>
      <c r="OAJ38" s="22"/>
      <c r="OAK38" s="22"/>
      <c r="OAL38" s="22"/>
      <c r="OAM38" s="23"/>
      <c r="OAN38" s="20"/>
      <c r="OAO38" s="22"/>
      <c r="OAP38" s="22"/>
      <c r="OAQ38" s="22"/>
      <c r="OAR38" s="22"/>
      <c r="OAS38" s="22"/>
      <c r="OAT38" s="23"/>
      <c r="OAU38" s="20"/>
      <c r="OAV38" s="22"/>
      <c r="OAW38" s="22"/>
      <c r="OAX38" s="22"/>
      <c r="OAY38" s="22"/>
      <c r="OAZ38" s="22"/>
      <c r="OBA38" s="23"/>
      <c r="OBB38" s="20"/>
      <c r="OBC38" s="22"/>
      <c r="OBD38" s="22"/>
      <c r="OBE38" s="22"/>
      <c r="OBF38" s="22"/>
      <c r="OBG38" s="22"/>
      <c r="OBH38" s="23"/>
      <c r="OBI38" s="20"/>
      <c r="OBJ38" s="22"/>
      <c r="OBK38" s="22"/>
      <c r="OBL38" s="22"/>
      <c r="OBM38" s="22"/>
      <c r="OBN38" s="22"/>
      <c r="OBO38" s="23"/>
      <c r="OBP38" s="20"/>
      <c r="OBQ38" s="22"/>
      <c r="OBR38" s="22"/>
      <c r="OBS38" s="22"/>
      <c r="OBT38" s="22"/>
      <c r="OBU38" s="22"/>
      <c r="OBV38" s="23"/>
      <c r="OBW38" s="20"/>
      <c r="OBX38" s="22"/>
      <c r="OBY38" s="22"/>
      <c r="OBZ38" s="22"/>
      <c r="OCA38" s="22"/>
      <c r="OCB38" s="22"/>
      <c r="OCC38" s="23"/>
      <c r="OCD38" s="20"/>
      <c r="OCE38" s="22"/>
      <c r="OCF38" s="22"/>
      <c r="OCG38" s="22"/>
      <c r="OCH38" s="22"/>
      <c r="OCI38" s="22"/>
      <c r="OCJ38" s="23"/>
      <c r="OCK38" s="20"/>
      <c r="OCL38" s="22"/>
      <c r="OCM38" s="22"/>
      <c r="OCN38" s="22"/>
      <c r="OCO38" s="22"/>
      <c r="OCP38" s="22"/>
      <c r="OCQ38" s="23"/>
      <c r="OCR38" s="20"/>
      <c r="OCS38" s="22"/>
      <c r="OCT38" s="22"/>
      <c r="OCU38" s="22"/>
      <c r="OCV38" s="22"/>
      <c r="OCW38" s="22"/>
      <c r="OCX38" s="23"/>
      <c r="OCY38" s="20"/>
      <c r="OCZ38" s="22"/>
      <c r="ODA38" s="22"/>
      <c r="ODB38" s="22"/>
      <c r="ODC38" s="22"/>
      <c r="ODD38" s="22"/>
      <c r="ODE38" s="23"/>
      <c r="ODF38" s="20"/>
      <c r="ODG38" s="22"/>
      <c r="ODH38" s="22"/>
      <c r="ODI38" s="22"/>
      <c r="ODJ38" s="22"/>
      <c r="ODK38" s="22"/>
      <c r="ODL38" s="23"/>
      <c r="ODM38" s="20"/>
      <c r="ODN38" s="22"/>
      <c r="ODO38" s="22"/>
      <c r="ODP38" s="22"/>
      <c r="ODQ38" s="22"/>
      <c r="ODR38" s="22"/>
      <c r="ODS38" s="23"/>
      <c r="ODT38" s="20"/>
      <c r="ODU38" s="22"/>
      <c r="ODV38" s="22"/>
      <c r="ODW38" s="22"/>
      <c r="ODX38" s="22"/>
      <c r="ODY38" s="22"/>
      <c r="ODZ38" s="23"/>
      <c r="OEA38" s="20"/>
      <c r="OEB38" s="22"/>
      <c r="OEC38" s="22"/>
      <c r="OED38" s="22"/>
      <c r="OEE38" s="22"/>
      <c r="OEF38" s="22"/>
      <c r="OEG38" s="23"/>
      <c r="OEH38" s="20"/>
      <c r="OEI38" s="22"/>
      <c r="OEJ38" s="22"/>
      <c r="OEK38" s="22"/>
      <c r="OEL38" s="22"/>
      <c r="OEM38" s="22"/>
      <c r="OEN38" s="23"/>
      <c r="OEO38" s="20"/>
      <c r="OEP38" s="22"/>
      <c r="OEQ38" s="22"/>
      <c r="OER38" s="22"/>
      <c r="OES38" s="22"/>
      <c r="OET38" s="22"/>
      <c r="OEU38" s="23"/>
      <c r="OEV38" s="20"/>
      <c r="OEW38" s="22"/>
      <c r="OEX38" s="22"/>
      <c r="OEY38" s="22"/>
      <c r="OEZ38" s="22"/>
      <c r="OFA38" s="22"/>
      <c r="OFB38" s="23"/>
      <c r="OFC38" s="20"/>
      <c r="OFD38" s="22"/>
      <c r="OFE38" s="22"/>
      <c r="OFF38" s="22"/>
      <c r="OFG38" s="22"/>
      <c r="OFH38" s="22"/>
      <c r="OFI38" s="23"/>
      <c r="OFJ38" s="20"/>
      <c r="OFK38" s="22"/>
      <c r="OFL38" s="22"/>
      <c r="OFM38" s="22"/>
      <c r="OFN38" s="22"/>
      <c r="OFO38" s="22"/>
      <c r="OFP38" s="23"/>
      <c r="OFQ38" s="20"/>
      <c r="OFR38" s="22"/>
      <c r="OFS38" s="22"/>
      <c r="OFT38" s="22"/>
      <c r="OFU38" s="22"/>
      <c r="OFV38" s="22"/>
      <c r="OFW38" s="23"/>
      <c r="OFX38" s="20"/>
      <c r="OFY38" s="22"/>
      <c r="OFZ38" s="22"/>
      <c r="OGA38" s="22"/>
      <c r="OGB38" s="22"/>
      <c r="OGC38" s="22"/>
      <c r="OGD38" s="23"/>
      <c r="OGE38" s="20"/>
      <c r="OGF38" s="22"/>
      <c r="OGG38" s="22"/>
      <c r="OGH38" s="22"/>
      <c r="OGI38" s="22"/>
      <c r="OGJ38" s="22"/>
      <c r="OGK38" s="23"/>
      <c r="OGL38" s="20"/>
      <c r="OGM38" s="22"/>
      <c r="OGN38" s="22"/>
      <c r="OGO38" s="22"/>
      <c r="OGP38" s="22"/>
      <c r="OGQ38" s="22"/>
      <c r="OGR38" s="23"/>
      <c r="OGS38" s="20"/>
      <c r="OGT38" s="22"/>
      <c r="OGU38" s="22"/>
      <c r="OGV38" s="22"/>
      <c r="OGW38" s="22"/>
      <c r="OGX38" s="22"/>
      <c r="OGY38" s="23"/>
      <c r="OGZ38" s="20"/>
      <c r="OHA38" s="22"/>
      <c r="OHB38" s="22"/>
      <c r="OHC38" s="22"/>
      <c r="OHD38" s="22"/>
      <c r="OHE38" s="22"/>
      <c r="OHF38" s="23"/>
      <c r="OHG38" s="20"/>
      <c r="OHH38" s="22"/>
      <c r="OHI38" s="22"/>
      <c r="OHJ38" s="22"/>
      <c r="OHK38" s="22"/>
      <c r="OHL38" s="22"/>
      <c r="OHM38" s="23"/>
      <c r="OHN38" s="20"/>
      <c r="OHO38" s="22"/>
      <c r="OHP38" s="22"/>
      <c r="OHQ38" s="22"/>
      <c r="OHR38" s="22"/>
      <c r="OHS38" s="22"/>
      <c r="OHT38" s="23"/>
      <c r="OHU38" s="20"/>
      <c r="OHV38" s="22"/>
      <c r="OHW38" s="22"/>
      <c r="OHX38" s="22"/>
      <c r="OHY38" s="22"/>
      <c r="OHZ38" s="22"/>
      <c r="OIA38" s="23"/>
      <c r="OIB38" s="20"/>
      <c r="OIC38" s="22"/>
      <c r="OID38" s="22"/>
      <c r="OIE38" s="22"/>
      <c r="OIF38" s="22"/>
      <c r="OIG38" s="22"/>
      <c r="OIH38" s="23"/>
      <c r="OII38" s="20"/>
      <c r="OIJ38" s="22"/>
      <c r="OIK38" s="22"/>
      <c r="OIL38" s="22"/>
      <c r="OIM38" s="22"/>
      <c r="OIN38" s="22"/>
      <c r="OIO38" s="23"/>
      <c r="OIP38" s="20"/>
      <c r="OIQ38" s="22"/>
      <c r="OIR38" s="22"/>
      <c r="OIS38" s="22"/>
      <c r="OIT38" s="22"/>
      <c r="OIU38" s="22"/>
      <c r="OIV38" s="23"/>
      <c r="OIW38" s="20"/>
      <c r="OIX38" s="22"/>
      <c r="OIY38" s="22"/>
      <c r="OIZ38" s="22"/>
      <c r="OJA38" s="22"/>
      <c r="OJB38" s="22"/>
      <c r="OJC38" s="23"/>
      <c r="OJD38" s="20"/>
      <c r="OJE38" s="22"/>
      <c r="OJF38" s="22"/>
      <c r="OJG38" s="22"/>
      <c r="OJH38" s="22"/>
      <c r="OJI38" s="22"/>
      <c r="OJJ38" s="23"/>
      <c r="OJK38" s="20"/>
      <c r="OJL38" s="22"/>
      <c r="OJM38" s="22"/>
      <c r="OJN38" s="22"/>
      <c r="OJO38" s="22"/>
      <c r="OJP38" s="22"/>
      <c r="OJQ38" s="23"/>
      <c r="OJR38" s="20"/>
      <c r="OJS38" s="22"/>
      <c r="OJT38" s="22"/>
      <c r="OJU38" s="22"/>
      <c r="OJV38" s="22"/>
      <c r="OJW38" s="22"/>
      <c r="OJX38" s="23"/>
      <c r="OJY38" s="20"/>
      <c r="OJZ38" s="22"/>
      <c r="OKA38" s="22"/>
      <c r="OKB38" s="22"/>
      <c r="OKC38" s="22"/>
      <c r="OKD38" s="22"/>
      <c r="OKE38" s="23"/>
      <c r="OKF38" s="20"/>
      <c r="OKG38" s="22"/>
      <c r="OKH38" s="22"/>
      <c r="OKI38" s="22"/>
      <c r="OKJ38" s="22"/>
      <c r="OKK38" s="22"/>
      <c r="OKL38" s="23"/>
      <c r="OKM38" s="20"/>
      <c r="OKN38" s="22"/>
      <c r="OKO38" s="22"/>
      <c r="OKP38" s="22"/>
      <c r="OKQ38" s="22"/>
      <c r="OKR38" s="22"/>
      <c r="OKS38" s="23"/>
      <c r="OKT38" s="20"/>
      <c r="OKU38" s="22"/>
      <c r="OKV38" s="22"/>
      <c r="OKW38" s="22"/>
      <c r="OKX38" s="22"/>
      <c r="OKY38" s="22"/>
      <c r="OKZ38" s="23"/>
      <c r="OLA38" s="20"/>
      <c r="OLB38" s="22"/>
      <c r="OLC38" s="22"/>
      <c r="OLD38" s="22"/>
      <c r="OLE38" s="22"/>
      <c r="OLF38" s="22"/>
      <c r="OLG38" s="23"/>
      <c r="OLH38" s="20"/>
      <c r="OLI38" s="22"/>
      <c r="OLJ38" s="22"/>
      <c r="OLK38" s="22"/>
      <c r="OLL38" s="22"/>
      <c r="OLM38" s="22"/>
      <c r="OLN38" s="23"/>
      <c r="OLO38" s="20"/>
      <c r="OLP38" s="22"/>
      <c r="OLQ38" s="22"/>
      <c r="OLR38" s="22"/>
      <c r="OLS38" s="22"/>
      <c r="OLT38" s="22"/>
      <c r="OLU38" s="23"/>
      <c r="OLV38" s="20"/>
      <c r="OLW38" s="22"/>
      <c r="OLX38" s="22"/>
      <c r="OLY38" s="22"/>
      <c r="OLZ38" s="22"/>
      <c r="OMA38" s="22"/>
      <c r="OMB38" s="23"/>
      <c r="OMC38" s="20"/>
      <c r="OMD38" s="22"/>
      <c r="OME38" s="22"/>
      <c r="OMF38" s="22"/>
      <c r="OMG38" s="22"/>
      <c r="OMH38" s="22"/>
      <c r="OMI38" s="23"/>
      <c r="OMJ38" s="20"/>
      <c r="OMK38" s="22"/>
      <c r="OML38" s="22"/>
      <c r="OMM38" s="22"/>
      <c r="OMN38" s="22"/>
      <c r="OMO38" s="22"/>
      <c r="OMP38" s="23"/>
      <c r="OMQ38" s="20"/>
      <c r="OMR38" s="22"/>
      <c r="OMS38" s="22"/>
      <c r="OMT38" s="22"/>
      <c r="OMU38" s="22"/>
      <c r="OMV38" s="22"/>
      <c r="OMW38" s="23"/>
      <c r="OMX38" s="20"/>
      <c r="OMY38" s="22"/>
      <c r="OMZ38" s="22"/>
      <c r="ONA38" s="22"/>
      <c r="ONB38" s="22"/>
      <c r="ONC38" s="22"/>
      <c r="OND38" s="23"/>
      <c r="ONE38" s="20"/>
      <c r="ONF38" s="22"/>
      <c r="ONG38" s="22"/>
      <c r="ONH38" s="22"/>
      <c r="ONI38" s="22"/>
      <c r="ONJ38" s="22"/>
      <c r="ONK38" s="23"/>
      <c r="ONL38" s="20"/>
      <c r="ONM38" s="22"/>
      <c r="ONN38" s="22"/>
      <c r="ONO38" s="22"/>
      <c r="ONP38" s="22"/>
      <c r="ONQ38" s="22"/>
      <c r="ONR38" s="23"/>
      <c r="ONS38" s="20"/>
      <c r="ONT38" s="22"/>
      <c r="ONU38" s="22"/>
      <c r="ONV38" s="22"/>
      <c r="ONW38" s="22"/>
      <c r="ONX38" s="22"/>
      <c r="ONY38" s="23"/>
      <c r="ONZ38" s="20"/>
      <c r="OOA38" s="22"/>
      <c r="OOB38" s="22"/>
      <c r="OOC38" s="22"/>
      <c r="OOD38" s="22"/>
      <c r="OOE38" s="22"/>
      <c r="OOF38" s="23"/>
      <c r="OOG38" s="20"/>
      <c r="OOH38" s="22"/>
      <c r="OOI38" s="22"/>
      <c r="OOJ38" s="22"/>
      <c r="OOK38" s="22"/>
      <c r="OOL38" s="22"/>
      <c r="OOM38" s="23"/>
      <c r="OON38" s="20"/>
      <c r="OOO38" s="22"/>
      <c r="OOP38" s="22"/>
      <c r="OOQ38" s="22"/>
      <c r="OOR38" s="22"/>
      <c r="OOS38" s="22"/>
      <c r="OOT38" s="23"/>
      <c r="OOU38" s="20"/>
      <c r="OOV38" s="22"/>
      <c r="OOW38" s="22"/>
      <c r="OOX38" s="22"/>
      <c r="OOY38" s="22"/>
      <c r="OOZ38" s="22"/>
      <c r="OPA38" s="23"/>
      <c r="OPB38" s="20"/>
      <c r="OPC38" s="22"/>
      <c r="OPD38" s="22"/>
      <c r="OPE38" s="22"/>
      <c r="OPF38" s="22"/>
      <c r="OPG38" s="22"/>
      <c r="OPH38" s="23"/>
      <c r="OPI38" s="20"/>
      <c r="OPJ38" s="22"/>
      <c r="OPK38" s="22"/>
      <c r="OPL38" s="22"/>
      <c r="OPM38" s="22"/>
      <c r="OPN38" s="22"/>
      <c r="OPO38" s="23"/>
      <c r="OPP38" s="20"/>
      <c r="OPQ38" s="22"/>
      <c r="OPR38" s="22"/>
      <c r="OPS38" s="22"/>
      <c r="OPT38" s="22"/>
      <c r="OPU38" s="22"/>
      <c r="OPV38" s="23"/>
      <c r="OPW38" s="20"/>
      <c r="OPX38" s="22"/>
      <c r="OPY38" s="22"/>
      <c r="OPZ38" s="22"/>
      <c r="OQA38" s="22"/>
      <c r="OQB38" s="22"/>
      <c r="OQC38" s="23"/>
      <c r="OQD38" s="20"/>
      <c r="OQE38" s="22"/>
      <c r="OQF38" s="22"/>
      <c r="OQG38" s="22"/>
      <c r="OQH38" s="22"/>
      <c r="OQI38" s="22"/>
      <c r="OQJ38" s="23"/>
      <c r="OQK38" s="20"/>
      <c r="OQL38" s="22"/>
      <c r="OQM38" s="22"/>
      <c r="OQN38" s="22"/>
      <c r="OQO38" s="22"/>
      <c r="OQP38" s="22"/>
      <c r="OQQ38" s="23"/>
      <c r="OQR38" s="20"/>
      <c r="OQS38" s="22"/>
      <c r="OQT38" s="22"/>
      <c r="OQU38" s="22"/>
      <c r="OQV38" s="22"/>
      <c r="OQW38" s="22"/>
      <c r="OQX38" s="23"/>
      <c r="OQY38" s="20"/>
      <c r="OQZ38" s="22"/>
      <c r="ORA38" s="22"/>
      <c r="ORB38" s="22"/>
      <c r="ORC38" s="22"/>
      <c r="ORD38" s="22"/>
      <c r="ORE38" s="23"/>
      <c r="ORF38" s="20"/>
      <c r="ORG38" s="22"/>
      <c r="ORH38" s="22"/>
      <c r="ORI38" s="22"/>
      <c r="ORJ38" s="22"/>
      <c r="ORK38" s="22"/>
      <c r="ORL38" s="23"/>
      <c r="ORM38" s="20"/>
      <c r="ORN38" s="22"/>
      <c r="ORO38" s="22"/>
      <c r="ORP38" s="22"/>
      <c r="ORQ38" s="22"/>
      <c r="ORR38" s="22"/>
      <c r="ORS38" s="23"/>
      <c r="ORT38" s="20"/>
      <c r="ORU38" s="22"/>
      <c r="ORV38" s="22"/>
      <c r="ORW38" s="22"/>
      <c r="ORX38" s="22"/>
      <c r="ORY38" s="22"/>
      <c r="ORZ38" s="23"/>
      <c r="OSA38" s="20"/>
      <c r="OSB38" s="22"/>
      <c r="OSC38" s="22"/>
      <c r="OSD38" s="22"/>
      <c r="OSE38" s="22"/>
      <c r="OSF38" s="22"/>
      <c r="OSG38" s="23"/>
      <c r="OSH38" s="20"/>
      <c r="OSI38" s="22"/>
      <c r="OSJ38" s="22"/>
      <c r="OSK38" s="22"/>
      <c r="OSL38" s="22"/>
      <c r="OSM38" s="22"/>
      <c r="OSN38" s="23"/>
      <c r="OSO38" s="20"/>
      <c r="OSP38" s="22"/>
      <c r="OSQ38" s="22"/>
      <c r="OSR38" s="22"/>
      <c r="OSS38" s="22"/>
      <c r="OST38" s="22"/>
      <c r="OSU38" s="23"/>
      <c r="OSV38" s="20"/>
      <c r="OSW38" s="22"/>
      <c r="OSX38" s="22"/>
      <c r="OSY38" s="22"/>
      <c r="OSZ38" s="22"/>
      <c r="OTA38" s="22"/>
      <c r="OTB38" s="23"/>
      <c r="OTC38" s="20"/>
      <c r="OTD38" s="22"/>
      <c r="OTE38" s="22"/>
      <c r="OTF38" s="22"/>
      <c r="OTG38" s="22"/>
      <c r="OTH38" s="22"/>
      <c r="OTI38" s="23"/>
      <c r="OTJ38" s="20"/>
      <c r="OTK38" s="22"/>
      <c r="OTL38" s="22"/>
      <c r="OTM38" s="22"/>
      <c r="OTN38" s="22"/>
      <c r="OTO38" s="22"/>
      <c r="OTP38" s="23"/>
      <c r="OTQ38" s="20"/>
      <c r="OTR38" s="22"/>
      <c r="OTS38" s="22"/>
      <c r="OTT38" s="22"/>
      <c r="OTU38" s="22"/>
      <c r="OTV38" s="22"/>
      <c r="OTW38" s="23"/>
      <c r="OTX38" s="20"/>
      <c r="OTY38" s="22"/>
      <c r="OTZ38" s="22"/>
      <c r="OUA38" s="22"/>
      <c r="OUB38" s="22"/>
      <c r="OUC38" s="22"/>
      <c r="OUD38" s="23"/>
      <c r="OUE38" s="20"/>
      <c r="OUF38" s="22"/>
      <c r="OUG38" s="22"/>
      <c r="OUH38" s="22"/>
      <c r="OUI38" s="22"/>
      <c r="OUJ38" s="22"/>
      <c r="OUK38" s="23"/>
      <c r="OUL38" s="20"/>
      <c r="OUM38" s="22"/>
      <c r="OUN38" s="22"/>
      <c r="OUO38" s="22"/>
      <c r="OUP38" s="22"/>
      <c r="OUQ38" s="22"/>
      <c r="OUR38" s="23"/>
      <c r="OUS38" s="20"/>
      <c r="OUT38" s="22"/>
      <c r="OUU38" s="22"/>
      <c r="OUV38" s="22"/>
      <c r="OUW38" s="22"/>
      <c r="OUX38" s="22"/>
      <c r="OUY38" s="23"/>
      <c r="OUZ38" s="20"/>
      <c r="OVA38" s="22"/>
      <c r="OVB38" s="22"/>
      <c r="OVC38" s="22"/>
      <c r="OVD38" s="22"/>
      <c r="OVE38" s="22"/>
      <c r="OVF38" s="23"/>
      <c r="OVG38" s="20"/>
      <c r="OVH38" s="22"/>
      <c r="OVI38" s="22"/>
      <c r="OVJ38" s="22"/>
      <c r="OVK38" s="22"/>
      <c r="OVL38" s="22"/>
      <c r="OVM38" s="23"/>
      <c r="OVN38" s="20"/>
      <c r="OVO38" s="22"/>
      <c r="OVP38" s="22"/>
      <c r="OVQ38" s="22"/>
      <c r="OVR38" s="22"/>
      <c r="OVS38" s="22"/>
      <c r="OVT38" s="23"/>
      <c r="OVU38" s="20"/>
      <c r="OVV38" s="22"/>
      <c r="OVW38" s="22"/>
      <c r="OVX38" s="22"/>
      <c r="OVY38" s="22"/>
      <c r="OVZ38" s="22"/>
      <c r="OWA38" s="23"/>
      <c r="OWB38" s="20"/>
      <c r="OWC38" s="22"/>
      <c r="OWD38" s="22"/>
      <c r="OWE38" s="22"/>
      <c r="OWF38" s="22"/>
      <c r="OWG38" s="22"/>
      <c r="OWH38" s="23"/>
      <c r="OWI38" s="20"/>
      <c r="OWJ38" s="22"/>
      <c r="OWK38" s="22"/>
      <c r="OWL38" s="22"/>
      <c r="OWM38" s="22"/>
      <c r="OWN38" s="22"/>
      <c r="OWO38" s="23"/>
      <c r="OWP38" s="20"/>
      <c r="OWQ38" s="22"/>
      <c r="OWR38" s="22"/>
      <c r="OWS38" s="22"/>
      <c r="OWT38" s="22"/>
      <c r="OWU38" s="22"/>
      <c r="OWV38" s="23"/>
      <c r="OWW38" s="20"/>
      <c r="OWX38" s="22"/>
      <c r="OWY38" s="22"/>
      <c r="OWZ38" s="22"/>
      <c r="OXA38" s="22"/>
      <c r="OXB38" s="22"/>
      <c r="OXC38" s="23"/>
      <c r="OXD38" s="20"/>
      <c r="OXE38" s="22"/>
      <c r="OXF38" s="22"/>
      <c r="OXG38" s="22"/>
      <c r="OXH38" s="22"/>
      <c r="OXI38" s="22"/>
      <c r="OXJ38" s="23"/>
      <c r="OXK38" s="20"/>
      <c r="OXL38" s="22"/>
      <c r="OXM38" s="22"/>
      <c r="OXN38" s="22"/>
      <c r="OXO38" s="22"/>
      <c r="OXP38" s="22"/>
      <c r="OXQ38" s="23"/>
      <c r="OXR38" s="20"/>
      <c r="OXS38" s="22"/>
      <c r="OXT38" s="22"/>
      <c r="OXU38" s="22"/>
      <c r="OXV38" s="22"/>
      <c r="OXW38" s="22"/>
      <c r="OXX38" s="23"/>
      <c r="OXY38" s="20"/>
      <c r="OXZ38" s="22"/>
      <c r="OYA38" s="22"/>
      <c r="OYB38" s="22"/>
      <c r="OYC38" s="22"/>
      <c r="OYD38" s="22"/>
      <c r="OYE38" s="23"/>
      <c r="OYF38" s="20"/>
      <c r="OYG38" s="22"/>
      <c r="OYH38" s="22"/>
      <c r="OYI38" s="22"/>
      <c r="OYJ38" s="22"/>
      <c r="OYK38" s="22"/>
      <c r="OYL38" s="23"/>
      <c r="OYM38" s="20"/>
      <c r="OYN38" s="22"/>
      <c r="OYO38" s="22"/>
      <c r="OYP38" s="22"/>
      <c r="OYQ38" s="22"/>
      <c r="OYR38" s="22"/>
      <c r="OYS38" s="23"/>
      <c r="OYT38" s="20"/>
      <c r="OYU38" s="22"/>
      <c r="OYV38" s="22"/>
      <c r="OYW38" s="22"/>
      <c r="OYX38" s="22"/>
      <c r="OYY38" s="22"/>
      <c r="OYZ38" s="23"/>
      <c r="OZA38" s="20"/>
      <c r="OZB38" s="22"/>
      <c r="OZC38" s="22"/>
      <c r="OZD38" s="22"/>
      <c r="OZE38" s="22"/>
      <c r="OZF38" s="22"/>
      <c r="OZG38" s="23"/>
      <c r="OZH38" s="20"/>
      <c r="OZI38" s="22"/>
      <c r="OZJ38" s="22"/>
      <c r="OZK38" s="22"/>
      <c r="OZL38" s="22"/>
      <c r="OZM38" s="22"/>
      <c r="OZN38" s="23"/>
      <c r="OZO38" s="20"/>
      <c r="OZP38" s="22"/>
      <c r="OZQ38" s="22"/>
      <c r="OZR38" s="22"/>
      <c r="OZS38" s="22"/>
      <c r="OZT38" s="22"/>
      <c r="OZU38" s="23"/>
      <c r="OZV38" s="20"/>
      <c r="OZW38" s="22"/>
      <c r="OZX38" s="22"/>
      <c r="OZY38" s="22"/>
      <c r="OZZ38" s="22"/>
      <c r="PAA38" s="22"/>
      <c r="PAB38" s="23"/>
      <c r="PAC38" s="20"/>
      <c r="PAD38" s="22"/>
      <c r="PAE38" s="22"/>
      <c r="PAF38" s="22"/>
      <c r="PAG38" s="22"/>
      <c r="PAH38" s="22"/>
      <c r="PAI38" s="23"/>
      <c r="PAJ38" s="20"/>
      <c r="PAK38" s="22"/>
      <c r="PAL38" s="22"/>
      <c r="PAM38" s="22"/>
      <c r="PAN38" s="22"/>
      <c r="PAO38" s="22"/>
      <c r="PAP38" s="23"/>
      <c r="PAQ38" s="20"/>
      <c r="PAR38" s="22"/>
      <c r="PAS38" s="22"/>
      <c r="PAT38" s="22"/>
      <c r="PAU38" s="22"/>
      <c r="PAV38" s="22"/>
      <c r="PAW38" s="23"/>
      <c r="PAX38" s="20"/>
      <c r="PAY38" s="22"/>
      <c r="PAZ38" s="22"/>
      <c r="PBA38" s="22"/>
      <c r="PBB38" s="22"/>
      <c r="PBC38" s="22"/>
      <c r="PBD38" s="23"/>
      <c r="PBE38" s="20"/>
      <c r="PBF38" s="22"/>
      <c r="PBG38" s="22"/>
      <c r="PBH38" s="22"/>
      <c r="PBI38" s="22"/>
      <c r="PBJ38" s="22"/>
      <c r="PBK38" s="23"/>
      <c r="PBL38" s="20"/>
      <c r="PBM38" s="22"/>
      <c r="PBN38" s="22"/>
      <c r="PBO38" s="22"/>
      <c r="PBP38" s="22"/>
      <c r="PBQ38" s="22"/>
      <c r="PBR38" s="23"/>
      <c r="PBS38" s="20"/>
      <c r="PBT38" s="22"/>
      <c r="PBU38" s="22"/>
      <c r="PBV38" s="22"/>
      <c r="PBW38" s="22"/>
      <c r="PBX38" s="22"/>
      <c r="PBY38" s="23"/>
      <c r="PBZ38" s="20"/>
      <c r="PCA38" s="22"/>
      <c r="PCB38" s="22"/>
      <c r="PCC38" s="22"/>
      <c r="PCD38" s="22"/>
      <c r="PCE38" s="22"/>
      <c r="PCF38" s="23"/>
      <c r="PCG38" s="20"/>
      <c r="PCH38" s="22"/>
      <c r="PCI38" s="22"/>
      <c r="PCJ38" s="22"/>
      <c r="PCK38" s="22"/>
      <c r="PCL38" s="22"/>
      <c r="PCM38" s="23"/>
      <c r="PCN38" s="20"/>
      <c r="PCO38" s="22"/>
      <c r="PCP38" s="22"/>
      <c r="PCQ38" s="22"/>
      <c r="PCR38" s="22"/>
      <c r="PCS38" s="22"/>
      <c r="PCT38" s="23"/>
      <c r="PCU38" s="20"/>
      <c r="PCV38" s="22"/>
      <c r="PCW38" s="22"/>
      <c r="PCX38" s="22"/>
      <c r="PCY38" s="22"/>
      <c r="PCZ38" s="22"/>
      <c r="PDA38" s="23"/>
      <c r="PDB38" s="20"/>
      <c r="PDC38" s="22"/>
      <c r="PDD38" s="22"/>
      <c r="PDE38" s="22"/>
      <c r="PDF38" s="22"/>
      <c r="PDG38" s="22"/>
      <c r="PDH38" s="23"/>
      <c r="PDI38" s="20"/>
      <c r="PDJ38" s="22"/>
      <c r="PDK38" s="22"/>
      <c r="PDL38" s="22"/>
      <c r="PDM38" s="22"/>
      <c r="PDN38" s="22"/>
      <c r="PDO38" s="23"/>
      <c r="PDP38" s="20"/>
      <c r="PDQ38" s="22"/>
      <c r="PDR38" s="22"/>
      <c r="PDS38" s="22"/>
      <c r="PDT38" s="22"/>
      <c r="PDU38" s="22"/>
      <c r="PDV38" s="23"/>
      <c r="PDW38" s="20"/>
      <c r="PDX38" s="22"/>
      <c r="PDY38" s="22"/>
      <c r="PDZ38" s="22"/>
      <c r="PEA38" s="22"/>
      <c r="PEB38" s="22"/>
      <c r="PEC38" s="23"/>
      <c r="PED38" s="20"/>
      <c r="PEE38" s="22"/>
      <c r="PEF38" s="22"/>
      <c r="PEG38" s="22"/>
      <c r="PEH38" s="22"/>
      <c r="PEI38" s="22"/>
      <c r="PEJ38" s="23"/>
      <c r="PEK38" s="20"/>
      <c r="PEL38" s="22"/>
      <c r="PEM38" s="22"/>
      <c r="PEN38" s="22"/>
      <c r="PEO38" s="22"/>
      <c r="PEP38" s="22"/>
      <c r="PEQ38" s="23"/>
      <c r="PER38" s="20"/>
      <c r="PES38" s="22"/>
      <c r="PET38" s="22"/>
      <c r="PEU38" s="22"/>
      <c r="PEV38" s="22"/>
      <c r="PEW38" s="22"/>
      <c r="PEX38" s="23"/>
      <c r="PEY38" s="20"/>
      <c r="PEZ38" s="22"/>
      <c r="PFA38" s="22"/>
      <c r="PFB38" s="22"/>
      <c r="PFC38" s="22"/>
      <c r="PFD38" s="22"/>
      <c r="PFE38" s="23"/>
      <c r="PFF38" s="20"/>
      <c r="PFG38" s="22"/>
      <c r="PFH38" s="22"/>
      <c r="PFI38" s="22"/>
      <c r="PFJ38" s="22"/>
      <c r="PFK38" s="22"/>
      <c r="PFL38" s="23"/>
      <c r="PFM38" s="20"/>
      <c r="PFN38" s="22"/>
      <c r="PFO38" s="22"/>
      <c r="PFP38" s="22"/>
      <c r="PFQ38" s="22"/>
      <c r="PFR38" s="22"/>
      <c r="PFS38" s="23"/>
      <c r="PFT38" s="20"/>
      <c r="PFU38" s="22"/>
      <c r="PFV38" s="22"/>
      <c r="PFW38" s="22"/>
      <c r="PFX38" s="22"/>
      <c r="PFY38" s="22"/>
      <c r="PFZ38" s="23"/>
      <c r="PGA38" s="20"/>
      <c r="PGB38" s="22"/>
      <c r="PGC38" s="22"/>
      <c r="PGD38" s="22"/>
      <c r="PGE38" s="22"/>
      <c r="PGF38" s="22"/>
      <c r="PGG38" s="23"/>
      <c r="PGH38" s="20"/>
      <c r="PGI38" s="22"/>
      <c r="PGJ38" s="22"/>
      <c r="PGK38" s="22"/>
      <c r="PGL38" s="22"/>
      <c r="PGM38" s="22"/>
      <c r="PGN38" s="23"/>
      <c r="PGO38" s="20"/>
      <c r="PGP38" s="22"/>
      <c r="PGQ38" s="22"/>
      <c r="PGR38" s="22"/>
      <c r="PGS38" s="22"/>
      <c r="PGT38" s="22"/>
      <c r="PGU38" s="23"/>
      <c r="PGV38" s="20"/>
      <c r="PGW38" s="22"/>
      <c r="PGX38" s="22"/>
      <c r="PGY38" s="22"/>
      <c r="PGZ38" s="22"/>
      <c r="PHA38" s="22"/>
      <c r="PHB38" s="23"/>
      <c r="PHC38" s="20"/>
      <c r="PHD38" s="22"/>
      <c r="PHE38" s="22"/>
      <c r="PHF38" s="22"/>
      <c r="PHG38" s="22"/>
      <c r="PHH38" s="22"/>
      <c r="PHI38" s="23"/>
      <c r="PHJ38" s="20"/>
      <c r="PHK38" s="22"/>
      <c r="PHL38" s="22"/>
      <c r="PHM38" s="22"/>
      <c r="PHN38" s="22"/>
      <c r="PHO38" s="22"/>
      <c r="PHP38" s="23"/>
      <c r="PHQ38" s="20"/>
      <c r="PHR38" s="22"/>
      <c r="PHS38" s="22"/>
      <c r="PHT38" s="22"/>
      <c r="PHU38" s="22"/>
      <c r="PHV38" s="22"/>
      <c r="PHW38" s="23"/>
      <c r="PHX38" s="20"/>
      <c r="PHY38" s="22"/>
      <c r="PHZ38" s="22"/>
      <c r="PIA38" s="22"/>
      <c r="PIB38" s="22"/>
      <c r="PIC38" s="22"/>
      <c r="PID38" s="23"/>
      <c r="PIE38" s="20"/>
      <c r="PIF38" s="22"/>
      <c r="PIG38" s="22"/>
      <c r="PIH38" s="22"/>
      <c r="PII38" s="22"/>
      <c r="PIJ38" s="22"/>
      <c r="PIK38" s="23"/>
      <c r="PIL38" s="20"/>
      <c r="PIM38" s="22"/>
      <c r="PIN38" s="22"/>
      <c r="PIO38" s="22"/>
      <c r="PIP38" s="22"/>
      <c r="PIQ38" s="22"/>
      <c r="PIR38" s="23"/>
      <c r="PIS38" s="20"/>
      <c r="PIT38" s="22"/>
      <c r="PIU38" s="22"/>
      <c r="PIV38" s="22"/>
      <c r="PIW38" s="22"/>
      <c r="PIX38" s="22"/>
      <c r="PIY38" s="23"/>
      <c r="PIZ38" s="20"/>
      <c r="PJA38" s="22"/>
      <c r="PJB38" s="22"/>
      <c r="PJC38" s="22"/>
      <c r="PJD38" s="22"/>
      <c r="PJE38" s="22"/>
      <c r="PJF38" s="23"/>
      <c r="PJG38" s="20"/>
      <c r="PJH38" s="22"/>
      <c r="PJI38" s="22"/>
      <c r="PJJ38" s="22"/>
      <c r="PJK38" s="22"/>
      <c r="PJL38" s="22"/>
      <c r="PJM38" s="23"/>
      <c r="PJN38" s="20"/>
      <c r="PJO38" s="22"/>
      <c r="PJP38" s="22"/>
      <c r="PJQ38" s="22"/>
      <c r="PJR38" s="22"/>
      <c r="PJS38" s="22"/>
      <c r="PJT38" s="23"/>
      <c r="PJU38" s="20"/>
      <c r="PJV38" s="22"/>
      <c r="PJW38" s="22"/>
      <c r="PJX38" s="22"/>
      <c r="PJY38" s="22"/>
      <c r="PJZ38" s="22"/>
      <c r="PKA38" s="23"/>
      <c r="PKB38" s="20"/>
      <c r="PKC38" s="22"/>
      <c r="PKD38" s="22"/>
      <c r="PKE38" s="22"/>
      <c r="PKF38" s="22"/>
      <c r="PKG38" s="22"/>
      <c r="PKH38" s="23"/>
      <c r="PKI38" s="20"/>
      <c r="PKJ38" s="22"/>
      <c r="PKK38" s="22"/>
      <c r="PKL38" s="22"/>
      <c r="PKM38" s="22"/>
      <c r="PKN38" s="22"/>
      <c r="PKO38" s="23"/>
      <c r="PKP38" s="20"/>
      <c r="PKQ38" s="22"/>
      <c r="PKR38" s="22"/>
      <c r="PKS38" s="22"/>
      <c r="PKT38" s="22"/>
      <c r="PKU38" s="22"/>
      <c r="PKV38" s="23"/>
      <c r="PKW38" s="20"/>
      <c r="PKX38" s="22"/>
      <c r="PKY38" s="22"/>
      <c r="PKZ38" s="22"/>
      <c r="PLA38" s="22"/>
      <c r="PLB38" s="22"/>
      <c r="PLC38" s="23"/>
      <c r="PLD38" s="20"/>
      <c r="PLE38" s="22"/>
      <c r="PLF38" s="22"/>
      <c r="PLG38" s="22"/>
      <c r="PLH38" s="22"/>
      <c r="PLI38" s="22"/>
      <c r="PLJ38" s="23"/>
      <c r="PLK38" s="20"/>
      <c r="PLL38" s="22"/>
      <c r="PLM38" s="22"/>
      <c r="PLN38" s="22"/>
      <c r="PLO38" s="22"/>
      <c r="PLP38" s="22"/>
      <c r="PLQ38" s="23"/>
      <c r="PLR38" s="20"/>
      <c r="PLS38" s="22"/>
      <c r="PLT38" s="22"/>
      <c r="PLU38" s="22"/>
      <c r="PLV38" s="22"/>
      <c r="PLW38" s="22"/>
      <c r="PLX38" s="23"/>
      <c r="PLY38" s="20"/>
      <c r="PLZ38" s="22"/>
      <c r="PMA38" s="22"/>
      <c r="PMB38" s="22"/>
      <c r="PMC38" s="22"/>
      <c r="PMD38" s="22"/>
      <c r="PME38" s="23"/>
      <c r="PMF38" s="20"/>
      <c r="PMG38" s="22"/>
      <c r="PMH38" s="22"/>
      <c r="PMI38" s="22"/>
      <c r="PMJ38" s="22"/>
      <c r="PMK38" s="22"/>
      <c r="PML38" s="23"/>
      <c r="PMM38" s="20"/>
      <c r="PMN38" s="22"/>
      <c r="PMO38" s="22"/>
      <c r="PMP38" s="22"/>
      <c r="PMQ38" s="22"/>
      <c r="PMR38" s="22"/>
      <c r="PMS38" s="23"/>
      <c r="PMT38" s="20"/>
      <c r="PMU38" s="22"/>
      <c r="PMV38" s="22"/>
      <c r="PMW38" s="22"/>
      <c r="PMX38" s="22"/>
      <c r="PMY38" s="22"/>
      <c r="PMZ38" s="23"/>
      <c r="PNA38" s="20"/>
      <c r="PNB38" s="22"/>
      <c r="PNC38" s="22"/>
      <c r="PND38" s="22"/>
      <c r="PNE38" s="22"/>
      <c r="PNF38" s="22"/>
      <c r="PNG38" s="23"/>
      <c r="PNH38" s="20"/>
      <c r="PNI38" s="22"/>
      <c r="PNJ38" s="22"/>
      <c r="PNK38" s="22"/>
      <c r="PNL38" s="22"/>
      <c r="PNM38" s="22"/>
      <c r="PNN38" s="23"/>
      <c r="PNO38" s="20"/>
      <c r="PNP38" s="22"/>
      <c r="PNQ38" s="22"/>
      <c r="PNR38" s="22"/>
      <c r="PNS38" s="22"/>
      <c r="PNT38" s="22"/>
      <c r="PNU38" s="23"/>
      <c r="PNV38" s="20"/>
      <c r="PNW38" s="22"/>
      <c r="PNX38" s="22"/>
      <c r="PNY38" s="22"/>
      <c r="PNZ38" s="22"/>
      <c r="POA38" s="22"/>
      <c r="POB38" s="23"/>
      <c r="POC38" s="20"/>
      <c r="POD38" s="22"/>
      <c r="POE38" s="22"/>
      <c r="POF38" s="22"/>
      <c r="POG38" s="22"/>
      <c r="POH38" s="22"/>
      <c r="POI38" s="23"/>
      <c r="POJ38" s="20"/>
      <c r="POK38" s="22"/>
      <c r="POL38" s="22"/>
      <c r="POM38" s="22"/>
      <c r="PON38" s="22"/>
      <c r="POO38" s="22"/>
      <c r="POP38" s="23"/>
      <c r="POQ38" s="20"/>
      <c r="POR38" s="22"/>
      <c r="POS38" s="22"/>
      <c r="POT38" s="22"/>
      <c r="POU38" s="22"/>
      <c r="POV38" s="22"/>
      <c r="POW38" s="23"/>
      <c r="POX38" s="20"/>
      <c r="POY38" s="22"/>
      <c r="POZ38" s="22"/>
      <c r="PPA38" s="22"/>
      <c r="PPB38" s="22"/>
      <c r="PPC38" s="22"/>
      <c r="PPD38" s="23"/>
      <c r="PPE38" s="20"/>
      <c r="PPF38" s="22"/>
      <c r="PPG38" s="22"/>
      <c r="PPH38" s="22"/>
      <c r="PPI38" s="22"/>
      <c r="PPJ38" s="22"/>
      <c r="PPK38" s="23"/>
      <c r="PPL38" s="20"/>
      <c r="PPM38" s="22"/>
      <c r="PPN38" s="22"/>
      <c r="PPO38" s="22"/>
      <c r="PPP38" s="22"/>
      <c r="PPQ38" s="22"/>
      <c r="PPR38" s="23"/>
      <c r="PPS38" s="20"/>
      <c r="PPT38" s="22"/>
      <c r="PPU38" s="22"/>
      <c r="PPV38" s="22"/>
      <c r="PPW38" s="22"/>
      <c r="PPX38" s="22"/>
      <c r="PPY38" s="23"/>
      <c r="PPZ38" s="20"/>
      <c r="PQA38" s="22"/>
      <c r="PQB38" s="22"/>
      <c r="PQC38" s="22"/>
      <c r="PQD38" s="22"/>
      <c r="PQE38" s="22"/>
      <c r="PQF38" s="23"/>
      <c r="PQG38" s="20"/>
      <c r="PQH38" s="22"/>
      <c r="PQI38" s="22"/>
      <c r="PQJ38" s="22"/>
      <c r="PQK38" s="22"/>
      <c r="PQL38" s="22"/>
      <c r="PQM38" s="23"/>
      <c r="PQN38" s="20"/>
      <c r="PQO38" s="22"/>
      <c r="PQP38" s="22"/>
      <c r="PQQ38" s="22"/>
      <c r="PQR38" s="22"/>
      <c r="PQS38" s="22"/>
      <c r="PQT38" s="23"/>
      <c r="PQU38" s="20"/>
      <c r="PQV38" s="22"/>
      <c r="PQW38" s="22"/>
      <c r="PQX38" s="22"/>
      <c r="PQY38" s="22"/>
      <c r="PQZ38" s="22"/>
      <c r="PRA38" s="23"/>
      <c r="PRB38" s="20"/>
      <c r="PRC38" s="22"/>
      <c r="PRD38" s="22"/>
      <c r="PRE38" s="22"/>
      <c r="PRF38" s="22"/>
      <c r="PRG38" s="22"/>
      <c r="PRH38" s="23"/>
      <c r="PRI38" s="20"/>
      <c r="PRJ38" s="22"/>
      <c r="PRK38" s="22"/>
      <c r="PRL38" s="22"/>
      <c r="PRM38" s="22"/>
      <c r="PRN38" s="22"/>
      <c r="PRO38" s="23"/>
      <c r="PRP38" s="20"/>
      <c r="PRQ38" s="22"/>
      <c r="PRR38" s="22"/>
      <c r="PRS38" s="22"/>
      <c r="PRT38" s="22"/>
      <c r="PRU38" s="22"/>
      <c r="PRV38" s="23"/>
      <c r="PRW38" s="20"/>
      <c r="PRX38" s="22"/>
      <c r="PRY38" s="22"/>
      <c r="PRZ38" s="22"/>
      <c r="PSA38" s="22"/>
      <c r="PSB38" s="22"/>
      <c r="PSC38" s="23"/>
      <c r="PSD38" s="20"/>
      <c r="PSE38" s="22"/>
      <c r="PSF38" s="22"/>
      <c r="PSG38" s="22"/>
      <c r="PSH38" s="22"/>
      <c r="PSI38" s="22"/>
      <c r="PSJ38" s="23"/>
      <c r="PSK38" s="20"/>
      <c r="PSL38" s="22"/>
      <c r="PSM38" s="22"/>
      <c r="PSN38" s="22"/>
      <c r="PSO38" s="22"/>
      <c r="PSP38" s="22"/>
      <c r="PSQ38" s="23"/>
      <c r="PSR38" s="20"/>
      <c r="PSS38" s="22"/>
      <c r="PST38" s="22"/>
      <c r="PSU38" s="22"/>
      <c r="PSV38" s="22"/>
      <c r="PSW38" s="22"/>
      <c r="PSX38" s="23"/>
      <c r="PSY38" s="20"/>
      <c r="PSZ38" s="22"/>
      <c r="PTA38" s="22"/>
      <c r="PTB38" s="22"/>
      <c r="PTC38" s="22"/>
      <c r="PTD38" s="22"/>
      <c r="PTE38" s="23"/>
      <c r="PTF38" s="20"/>
      <c r="PTG38" s="22"/>
      <c r="PTH38" s="22"/>
      <c r="PTI38" s="22"/>
      <c r="PTJ38" s="22"/>
      <c r="PTK38" s="22"/>
      <c r="PTL38" s="23"/>
      <c r="PTM38" s="20"/>
      <c r="PTN38" s="22"/>
      <c r="PTO38" s="22"/>
      <c r="PTP38" s="22"/>
      <c r="PTQ38" s="22"/>
      <c r="PTR38" s="22"/>
      <c r="PTS38" s="23"/>
      <c r="PTT38" s="20"/>
      <c r="PTU38" s="22"/>
      <c r="PTV38" s="22"/>
      <c r="PTW38" s="22"/>
      <c r="PTX38" s="22"/>
      <c r="PTY38" s="22"/>
      <c r="PTZ38" s="23"/>
      <c r="PUA38" s="20"/>
      <c r="PUB38" s="22"/>
      <c r="PUC38" s="22"/>
      <c r="PUD38" s="22"/>
      <c r="PUE38" s="22"/>
      <c r="PUF38" s="22"/>
      <c r="PUG38" s="23"/>
      <c r="PUH38" s="20"/>
      <c r="PUI38" s="22"/>
      <c r="PUJ38" s="22"/>
      <c r="PUK38" s="22"/>
      <c r="PUL38" s="22"/>
      <c r="PUM38" s="22"/>
      <c r="PUN38" s="23"/>
      <c r="PUO38" s="20"/>
      <c r="PUP38" s="22"/>
      <c r="PUQ38" s="22"/>
      <c r="PUR38" s="22"/>
      <c r="PUS38" s="22"/>
      <c r="PUT38" s="22"/>
      <c r="PUU38" s="23"/>
      <c r="PUV38" s="20"/>
      <c r="PUW38" s="22"/>
      <c r="PUX38" s="22"/>
      <c r="PUY38" s="22"/>
      <c r="PUZ38" s="22"/>
      <c r="PVA38" s="22"/>
      <c r="PVB38" s="23"/>
      <c r="PVC38" s="20"/>
      <c r="PVD38" s="22"/>
      <c r="PVE38" s="22"/>
      <c r="PVF38" s="22"/>
      <c r="PVG38" s="22"/>
      <c r="PVH38" s="22"/>
      <c r="PVI38" s="23"/>
      <c r="PVJ38" s="20"/>
      <c r="PVK38" s="22"/>
      <c r="PVL38" s="22"/>
      <c r="PVM38" s="22"/>
      <c r="PVN38" s="22"/>
      <c r="PVO38" s="22"/>
      <c r="PVP38" s="23"/>
      <c r="PVQ38" s="20"/>
      <c r="PVR38" s="22"/>
      <c r="PVS38" s="22"/>
      <c r="PVT38" s="22"/>
      <c r="PVU38" s="22"/>
      <c r="PVV38" s="22"/>
      <c r="PVW38" s="23"/>
      <c r="PVX38" s="20"/>
      <c r="PVY38" s="22"/>
      <c r="PVZ38" s="22"/>
      <c r="PWA38" s="22"/>
      <c r="PWB38" s="22"/>
      <c r="PWC38" s="22"/>
      <c r="PWD38" s="23"/>
      <c r="PWE38" s="20"/>
      <c r="PWF38" s="22"/>
      <c r="PWG38" s="22"/>
      <c r="PWH38" s="22"/>
      <c r="PWI38" s="22"/>
      <c r="PWJ38" s="22"/>
      <c r="PWK38" s="23"/>
      <c r="PWL38" s="20"/>
      <c r="PWM38" s="22"/>
      <c r="PWN38" s="22"/>
      <c r="PWO38" s="22"/>
      <c r="PWP38" s="22"/>
      <c r="PWQ38" s="22"/>
      <c r="PWR38" s="23"/>
      <c r="PWS38" s="20"/>
      <c r="PWT38" s="22"/>
      <c r="PWU38" s="22"/>
      <c r="PWV38" s="22"/>
      <c r="PWW38" s="22"/>
      <c r="PWX38" s="22"/>
      <c r="PWY38" s="23"/>
      <c r="PWZ38" s="20"/>
      <c r="PXA38" s="22"/>
      <c r="PXB38" s="22"/>
      <c r="PXC38" s="22"/>
      <c r="PXD38" s="22"/>
      <c r="PXE38" s="22"/>
      <c r="PXF38" s="23"/>
      <c r="PXG38" s="20"/>
      <c r="PXH38" s="22"/>
      <c r="PXI38" s="22"/>
      <c r="PXJ38" s="22"/>
      <c r="PXK38" s="22"/>
      <c r="PXL38" s="22"/>
      <c r="PXM38" s="23"/>
      <c r="PXN38" s="20"/>
      <c r="PXO38" s="22"/>
      <c r="PXP38" s="22"/>
      <c r="PXQ38" s="22"/>
      <c r="PXR38" s="22"/>
      <c r="PXS38" s="22"/>
      <c r="PXT38" s="23"/>
      <c r="PXU38" s="20"/>
      <c r="PXV38" s="22"/>
      <c r="PXW38" s="22"/>
      <c r="PXX38" s="22"/>
      <c r="PXY38" s="22"/>
      <c r="PXZ38" s="22"/>
      <c r="PYA38" s="23"/>
      <c r="PYB38" s="20"/>
      <c r="PYC38" s="22"/>
      <c r="PYD38" s="22"/>
      <c r="PYE38" s="22"/>
      <c r="PYF38" s="22"/>
      <c r="PYG38" s="22"/>
      <c r="PYH38" s="23"/>
      <c r="PYI38" s="20"/>
      <c r="PYJ38" s="22"/>
      <c r="PYK38" s="22"/>
      <c r="PYL38" s="22"/>
      <c r="PYM38" s="22"/>
      <c r="PYN38" s="22"/>
      <c r="PYO38" s="23"/>
      <c r="PYP38" s="20"/>
      <c r="PYQ38" s="22"/>
      <c r="PYR38" s="22"/>
      <c r="PYS38" s="22"/>
      <c r="PYT38" s="22"/>
      <c r="PYU38" s="22"/>
      <c r="PYV38" s="23"/>
      <c r="PYW38" s="20"/>
      <c r="PYX38" s="22"/>
      <c r="PYY38" s="22"/>
      <c r="PYZ38" s="22"/>
      <c r="PZA38" s="22"/>
      <c r="PZB38" s="22"/>
      <c r="PZC38" s="23"/>
      <c r="PZD38" s="20"/>
      <c r="PZE38" s="22"/>
      <c r="PZF38" s="22"/>
      <c r="PZG38" s="22"/>
      <c r="PZH38" s="22"/>
      <c r="PZI38" s="22"/>
      <c r="PZJ38" s="23"/>
      <c r="PZK38" s="20"/>
      <c r="PZL38" s="22"/>
      <c r="PZM38" s="22"/>
      <c r="PZN38" s="22"/>
      <c r="PZO38" s="22"/>
      <c r="PZP38" s="22"/>
      <c r="PZQ38" s="23"/>
      <c r="PZR38" s="20"/>
      <c r="PZS38" s="22"/>
      <c r="PZT38" s="22"/>
      <c r="PZU38" s="22"/>
      <c r="PZV38" s="22"/>
      <c r="PZW38" s="22"/>
      <c r="PZX38" s="23"/>
      <c r="PZY38" s="20"/>
      <c r="PZZ38" s="22"/>
      <c r="QAA38" s="22"/>
      <c r="QAB38" s="22"/>
      <c r="QAC38" s="22"/>
      <c r="QAD38" s="22"/>
      <c r="QAE38" s="23"/>
      <c r="QAF38" s="20"/>
      <c r="QAG38" s="22"/>
      <c r="QAH38" s="22"/>
      <c r="QAI38" s="22"/>
      <c r="QAJ38" s="22"/>
      <c r="QAK38" s="22"/>
      <c r="QAL38" s="23"/>
      <c r="QAM38" s="20"/>
      <c r="QAN38" s="22"/>
      <c r="QAO38" s="22"/>
      <c r="QAP38" s="22"/>
      <c r="QAQ38" s="22"/>
      <c r="QAR38" s="22"/>
      <c r="QAS38" s="23"/>
      <c r="QAT38" s="20"/>
      <c r="QAU38" s="22"/>
      <c r="QAV38" s="22"/>
      <c r="QAW38" s="22"/>
      <c r="QAX38" s="22"/>
      <c r="QAY38" s="22"/>
      <c r="QAZ38" s="23"/>
      <c r="QBA38" s="20"/>
      <c r="QBB38" s="22"/>
      <c r="QBC38" s="22"/>
      <c r="QBD38" s="22"/>
      <c r="QBE38" s="22"/>
      <c r="QBF38" s="22"/>
      <c r="QBG38" s="23"/>
      <c r="QBH38" s="20"/>
      <c r="QBI38" s="22"/>
      <c r="QBJ38" s="22"/>
      <c r="QBK38" s="22"/>
      <c r="QBL38" s="22"/>
      <c r="QBM38" s="22"/>
      <c r="QBN38" s="23"/>
      <c r="QBO38" s="20"/>
      <c r="QBP38" s="22"/>
      <c r="QBQ38" s="22"/>
      <c r="QBR38" s="22"/>
      <c r="QBS38" s="22"/>
      <c r="QBT38" s="22"/>
      <c r="QBU38" s="23"/>
      <c r="QBV38" s="20"/>
      <c r="QBW38" s="22"/>
      <c r="QBX38" s="22"/>
      <c r="QBY38" s="22"/>
      <c r="QBZ38" s="22"/>
      <c r="QCA38" s="22"/>
      <c r="QCB38" s="23"/>
      <c r="QCC38" s="20"/>
      <c r="QCD38" s="22"/>
      <c r="QCE38" s="22"/>
      <c r="QCF38" s="22"/>
      <c r="QCG38" s="22"/>
      <c r="QCH38" s="22"/>
      <c r="QCI38" s="23"/>
      <c r="QCJ38" s="20"/>
      <c r="QCK38" s="22"/>
      <c r="QCL38" s="22"/>
      <c r="QCM38" s="22"/>
      <c r="QCN38" s="22"/>
      <c r="QCO38" s="22"/>
      <c r="QCP38" s="23"/>
      <c r="QCQ38" s="20"/>
      <c r="QCR38" s="22"/>
      <c r="QCS38" s="22"/>
      <c r="QCT38" s="22"/>
      <c r="QCU38" s="22"/>
      <c r="QCV38" s="22"/>
      <c r="QCW38" s="23"/>
      <c r="QCX38" s="20"/>
      <c r="QCY38" s="22"/>
      <c r="QCZ38" s="22"/>
      <c r="QDA38" s="22"/>
      <c r="QDB38" s="22"/>
      <c r="QDC38" s="22"/>
      <c r="QDD38" s="23"/>
      <c r="QDE38" s="20"/>
      <c r="QDF38" s="22"/>
      <c r="QDG38" s="22"/>
      <c r="QDH38" s="22"/>
      <c r="QDI38" s="22"/>
      <c r="QDJ38" s="22"/>
      <c r="QDK38" s="23"/>
      <c r="QDL38" s="20"/>
      <c r="QDM38" s="22"/>
      <c r="QDN38" s="22"/>
      <c r="QDO38" s="22"/>
      <c r="QDP38" s="22"/>
      <c r="QDQ38" s="22"/>
      <c r="QDR38" s="23"/>
      <c r="QDS38" s="20"/>
      <c r="QDT38" s="22"/>
      <c r="QDU38" s="22"/>
      <c r="QDV38" s="22"/>
      <c r="QDW38" s="22"/>
      <c r="QDX38" s="22"/>
      <c r="QDY38" s="23"/>
      <c r="QDZ38" s="20"/>
      <c r="QEA38" s="22"/>
      <c r="QEB38" s="22"/>
      <c r="QEC38" s="22"/>
      <c r="QED38" s="22"/>
      <c r="QEE38" s="22"/>
      <c r="QEF38" s="23"/>
      <c r="QEG38" s="20"/>
      <c r="QEH38" s="22"/>
      <c r="QEI38" s="22"/>
      <c r="QEJ38" s="22"/>
      <c r="QEK38" s="22"/>
      <c r="QEL38" s="22"/>
      <c r="QEM38" s="23"/>
      <c r="QEN38" s="20"/>
      <c r="QEO38" s="22"/>
      <c r="QEP38" s="22"/>
      <c r="QEQ38" s="22"/>
      <c r="QER38" s="22"/>
      <c r="QES38" s="22"/>
      <c r="QET38" s="23"/>
      <c r="QEU38" s="20"/>
      <c r="QEV38" s="22"/>
      <c r="QEW38" s="22"/>
      <c r="QEX38" s="22"/>
      <c r="QEY38" s="22"/>
      <c r="QEZ38" s="22"/>
      <c r="QFA38" s="23"/>
      <c r="QFB38" s="20"/>
      <c r="QFC38" s="22"/>
      <c r="QFD38" s="22"/>
      <c r="QFE38" s="22"/>
      <c r="QFF38" s="22"/>
      <c r="QFG38" s="22"/>
      <c r="QFH38" s="23"/>
      <c r="QFI38" s="20"/>
      <c r="QFJ38" s="22"/>
      <c r="QFK38" s="22"/>
      <c r="QFL38" s="22"/>
      <c r="QFM38" s="22"/>
      <c r="QFN38" s="22"/>
      <c r="QFO38" s="23"/>
      <c r="QFP38" s="20"/>
      <c r="QFQ38" s="22"/>
      <c r="QFR38" s="22"/>
      <c r="QFS38" s="22"/>
      <c r="QFT38" s="22"/>
      <c r="QFU38" s="22"/>
      <c r="QFV38" s="23"/>
      <c r="QFW38" s="20"/>
      <c r="QFX38" s="22"/>
      <c r="QFY38" s="22"/>
      <c r="QFZ38" s="22"/>
      <c r="QGA38" s="22"/>
      <c r="QGB38" s="22"/>
      <c r="QGC38" s="23"/>
      <c r="QGD38" s="20"/>
      <c r="QGE38" s="22"/>
      <c r="QGF38" s="22"/>
      <c r="QGG38" s="22"/>
      <c r="QGH38" s="22"/>
      <c r="QGI38" s="22"/>
      <c r="QGJ38" s="23"/>
      <c r="QGK38" s="20"/>
      <c r="QGL38" s="22"/>
      <c r="QGM38" s="22"/>
      <c r="QGN38" s="22"/>
      <c r="QGO38" s="22"/>
      <c r="QGP38" s="22"/>
      <c r="QGQ38" s="23"/>
      <c r="QGR38" s="20"/>
      <c r="QGS38" s="22"/>
      <c r="QGT38" s="22"/>
      <c r="QGU38" s="22"/>
      <c r="QGV38" s="22"/>
      <c r="QGW38" s="22"/>
      <c r="QGX38" s="23"/>
      <c r="QGY38" s="20"/>
      <c r="QGZ38" s="22"/>
      <c r="QHA38" s="22"/>
      <c r="QHB38" s="22"/>
      <c r="QHC38" s="22"/>
      <c r="QHD38" s="22"/>
      <c r="QHE38" s="23"/>
      <c r="QHF38" s="20"/>
      <c r="QHG38" s="22"/>
      <c r="QHH38" s="22"/>
      <c r="QHI38" s="22"/>
      <c r="QHJ38" s="22"/>
      <c r="QHK38" s="22"/>
      <c r="QHL38" s="23"/>
      <c r="QHM38" s="20"/>
      <c r="QHN38" s="22"/>
      <c r="QHO38" s="22"/>
      <c r="QHP38" s="22"/>
      <c r="QHQ38" s="22"/>
      <c r="QHR38" s="22"/>
      <c r="QHS38" s="23"/>
      <c r="QHT38" s="20"/>
      <c r="QHU38" s="22"/>
      <c r="QHV38" s="22"/>
      <c r="QHW38" s="22"/>
      <c r="QHX38" s="22"/>
      <c r="QHY38" s="22"/>
      <c r="QHZ38" s="23"/>
      <c r="QIA38" s="20"/>
      <c r="QIB38" s="22"/>
      <c r="QIC38" s="22"/>
      <c r="QID38" s="22"/>
      <c r="QIE38" s="22"/>
      <c r="QIF38" s="22"/>
      <c r="QIG38" s="23"/>
      <c r="QIH38" s="20"/>
      <c r="QII38" s="22"/>
      <c r="QIJ38" s="22"/>
      <c r="QIK38" s="22"/>
      <c r="QIL38" s="22"/>
      <c r="QIM38" s="22"/>
      <c r="QIN38" s="23"/>
      <c r="QIO38" s="20"/>
      <c r="QIP38" s="22"/>
      <c r="QIQ38" s="22"/>
      <c r="QIR38" s="22"/>
      <c r="QIS38" s="22"/>
      <c r="QIT38" s="22"/>
      <c r="QIU38" s="23"/>
      <c r="QIV38" s="20"/>
      <c r="QIW38" s="22"/>
      <c r="QIX38" s="22"/>
      <c r="QIY38" s="22"/>
      <c r="QIZ38" s="22"/>
      <c r="QJA38" s="22"/>
      <c r="QJB38" s="23"/>
      <c r="QJC38" s="20"/>
      <c r="QJD38" s="22"/>
      <c r="QJE38" s="22"/>
      <c r="QJF38" s="22"/>
      <c r="QJG38" s="22"/>
      <c r="QJH38" s="22"/>
      <c r="QJI38" s="23"/>
      <c r="QJJ38" s="20"/>
      <c r="QJK38" s="22"/>
      <c r="QJL38" s="22"/>
      <c r="QJM38" s="22"/>
      <c r="QJN38" s="22"/>
      <c r="QJO38" s="22"/>
      <c r="QJP38" s="23"/>
      <c r="QJQ38" s="20"/>
      <c r="QJR38" s="22"/>
      <c r="QJS38" s="22"/>
      <c r="QJT38" s="22"/>
      <c r="QJU38" s="22"/>
      <c r="QJV38" s="22"/>
      <c r="QJW38" s="23"/>
      <c r="QJX38" s="20"/>
      <c r="QJY38" s="22"/>
      <c r="QJZ38" s="22"/>
      <c r="QKA38" s="22"/>
      <c r="QKB38" s="22"/>
      <c r="QKC38" s="22"/>
      <c r="QKD38" s="23"/>
      <c r="QKE38" s="20"/>
      <c r="QKF38" s="22"/>
      <c r="QKG38" s="22"/>
      <c r="QKH38" s="22"/>
      <c r="QKI38" s="22"/>
      <c r="QKJ38" s="22"/>
      <c r="QKK38" s="23"/>
      <c r="QKL38" s="20"/>
      <c r="QKM38" s="22"/>
      <c r="QKN38" s="22"/>
      <c r="QKO38" s="22"/>
      <c r="QKP38" s="22"/>
      <c r="QKQ38" s="22"/>
      <c r="QKR38" s="23"/>
      <c r="QKS38" s="20"/>
      <c r="QKT38" s="22"/>
      <c r="QKU38" s="22"/>
      <c r="QKV38" s="22"/>
      <c r="QKW38" s="22"/>
      <c r="QKX38" s="22"/>
      <c r="QKY38" s="23"/>
      <c r="QKZ38" s="20"/>
      <c r="QLA38" s="22"/>
      <c r="QLB38" s="22"/>
      <c r="QLC38" s="22"/>
      <c r="QLD38" s="22"/>
      <c r="QLE38" s="22"/>
      <c r="QLF38" s="23"/>
      <c r="QLG38" s="20"/>
      <c r="QLH38" s="22"/>
      <c r="QLI38" s="22"/>
      <c r="QLJ38" s="22"/>
      <c r="QLK38" s="22"/>
      <c r="QLL38" s="22"/>
      <c r="QLM38" s="23"/>
      <c r="QLN38" s="20"/>
      <c r="QLO38" s="22"/>
      <c r="QLP38" s="22"/>
      <c r="QLQ38" s="22"/>
      <c r="QLR38" s="22"/>
      <c r="QLS38" s="22"/>
      <c r="QLT38" s="23"/>
      <c r="QLU38" s="20"/>
      <c r="QLV38" s="22"/>
      <c r="QLW38" s="22"/>
      <c r="QLX38" s="22"/>
      <c r="QLY38" s="22"/>
      <c r="QLZ38" s="22"/>
      <c r="QMA38" s="23"/>
      <c r="QMB38" s="20"/>
      <c r="QMC38" s="22"/>
      <c r="QMD38" s="22"/>
      <c r="QME38" s="22"/>
      <c r="QMF38" s="22"/>
      <c r="QMG38" s="22"/>
      <c r="QMH38" s="23"/>
      <c r="QMI38" s="20"/>
      <c r="QMJ38" s="22"/>
      <c r="QMK38" s="22"/>
      <c r="QML38" s="22"/>
      <c r="QMM38" s="22"/>
      <c r="QMN38" s="22"/>
      <c r="QMO38" s="23"/>
      <c r="QMP38" s="20"/>
      <c r="QMQ38" s="22"/>
      <c r="QMR38" s="22"/>
      <c r="QMS38" s="22"/>
      <c r="QMT38" s="22"/>
      <c r="QMU38" s="22"/>
      <c r="QMV38" s="23"/>
      <c r="QMW38" s="20"/>
      <c r="QMX38" s="22"/>
      <c r="QMY38" s="22"/>
      <c r="QMZ38" s="22"/>
      <c r="QNA38" s="22"/>
      <c r="QNB38" s="22"/>
      <c r="QNC38" s="23"/>
      <c r="QND38" s="20"/>
      <c r="QNE38" s="22"/>
      <c r="QNF38" s="22"/>
      <c r="QNG38" s="22"/>
      <c r="QNH38" s="22"/>
      <c r="QNI38" s="22"/>
      <c r="QNJ38" s="23"/>
      <c r="QNK38" s="20"/>
      <c r="QNL38" s="22"/>
      <c r="QNM38" s="22"/>
      <c r="QNN38" s="22"/>
      <c r="QNO38" s="22"/>
      <c r="QNP38" s="22"/>
      <c r="QNQ38" s="23"/>
      <c r="QNR38" s="20"/>
      <c r="QNS38" s="22"/>
      <c r="QNT38" s="22"/>
      <c r="QNU38" s="22"/>
      <c r="QNV38" s="22"/>
      <c r="QNW38" s="22"/>
      <c r="QNX38" s="23"/>
      <c r="QNY38" s="20"/>
      <c r="QNZ38" s="22"/>
      <c r="QOA38" s="22"/>
      <c r="QOB38" s="22"/>
      <c r="QOC38" s="22"/>
      <c r="QOD38" s="22"/>
      <c r="QOE38" s="23"/>
      <c r="QOF38" s="20"/>
      <c r="QOG38" s="22"/>
      <c r="QOH38" s="22"/>
      <c r="QOI38" s="22"/>
      <c r="QOJ38" s="22"/>
      <c r="QOK38" s="22"/>
      <c r="QOL38" s="23"/>
      <c r="QOM38" s="20"/>
      <c r="QON38" s="22"/>
      <c r="QOO38" s="22"/>
      <c r="QOP38" s="22"/>
      <c r="QOQ38" s="22"/>
      <c r="QOR38" s="22"/>
      <c r="QOS38" s="23"/>
      <c r="QOT38" s="20"/>
      <c r="QOU38" s="22"/>
      <c r="QOV38" s="22"/>
      <c r="QOW38" s="22"/>
      <c r="QOX38" s="22"/>
      <c r="QOY38" s="22"/>
      <c r="QOZ38" s="23"/>
      <c r="QPA38" s="20"/>
      <c r="QPB38" s="22"/>
      <c r="QPC38" s="22"/>
      <c r="QPD38" s="22"/>
      <c r="QPE38" s="22"/>
      <c r="QPF38" s="22"/>
      <c r="QPG38" s="23"/>
      <c r="QPH38" s="20"/>
      <c r="QPI38" s="22"/>
      <c r="QPJ38" s="22"/>
      <c r="QPK38" s="22"/>
      <c r="QPL38" s="22"/>
      <c r="QPM38" s="22"/>
      <c r="QPN38" s="23"/>
      <c r="QPO38" s="20"/>
      <c r="QPP38" s="22"/>
      <c r="QPQ38" s="22"/>
      <c r="QPR38" s="22"/>
      <c r="QPS38" s="22"/>
      <c r="QPT38" s="22"/>
      <c r="QPU38" s="23"/>
      <c r="QPV38" s="20"/>
      <c r="QPW38" s="22"/>
      <c r="QPX38" s="22"/>
      <c r="QPY38" s="22"/>
      <c r="QPZ38" s="22"/>
      <c r="QQA38" s="22"/>
      <c r="QQB38" s="23"/>
      <c r="QQC38" s="20"/>
      <c r="QQD38" s="22"/>
      <c r="QQE38" s="22"/>
      <c r="QQF38" s="22"/>
      <c r="QQG38" s="22"/>
      <c r="QQH38" s="22"/>
      <c r="QQI38" s="23"/>
      <c r="QQJ38" s="20"/>
      <c r="QQK38" s="22"/>
      <c r="QQL38" s="22"/>
      <c r="QQM38" s="22"/>
      <c r="QQN38" s="22"/>
      <c r="QQO38" s="22"/>
      <c r="QQP38" s="23"/>
      <c r="QQQ38" s="20"/>
      <c r="QQR38" s="22"/>
      <c r="QQS38" s="22"/>
      <c r="QQT38" s="22"/>
      <c r="QQU38" s="22"/>
      <c r="QQV38" s="22"/>
      <c r="QQW38" s="23"/>
      <c r="QQX38" s="20"/>
      <c r="QQY38" s="22"/>
      <c r="QQZ38" s="22"/>
      <c r="QRA38" s="22"/>
      <c r="QRB38" s="22"/>
      <c r="QRC38" s="22"/>
      <c r="QRD38" s="23"/>
      <c r="QRE38" s="20"/>
      <c r="QRF38" s="22"/>
      <c r="QRG38" s="22"/>
      <c r="QRH38" s="22"/>
      <c r="QRI38" s="22"/>
      <c r="QRJ38" s="22"/>
      <c r="QRK38" s="23"/>
      <c r="QRL38" s="20"/>
      <c r="QRM38" s="22"/>
      <c r="QRN38" s="22"/>
      <c r="QRO38" s="22"/>
      <c r="QRP38" s="22"/>
      <c r="QRQ38" s="22"/>
      <c r="QRR38" s="23"/>
      <c r="QRS38" s="20"/>
      <c r="QRT38" s="22"/>
      <c r="QRU38" s="22"/>
      <c r="QRV38" s="22"/>
      <c r="QRW38" s="22"/>
      <c r="QRX38" s="22"/>
      <c r="QRY38" s="23"/>
      <c r="QRZ38" s="20"/>
      <c r="QSA38" s="22"/>
      <c r="QSB38" s="22"/>
      <c r="QSC38" s="22"/>
      <c r="QSD38" s="22"/>
      <c r="QSE38" s="22"/>
      <c r="QSF38" s="23"/>
      <c r="QSG38" s="20"/>
      <c r="QSH38" s="22"/>
      <c r="QSI38" s="22"/>
      <c r="QSJ38" s="22"/>
      <c r="QSK38" s="22"/>
      <c r="QSL38" s="22"/>
      <c r="QSM38" s="23"/>
      <c r="QSN38" s="20"/>
      <c r="QSO38" s="22"/>
      <c r="QSP38" s="22"/>
      <c r="QSQ38" s="22"/>
      <c r="QSR38" s="22"/>
      <c r="QSS38" s="22"/>
      <c r="QST38" s="23"/>
      <c r="QSU38" s="20"/>
      <c r="QSV38" s="22"/>
      <c r="QSW38" s="22"/>
      <c r="QSX38" s="22"/>
      <c r="QSY38" s="22"/>
      <c r="QSZ38" s="22"/>
      <c r="QTA38" s="23"/>
      <c r="QTB38" s="20"/>
      <c r="QTC38" s="22"/>
      <c r="QTD38" s="22"/>
      <c r="QTE38" s="22"/>
      <c r="QTF38" s="22"/>
      <c r="QTG38" s="22"/>
      <c r="QTH38" s="23"/>
      <c r="QTI38" s="20"/>
      <c r="QTJ38" s="22"/>
      <c r="QTK38" s="22"/>
      <c r="QTL38" s="22"/>
      <c r="QTM38" s="22"/>
      <c r="QTN38" s="22"/>
      <c r="QTO38" s="23"/>
      <c r="QTP38" s="20"/>
      <c r="QTQ38" s="22"/>
      <c r="QTR38" s="22"/>
      <c r="QTS38" s="22"/>
      <c r="QTT38" s="22"/>
      <c r="QTU38" s="22"/>
      <c r="QTV38" s="23"/>
      <c r="QTW38" s="20"/>
      <c r="QTX38" s="22"/>
      <c r="QTY38" s="22"/>
      <c r="QTZ38" s="22"/>
      <c r="QUA38" s="22"/>
      <c r="QUB38" s="22"/>
      <c r="QUC38" s="23"/>
      <c r="QUD38" s="20"/>
      <c r="QUE38" s="22"/>
      <c r="QUF38" s="22"/>
      <c r="QUG38" s="22"/>
      <c r="QUH38" s="22"/>
      <c r="QUI38" s="22"/>
      <c r="QUJ38" s="23"/>
      <c r="QUK38" s="20"/>
      <c r="QUL38" s="22"/>
      <c r="QUM38" s="22"/>
      <c r="QUN38" s="22"/>
      <c r="QUO38" s="22"/>
      <c r="QUP38" s="22"/>
      <c r="QUQ38" s="23"/>
      <c r="QUR38" s="20"/>
      <c r="QUS38" s="22"/>
      <c r="QUT38" s="22"/>
      <c r="QUU38" s="22"/>
      <c r="QUV38" s="22"/>
      <c r="QUW38" s="22"/>
      <c r="QUX38" s="23"/>
      <c r="QUY38" s="20"/>
      <c r="QUZ38" s="22"/>
      <c r="QVA38" s="22"/>
      <c r="QVB38" s="22"/>
      <c r="QVC38" s="22"/>
      <c r="QVD38" s="22"/>
      <c r="QVE38" s="23"/>
      <c r="QVF38" s="20"/>
      <c r="QVG38" s="22"/>
      <c r="QVH38" s="22"/>
      <c r="QVI38" s="22"/>
      <c r="QVJ38" s="22"/>
      <c r="QVK38" s="22"/>
      <c r="QVL38" s="23"/>
      <c r="QVM38" s="20"/>
      <c r="QVN38" s="22"/>
      <c r="QVO38" s="22"/>
      <c r="QVP38" s="22"/>
      <c r="QVQ38" s="22"/>
      <c r="QVR38" s="22"/>
      <c r="QVS38" s="23"/>
      <c r="QVT38" s="20"/>
      <c r="QVU38" s="22"/>
      <c r="QVV38" s="22"/>
      <c r="QVW38" s="22"/>
      <c r="QVX38" s="22"/>
      <c r="QVY38" s="22"/>
      <c r="QVZ38" s="23"/>
      <c r="QWA38" s="20"/>
      <c r="QWB38" s="22"/>
      <c r="QWC38" s="22"/>
      <c r="QWD38" s="22"/>
      <c r="QWE38" s="22"/>
      <c r="QWF38" s="22"/>
      <c r="QWG38" s="23"/>
      <c r="QWH38" s="20"/>
      <c r="QWI38" s="22"/>
      <c r="QWJ38" s="22"/>
      <c r="QWK38" s="22"/>
      <c r="QWL38" s="22"/>
      <c r="QWM38" s="22"/>
      <c r="QWN38" s="23"/>
      <c r="QWO38" s="20"/>
      <c r="QWP38" s="22"/>
      <c r="QWQ38" s="22"/>
      <c r="QWR38" s="22"/>
      <c r="QWS38" s="22"/>
      <c r="QWT38" s="22"/>
      <c r="QWU38" s="23"/>
      <c r="QWV38" s="20"/>
      <c r="QWW38" s="22"/>
      <c r="QWX38" s="22"/>
      <c r="QWY38" s="22"/>
      <c r="QWZ38" s="22"/>
      <c r="QXA38" s="22"/>
      <c r="QXB38" s="23"/>
      <c r="QXC38" s="20"/>
      <c r="QXD38" s="22"/>
      <c r="QXE38" s="22"/>
      <c r="QXF38" s="22"/>
      <c r="QXG38" s="22"/>
      <c r="QXH38" s="22"/>
      <c r="QXI38" s="23"/>
      <c r="QXJ38" s="20"/>
      <c r="QXK38" s="22"/>
      <c r="QXL38" s="22"/>
      <c r="QXM38" s="22"/>
      <c r="QXN38" s="22"/>
      <c r="QXO38" s="22"/>
      <c r="QXP38" s="23"/>
      <c r="QXQ38" s="20"/>
      <c r="QXR38" s="22"/>
      <c r="QXS38" s="22"/>
      <c r="QXT38" s="22"/>
      <c r="QXU38" s="22"/>
      <c r="QXV38" s="22"/>
      <c r="QXW38" s="23"/>
      <c r="QXX38" s="20"/>
      <c r="QXY38" s="22"/>
      <c r="QXZ38" s="22"/>
      <c r="QYA38" s="22"/>
      <c r="QYB38" s="22"/>
      <c r="QYC38" s="22"/>
      <c r="QYD38" s="23"/>
      <c r="QYE38" s="20"/>
      <c r="QYF38" s="22"/>
      <c r="QYG38" s="22"/>
      <c r="QYH38" s="22"/>
      <c r="QYI38" s="22"/>
      <c r="QYJ38" s="22"/>
      <c r="QYK38" s="23"/>
      <c r="QYL38" s="20"/>
      <c r="QYM38" s="22"/>
      <c r="QYN38" s="22"/>
      <c r="QYO38" s="22"/>
      <c r="QYP38" s="22"/>
      <c r="QYQ38" s="22"/>
      <c r="QYR38" s="23"/>
      <c r="QYS38" s="20"/>
      <c r="QYT38" s="22"/>
      <c r="QYU38" s="22"/>
      <c r="QYV38" s="22"/>
      <c r="QYW38" s="22"/>
      <c r="QYX38" s="22"/>
      <c r="QYY38" s="23"/>
      <c r="QYZ38" s="20"/>
      <c r="QZA38" s="22"/>
      <c r="QZB38" s="22"/>
      <c r="QZC38" s="22"/>
      <c r="QZD38" s="22"/>
      <c r="QZE38" s="22"/>
      <c r="QZF38" s="23"/>
      <c r="QZG38" s="20"/>
      <c r="QZH38" s="22"/>
      <c r="QZI38" s="22"/>
      <c r="QZJ38" s="22"/>
      <c r="QZK38" s="22"/>
      <c r="QZL38" s="22"/>
      <c r="QZM38" s="23"/>
      <c r="QZN38" s="20"/>
      <c r="QZO38" s="22"/>
      <c r="QZP38" s="22"/>
      <c r="QZQ38" s="22"/>
      <c r="QZR38" s="22"/>
      <c r="QZS38" s="22"/>
      <c r="QZT38" s="23"/>
      <c r="QZU38" s="20"/>
      <c r="QZV38" s="22"/>
      <c r="QZW38" s="22"/>
      <c r="QZX38" s="22"/>
      <c r="QZY38" s="22"/>
      <c r="QZZ38" s="22"/>
      <c r="RAA38" s="23"/>
      <c r="RAB38" s="20"/>
      <c r="RAC38" s="22"/>
      <c r="RAD38" s="22"/>
      <c r="RAE38" s="22"/>
      <c r="RAF38" s="22"/>
      <c r="RAG38" s="22"/>
      <c r="RAH38" s="23"/>
      <c r="RAI38" s="20"/>
      <c r="RAJ38" s="22"/>
      <c r="RAK38" s="22"/>
      <c r="RAL38" s="22"/>
      <c r="RAM38" s="22"/>
      <c r="RAN38" s="22"/>
      <c r="RAO38" s="23"/>
      <c r="RAP38" s="20"/>
      <c r="RAQ38" s="22"/>
      <c r="RAR38" s="22"/>
      <c r="RAS38" s="22"/>
      <c r="RAT38" s="22"/>
      <c r="RAU38" s="22"/>
      <c r="RAV38" s="23"/>
      <c r="RAW38" s="20"/>
      <c r="RAX38" s="22"/>
      <c r="RAY38" s="22"/>
      <c r="RAZ38" s="22"/>
      <c r="RBA38" s="22"/>
      <c r="RBB38" s="22"/>
      <c r="RBC38" s="23"/>
      <c r="RBD38" s="20"/>
      <c r="RBE38" s="22"/>
      <c r="RBF38" s="22"/>
      <c r="RBG38" s="22"/>
      <c r="RBH38" s="22"/>
      <c r="RBI38" s="22"/>
      <c r="RBJ38" s="23"/>
      <c r="RBK38" s="20"/>
      <c r="RBL38" s="22"/>
      <c r="RBM38" s="22"/>
      <c r="RBN38" s="22"/>
      <c r="RBO38" s="22"/>
      <c r="RBP38" s="22"/>
      <c r="RBQ38" s="23"/>
      <c r="RBR38" s="20"/>
      <c r="RBS38" s="22"/>
      <c r="RBT38" s="22"/>
      <c r="RBU38" s="22"/>
      <c r="RBV38" s="22"/>
      <c r="RBW38" s="22"/>
      <c r="RBX38" s="23"/>
      <c r="RBY38" s="20"/>
      <c r="RBZ38" s="22"/>
      <c r="RCA38" s="22"/>
      <c r="RCB38" s="22"/>
      <c r="RCC38" s="22"/>
      <c r="RCD38" s="22"/>
      <c r="RCE38" s="23"/>
      <c r="RCF38" s="20"/>
      <c r="RCG38" s="22"/>
      <c r="RCH38" s="22"/>
      <c r="RCI38" s="22"/>
      <c r="RCJ38" s="22"/>
      <c r="RCK38" s="22"/>
      <c r="RCL38" s="23"/>
      <c r="RCM38" s="20"/>
      <c r="RCN38" s="22"/>
      <c r="RCO38" s="22"/>
      <c r="RCP38" s="22"/>
      <c r="RCQ38" s="22"/>
      <c r="RCR38" s="22"/>
      <c r="RCS38" s="23"/>
      <c r="RCT38" s="20"/>
      <c r="RCU38" s="22"/>
      <c r="RCV38" s="22"/>
      <c r="RCW38" s="22"/>
      <c r="RCX38" s="22"/>
      <c r="RCY38" s="22"/>
      <c r="RCZ38" s="23"/>
      <c r="RDA38" s="20"/>
      <c r="RDB38" s="22"/>
      <c r="RDC38" s="22"/>
      <c r="RDD38" s="22"/>
      <c r="RDE38" s="22"/>
      <c r="RDF38" s="22"/>
      <c r="RDG38" s="23"/>
      <c r="RDH38" s="20"/>
      <c r="RDI38" s="22"/>
      <c r="RDJ38" s="22"/>
      <c r="RDK38" s="22"/>
      <c r="RDL38" s="22"/>
      <c r="RDM38" s="22"/>
      <c r="RDN38" s="23"/>
      <c r="RDO38" s="20"/>
      <c r="RDP38" s="22"/>
      <c r="RDQ38" s="22"/>
      <c r="RDR38" s="22"/>
      <c r="RDS38" s="22"/>
      <c r="RDT38" s="22"/>
      <c r="RDU38" s="23"/>
      <c r="RDV38" s="20"/>
      <c r="RDW38" s="22"/>
      <c r="RDX38" s="22"/>
      <c r="RDY38" s="22"/>
      <c r="RDZ38" s="22"/>
      <c r="REA38" s="22"/>
      <c r="REB38" s="23"/>
      <c r="REC38" s="20"/>
      <c r="RED38" s="22"/>
      <c r="REE38" s="22"/>
      <c r="REF38" s="22"/>
      <c r="REG38" s="22"/>
      <c r="REH38" s="22"/>
      <c r="REI38" s="23"/>
      <c r="REJ38" s="20"/>
      <c r="REK38" s="22"/>
      <c r="REL38" s="22"/>
      <c r="REM38" s="22"/>
      <c r="REN38" s="22"/>
      <c r="REO38" s="22"/>
      <c r="REP38" s="23"/>
      <c r="REQ38" s="20"/>
      <c r="RER38" s="22"/>
      <c r="RES38" s="22"/>
      <c r="RET38" s="22"/>
      <c r="REU38" s="22"/>
      <c r="REV38" s="22"/>
      <c r="REW38" s="23"/>
      <c r="REX38" s="20"/>
      <c r="REY38" s="22"/>
      <c r="REZ38" s="22"/>
      <c r="RFA38" s="22"/>
      <c r="RFB38" s="22"/>
      <c r="RFC38" s="22"/>
      <c r="RFD38" s="23"/>
      <c r="RFE38" s="20"/>
      <c r="RFF38" s="22"/>
      <c r="RFG38" s="22"/>
      <c r="RFH38" s="22"/>
      <c r="RFI38" s="22"/>
      <c r="RFJ38" s="22"/>
      <c r="RFK38" s="23"/>
      <c r="RFL38" s="20"/>
      <c r="RFM38" s="22"/>
      <c r="RFN38" s="22"/>
      <c r="RFO38" s="22"/>
      <c r="RFP38" s="22"/>
      <c r="RFQ38" s="22"/>
      <c r="RFR38" s="23"/>
      <c r="RFS38" s="20"/>
      <c r="RFT38" s="22"/>
      <c r="RFU38" s="22"/>
      <c r="RFV38" s="22"/>
      <c r="RFW38" s="22"/>
      <c r="RFX38" s="22"/>
      <c r="RFY38" s="23"/>
      <c r="RFZ38" s="20"/>
      <c r="RGA38" s="22"/>
      <c r="RGB38" s="22"/>
      <c r="RGC38" s="22"/>
      <c r="RGD38" s="22"/>
      <c r="RGE38" s="22"/>
      <c r="RGF38" s="23"/>
      <c r="RGG38" s="20"/>
      <c r="RGH38" s="22"/>
      <c r="RGI38" s="22"/>
      <c r="RGJ38" s="22"/>
      <c r="RGK38" s="22"/>
      <c r="RGL38" s="22"/>
      <c r="RGM38" s="23"/>
      <c r="RGN38" s="20"/>
      <c r="RGO38" s="22"/>
      <c r="RGP38" s="22"/>
      <c r="RGQ38" s="22"/>
      <c r="RGR38" s="22"/>
      <c r="RGS38" s="22"/>
      <c r="RGT38" s="23"/>
      <c r="RGU38" s="20"/>
      <c r="RGV38" s="22"/>
      <c r="RGW38" s="22"/>
      <c r="RGX38" s="22"/>
      <c r="RGY38" s="22"/>
      <c r="RGZ38" s="22"/>
      <c r="RHA38" s="23"/>
      <c r="RHB38" s="20"/>
      <c r="RHC38" s="22"/>
      <c r="RHD38" s="22"/>
      <c r="RHE38" s="22"/>
      <c r="RHF38" s="22"/>
      <c r="RHG38" s="22"/>
      <c r="RHH38" s="23"/>
      <c r="RHI38" s="20"/>
      <c r="RHJ38" s="22"/>
      <c r="RHK38" s="22"/>
      <c r="RHL38" s="22"/>
      <c r="RHM38" s="22"/>
      <c r="RHN38" s="22"/>
      <c r="RHO38" s="23"/>
      <c r="RHP38" s="20"/>
      <c r="RHQ38" s="22"/>
      <c r="RHR38" s="22"/>
      <c r="RHS38" s="22"/>
      <c r="RHT38" s="22"/>
      <c r="RHU38" s="22"/>
      <c r="RHV38" s="23"/>
      <c r="RHW38" s="20"/>
      <c r="RHX38" s="22"/>
      <c r="RHY38" s="22"/>
      <c r="RHZ38" s="22"/>
      <c r="RIA38" s="22"/>
      <c r="RIB38" s="22"/>
      <c r="RIC38" s="23"/>
      <c r="RID38" s="20"/>
      <c r="RIE38" s="22"/>
      <c r="RIF38" s="22"/>
      <c r="RIG38" s="22"/>
      <c r="RIH38" s="22"/>
      <c r="RII38" s="22"/>
      <c r="RIJ38" s="23"/>
      <c r="RIK38" s="20"/>
      <c r="RIL38" s="22"/>
      <c r="RIM38" s="22"/>
      <c r="RIN38" s="22"/>
      <c r="RIO38" s="22"/>
      <c r="RIP38" s="22"/>
      <c r="RIQ38" s="23"/>
      <c r="RIR38" s="20"/>
      <c r="RIS38" s="22"/>
      <c r="RIT38" s="22"/>
      <c r="RIU38" s="22"/>
      <c r="RIV38" s="22"/>
      <c r="RIW38" s="22"/>
      <c r="RIX38" s="23"/>
      <c r="RIY38" s="20"/>
      <c r="RIZ38" s="22"/>
      <c r="RJA38" s="22"/>
      <c r="RJB38" s="22"/>
      <c r="RJC38" s="22"/>
      <c r="RJD38" s="22"/>
      <c r="RJE38" s="23"/>
      <c r="RJF38" s="20"/>
      <c r="RJG38" s="22"/>
      <c r="RJH38" s="22"/>
      <c r="RJI38" s="22"/>
      <c r="RJJ38" s="22"/>
      <c r="RJK38" s="22"/>
      <c r="RJL38" s="23"/>
      <c r="RJM38" s="20"/>
      <c r="RJN38" s="22"/>
      <c r="RJO38" s="22"/>
      <c r="RJP38" s="22"/>
      <c r="RJQ38" s="22"/>
      <c r="RJR38" s="22"/>
      <c r="RJS38" s="23"/>
      <c r="RJT38" s="20"/>
      <c r="RJU38" s="22"/>
      <c r="RJV38" s="22"/>
      <c r="RJW38" s="22"/>
      <c r="RJX38" s="22"/>
      <c r="RJY38" s="22"/>
      <c r="RJZ38" s="23"/>
      <c r="RKA38" s="20"/>
      <c r="RKB38" s="22"/>
      <c r="RKC38" s="22"/>
      <c r="RKD38" s="22"/>
      <c r="RKE38" s="22"/>
      <c r="RKF38" s="22"/>
      <c r="RKG38" s="23"/>
      <c r="RKH38" s="20"/>
      <c r="RKI38" s="22"/>
      <c r="RKJ38" s="22"/>
      <c r="RKK38" s="22"/>
      <c r="RKL38" s="22"/>
      <c r="RKM38" s="22"/>
      <c r="RKN38" s="23"/>
      <c r="RKO38" s="20"/>
      <c r="RKP38" s="22"/>
      <c r="RKQ38" s="22"/>
      <c r="RKR38" s="22"/>
      <c r="RKS38" s="22"/>
      <c r="RKT38" s="22"/>
      <c r="RKU38" s="23"/>
      <c r="RKV38" s="20"/>
      <c r="RKW38" s="22"/>
      <c r="RKX38" s="22"/>
      <c r="RKY38" s="22"/>
      <c r="RKZ38" s="22"/>
      <c r="RLA38" s="22"/>
      <c r="RLB38" s="23"/>
      <c r="RLC38" s="20"/>
      <c r="RLD38" s="22"/>
      <c r="RLE38" s="22"/>
      <c r="RLF38" s="22"/>
      <c r="RLG38" s="22"/>
      <c r="RLH38" s="22"/>
      <c r="RLI38" s="23"/>
      <c r="RLJ38" s="20"/>
      <c r="RLK38" s="22"/>
      <c r="RLL38" s="22"/>
      <c r="RLM38" s="22"/>
      <c r="RLN38" s="22"/>
      <c r="RLO38" s="22"/>
      <c r="RLP38" s="23"/>
      <c r="RLQ38" s="20"/>
      <c r="RLR38" s="22"/>
      <c r="RLS38" s="22"/>
      <c r="RLT38" s="22"/>
      <c r="RLU38" s="22"/>
      <c r="RLV38" s="22"/>
      <c r="RLW38" s="23"/>
      <c r="RLX38" s="20"/>
      <c r="RLY38" s="22"/>
      <c r="RLZ38" s="22"/>
      <c r="RMA38" s="22"/>
      <c r="RMB38" s="22"/>
      <c r="RMC38" s="22"/>
      <c r="RMD38" s="23"/>
      <c r="RME38" s="20"/>
      <c r="RMF38" s="22"/>
      <c r="RMG38" s="22"/>
      <c r="RMH38" s="22"/>
      <c r="RMI38" s="22"/>
      <c r="RMJ38" s="22"/>
      <c r="RMK38" s="23"/>
      <c r="RML38" s="20"/>
      <c r="RMM38" s="22"/>
      <c r="RMN38" s="22"/>
      <c r="RMO38" s="22"/>
      <c r="RMP38" s="22"/>
      <c r="RMQ38" s="22"/>
      <c r="RMR38" s="23"/>
      <c r="RMS38" s="20"/>
      <c r="RMT38" s="22"/>
      <c r="RMU38" s="22"/>
      <c r="RMV38" s="22"/>
      <c r="RMW38" s="22"/>
      <c r="RMX38" s="22"/>
      <c r="RMY38" s="23"/>
      <c r="RMZ38" s="20"/>
      <c r="RNA38" s="22"/>
      <c r="RNB38" s="22"/>
      <c r="RNC38" s="22"/>
      <c r="RND38" s="22"/>
      <c r="RNE38" s="22"/>
      <c r="RNF38" s="23"/>
      <c r="RNG38" s="20"/>
      <c r="RNH38" s="22"/>
      <c r="RNI38" s="22"/>
      <c r="RNJ38" s="22"/>
      <c r="RNK38" s="22"/>
      <c r="RNL38" s="22"/>
      <c r="RNM38" s="23"/>
      <c r="RNN38" s="20"/>
      <c r="RNO38" s="22"/>
      <c r="RNP38" s="22"/>
      <c r="RNQ38" s="22"/>
      <c r="RNR38" s="22"/>
      <c r="RNS38" s="22"/>
      <c r="RNT38" s="23"/>
      <c r="RNU38" s="20"/>
      <c r="RNV38" s="22"/>
      <c r="RNW38" s="22"/>
      <c r="RNX38" s="22"/>
      <c r="RNY38" s="22"/>
      <c r="RNZ38" s="22"/>
      <c r="ROA38" s="23"/>
      <c r="ROB38" s="20"/>
      <c r="ROC38" s="22"/>
      <c r="ROD38" s="22"/>
      <c r="ROE38" s="22"/>
      <c r="ROF38" s="22"/>
      <c r="ROG38" s="22"/>
      <c r="ROH38" s="23"/>
      <c r="ROI38" s="20"/>
      <c r="ROJ38" s="22"/>
      <c r="ROK38" s="22"/>
      <c r="ROL38" s="22"/>
      <c r="ROM38" s="22"/>
      <c r="RON38" s="22"/>
      <c r="ROO38" s="23"/>
      <c r="ROP38" s="20"/>
      <c r="ROQ38" s="22"/>
      <c r="ROR38" s="22"/>
      <c r="ROS38" s="22"/>
      <c r="ROT38" s="22"/>
      <c r="ROU38" s="22"/>
      <c r="ROV38" s="23"/>
      <c r="ROW38" s="20"/>
      <c r="ROX38" s="22"/>
      <c r="ROY38" s="22"/>
      <c r="ROZ38" s="22"/>
      <c r="RPA38" s="22"/>
      <c r="RPB38" s="22"/>
      <c r="RPC38" s="23"/>
      <c r="RPD38" s="20"/>
      <c r="RPE38" s="22"/>
      <c r="RPF38" s="22"/>
      <c r="RPG38" s="22"/>
      <c r="RPH38" s="22"/>
      <c r="RPI38" s="22"/>
      <c r="RPJ38" s="23"/>
      <c r="RPK38" s="20"/>
      <c r="RPL38" s="22"/>
      <c r="RPM38" s="22"/>
      <c r="RPN38" s="22"/>
      <c r="RPO38" s="22"/>
      <c r="RPP38" s="22"/>
      <c r="RPQ38" s="23"/>
      <c r="RPR38" s="20"/>
      <c r="RPS38" s="22"/>
      <c r="RPT38" s="22"/>
      <c r="RPU38" s="22"/>
      <c r="RPV38" s="22"/>
      <c r="RPW38" s="22"/>
      <c r="RPX38" s="23"/>
      <c r="RPY38" s="20"/>
      <c r="RPZ38" s="22"/>
      <c r="RQA38" s="22"/>
      <c r="RQB38" s="22"/>
      <c r="RQC38" s="22"/>
      <c r="RQD38" s="22"/>
      <c r="RQE38" s="23"/>
      <c r="RQF38" s="20"/>
      <c r="RQG38" s="22"/>
      <c r="RQH38" s="22"/>
      <c r="RQI38" s="22"/>
      <c r="RQJ38" s="22"/>
      <c r="RQK38" s="22"/>
      <c r="RQL38" s="23"/>
      <c r="RQM38" s="20"/>
      <c r="RQN38" s="22"/>
      <c r="RQO38" s="22"/>
      <c r="RQP38" s="22"/>
      <c r="RQQ38" s="22"/>
      <c r="RQR38" s="22"/>
      <c r="RQS38" s="23"/>
      <c r="RQT38" s="20"/>
      <c r="RQU38" s="22"/>
      <c r="RQV38" s="22"/>
      <c r="RQW38" s="22"/>
      <c r="RQX38" s="22"/>
      <c r="RQY38" s="22"/>
      <c r="RQZ38" s="23"/>
      <c r="RRA38" s="20"/>
      <c r="RRB38" s="22"/>
      <c r="RRC38" s="22"/>
      <c r="RRD38" s="22"/>
      <c r="RRE38" s="22"/>
      <c r="RRF38" s="22"/>
      <c r="RRG38" s="23"/>
      <c r="RRH38" s="20"/>
      <c r="RRI38" s="22"/>
      <c r="RRJ38" s="22"/>
      <c r="RRK38" s="22"/>
      <c r="RRL38" s="22"/>
      <c r="RRM38" s="22"/>
      <c r="RRN38" s="23"/>
      <c r="RRO38" s="20"/>
      <c r="RRP38" s="22"/>
      <c r="RRQ38" s="22"/>
      <c r="RRR38" s="22"/>
      <c r="RRS38" s="22"/>
      <c r="RRT38" s="22"/>
      <c r="RRU38" s="23"/>
      <c r="RRV38" s="20"/>
      <c r="RRW38" s="22"/>
      <c r="RRX38" s="22"/>
      <c r="RRY38" s="22"/>
      <c r="RRZ38" s="22"/>
      <c r="RSA38" s="22"/>
      <c r="RSB38" s="23"/>
      <c r="RSC38" s="20"/>
      <c r="RSD38" s="22"/>
      <c r="RSE38" s="22"/>
      <c r="RSF38" s="22"/>
      <c r="RSG38" s="22"/>
      <c r="RSH38" s="22"/>
      <c r="RSI38" s="23"/>
      <c r="RSJ38" s="20"/>
      <c r="RSK38" s="22"/>
      <c r="RSL38" s="22"/>
      <c r="RSM38" s="22"/>
      <c r="RSN38" s="22"/>
      <c r="RSO38" s="22"/>
      <c r="RSP38" s="23"/>
      <c r="RSQ38" s="20"/>
      <c r="RSR38" s="22"/>
      <c r="RSS38" s="22"/>
      <c r="RST38" s="22"/>
      <c r="RSU38" s="22"/>
      <c r="RSV38" s="22"/>
      <c r="RSW38" s="23"/>
      <c r="RSX38" s="20"/>
      <c r="RSY38" s="22"/>
      <c r="RSZ38" s="22"/>
      <c r="RTA38" s="22"/>
      <c r="RTB38" s="22"/>
      <c r="RTC38" s="22"/>
      <c r="RTD38" s="23"/>
      <c r="RTE38" s="20"/>
      <c r="RTF38" s="22"/>
      <c r="RTG38" s="22"/>
      <c r="RTH38" s="22"/>
      <c r="RTI38" s="22"/>
      <c r="RTJ38" s="22"/>
      <c r="RTK38" s="23"/>
      <c r="RTL38" s="20"/>
      <c r="RTM38" s="22"/>
      <c r="RTN38" s="22"/>
      <c r="RTO38" s="22"/>
      <c r="RTP38" s="22"/>
      <c r="RTQ38" s="22"/>
      <c r="RTR38" s="23"/>
      <c r="RTS38" s="20"/>
      <c r="RTT38" s="22"/>
      <c r="RTU38" s="22"/>
      <c r="RTV38" s="22"/>
      <c r="RTW38" s="22"/>
      <c r="RTX38" s="22"/>
      <c r="RTY38" s="23"/>
      <c r="RTZ38" s="20"/>
      <c r="RUA38" s="22"/>
      <c r="RUB38" s="22"/>
      <c r="RUC38" s="22"/>
      <c r="RUD38" s="22"/>
      <c r="RUE38" s="22"/>
      <c r="RUF38" s="23"/>
      <c r="RUG38" s="20"/>
      <c r="RUH38" s="22"/>
      <c r="RUI38" s="22"/>
      <c r="RUJ38" s="22"/>
      <c r="RUK38" s="22"/>
      <c r="RUL38" s="22"/>
      <c r="RUM38" s="23"/>
      <c r="RUN38" s="20"/>
      <c r="RUO38" s="22"/>
      <c r="RUP38" s="22"/>
      <c r="RUQ38" s="22"/>
      <c r="RUR38" s="22"/>
      <c r="RUS38" s="22"/>
      <c r="RUT38" s="23"/>
      <c r="RUU38" s="20"/>
      <c r="RUV38" s="22"/>
      <c r="RUW38" s="22"/>
      <c r="RUX38" s="22"/>
      <c r="RUY38" s="22"/>
      <c r="RUZ38" s="22"/>
      <c r="RVA38" s="23"/>
      <c r="RVB38" s="20"/>
      <c r="RVC38" s="22"/>
      <c r="RVD38" s="22"/>
      <c r="RVE38" s="22"/>
      <c r="RVF38" s="22"/>
      <c r="RVG38" s="22"/>
      <c r="RVH38" s="23"/>
      <c r="RVI38" s="20"/>
      <c r="RVJ38" s="22"/>
      <c r="RVK38" s="22"/>
      <c r="RVL38" s="22"/>
      <c r="RVM38" s="22"/>
      <c r="RVN38" s="22"/>
      <c r="RVO38" s="23"/>
      <c r="RVP38" s="20"/>
      <c r="RVQ38" s="22"/>
      <c r="RVR38" s="22"/>
      <c r="RVS38" s="22"/>
      <c r="RVT38" s="22"/>
      <c r="RVU38" s="22"/>
      <c r="RVV38" s="23"/>
      <c r="RVW38" s="20"/>
      <c r="RVX38" s="22"/>
      <c r="RVY38" s="22"/>
      <c r="RVZ38" s="22"/>
      <c r="RWA38" s="22"/>
      <c r="RWB38" s="22"/>
      <c r="RWC38" s="23"/>
      <c r="RWD38" s="20"/>
      <c r="RWE38" s="22"/>
      <c r="RWF38" s="22"/>
      <c r="RWG38" s="22"/>
      <c r="RWH38" s="22"/>
      <c r="RWI38" s="22"/>
      <c r="RWJ38" s="23"/>
      <c r="RWK38" s="20"/>
      <c r="RWL38" s="22"/>
      <c r="RWM38" s="22"/>
      <c r="RWN38" s="22"/>
      <c r="RWO38" s="22"/>
      <c r="RWP38" s="22"/>
      <c r="RWQ38" s="23"/>
      <c r="RWR38" s="20"/>
      <c r="RWS38" s="22"/>
      <c r="RWT38" s="22"/>
      <c r="RWU38" s="22"/>
      <c r="RWV38" s="22"/>
      <c r="RWW38" s="22"/>
      <c r="RWX38" s="23"/>
      <c r="RWY38" s="20"/>
      <c r="RWZ38" s="22"/>
      <c r="RXA38" s="22"/>
      <c r="RXB38" s="22"/>
      <c r="RXC38" s="22"/>
      <c r="RXD38" s="22"/>
      <c r="RXE38" s="23"/>
      <c r="RXF38" s="20"/>
      <c r="RXG38" s="22"/>
      <c r="RXH38" s="22"/>
      <c r="RXI38" s="22"/>
      <c r="RXJ38" s="22"/>
      <c r="RXK38" s="22"/>
      <c r="RXL38" s="23"/>
      <c r="RXM38" s="20"/>
      <c r="RXN38" s="22"/>
      <c r="RXO38" s="22"/>
      <c r="RXP38" s="22"/>
      <c r="RXQ38" s="22"/>
      <c r="RXR38" s="22"/>
      <c r="RXS38" s="23"/>
      <c r="RXT38" s="20"/>
      <c r="RXU38" s="22"/>
      <c r="RXV38" s="22"/>
      <c r="RXW38" s="22"/>
      <c r="RXX38" s="22"/>
      <c r="RXY38" s="22"/>
      <c r="RXZ38" s="23"/>
      <c r="RYA38" s="20"/>
      <c r="RYB38" s="22"/>
      <c r="RYC38" s="22"/>
      <c r="RYD38" s="22"/>
      <c r="RYE38" s="22"/>
      <c r="RYF38" s="22"/>
      <c r="RYG38" s="23"/>
      <c r="RYH38" s="20"/>
      <c r="RYI38" s="22"/>
      <c r="RYJ38" s="22"/>
      <c r="RYK38" s="22"/>
      <c r="RYL38" s="22"/>
      <c r="RYM38" s="22"/>
      <c r="RYN38" s="23"/>
      <c r="RYO38" s="20"/>
      <c r="RYP38" s="22"/>
      <c r="RYQ38" s="22"/>
      <c r="RYR38" s="22"/>
      <c r="RYS38" s="22"/>
      <c r="RYT38" s="22"/>
      <c r="RYU38" s="23"/>
      <c r="RYV38" s="20"/>
      <c r="RYW38" s="22"/>
      <c r="RYX38" s="22"/>
      <c r="RYY38" s="22"/>
      <c r="RYZ38" s="22"/>
      <c r="RZA38" s="22"/>
      <c r="RZB38" s="23"/>
      <c r="RZC38" s="20"/>
      <c r="RZD38" s="22"/>
      <c r="RZE38" s="22"/>
      <c r="RZF38" s="22"/>
      <c r="RZG38" s="22"/>
      <c r="RZH38" s="22"/>
      <c r="RZI38" s="23"/>
      <c r="RZJ38" s="20"/>
      <c r="RZK38" s="22"/>
      <c r="RZL38" s="22"/>
      <c r="RZM38" s="22"/>
      <c r="RZN38" s="22"/>
      <c r="RZO38" s="22"/>
      <c r="RZP38" s="23"/>
      <c r="RZQ38" s="20"/>
      <c r="RZR38" s="22"/>
      <c r="RZS38" s="22"/>
      <c r="RZT38" s="22"/>
      <c r="RZU38" s="22"/>
      <c r="RZV38" s="22"/>
      <c r="RZW38" s="23"/>
      <c r="RZX38" s="20"/>
      <c r="RZY38" s="22"/>
      <c r="RZZ38" s="22"/>
      <c r="SAA38" s="22"/>
      <c r="SAB38" s="22"/>
      <c r="SAC38" s="22"/>
      <c r="SAD38" s="23"/>
      <c r="SAE38" s="20"/>
      <c r="SAF38" s="22"/>
      <c r="SAG38" s="22"/>
      <c r="SAH38" s="22"/>
      <c r="SAI38" s="22"/>
      <c r="SAJ38" s="22"/>
      <c r="SAK38" s="23"/>
      <c r="SAL38" s="20"/>
      <c r="SAM38" s="22"/>
      <c r="SAN38" s="22"/>
      <c r="SAO38" s="22"/>
      <c r="SAP38" s="22"/>
      <c r="SAQ38" s="22"/>
      <c r="SAR38" s="23"/>
      <c r="SAS38" s="20"/>
      <c r="SAT38" s="22"/>
      <c r="SAU38" s="22"/>
      <c r="SAV38" s="22"/>
      <c r="SAW38" s="22"/>
      <c r="SAX38" s="22"/>
      <c r="SAY38" s="23"/>
      <c r="SAZ38" s="20"/>
      <c r="SBA38" s="22"/>
      <c r="SBB38" s="22"/>
      <c r="SBC38" s="22"/>
      <c r="SBD38" s="22"/>
      <c r="SBE38" s="22"/>
      <c r="SBF38" s="23"/>
      <c r="SBG38" s="20"/>
      <c r="SBH38" s="22"/>
      <c r="SBI38" s="22"/>
      <c r="SBJ38" s="22"/>
      <c r="SBK38" s="22"/>
      <c r="SBL38" s="22"/>
      <c r="SBM38" s="23"/>
      <c r="SBN38" s="20"/>
      <c r="SBO38" s="22"/>
      <c r="SBP38" s="22"/>
      <c r="SBQ38" s="22"/>
      <c r="SBR38" s="22"/>
      <c r="SBS38" s="22"/>
      <c r="SBT38" s="23"/>
      <c r="SBU38" s="20"/>
      <c r="SBV38" s="22"/>
      <c r="SBW38" s="22"/>
      <c r="SBX38" s="22"/>
      <c r="SBY38" s="22"/>
      <c r="SBZ38" s="22"/>
      <c r="SCA38" s="23"/>
      <c r="SCB38" s="20"/>
      <c r="SCC38" s="22"/>
      <c r="SCD38" s="22"/>
      <c r="SCE38" s="22"/>
      <c r="SCF38" s="22"/>
      <c r="SCG38" s="22"/>
      <c r="SCH38" s="23"/>
      <c r="SCI38" s="20"/>
      <c r="SCJ38" s="22"/>
      <c r="SCK38" s="22"/>
      <c r="SCL38" s="22"/>
      <c r="SCM38" s="22"/>
      <c r="SCN38" s="22"/>
      <c r="SCO38" s="23"/>
      <c r="SCP38" s="20"/>
      <c r="SCQ38" s="22"/>
      <c r="SCR38" s="22"/>
      <c r="SCS38" s="22"/>
      <c r="SCT38" s="22"/>
      <c r="SCU38" s="22"/>
      <c r="SCV38" s="23"/>
      <c r="SCW38" s="20"/>
      <c r="SCX38" s="22"/>
      <c r="SCY38" s="22"/>
      <c r="SCZ38" s="22"/>
      <c r="SDA38" s="22"/>
      <c r="SDB38" s="22"/>
      <c r="SDC38" s="23"/>
      <c r="SDD38" s="20"/>
      <c r="SDE38" s="22"/>
      <c r="SDF38" s="22"/>
      <c r="SDG38" s="22"/>
      <c r="SDH38" s="22"/>
      <c r="SDI38" s="22"/>
      <c r="SDJ38" s="23"/>
      <c r="SDK38" s="20"/>
      <c r="SDL38" s="22"/>
      <c r="SDM38" s="22"/>
      <c r="SDN38" s="22"/>
      <c r="SDO38" s="22"/>
      <c r="SDP38" s="22"/>
      <c r="SDQ38" s="23"/>
      <c r="SDR38" s="20"/>
      <c r="SDS38" s="22"/>
      <c r="SDT38" s="22"/>
      <c r="SDU38" s="22"/>
      <c r="SDV38" s="22"/>
      <c r="SDW38" s="22"/>
      <c r="SDX38" s="23"/>
      <c r="SDY38" s="20"/>
      <c r="SDZ38" s="22"/>
      <c r="SEA38" s="22"/>
      <c r="SEB38" s="22"/>
      <c r="SEC38" s="22"/>
      <c r="SED38" s="22"/>
      <c r="SEE38" s="23"/>
      <c r="SEF38" s="20"/>
      <c r="SEG38" s="22"/>
      <c r="SEH38" s="22"/>
      <c r="SEI38" s="22"/>
      <c r="SEJ38" s="22"/>
      <c r="SEK38" s="22"/>
      <c r="SEL38" s="23"/>
      <c r="SEM38" s="20"/>
      <c r="SEN38" s="22"/>
      <c r="SEO38" s="22"/>
      <c r="SEP38" s="22"/>
      <c r="SEQ38" s="22"/>
      <c r="SER38" s="22"/>
      <c r="SES38" s="23"/>
      <c r="SET38" s="20"/>
      <c r="SEU38" s="22"/>
      <c r="SEV38" s="22"/>
      <c r="SEW38" s="22"/>
      <c r="SEX38" s="22"/>
      <c r="SEY38" s="22"/>
      <c r="SEZ38" s="23"/>
      <c r="SFA38" s="20"/>
      <c r="SFB38" s="22"/>
      <c r="SFC38" s="22"/>
      <c r="SFD38" s="22"/>
      <c r="SFE38" s="22"/>
      <c r="SFF38" s="22"/>
      <c r="SFG38" s="23"/>
      <c r="SFH38" s="20"/>
      <c r="SFI38" s="22"/>
      <c r="SFJ38" s="22"/>
      <c r="SFK38" s="22"/>
      <c r="SFL38" s="22"/>
      <c r="SFM38" s="22"/>
      <c r="SFN38" s="23"/>
      <c r="SFO38" s="20"/>
      <c r="SFP38" s="22"/>
      <c r="SFQ38" s="22"/>
      <c r="SFR38" s="22"/>
      <c r="SFS38" s="22"/>
      <c r="SFT38" s="22"/>
      <c r="SFU38" s="23"/>
      <c r="SFV38" s="20"/>
      <c r="SFW38" s="22"/>
      <c r="SFX38" s="22"/>
      <c r="SFY38" s="22"/>
      <c r="SFZ38" s="22"/>
      <c r="SGA38" s="22"/>
      <c r="SGB38" s="23"/>
      <c r="SGC38" s="20"/>
      <c r="SGD38" s="22"/>
      <c r="SGE38" s="22"/>
      <c r="SGF38" s="22"/>
      <c r="SGG38" s="22"/>
      <c r="SGH38" s="22"/>
      <c r="SGI38" s="23"/>
      <c r="SGJ38" s="20"/>
      <c r="SGK38" s="22"/>
      <c r="SGL38" s="22"/>
      <c r="SGM38" s="22"/>
      <c r="SGN38" s="22"/>
      <c r="SGO38" s="22"/>
      <c r="SGP38" s="23"/>
      <c r="SGQ38" s="20"/>
      <c r="SGR38" s="22"/>
      <c r="SGS38" s="22"/>
      <c r="SGT38" s="22"/>
      <c r="SGU38" s="22"/>
      <c r="SGV38" s="22"/>
      <c r="SGW38" s="23"/>
      <c r="SGX38" s="20"/>
      <c r="SGY38" s="22"/>
      <c r="SGZ38" s="22"/>
      <c r="SHA38" s="22"/>
      <c r="SHB38" s="22"/>
      <c r="SHC38" s="22"/>
      <c r="SHD38" s="23"/>
      <c r="SHE38" s="20"/>
      <c r="SHF38" s="22"/>
      <c r="SHG38" s="22"/>
      <c r="SHH38" s="22"/>
      <c r="SHI38" s="22"/>
      <c r="SHJ38" s="22"/>
      <c r="SHK38" s="23"/>
      <c r="SHL38" s="20"/>
      <c r="SHM38" s="22"/>
      <c r="SHN38" s="22"/>
      <c r="SHO38" s="22"/>
      <c r="SHP38" s="22"/>
      <c r="SHQ38" s="22"/>
      <c r="SHR38" s="23"/>
      <c r="SHS38" s="20"/>
      <c r="SHT38" s="22"/>
      <c r="SHU38" s="22"/>
      <c r="SHV38" s="22"/>
      <c r="SHW38" s="22"/>
      <c r="SHX38" s="22"/>
      <c r="SHY38" s="23"/>
      <c r="SHZ38" s="20"/>
      <c r="SIA38" s="22"/>
      <c r="SIB38" s="22"/>
      <c r="SIC38" s="22"/>
      <c r="SID38" s="22"/>
      <c r="SIE38" s="22"/>
      <c r="SIF38" s="23"/>
      <c r="SIG38" s="20"/>
      <c r="SIH38" s="22"/>
      <c r="SII38" s="22"/>
      <c r="SIJ38" s="22"/>
      <c r="SIK38" s="22"/>
      <c r="SIL38" s="22"/>
      <c r="SIM38" s="23"/>
      <c r="SIN38" s="20"/>
      <c r="SIO38" s="22"/>
      <c r="SIP38" s="22"/>
      <c r="SIQ38" s="22"/>
      <c r="SIR38" s="22"/>
      <c r="SIS38" s="22"/>
      <c r="SIT38" s="23"/>
      <c r="SIU38" s="20"/>
      <c r="SIV38" s="22"/>
      <c r="SIW38" s="22"/>
      <c r="SIX38" s="22"/>
      <c r="SIY38" s="22"/>
      <c r="SIZ38" s="22"/>
      <c r="SJA38" s="23"/>
      <c r="SJB38" s="20"/>
      <c r="SJC38" s="22"/>
      <c r="SJD38" s="22"/>
      <c r="SJE38" s="22"/>
      <c r="SJF38" s="22"/>
      <c r="SJG38" s="22"/>
      <c r="SJH38" s="23"/>
      <c r="SJI38" s="20"/>
      <c r="SJJ38" s="22"/>
      <c r="SJK38" s="22"/>
      <c r="SJL38" s="22"/>
      <c r="SJM38" s="22"/>
      <c r="SJN38" s="22"/>
      <c r="SJO38" s="23"/>
      <c r="SJP38" s="20"/>
      <c r="SJQ38" s="22"/>
      <c r="SJR38" s="22"/>
      <c r="SJS38" s="22"/>
      <c r="SJT38" s="22"/>
      <c r="SJU38" s="22"/>
      <c r="SJV38" s="23"/>
      <c r="SJW38" s="20"/>
      <c r="SJX38" s="22"/>
      <c r="SJY38" s="22"/>
      <c r="SJZ38" s="22"/>
      <c r="SKA38" s="22"/>
      <c r="SKB38" s="22"/>
      <c r="SKC38" s="23"/>
      <c r="SKD38" s="20"/>
      <c r="SKE38" s="22"/>
      <c r="SKF38" s="22"/>
      <c r="SKG38" s="22"/>
      <c r="SKH38" s="22"/>
      <c r="SKI38" s="22"/>
      <c r="SKJ38" s="23"/>
      <c r="SKK38" s="20"/>
      <c r="SKL38" s="22"/>
      <c r="SKM38" s="22"/>
      <c r="SKN38" s="22"/>
      <c r="SKO38" s="22"/>
      <c r="SKP38" s="22"/>
      <c r="SKQ38" s="23"/>
      <c r="SKR38" s="20"/>
      <c r="SKS38" s="22"/>
      <c r="SKT38" s="22"/>
      <c r="SKU38" s="22"/>
      <c r="SKV38" s="22"/>
      <c r="SKW38" s="22"/>
      <c r="SKX38" s="23"/>
      <c r="SKY38" s="20"/>
      <c r="SKZ38" s="22"/>
      <c r="SLA38" s="22"/>
      <c r="SLB38" s="22"/>
      <c r="SLC38" s="22"/>
      <c r="SLD38" s="22"/>
      <c r="SLE38" s="23"/>
      <c r="SLF38" s="20"/>
      <c r="SLG38" s="22"/>
      <c r="SLH38" s="22"/>
      <c r="SLI38" s="22"/>
      <c r="SLJ38" s="22"/>
      <c r="SLK38" s="22"/>
      <c r="SLL38" s="23"/>
      <c r="SLM38" s="20"/>
      <c r="SLN38" s="22"/>
      <c r="SLO38" s="22"/>
      <c r="SLP38" s="22"/>
      <c r="SLQ38" s="22"/>
      <c r="SLR38" s="22"/>
      <c r="SLS38" s="23"/>
      <c r="SLT38" s="20"/>
      <c r="SLU38" s="22"/>
      <c r="SLV38" s="22"/>
      <c r="SLW38" s="22"/>
      <c r="SLX38" s="22"/>
      <c r="SLY38" s="22"/>
      <c r="SLZ38" s="23"/>
      <c r="SMA38" s="20"/>
      <c r="SMB38" s="22"/>
      <c r="SMC38" s="22"/>
      <c r="SMD38" s="22"/>
      <c r="SME38" s="22"/>
      <c r="SMF38" s="22"/>
      <c r="SMG38" s="23"/>
      <c r="SMH38" s="20"/>
      <c r="SMI38" s="22"/>
      <c r="SMJ38" s="22"/>
      <c r="SMK38" s="22"/>
      <c r="SML38" s="22"/>
      <c r="SMM38" s="22"/>
      <c r="SMN38" s="23"/>
      <c r="SMO38" s="20"/>
      <c r="SMP38" s="22"/>
      <c r="SMQ38" s="22"/>
      <c r="SMR38" s="22"/>
      <c r="SMS38" s="22"/>
      <c r="SMT38" s="22"/>
      <c r="SMU38" s="23"/>
      <c r="SMV38" s="20"/>
      <c r="SMW38" s="22"/>
      <c r="SMX38" s="22"/>
      <c r="SMY38" s="22"/>
      <c r="SMZ38" s="22"/>
      <c r="SNA38" s="22"/>
      <c r="SNB38" s="23"/>
      <c r="SNC38" s="20"/>
      <c r="SND38" s="22"/>
      <c r="SNE38" s="22"/>
      <c r="SNF38" s="22"/>
      <c r="SNG38" s="22"/>
      <c r="SNH38" s="22"/>
      <c r="SNI38" s="23"/>
      <c r="SNJ38" s="20"/>
      <c r="SNK38" s="22"/>
      <c r="SNL38" s="22"/>
      <c r="SNM38" s="22"/>
      <c r="SNN38" s="22"/>
      <c r="SNO38" s="22"/>
      <c r="SNP38" s="23"/>
      <c r="SNQ38" s="20"/>
      <c r="SNR38" s="22"/>
      <c r="SNS38" s="22"/>
      <c r="SNT38" s="22"/>
      <c r="SNU38" s="22"/>
      <c r="SNV38" s="22"/>
      <c r="SNW38" s="23"/>
      <c r="SNX38" s="20"/>
      <c r="SNY38" s="22"/>
      <c r="SNZ38" s="22"/>
      <c r="SOA38" s="22"/>
      <c r="SOB38" s="22"/>
      <c r="SOC38" s="22"/>
      <c r="SOD38" s="23"/>
      <c r="SOE38" s="20"/>
      <c r="SOF38" s="22"/>
      <c r="SOG38" s="22"/>
      <c r="SOH38" s="22"/>
      <c r="SOI38" s="22"/>
      <c r="SOJ38" s="22"/>
      <c r="SOK38" s="23"/>
      <c r="SOL38" s="20"/>
      <c r="SOM38" s="22"/>
      <c r="SON38" s="22"/>
      <c r="SOO38" s="22"/>
      <c r="SOP38" s="22"/>
      <c r="SOQ38" s="22"/>
      <c r="SOR38" s="23"/>
      <c r="SOS38" s="20"/>
      <c r="SOT38" s="22"/>
      <c r="SOU38" s="22"/>
      <c r="SOV38" s="22"/>
      <c r="SOW38" s="22"/>
      <c r="SOX38" s="22"/>
      <c r="SOY38" s="23"/>
      <c r="SOZ38" s="20"/>
      <c r="SPA38" s="22"/>
      <c r="SPB38" s="22"/>
      <c r="SPC38" s="22"/>
      <c r="SPD38" s="22"/>
      <c r="SPE38" s="22"/>
      <c r="SPF38" s="23"/>
      <c r="SPG38" s="20"/>
      <c r="SPH38" s="22"/>
      <c r="SPI38" s="22"/>
      <c r="SPJ38" s="22"/>
      <c r="SPK38" s="22"/>
      <c r="SPL38" s="22"/>
      <c r="SPM38" s="23"/>
      <c r="SPN38" s="20"/>
      <c r="SPO38" s="22"/>
      <c r="SPP38" s="22"/>
      <c r="SPQ38" s="22"/>
      <c r="SPR38" s="22"/>
      <c r="SPS38" s="22"/>
      <c r="SPT38" s="23"/>
      <c r="SPU38" s="20"/>
      <c r="SPV38" s="22"/>
      <c r="SPW38" s="22"/>
      <c r="SPX38" s="22"/>
      <c r="SPY38" s="22"/>
      <c r="SPZ38" s="22"/>
      <c r="SQA38" s="23"/>
      <c r="SQB38" s="20"/>
      <c r="SQC38" s="22"/>
      <c r="SQD38" s="22"/>
      <c r="SQE38" s="22"/>
      <c r="SQF38" s="22"/>
      <c r="SQG38" s="22"/>
      <c r="SQH38" s="23"/>
      <c r="SQI38" s="20"/>
      <c r="SQJ38" s="22"/>
      <c r="SQK38" s="22"/>
      <c r="SQL38" s="22"/>
      <c r="SQM38" s="22"/>
      <c r="SQN38" s="22"/>
      <c r="SQO38" s="23"/>
      <c r="SQP38" s="20"/>
      <c r="SQQ38" s="22"/>
      <c r="SQR38" s="22"/>
      <c r="SQS38" s="22"/>
      <c r="SQT38" s="22"/>
      <c r="SQU38" s="22"/>
      <c r="SQV38" s="23"/>
      <c r="SQW38" s="20"/>
      <c r="SQX38" s="22"/>
      <c r="SQY38" s="22"/>
      <c r="SQZ38" s="22"/>
      <c r="SRA38" s="22"/>
      <c r="SRB38" s="22"/>
      <c r="SRC38" s="23"/>
      <c r="SRD38" s="20"/>
      <c r="SRE38" s="22"/>
      <c r="SRF38" s="22"/>
      <c r="SRG38" s="22"/>
      <c r="SRH38" s="22"/>
      <c r="SRI38" s="22"/>
      <c r="SRJ38" s="23"/>
      <c r="SRK38" s="20"/>
      <c r="SRL38" s="22"/>
      <c r="SRM38" s="22"/>
      <c r="SRN38" s="22"/>
      <c r="SRO38" s="22"/>
      <c r="SRP38" s="22"/>
      <c r="SRQ38" s="23"/>
      <c r="SRR38" s="20"/>
      <c r="SRS38" s="22"/>
      <c r="SRT38" s="22"/>
      <c r="SRU38" s="22"/>
      <c r="SRV38" s="22"/>
      <c r="SRW38" s="22"/>
      <c r="SRX38" s="23"/>
      <c r="SRY38" s="20"/>
      <c r="SRZ38" s="22"/>
      <c r="SSA38" s="22"/>
      <c r="SSB38" s="22"/>
      <c r="SSC38" s="22"/>
      <c r="SSD38" s="22"/>
      <c r="SSE38" s="23"/>
      <c r="SSF38" s="20"/>
      <c r="SSG38" s="22"/>
      <c r="SSH38" s="22"/>
      <c r="SSI38" s="22"/>
      <c r="SSJ38" s="22"/>
      <c r="SSK38" s="22"/>
      <c r="SSL38" s="23"/>
      <c r="SSM38" s="20"/>
      <c r="SSN38" s="22"/>
      <c r="SSO38" s="22"/>
      <c r="SSP38" s="22"/>
      <c r="SSQ38" s="22"/>
      <c r="SSR38" s="22"/>
      <c r="SSS38" s="23"/>
      <c r="SST38" s="20"/>
      <c r="SSU38" s="22"/>
      <c r="SSV38" s="22"/>
      <c r="SSW38" s="22"/>
      <c r="SSX38" s="22"/>
      <c r="SSY38" s="22"/>
      <c r="SSZ38" s="23"/>
      <c r="STA38" s="20"/>
      <c r="STB38" s="22"/>
      <c r="STC38" s="22"/>
      <c r="STD38" s="22"/>
      <c r="STE38" s="22"/>
      <c r="STF38" s="22"/>
      <c r="STG38" s="23"/>
      <c r="STH38" s="20"/>
      <c r="STI38" s="22"/>
      <c r="STJ38" s="22"/>
      <c r="STK38" s="22"/>
      <c r="STL38" s="22"/>
      <c r="STM38" s="22"/>
      <c r="STN38" s="23"/>
      <c r="STO38" s="20"/>
      <c r="STP38" s="22"/>
      <c r="STQ38" s="22"/>
      <c r="STR38" s="22"/>
      <c r="STS38" s="22"/>
      <c r="STT38" s="22"/>
      <c r="STU38" s="23"/>
      <c r="STV38" s="20"/>
      <c r="STW38" s="22"/>
      <c r="STX38" s="22"/>
      <c r="STY38" s="22"/>
      <c r="STZ38" s="22"/>
      <c r="SUA38" s="22"/>
      <c r="SUB38" s="23"/>
      <c r="SUC38" s="20"/>
      <c r="SUD38" s="22"/>
      <c r="SUE38" s="22"/>
      <c r="SUF38" s="22"/>
      <c r="SUG38" s="22"/>
      <c r="SUH38" s="22"/>
      <c r="SUI38" s="23"/>
      <c r="SUJ38" s="20"/>
      <c r="SUK38" s="22"/>
      <c r="SUL38" s="22"/>
      <c r="SUM38" s="22"/>
      <c r="SUN38" s="22"/>
      <c r="SUO38" s="22"/>
      <c r="SUP38" s="23"/>
      <c r="SUQ38" s="20"/>
      <c r="SUR38" s="22"/>
      <c r="SUS38" s="22"/>
      <c r="SUT38" s="22"/>
      <c r="SUU38" s="22"/>
      <c r="SUV38" s="22"/>
      <c r="SUW38" s="23"/>
      <c r="SUX38" s="20"/>
      <c r="SUY38" s="22"/>
      <c r="SUZ38" s="22"/>
      <c r="SVA38" s="22"/>
      <c r="SVB38" s="22"/>
      <c r="SVC38" s="22"/>
      <c r="SVD38" s="23"/>
      <c r="SVE38" s="20"/>
      <c r="SVF38" s="22"/>
      <c r="SVG38" s="22"/>
      <c r="SVH38" s="22"/>
      <c r="SVI38" s="22"/>
      <c r="SVJ38" s="22"/>
      <c r="SVK38" s="23"/>
      <c r="SVL38" s="20"/>
      <c r="SVM38" s="22"/>
      <c r="SVN38" s="22"/>
      <c r="SVO38" s="22"/>
      <c r="SVP38" s="22"/>
      <c r="SVQ38" s="22"/>
      <c r="SVR38" s="23"/>
      <c r="SVS38" s="20"/>
      <c r="SVT38" s="22"/>
      <c r="SVU38" s="22"/>
      <c r="SVV38" s="22"/>
      <c r="SVW38" s="22"/>
      <c r="SVX38" s="22"/>
      <c r="SVY38" s="23"/>
      <c r="SVZ38" s="20"/>
      <c r="SWA38" s="22"/>
      <c r="SWB38" s="22"/>
      <c r="SWC38" s="22"/>
      <c r="SWD38" s="22"/>
      <c r="SWE38" s="22"/>
      <c r="SWF38" s="23"/>
      <c r="SWG38" s="20"/>
      <c r="SWH38" s="22"/>
      <c r="SWI38" s="22"/>
      <c r="SWJ38" s="22"/>
      <c r="SWK38" s="22"/>
      <c r="SWL38" s="22"/>
      <c r="SWM38" s="23"/>
      <c r="SWN38" s="20"/>
      <c r="SWO38" s="22"/>
      <c r="SWP38" s="22"/>
      <c r="SWQ38" s="22"/>
      <c r="SWR38" s="22"/>
      <c r="SWS38" s="22"/>
      <c r="SWT38" s="23"/>
      <c r="SWU38" s="20"/>
      <c r="SWV38" s="22"/>
      <c r="SWW38" s="22"/>
      <c r="SWX38" s="22"/>
      <c r="SWY38" s="22"/>
      <c r="SWZ38" s="22"/>
      <c r="SXA38" s="23"/>
      <c r="SXB38" s="20"/>
      <c r="SXC38" s="22"/>
      <c r="SXD38" s="22"/>
      <c r="SXE38" s="22"/>
      <c r="SXF38" s="22"/>
      <c r="SXG38" s="22"/>
      <c r="SXH38" s="23"/>
      <c r="SXI38" s="20"/>
      <c r="SXJ38" s="22"/>
      <c r="SXK38" s="22"/>
      <c r="SXL38" s="22"/>
      <c r="SXM38" s="22"/>
      <c r="SXN38" s="22"/>
      <c r="SXO38" s="23"/>
      <c r="SXP38" s="20"/>
      <c r="SXQ38" s="22"/>
      <c r="SXR38" s="22"/>
      <c r="SXS38" s="22"/>
      <c r="SXT38" s="22"/>
      <c r="SXU38" s="22"/>
      <c r="SXV38" s="23"/>
      <c r="SXW38" s="20"/>
      <c r="SXX38" s="22"/>
      <c r="SXY38" s="22"/>
      <c r="SXZ38" s="22"/>
      <c r="SYA38" s="22"/>
      <c r="SYB38" s="22"/>
      <c r="SYC38" s="23"/>
      <c r="SYD38" s="20"/>
      <c r="SYE38" s="22"/>
      <c r="SYF38" s="22"/>
      <c r="SYG38" s="22"/>
      <c r="SYH38" s="22"/>
      <c r="SYI38" s="22"/>
      <c r="SYJ38" s="23"/>
      <c r="SYK38" s="20"/>
      <c r="SYL38" s="22"/>
      <c r="SYM38" s="22"/>
      <c r="SYN38" s="22"/>
      <c r="SYO38" s="22"/>
      <c r="SYP38" s="22"/>
      <c r="SYQ38" s="23"/>
      <c r="SYR38" s="20"/>
      <c r="SYS38" s="22"/>
      <c r="SYT38" s="22"/>
      <c r="SYU38" s="22"/>
      <c r="SYV38" s="22"/>
      <c r="SYW38" s="22"/>
      <c r="SYX38" s="23"/>
      <c r="SYY38" s="20"/>
      <c r="SYZ38" s="22"/>
      <c r="SZA38" s="22"/>
      <c r="SZB38" s="22"/>
      <c r="SZC38" s="22"/>
      <c r="SZD38" s="22"/>
      <c r="SZE38" s="23"/>
      <c r="SZF38" s="20"/>
      <c r="SZG38" s="22"/>
      <c r="SZH38" s="22"/>
      <c r="SZI38" s="22"/>
      <c r="SZJ38" s="22"/>
      <c r="SZK38" s="22"/>
      <c r="SZL38" s="23"/>
      <c r="SZM38" s="20"/>
      <c r="SZN38" s="22"/>
      <c r="SZO38" s="22"/>
      <c r="SZP38" s="22"/>
      <c r="SZQ38" s="22"/>
      <c r="SZR38" s="22"/>
      <c r="SZS38" s="23"/>
      <c r="SZT38" s="20"/>
      <c r="SZU38" s="22"/>
      <c r="SZV38" s="22"/>
      <c r="SZW38" s="22"/>
      <c r="SZX38" s="22"/>
      <c r="SZY38" s="22"/>
      <c r="SZZ38" s="23"/>
      <c r="TAA38" s="20"/>
      <c r="TAB38" s="22"/>
      <c r="TAC38" s="22"/>
      <c r="TAD38" s="22"/>
      <c r="TAE38" s="22"/>
      <c r="TAF38" s="22"/>
      <c r="TAG38" s="23"/>
      <c r="TAH38" s="20"/>
      <c r="TAI38" s="22"/>
      <c r="TAJ38" s="22"/>
      <c r="TAK38" s="22"/>
      <c r="TAL38" s="22"/>
      <c r="TAM38" s="22"/>
      <c r="TAN38" s="23"/>
      <c r="TAO38" s="20"/>
      <c r="TAP38" s="22"/>
      <c r="TAQ38" s="22"/>
      <c r="TAR38" s="22"/>
      <c r="TAS38" s="22"/>
      <c r="TAT38" s="22"/>
      <c r="TAU38" s="23"/>
      <c r="TAV38" s="20"/>
      <c r="TAW38" s="22"/>
      <c r="TAX38" s="22"/>
      <c r="TAY38" s="22"/>
      <c r="TAZ38" s="22"/>
      <c r="TBA38" s="22"/>
      <c r="TBB38" s="23"/>
      <c r="TBC38" s="20"/>
      <c r="TBD38" s="22"/>
      <c r="TBE38" s="22"/>
      <c r="TBF38" s="22"/>
      <c r="TBG38" s="22"/>
      <c r="TBH38" s="22"/>
      <c r="TBI38" s="23"/>
      <c r="TBJ38" s="20"/>
      <c r="TBK38" s="22"/>
      <c r="TBL38" s="22"/>
      <c r="TBM38" s="22"/>
      <c r="TBN38" s="22"/>
      <c r="TBO38" s="22"/>
      <c r="TBP38" s="23"/>
      <c r="TBQ38" s="20"/>
      <c r="TBR38" s="22"/>
      <c r="TBS38" s="22"/>
      <c r="TBT38" s="22"/>
      <c r="TBU38" s="22"/>
      <c r="TBV38" s="22"/>
      <c r="TBW38" s="23"/>
      <c r="TBX38" s="20"/>
      <c r="TBY38" s="22"/>
      <c r="TBZ38" s="22"/>
      <c r="TCA38" s="22"/>
      <c r="TCB38" s="22"/>
      <c r="TCC38" s="22"/>
      <c r="TCD38" s="23"/>
      <c r="TCE38" s="20"/>
      <c r="TCF38" s="22"/>
      <c r="TCG38" s="22"/>
      <c r="TCH38" s="22"/>
      <c r="TCI38" s="22"/>
      <c r="TCJ38" s="22"/>
      <c r="TCK38" s="23"/>
      <c r="TCL38" s="20"/>
      <c r="TCM38" s="22"/>
      <c r="TCN38" s="22"/>
      <c r="TCO38" s="22"/>
      <c r="TCP38" s="22"/>
      <c r="TCQ38" s="22"/>
      <c r="TCR38" s="23"/>
      <c r="TCS38" s="20"/>
      <c r="TCT38" s="22"/>
      <c r="TCU38" s="22"/>
      <c r="TCV38" s="22"/>
      <c r="TCW38" s="22"/>
      <c r="TCX38" s="22"/>
      <c r="TCY38" s="23"/>
      <c r="TCZ38" s="20"/>
      <c r="TDA38" s="22"/>
      <c r="TDB38" s="22"/>
      <c r="TDC38" s="22"/>
      <c r="TDD38" s="22"/>
      <c r="TDE38" s="22"/>
      <c r="TDF38" s="23"/>
      <c r="TDG38" s="20"/>
      <c r="TDH38" s="22"/>
      <c r="TDI38" s="22"/>
      <c r="TDJ38" s="22"/>
      <c r="TDK38" s="22"/>
      <c r="TDL38" s="22"/>
      <c r="TDM38" s="23"/>
      <c r="TDN38" s="20"/>
      <c r="TDO38" s="22"/>
      <c r="TDP38" s="22"/>
      <c r="TDQ38" s="22"/>
      <c r="TDR38" s="22"/>
      <c r="TDS38" s="22"/>
      <c r="TDT38" s="23"/>
      <c r="TDU38" s="20"/>
      <c r="TDV38" s="22"/>
      <c r="TDW38" s="22"/>
      <c r="TDX38" s="22"/>
      <c r="TDY38" s="22"/>
      <c r="TDZ38" s="22"/>
      <c r="TEA38" s="23"/>
      <c r="TEB38" s="20"/>
      <c r="TEC38" s="22"/>
      <c r="TED38" s="22"/>
      <c r="TEE38" s="22"/>
      <c r="TEF38" s="22"/>
      <c r="TEG38" s="22"/>
      <c r="TEH38" s="23"/>
      <c r="TEI38" s="20"/>
      <c r="TEJ38" s="22"/>
      <c r="TEK38" s="22"/>
      <c r="TEL38" s="22"/>
      <c r="TEM38" s="22"/>
      <c r="TEN38" s="22"/>
      <c r="TEO38" s="23"/>
      <c r="TEP38" s="20"/>
      <c r="TEQ38" s="22"/>
      <c r="TER38" s="22"/>
      <c r="TES38" s="22"/>
      <c r="TET38" s="22"/>
      <c r="TEU38" s="22"/>
      <c r="TEV38" s="23"/>
      <c r="TEW38" s="20"/>
      <c r="TEX38" s="22"/>
      <c r="TEY38" s="22"/>
      <c r="TEZ38" s="22"/>
      <c r="TFA38" s="22"/>
      <c r="TFB38" s="22"/>
      <c r="TFC38" s="23"/>
      <c r="TFD38" s="20"/>
      <c r="TFE38" s="22"/>
      <c r="TFF38" s="22"/>
      <c r="TFG38" s="22"/>
      <c r="TFH38" s="22"/>
      <c r="TFI38" s="22"/>
      <c r="TFJ38" s="23"/>
      <c r="TFK38" s="20"/>
      <c r="TFL38" s="22"/>
      <c r="TFM38" s="22"/>
      <c r="TFN38" s="22"/>
      <c r="TFO38" s="22"/>
      <c r="TFP38" s="22"/>
      <c r="TFQ38" s="23"/>
      <c r="TFR38" s="20"/>
      <c r="TFS38" s="22"/>
      <c r="TFT38" s="22"/>
      <c r="TFU38" s="22"/>
      <c r="TFV38" s="22"/>
      <c r="TFW38" s="22"/>
      <c r="TFX38" s="23"/>
      <c r="TFY38" s="20"/>
      <c r="TFZ38" s="22"/>
      <c r="TGA38" s="22"/>
      <c r="TGB38" s="22"/>
      <c r="TGC38" s="22"/>
      <c r="TGD38" s="22"/>
      <c r="TGE38" s="23"/>
      <c r="TGF38" s="20"/>
      <c r="TGG38" s="22"/>
      <c r="TGH38" s="22"/>
      <c r="TGI38" s="22"/>
      <c r="TGJ38" s="22"/>
      <c r="TGK38" s="22"/>
      <c r="TGL38" s="23"/>
      <c r="TGM38" s="20"/>
      <c r="TGN38" s="22"/>
      <c r="TGO38" s="22"/>
      <c r="TGP38" s="22"/>
      <c r="TGQ38" s="22"/>
      <c r="TGR38" s="22"/>
      <c r="TGS38" s="23"/>
      <c r="TGT38" s="20"/>
      <c r="TGU38" s="22"/>
      <c r="TGV38" s="22"/>
      <c r="TGW38" s="22"/>
      <c r="TGX38" s="22"/>
      <c r="TGY38" s="22"/>
      <c r="TGZ38" s="23"/>
      <c r="THA38" s="20"/>
      <c r="THB38" s="22"/>
      <c r="THC38" s="22"/>
      <c r="THD38" s="22"/>
      <c r="THE38" s="22"/>
      <c r="THF38" s="22"/>
      <c r="THG38" s="23"/>
      <c r="THH38" s="20"/>
      <c r="THI38" s="22"/>
      <c r="THJ38" s="22"/>
      <c r="THK38" s="22"/>
      <c r="THL38" s="22"/>
      <c r="THM38" s="22"/>
      <c r="THN38" s="23"/>
      <c r="THO38" s="20"/>
      <c r="THP38" s="22"/>
      <c r="THQ38" s="22"/>
      <c r="THR38" s="22"/>
      <c r="THS38" s="22"/>
      <c r="THT38" s="22"/>
      <c r="THU38" s="23"/>
      <c r="THV38" s="20"/>
      <c r="THW38" s="22"/>
      <c r="THX38" s="22"/>
      <c r="THY38" s="22"/>
      <c r="THZ38" s="22"/>
      <c r="TIA38" s="22"/>
      <c r="TIB38" s="23"/>
      <c r="TIC38" s="20"/>
      <c r="TID38" s="22"/>
      <c r="TIE38" s="22"/>
      <c r="TIF38" s="22"/>
      <c r="TIG38" s="22"/>
      <c r="TIH38" s="22"/>
      <c r="TII38" s="23"/>
      <c r="TIJ38" s="20"/>
      <c r="TIK38" s="22"/>
      <c r="TIL38" s="22"/>
      <c r="TIM38" s="22"/>
      <c r="TIN38" s="22"/>
      <c r="TIO38" s="22"/>
      <c r="TIP38" s="23"/>
      <c r="TIQ38" s="20"/>
      <c r="TIR38" s="22"/>
      <c r="TIS38" s="22"/>
      <c r="TIT38" s="22"/>
      <c r="TIU38" s="22"/>
      <c r="TIV38" s="22"/>
      <c r="TIW38" s="23"/>
      <c r="TIX38" s="20"/>
      <c r="TIY38" s="22"/>
      <c r="TIZ38" s="22"/>
      <c r="TJA38" s="22"/>
      <c r="TJB38" s="22"/>
      <c r="TJC38" s="22"/>
      <c r="TJD38" s="23"/>
      <c r="TJE38" s="20"/>
      <c r="TJF38" s="22"/>
      <c r="TJG38" s="22"/>
      <c r="TJH38" s="22"/>
      <c r="TJI38" s="22"/>
      <c r="TJJ38" s="22"/>
      <c r="TJK38" s="23"/>
      <c r="TJL38" s="20"/>
      <c r="TJM38" s="22"/>
      <c r="TJN38" s="22"/>
      <c r="TJO38" s="22"/>
      <c r="TJP38" s="22"/>
      <c r="TJQ38" s="22"/>
      <c r="TJR38" s="23"/>
      <c r="TJS38" s="20"/>
      <c r="TJT38" s="22"/>
      <c r="TJU38" s="22"/>
      <c r="TJV38" s="22"/>
      <c r="TJW38" s="22"/>
      <c r="TJX38" s="22"/>
      <c r="TJY38" s="23"/>
      <c r="TJZ38" s="20"/>
      <c r="TKA38" s="22"/>
      <c r="TKB38" s="22"/>
      <c r="TKC38" s="22"/>
      <c r="TKD38" s="22"/>
      <c r="TKE38" s="22"/>
      <c r="TKF38" s="23"/>
      <c r="TKG38" s="20"/>
      <c r="TKH38" s="22"/>
      <c r="TKI38" s="22"/>
      <c r="TKJ38" s="22"/>
      <c r="TKK38" s="22"/>
      <c r="TKL38" s="22"/>
      <c r="TKM38" s="23"/>
      <c r="TKN38" s="20"/>
      <c r="TKO38" s="22"/>
      <c r="TKP38" s="22"/>
      <c r="TKQ38" s="22"/>
      <c r="TKR38" s="22"/>
      <c r="TKS38" s="22"/>
      <c r="TKT38" s="23"/>
      <c r="TKU38" s="20"/>
      <c r="TKV38" s="22"/>
      <c r="TKW38" s="22"/>
      <c r="TKX38" s="22"/>
      <c r="TKY38" s="22"/>
      <c r="TKZ38" s="22"/>
      <c r="TLA38" s="23"/>
      <c r="TLB38" s="20"/>
      <c r="TLC38" s="22"/>
      <c r="TLD38" s="22"/>
      <c r="TLE38" s="22"/>
      <c r="TLF38" s="22"/>
      <c r="TLG38" s="22"/>
      <c r="TLH38" s="23"/>
      <c r="TLI38" s="20"/>
      <c r="TLJ38" s="22"/>
      <c r="TLK38" s="22"/>
      <c r="TLL38" s="22"/>
      <c r="TLM38" s="22"/>
      <c r="TLN38" s="22"/>
      <c r="TLO38" s="23"/>
      <c r="TLP38" s="20"/>
      <c r="TLQ38" s="22"/>
      <c r="TLR38" s="22"/>
      <c r="TLS38" s="22"/>
      <c r="TLT38" s="22"/>
      <c r="TLU38" s="22"/>
      <c r="TLV38" s="23"/>
      <c r="TLW38" s="20"/>
      <c r="TLX38" s="22"/>
      <c r="TLY38" s="22"/>
      <c r="TLZ38" s="22"/>
      <c r="TMA38" s="22"/>
      <c r="TMB38" s="22"/>
      <c r="TMC38" s="23"/>
      <c r="TMD38" s="20"/>
      <c r="TME38" s="22"/>
      <c r="TMF38" s="22"/>
      <c r="TMG38" s="22"/>
      <c r="TMH38" s="22"/>
      <c r="TMI38" s="22"/>
      <c r="TMJ38" s="23"/>
      <c r="TMK38" s="20"/>
      <c r="TML38" s="22"/>
      <c r="TMM38" s="22"/>
      <c r="TMN38" s="22"/>
      <c r="TMO38" s="22"/>
      <c r="TMP38" s="22"/>
      <c r="TMQ38" s="23"/>
      <c r="TMR38" s="20"/>
      <c r="TMS38" s="22"/>
      <c r="TMT38" s="22"/>
      <c r="TMU38" s="22"/>
      <c r="TMV38" s="22"/>
      <c r="TMW38" s="22"/>
      <c r="TMX38" s="23"/>
      <c r="TMY38" s="20"/>
      <c r="TMZ38" s="22"/>
      <c r="TNA38" s="22"/>
      <c r="TNB38" s="22"/>
      <c r="TNC38" s="22"/>
      <c r="TND38" s="22"/>
      <c r="TNE38" s="23"/>
      <c r="TNF38" s="20"/>
      <c r="TNG38" s="22"/>
      <c r="TNH38" s="22"/>
      <c r="TNI38" s="22"/>
      <c r="TNJ38" s="22"/>
      <c r="TNK38" s="22"/>
      <c r="TNL38" s="23"/>
      <c r="TNM38" s="20"/>
      <c r="TNN38" s="22"/>
      <c r="TNO38" s="22"/>
      <c r="TNP38" s="22"/>
      <c r="TNQ38" s="22"/>
      <c r="TNR38" s="22"/>
      <c r="TNS38" s="23"/>
      <c r="TNT38" s="20"/>
      <c r="TNU38" s="22"/>
      <c r="TNV38" s="22"/>
      <c r="TNW38" s="22"/>
      <c r="TNX38" s="22"/>
      <c r="TNY38" s="22"/>
      <c r="TNZ38" s="23"/>
      <c r="TOA38" s="20"/>
      <c r="TOB38" s="22"/>
      <c r="TOC38" s="22"/>
      <c r="TOD38" s="22"/>
      <c r="TOE38" s="22"/>
      <c r="TOF38" s="22"/>
      <c r="TOG38" s="23"/>
      <c r="TOH38" s="20"/>
      <c r="TOI38" s="22"/>
      <c r="TOJ38" s="22"/>
      <c r="TOK38" s="22"/>
      <c r="TOL38" s="22"/>
      <c r="TOM38" s="22"/>
      <c r="TON38" s="23"/>
      <c r="TOO38" s="20"/>
      <c r="TOP38" s="22"/>
      <c r="TOQ38" s="22"/>
      <c r="TOR38" s="22"/>
      <c r="TOS38" s="22"/>
      <c r="TOT38" s="22"/>
      <c r="TOU38" s="23"/>
      <c r="TOV38" s="20"/>
      <c r="TOW38" s="22"/>
      <c r="TOX38" s="22"/>
      <c r="TOY38" s="22"/>
      <c r="TOZ38" s="22"/>
      <c r="TPA38" s="22"/>
      <c r="TPB38" s="23"/>
      <c r="TPC38" s="20"/>
      <c r="TPD38" s="22"/>
      <c r="TPE38" s="22"/>
      <c r="TPF38" s="22"/>
      <c r="TPG38" s="22"/>
      <c r="TPH38" s="22"/>
      <c r="TPI38" s="23"/>
      <c r="TPJ38" s="20"/>
      <c r="TPK38" s="22"/>
      <c r="TPL38" s="22"/>
      <c r="TPM38" s="22"/>
      <c r="TPN38" s="22"/>
      <c r="TPO38" s="22"/>
      <c r="TPP38" s="23"/>
      <c r="TPQ38" s="20"/>
      <c r="TPR38" s="22"/>
      <c r="TPS38" s="22"/>
      <c r="TPT38" s="22"/>
      <c r="TPU38" s="22"/>
      <c r="TPV38" s="22"/>
      <c r="TPW38" s="23"/>
      <c r="TPX38" s="20"/>
      <c r="TPY38" s="22"/>
      <c r="TPZ38" s="22"/>
      <c r="TQA38" s="22"/>
      <c r="TQB38" s="22"/>
      <c r="TQC38" s="22"/>
      <c r="TQD38" s="23"/>
      <c r="TQE38" s="20"/>
      <c r="TQF38" s="22"/>
      <c r="TQG38" s="22"/>
      <c r="TQH38" s="22"/>
      <c r="TQI38" s="22"/>
      <c r="TQJ38" s="22"/>
      <c r="TQK38" s="23"/>
      <c r="TQL38" s="20"/>
      <c r="TQM38" s="22"/>
      <c r="TQN38" s="22"/>
      <c r="TQO38" s="22"/>
      <c r="TQP38" s="22"/>
      <c r="TQQ38" s="22"/>
      <c r="TQR38" s="23"/>
      <c r="TQS38" s="20"/>
      <c r="TQT38" s="22"/>
      <c r="TQU38" s="22"/>
      <c r="TQV38" s="22"/>
      <c r="TQW38" s="22"/>
      <c r="TQX38" s="22"/>
      <c r="TQY38" s="23"/>
      <c r="TQZ38" s="20"/>
      <c r="TRA38" s="22"/>
      <c r="TRB38" s="22"/>
      <c r="TRC38" s="22"/>
      <c r="TRD38" s="22"/>
      <c r="TRE38" s="22"/>
      <c r="TRF38" s="23"/>
      <c r="TRG38" s="20"/>
      <c r="TRH38" s="22"/>
      <c r="TRI38" s="22"/>
      <c r="TRJ38" s="22"/>
      <c r="TRK38" s="22"/>
      <c r="TRL38" s="22"/>
      <c r="TRM38" s="23"/>
      <c r="TRN38" s="20"/>
      <c r="TRO38" s="22"/>
      <c r="TRP38" s="22"/>
      <c r="TRQ38" s="22"/>
      <c r="TRR38" s="22"/>
      <c r="TRS38" s="22"/>
      <c r="TRT38" s="23"/>
      <c r="TRU38" s="20"/>
      <c r="TRV38" s="22"/>
      <c r="TRW38" s="22"/>
      <c r="TRX38" s="22"/>
      <c r="TRY38" s="22"/>
      <c r="TRZ38" s="22"/>
      <c r="TSA38" s="23"/>
      <c r="TSB38" s="20"/>
      <c r="TSC38" s="22"/>
      <c r="TSD38" s="22"/>
      <c r="TSE38" s="22"/>
      <c r="TSF38" s="22"/>
      <c r="TSG38" s="22"/>
      <c r="TSH38" s="23"/>
      <c r="TSI38" s="20"/>
      <c r="TSJ38" s="22"/>
      <c r="TSK38" s="22"/>
      <c r="TSL38" s="22"/>
      <c r="TSM38" s="22"/>
      <c r="TSN38" s="22"/>
      <c r="TSO38" s="23"/>
      <c r="TSP38" s="20"/>
      <c r="TSQ38" s="22"/>
      <c r="TSR38" s="22"/>
      <c r="TSS38" s="22"/>
      <c r="TST38" s="22"/>
      <c r="TSU38" s="22"/>
      <c r="TSV38" s="23"/>
      <c r="TSW38" s="20"/>
      <c r="TSX38" s="22"/>
      <c r="TSY38" s="22"/>
      <c r="TSZ38" s="22"/>
      <c r="TTA38" s="22"/>
      <c r="TTB38" s="22"/>
      <c r="TTC38" s="23"/>
      <c r="TTD38" s="20"/>
      <c r="TTE38" s="22"/>
      <c r="TTF38" s="22"/>
      <c r="TTG38" s="22"/>
      <c r="TTH38" s="22"/>
      <c r="TTI38" s="22"/>
      <c r="TTJ38" s="23"/>
      <c r="TTK38" s="20"/>
      <c r="TTL38" s="22"/>
      <c r="TTM38" s="22"/>
      <c r="TTN38" s="22"/>
      <c r="TTO38" s="22"/>
      <c r="TTP38" s="22"/>
      <c r="TTQ38" s="23"/>
      <c r="TTR38" s="20"/>
      <c r="TTS38" s="22"/>
      <c r="TTT38" s="22"/>
      <c r="TTU38" s="22"/>
      <c r="TTV38" s="22"/>
      <c r="TTW38" s="22"/>
      <c r="TTX38" s="23"/>
      <c r="TTY38" s="20"/>
      <c r="TTZ38" s="22"/>
      <c r="TUA38" s="22"/>
      <c r="TUB38" s="22"/>
      <c r="TUC38" s="22"/>
      <c r="TUD38" s="22"/>
      <c r="TUE38" s="23"/>
      <c r="TUF38" s="20"/>
      <c r="TUG38" s="22"/>
      <c r="TUH38" s="22"/>
      <c r="TUI38" s="22"/>
      <c r="TUJ38" s="22"/>
      <c r="TUK38" s="22"/>
      <c r="TUL38" s="23"/>
      <c r="TUM38" s="20"/>
      <c r="TUN38" s="22"/>
      <c r="TUO38" s="22"/>
      <c r="TUP38" s="22"/>
      <c r="TUQ38" s="22"/>
      <c r="TUR38" s="22"/>
      <c r="TUS38" s="23"/>
      <c r="TUT38" s="20"/>
      <c r="TUU38" s="22"/>
      <c r="TUV38" s="22"/>
      <c r="TUW38" s="22"/>
      <c r="TUX38" s="22"/>
      <c r="TUY38" s="22"/>
      <c r="TUZ38" s="23"/>
      <c r="TVA38" s="20"/>
      <c r="TVB38" s="22"/>
      <c r="TVC38" s="22"/>
      <c r="TVD38" s="22"/>
      <c r="TVE38" s="22"/>
      <c r="TVF38" s="22"/>
      <c r="TVG38" s="23"/>
      <c r="TVH38" s="20"/>
      <c r="TVI38" s="22"/>
      <c r="TVJ38" s="22"/>
      <c r="TVK38" s="22"/>
      <c r="TVL38" s="22"/>
      <c r="TVM38" s="22"/>
      <c r="TVN38" s="23"/>
      <c r="TVO38" s="20"/>
      <c r="TVP38" s="22"/>
      <c r="TVQ38" s="22"/>
      <c r="TVR38" s="22"/>
      <c r="TVS38" s="22"/>
      <c r="TVT38" s="22"/>
      <c r="TVU38" s="23"/>
      <c r="TVV38" s="20"/>
      <c r="TVW38" s="22"/>
      <c r="TVX38" s="22"/>
      <c r="TVY38" s="22"/>
      <c r="TVZ38" s="22"/>
      <c r="TWA38" s="22"/>
      <c r="TWB38" s="23"/>
      <c r="TWC38" s="20"/>
      <c r="TWD38" s="22"/>
      <c r="TWE38" s="22"/>
      <c r="TWF38" s="22"/>
      <c r="TWG38" s="22"/>
      <c r="TWH38" s="22"/>
      <c r="TWI38" s="23"/>
      <c r="TWJ38" s="20"/>
      <c r="TWK38" s="22"/>
      <c r="TWL38" s="22"/>
      <c r="TWM38" s="22"/>
      <c r="TWN38" s="22"/>
      <c r="TWO38" s="22"/>
      <c r="TWP38" s="23"/>
      <c r="TWQ38" s="20"/>
      <c r="TWR38" s="22"/>
      <c r="TWS38" s="22"/>
      <c r="TWT38" s="22"/>
      <c r="TWU38" s="22"/>
      <c r="TWV38" s="22"/>
      <c r="TWW38" s="23"/>
      <c r="TWX38" s="20"/>
      <c r="TWY38" s="22"/>
      <c r="TWZ38" s="22"/>
      <c r="TXA38" s="22"/>
      <c r="TXB38" s="22"/>
      <c r="TXC38" s="22"/>
      <c r="TXD38" s="23"/>
      <c r="TXE38" s="20"/>
      <c r="TXF38" s="22"/>
      <c r="TXG38" s="22"/>
      <c r="TXH38" s="22"/>
      <c r="TXI38" s="22"/>
      <c r="TXJ38" s="22"/>
      <c r="TXK38" s="23"/>
      <c r="TXL38" s="20"/>
      <c r="TXM38" s="22"/>
      <c r="TXN38" s="22"/>
      <c r="TXO38" s="22"/>
      <c r="TXP38" s="22"/>
      <c r="TXQ38" s="22"/>
      <c r="TXR38" s="23"/>
      <c r="TXS38" s="20"/>
      <c r="TXT38" s="22"/>
      <c r="TXU38" s="22"/>
      <c r="TXV38" s="22"/>
      <c r="TXW38" s="22"/>
      <c r="TXX38" s="22"/>
      <c r="TXY38" s="23"/>
      <c r="TXZ38" s="20"/>
      <c r="TYA38" s="22"/>
      <c r="TYB38" s="22"/>
      <c r="TYC38" s="22"/>
      <c r="TYD38" s="22"/>
      <c r="TYE38" s="22"/>
      <c r="TYF38" s="23"/>
      <c r="TYG38" s="20"/>
      <c r="TYH38" s="22"/>
      <c r="TYI38" s="22"/>
      <c r="TYJ38" s="22"/>
      <c r="TYK38" s="22"/>
      <c r="TYL38" s="22"/>
      <c r="TYM38" s="23"/>
      <c r="TYN38" s="20"/>
      <c r="TYO38" s="22"/>
      <c r="TYP38" s="22"/>
      <c r="TYQ38" s="22"/>
      <c r="TYR38" s="22"/>
      <c r="TYS38" s="22"/>
      <c r="TYT38" s="23"/>
      <c r="TYU38" s="20"/>
      <c r="TYV38" s="22"/>
      <c r="TYW38" s="22"/>
      <c r="TYX38" s="22"/>
      <c r="TYY38" s="22"/>
      <c r="TYZ38" s="22"/>
      <c r="TZA38" s="23"/>
      <c r="TZB38" s="20"/>
      <c r="TZC38" s="22"/>
      <c r="TZD38" s="22"/>
      <c r="TZE38" s="22"/>
      <c r="TZF38" s="22"/>
      <c r="TZG38" s="22"/>
      <c r="TZH38" s="23"/>
      <c r="TZI38" s="20"/>
      <c r="TZJ38" s="22"/>
      <c r="TZK38" s="22"/>
      <c r="TZL38" s="22"/>
      <c r="TZM38" s="22"/>
      <c r="TZN38" s="22"/>
      <c r="TZO38" s="23"/>
      <c r="TZP38" s="20"/>
      <c r="TZQ38" s="22"/>
      <c r="TZR38" s="22"/>
      <c r="TZS38" s="22"/>
      <c r="TZT38" s="22"/>
      <c r="TZU38" s="22"/>
      <c r="TZV38" s="23"/>
      <c r="TZW38" s="20"/>
      <c r="TZX38" s="22"/>
      <c r="TZY38" s="22"/>
      <c r="TZZ38" s="22"/>
      <c r="UAA38" s="22"/>
      <c r="UAB38" s="22"/>
      <c r="UAC38" s="23"/>
      <c r="UAD38" s="20"/>
      <c r="UAE38" s="22"/>
      <c r="UAF38" s="22"/>
      <c r="UAG38" s="22"/>
      <c r="UAH38" s="22"/>
      <c r="UAI38" s="22"/>
      <c r="UAJ38" s="23"/>
      <c r="UAK38" s="20"/>
      <c r="UAL38" s="22"/>
      <c r="UAM38" s="22"/>
      <c r="UAN38" s="22"/>
      <c r="UAO38" s="22"/>
      <c r="UAP38" s="22"/>
      <c r="UAQ38" s="23"/>
      <c r="UAR38" s="20"/>
      <c r="UAS38" s="22"/>
      <c r="UAT38" s="22"/>
      <c r="UAU38" s="22"/>
      <c r="UAV38" s="22"/>
      <c r="UAW38" s="22"/>
      <c r="UAX38" s="23"/>
      <c r="UAY38" s="20"/>
      <c r="UAZ38" s="22"/>
      <c r="UBA38" s="22"/>
      <c r="UBB38" s="22"/>
      <c r="UBC38" s="22"/>
      <c r="UBD38" s="22"/>
      <c r="UBE38" s="23"/>
      <c r="UBF38" s="20"/>
      <c r="UBG38" s="22"/>
      <c r="UBH38" s="22"/>
      <c r="UBI38" s="22"/>
      <c r="UBJ38" s="22"/>
      <c r="UBK38" s="22"/>
      <c r="UBL38" s="23"/>
      <c r="UBM38" s="20"/>
      <c r="UBN38" s="22"/>
      <c r="UBO38" s="22"/>
      <c r="UBP38" s="22"/>
      <c r="UBQ38" s="22"/>
      <c r="UBR38" s="22"/>
      <c r="UBS38" s="23"/>
      <c r="UBT38" s="20"/>
      <c r="UBU38" s="22"/>
      <c r="UBV38" s="22"/>
      <c r="UBW38" s="22"/>
      <c r="UBX38" s="22"/>
      <c r="UBY38" s="22"/>
      <c r="UBZ38" s="23"/>
      <c r="UCA38" s="20"/>
      <c r="UCB38" s="22"/>
      <c r="UCC38" s="22"/>
      <c r="UCD38" s="22"/>
      <c r="UCE38" s="22"/>
      <c r="UCF38" s="22"/>
      <c r="UCG38" s="23"/>
      <c r="UCH38" s="20"/>
      <c r="UCI38" s="22"/>
      <c r="UCJ38" s="22"/>
      <c r="UCK38" s="22"/>
      <c r="UCL38" s="22"/>
      <c r="UCM38" s="22"/>
      <c r="UCN38" s="23"/>
      <c r="UCO38" s="20"/>
      <c r="UCP38" s="22"/>
      <c r="UCQ38" s="22"/>
      <c r="UCR38" s="22"/>
      <c r="UCS38" s="22"/>
      <c r="UCT38" s="22"/>
      <c r="UCU38" s="23"/>
      <c r="UCV38" s="20"/>
      <c r="UCW38" s="22"/>
      <c r="UCX38" s="22"/>
      <c r="UCY38" s="22"/>
      <c r="UCZ38" s="22"/>
      <c r="UDA38" s="22"/>
      <c r="UDB38" s="23"/>
      <c r="UDC38" s="20"/>
      <c r="UDD38" s="22"/>
      <c r="UDE38" s="22"/>
      <c r="UDF38" s="22"/>
      <c r="UDG38" s="22"/>
      <c r="UDH38" s="22"/>
      <c r="UDI38" s="23"/>
      <c r="UDJ38" s="20"/>
      <c r="UDK38" s="22"/>
      <c r="UDL38" s="22"/>
      <c r="UDM38" s="22"/>
      <c r="UDN38" s="22"/>
      <c r="UDO38" s="22"/>
      <c r="UDP38" s="23"/>
      <c r="UDQ38" s="20"/>
      <c r="UDR38" s="22"/>
      <c r="UDS38" s="22"/>
      <c r="UDT38" s="22"/>
      <c r="UDU38" s="22"/>
      <c r="UDV38" s="22"/>
      <c r="UDW38" s="23"/>
      <c r="UDX38" s="20"/>
      <c r="UDY38" s="22"/>
      <c r="UDZ38" s="22"/>
      <c r="UEA38" s="22"/>
      <c r="UEB38" s="22"/>
      <c r="UEC38" s="22"/>
      <c r="UED38" s="23"/>
      <c r="UEE38" s="20"/>
      <c r="UEF38" s="22"/>
      <c r="UEG38" s="22"/>
      <c r="UEH38" s="22"/>
      <c r="UEI38" s="22"/>
      <c r="UEJ38" s="22"/>
      <c r="UEK38" s="23"/>
      <c r="UEL38" s="20"/>
      <c r="UEM38" s="22"/>
      <c r="UEN38" s="22"/>
      <c r="UEO38" s="22"/>
      <c r="UEP38" s="22"/>
      <c r="UEQ38" s="22"/>
      <c r="UER38" s="23"/>
      <c r="UES38" s="20"/>
      <c r="UET38" s="22"/>
      <c r="UEU38" s="22"/>
      <c r="UEV38" s="22"/>
      <c r="UEW38" s="22"/>
      <c r="UEX38" s="22"/>
      <c r="UEY38" s="23"/>
      <c r="UEZ38" s="20"/>
      <c r="UFA38" s="22"/>
      <c r="UFB38" s="22"/>
      <c r="UFC38" s="22"/>
      <c r="UFD38" s="22"/>
      <c r="UFE38" s="22"/>
      <c r="UFF38" s="23"/>
      <c r="UFG38" s="20"/>
      <c r="UFH38" s="22"/>
      <c r="UFI38" s="22"/>
      <c r="UFJ38" s="22"/>
      <c r="UFK38" s="22"/>
      <c r="UFL38" s="22"/>
      <c r="UFM38" s="23"/>
      <c r="UFN38" s="20"/>
      <c r="UFO38" s="22"/>
      <c r="UFP38" s="22"/>
      <c r="UFQ38" s="22"/>
      <c r="UFR38" s="22"/>
      <c r="UFS38" s="22"/>
      <c r="UFT38" s="23"/>
      <c r="UFU38" s="20"/>
      <c r="UFV38" s="22"/>
      <c r="UFW38" s="22"/>
      <c r="UFX38" s="22"/>
      <c r="UFY38" s="22"/>
      <c r="UFZ38" s="22"/>
      <c r="UGA38" s="23"/>
      <c r="UGB38" s="20"/>
      <c r="UGC38" s="22"/>
      <c r="UGD38" s="22"/>
      <c r="UGE38" s="22"/>
      <c r="UGF38" s="22"/>
      <c r="UGG38" s="22"/>
      <c r="UGH38" s="23"/>
      <c r="UGI38" s="20"/>
      <c r="UGJ38" s="22"/>
      <c r="UGK38" s="22"/>
      <c r="UGL38" s="22"/>
      <c r="UGM38" s="22"/>
      <c r="UGN38" s="22"/>
      <c r="UGO38" s="23"/>
      <c r="UGP38" s="20"/>
      <c r="UGQ38" s="22"/>
      <c r="UGR38" s="22"/>
      <c r="UGS38" s="22"/>
      <c r="UGT38" s="22"/>
      <c r="UGU38" s="22"/>
      <c r="UGV38" s="23"/>
      <c r="UGW38" s="20"/>
      <c r="UGX38" s="22"/>
      <c r="UGY38" s="22"/>
      <c r="UGZ38" s="22"/>
      <c r="UHA38" s="22"/>
      <c r="UHB38" s="22"/>
      <c r="UHC38" s="23"/>
      <c r="UHD38" s="20"/>
      <c r="UHE38" s="22"/>
      <c r="UHF38" s="22"/>
      <c r="UHG38" s="22"/>
      <c r="UHH38" s="22"/>
      <c r="UHI38" s="22"/>
      <c r="UHJ38" s="23"/>
      <c r="UHK38" s="20"/>
      <c r="UHL38" s="22"/>
      <c r="UHM38" s="22"/>
      <c r="UHN38" s="22"/>
      <c r="UHO38" s="22"/>
      <c r="UHP38" s="22"/>
      <c r="UHQ38" s="23"/>
      <c r="UHR38" s="20"/>
      <c r="UHS38" s="22"/>
      <c r="UHT38" s="22"/>
      <c r="UHU38" s="22"/>
      <c r="UHV38" s="22"/>
      <c r="UHW38" s="22"/>
      <c r="UHX38" s="23"/>
      <c r="UHY38" s="20"/>
      <c r="UHZ38" s="22"/>
      <c r="UIA38" s="22"/>
      <c r="UIB38" s="22"/>
      <c r="UIC38" s="22"/>
      <c r="UID38" s="22"/>
      <c r="UIE38" s="23"/>
      <c r="UIF38" s="20"/>
      <c r="UIG38" s="22"/>
      <c r="UIH38" s="22"/>
      <c r="UII38" s="22"/>
      <c r="UIJ38" s="22"/>
      <c r="UIK38" s="22"/>
      <c r="UIL38" s="23"/>
      <c r="UIM38" s="20"/>
      <c r="UIN38" s="22"/>
      <c r="UIO38" s="22"/>
      <c r="UIP38" s="22"/>
      <c r="UIQ38" s="22"/>
      <c r="UIR38" s="22"/>
      <c r="UIS38" s="23"/>
      <c r="UIT38" s="20"/>
      <c r="UIU38" s="22"/>
      <c r="UIV38" s="22"/>
      <c r="UIW38" s="22"/>
      <c r="UIX38" s="22"/>
      <c r="UIY38" s="22"/>
      <c r="UIZ38" s="23"/>
      <c r="UJA38" s="20"/>
      <c r="UJB38" s="22"/>
      <c r="UJC38" s="22"/>
      <c r="UJD38" s="22"/>
      <c r="UJE38" s="22"/>
      <c r="UJF38" s="22"/>
      <c r="UJG38" s="23"/>
      <c r="UJH38" s="20"/>
      <c r="UJI38" s="22"/>
      <c r="UJJ38" s="22"/>
      <c r="UJK38" s="22"/>
      <c r="UJL38" s="22"/>
      <c r="UJM38" s="22"/>
      <c r="UJN38" s="23"/>
      <c r="UJO38" s="20"/>
      <c r="UJP38" s="22"/>
      <c r="UJQ38" s="22"/>
      <c r="UJR38" s="22"/>
      <c r="UJS38" s="22"/>
      <c r="UJT38" s="22"/>
      <c r="UJU38" s="23"/>
      <c r="UJV38" s="20"/>
      <c r="UJW38" s="22"/>
      <c r="UJX38" s="22"/>
      <c r="UJY38" s="22"/>
      <c r="UJZ38" s="22"/>
      <c r="UKA38" s="22"/>
      <c r="UKB38" s="23"/>
      <c r="UKC38" s="20"/>
      <c r="UKD38" s="22"/>
      <c r="UKE38" s="22"/>
      <c r="UKF38" s="22"/>
      <c r="UKG38" s="22"/>
      <c r="UKH38" s="22"/>
      <c r="UKI38" s="23"/>
      <c r="UKJ38" s="20"/>
      <c r="UKK38" s="22"/>
      <c r="UKL38" s="22"/>
      <c r="UKM38" s="22"/>
      <c r="UKN38" s="22"/>
      <c r="UKO38" s="22"/>
      <c r="UKP38" s="23"/>
      <c r="UKQ38" s="20"/>
      <c r="UKR38" s="22"/>
      <c r="UKS38" s="22"/>
      <c r="UKT38" s="22"/>
      <c r="UKU38" s="22"/>
      <c r="UKV38" s="22"/>
      <c r="UKW38" s="23"/>
      <c r="UKX38" s="20"/>
      <c r="UKY38" s="22"/>
      <c r="UKZ38" s="22"/>
      <c r="ULA38" s="22"/>
      <c r="ULB38" s="22"/>
      <c r="ULC38" s="22"/>
      <c r="ULD38" s="23"/>
      <c r="ULE38" s="20"/>
      <c r="ULF38" s="22"/>
      <c r="ULG38" s="22"/>
      <c r="ULH38" s="22"/>
      <c r="ULI38" s="22"/>
      <c r="ULJ38" s="22"/>
      <c r="ULK38" s="23"/>
      <c r="ULL38" s="20"/>
      <c r="ULM38" s="22"/>
      <c r="ULN38" s="22"/>
      <c r="ULO38" s="22"/>
      <c r="ULP38" s="22"/>
      <c r="ULQ38" s="22"/>
      <c r="ULR38" s="23"/>
      <c r="ULS38" s="20"/>
      <c r="ULT38" s="22"/>
      <c r="ULU38" s="22"/>
      <c r="ULV38" s="22"/>
      <c r="ULW38" s="22"/>
      <c r="ULX38" s="22"/>
      <c r="ULY38" s="23"/>
      <c r="ULZ38" s="20"/>
      <c r="UMA38" s="22"/>
      <c r="UMB38" s="22"/>
      <c r="UMC38" s="22"/>
      <c r="UMD38" s="22"/>
      <c r="UME38" s="22"/>
      <c r="UMF38" s="23"/>
      <c r="UMG38" s="20"/>
      <c r="UMH38" s="22"/>
      <c r="UMI38" s="22"/>
      <c r="UMJ38" s="22"/>
      <c r="UMK38" s="22"/>
      <c r="UML38" s="22"/>
      <c r="UMM38" s="23"/>
      <c r="UMN38" s="20"/>
      <c r="UMO38" s="22"/>
      <c r="UMP38" s="22"/>
      <c r="UMQ38" s="22"/>
      <c r="UMR38" s="22"/>
      <c r="UMS38" s="22"/>
      <c r="UMT38" s="23"/>
      <c r="UMU38" s="20"/>
      <c r="UMV38" s="22"/>
      <c r="UMW38" s="22"/>
      <c r="UMX38" s="22"/>
      <c r="UMY38" s="22"/>
      <c r="UMZ38" s="22"/>
      <c r="UNA38" s="23"/>
      <c r="UNB38" s="20"/>
      <c r="UNC38" s="22"/>
      <c r="UND38" s="22"/>
      <c r="UNE38" s="22"/>
      <c r="UNF38" s="22"/>
      <c r="UNG38" s="22"/>
      <c r="UNH38" s="23"/>
      <c r="UNI38" s="20"/>
      <c r="UNJ38" s="22"/>
      <c r="UNK38" s="22"/>
      <c r="UNL38" s="22"/>
      <c r="UNM38" s="22"/>
      <c r="UNN38" s="22"/>
      <c r="UNO38" s="23"/>
      <c r="UNP38" s="20"/>
      <c r="UNQ38" s="22"/>
      <c r="UNR38" s="22"/>
      <c r="UNS38" s="22"/>
      <c r="UNT38" s="22"/>
      <c r="UNU38" s="22"/>
      <c r="UNV38" s="23"/>
      <c r="UNW38" s="20"/>
      <c r="UNX38" s="22"/>
      <c r="UNY38" s="22"/>
      <c r="UNZ38" s="22"/>
      <c r="UOA38" s="22"/>
      <c r="UOB38" s="22"/>
      <c r="UOC38" s="23"/>
      <c r="UOD38" s="20"/>
      <c r="UOE38" s="22"/>
      <c r="UOF38" s="22"/>
      <c r="UOG38" s="22"/>
      <c r="UOH38" s="22"/>
      <c r="UOI38" s="22"/>
      <c r="UOJ38" s="23"/>
      <c r="UOK38" s="20"/>
      <c r="UOL38" s="22"/>
      <c r="UOM38" s="22"/>
      <c r="UON38" s="22"/>
      <c r="UOO38" s="22"/>
      <c r="UOP38" s="22"/>
      <c r="UOQ38" s="23"/>
      <c r="UOR38" s="20"/>
      <c r="UOS38" s="22"/>
      <c r="UOT38" s="22"/>
      <c r="UOU38" s="22"/>
      <c r="UOV38" s="22"/>
      <c r="UOW38" s="22"/>
      <c r="UOX38" s="23"/>
      <c r="UOY38" s="20"/>
      <c r="UOZ38" s="22"/>
      <c r="UPA38" s="22"/>
      <c r="UPB38" s="22"/>
      <c r="UPC38" s="22"/>
      <c r="UPD38" s="22"/>
      <c r="UPE38" s="23"/>
      <c r="UPF38" s="20"/>
      <c r="UPG38" s="22"/>
      <c r="UPH38" s="22"/>
      <c r="UPI38" s="22"/>
      <c r="UPJ38" s="22"/>
      <c r="UPK38" s="22"/>
      <c r="UPL38" s="23"/>
      <c r="UPM38" s="20"/>
      <c r="UPN38" s="22"/>
      <c r="UPO38" s="22"/>
      <c r="UPP38" s="22"/>
      <c r="UPQ38" s="22"/>
      <c r="UPR38" s="22"/>
      <c r="UPS38" s="23"/>
      <c r="UPT38" s="20"/>
      <c r="UPU38" s="22"/>
      <c r="UPV38" s="22"/>
      <c r="UPW38" s="22"/>
      <c r="UPX38" s="22"/>
      <c r="UPY38" s="22"/>
      <c r="UPZ38" s="23"/>
      <c r="UQA38" s="20"/>
      <c r="UQB38" s="22"/>
      <c r="UQC38" s="22"/>
      <c r="UQD38" s="22"/>
      <c r="UQE38" s="22"/>
      <c r="UQF38" s="22"/>
      <c r="UQG38" s="23"/>
      <c r="UQH38" s="20"/>
      <c r="UQI38" s="22"/>
      <c r="UQJ38" s="22"/>
      <c r="UQK38" s="22"/>
      <c r="UQL38" s="22"/>
      <c r="UQM38" s="22"/>
      <c r="UQN38" s="23"/>
      <c r="UQO38" s="20"/>
      <c r="UQP38" s="22"/>
      <c r="UQQ38" s="22"/>
      <c r="UQR38" s="22"/>
      <c r="UQS38" s="22"/>
      <c r="UQT38" s="22"/>
      <c r="UQU38" s="23"/>
      <c r="UQV38" s="20"/>
      <c r="UQW38" s="22"/>
      <c r="UQX38" s="22"/>
      <c r="UQY38" s="22"/>
      <c r="UQZ38" s="22"/>
      <c r="URA38" s="22"/>
      <c r="URB38" s="23"/>
      <c r="URC38" s="20"/>
      <c r="URD38" s="22"/>
      <c r="URE38" s="22"/>
      <c r="URF38" s="22"/>
      <c r="URG38" s="22"/>
      <c r="URH38" s="22"/>
      <c r="URI38" s="23"/>
      <c r="URJ38" s="20"/>
      <c r="URK38" s="22"/>
      <c r="URL38" s="22"/>
      <c r="URM38" s="22"/>
      <c r="URN38" s="22"/>
      <c r="URO38" s="22"/>
      <c r="URP38" s="23"/>
      <c r="URQ38" s="20"/>
      <c r="URR38" s="22"/>
      <c r="URS38" s="22"/>
      <c r="URT38" s="22"/>
      <c r="URU38" s="22"/>
      <c r="URV38" s="22"/>
      <c r="URW38" s="23"/>
      <c r="URX38" s="20"/>
      <c r="URY38" s="22"/>
      <c r="URZ38" s="22"/>
      <c r="USA38" s="22"/>
      <c r="USB38" s="22"/>
      <c r="USC38" s="22"/>
      <c r="USD38" s="23"/>
      <c r="USE38" s="20"/>
      <c r="USF38" s="22"/>
      <c r="USG38" s="22"/>
      <c r="USH38" s="22"/>
      <c r="USI38" s="22"/>
      <c r="USJ38" s="22"/>
      <c r="USK38" s="23"/>
      <c r="USL38" s="20"/>
      <c r="USM38" s="22"/>
      <c r="USN38" s="22"/>
      <c r="USO38" s="22"/>
      <c r="USP38" s="22"/>
      <c r="USQ38" s="22"/>
      <c r="USR38" s="23"/>
      <c r="USS38" s="20"/>
      <c r="UST38" s="22"/>
      <c r="USU38" s="22"/>
      <c r="USV38" s="22"/>
      <c r="USW38" s="22"/>
      <c r="USX38" s="22"/>
      <c r="USY38" s="23"/>
      <c r="USZ38" s="20"/>
      <c r="UTA38" s="22"/>
      <c r="UTB38" s="22"/>
      <c r="UTC38" s="22"/>
      <c r="UTD38" s="22"/>
      <c r="UTE38" s="22"/>
      <c r="UTF38" s="23"/>
      <c r="UTG38" s="20"/>
      <c r="UTH38" s="22"/>
      <c r="UTI38" s="22"/>
      <c r="UTJ38" s="22"/>
      <c r="UTK38" s="22"/>
      <c r="UTL38" s="22"/>
      <c r="UTM38" s="23"/>
      <c r="UTN38" s="20"/>
      <c r="UTO38" s="22"/>
      <c r="UTP38" s="22"/>
      <c r="UTQ38" s="22"/>
      <c r="UTR38" s="22"/>
      <c r="UTS38" s="22"/>
      <c r="UTT38" s="23"/>
      <c r="UTU38" s="20"/>
      <c r="UTV38" s="22"/>
      <c r="UTW38" s="22"/>
      <c r="UTX38" s="22"/>
      <c r="UTY38" s="22"/>
      <c r="UTZ38" s="22"/>
      <c r="UUA38" s="23"/>
      <c r="UUB38" s="20"/>
      <c r="UUC38" s="22"/>
      <c r="UUD38" s="22"/>
      <c r="UUE38" s="22"/>
      <c r="UUF38" s="22"/>
      <c r="UUG38" s="22"/>
      <c r="UUH38" s="23"/>
      <c r="UUI38" s="20"/>
      <c r="UUJ38" s="22"/>
      <c r="UUK38" s="22"/>
      <c r="UUL38" s="22"/>
      <c r="UUM38" s="22"/>
      <c r="UUN38" s="22"/>
      <c r="UUO38" s="23"/>
      <c r="UUP38" s="20"/>
      <c r="UUQ38" s="22"/>
      <c r="UUR38" s="22"/>
      <c r="UUS38" s="22"/>
      <c r="UUT38" s="22"/>
      <c r="UUU38" s="22"/>
      <c r="UUV38" s="23"/>
      <c r="UUW38" s="20"/>
      <c r="UUX38" s="22"/>
      <c r="UUY38" s="22"/>
      <c r="UUZ38" s="22"/>
      <c r="UVA38" s="22"/>
      <c r="UVB38" s="22"/>
      <c r="UVC38" s="23"/>
      <c r="UVD38" s="20"/>
      <c r="UVE38" s="22"/>
      <c r="UVF38" s="22"/>
      <c r="UVG38" s="22"/>
      <c r="UVH38" s="22"/>
      <c r="UVI38" s="22"/>
      <c r="UVJ38" s="23"/>
      <c r="UVK38" s="20"/>
      <c r="UVL38" s="22"/>
      <c r="UVM38" s="22"/>
      <c r="UVN38" s="22"/>
      <c r="UVO38" s="22"/>
      <c r="UVP38" s="22"/>
      <c r="UVQ38" s="23"/>
      <c r="UVR38" s="20"/>
      <c r="UVS38" s="22"/>
      <c r="UVT38" s="22"/>
      <c r="UVU38" s="22"/>
      <c r="UVV38" s="22"/>
      <c r="UVW38" s="22"/>
      <c r="UVX38" s="23"/>
      <c r="UVY38" s="20"/>
      <c r="UVZ38" s="22"/>
      <c r="UWA38" s="22"/>
      <c r="UWB38" s="22"/>
      <c r="UWC38" s="22"/>
      <c r="UWD38" s="22"/>
      <c r="UWE38" s="23"/>
      <c r="UWF38" s="20"/>
      <c r="UWG38" s="22"/>
      <c r="UWH38" s="22"/>
      <c r="UWI38" s="22"/>
      <c r="UWJ38" s="22"/>
      <c r="UWK38" s="22"/>
      <c r="UWL38" s="23"/>
      <c r="UWM38" s="20"/>
      <c r="UWN38" s="22"/>
      <c r="UWO38" s="22"/>
      <c r="UWP38" s="22"/>
      <c r="UWQ38" s="22"/>
      <c r="UWR38" s="22"/>
      <c r="UWS38" s="23"/>
      <c r="UWT38" s="20"/>
      <c r="UWU38" s="22"/>
      <c r="UWV38" s="22"/>
      <c r="UWW38" s="22"/>
      <c r="UWX38" s="22"/>
      <c r="UWY38" s="22"/>
      <c r="UWZ38" s="23"/>
      <c r="UXA38" s="20"/>
      <c r="UXB38" s="22"/>
      <c r="UXC38" s="22"/>
      <c r="UXD38" s="22"/>
      <c r="UXE38" s="22"/>
      <c r="UXF38" s="22"/>
      <c r="UXG38" s="23"/>
      <c r="UXH38" s="20"/>
      <c r="UXI38" s="22"/>
      <c r="UXJ38" s="22"/>
      <c r="UXK38" s="22"/>
      <c r="UXL38" s="22"/>
      <c r="UXM38" s="22"/>
      <c r="UXN38" s="23"/>
      <c r="UXO38" s="20"/>
      <c r="UXP38" s="22"/>
      <c r="UXQ38" s="22"/>
      <c r="UXR38" s="22"/>
      <c r="UXS38" s="22"/>
      <c r="UXT38" s="22"/>
      <c r="UXU38" s="23"/>
      <c r="UXV38" s="20"/>
      <c r="UXW38" s="22"/>
      <c r="UXX38" s="22"/>
      <c r="UXY38" s="22"/>
      <c r="UXZ38" s="22"/>
      <c r="UYA38" s="22"/>
      <c r="UYB38" s="23"/>
      <c r="UYC38" s="20"/>
      <c r="UYD38" s="22"/>
      <c r="UYE38" s="22"/>
      <c r="UYF38" s="22"/>
      <c r="UYG38" s="22"/>
      <c r="UYH38" s="22"/>
      <c r="UYI38" s="23"/>
      <c r="UYJ38" s="20"/>
      <c r="UYK38" s="22"/>
      <c r="UYL38" s="22"/>
      <c r="UYM38" s="22"/>
      <c r="UYN38" s="22"/>
      <c r="UYO38" s="22"/>
      <c r="UYP38" s="23"/>
      <c r="UYQ38" s="20"/>
      <c r="UYR38" s="22"/>
      <c r="UYS38" s="22"/>
      <c r="UYT38" s="22"/>
      <c r="UYU38" s="22"/>
      <c r="UYV38" s="22"/>
      <c r="UYW38" s="23"/>
      <c r="UYX38" s="20"/>
      <c r="UYY38" s="22"/>
      <c r="UYZ38" s="22"/>
      <c r="UZA38" s="22"/>
      <c r="UZB38" s="22"/>
      <c r="UZC38" s="22"/>
      <c r="UZD38" s="23"/>
      <c r="UZE38" s="20"/>
      <c r="UZF38" s="22"/>
      <c r="UZG38" s="22"/>
      <c r="UZH38" s="22"/>
      <c r="UZI38" s="22"/>
      <c r="UZJ38" s="22"/>
      <c r="UZK38" s="23"/>
      <c r="UZL38" s="20"/>
      <c r="UZM38" s="22"/>
      <c r="UZN38" s="22"/>
      <c r="UZO38" s="22"/>
      <c r="UZP38" s="22"/>
      <c r="UZQ38" s="22"/>
      <c r="UZR38" s="23"/>
      <c r="UZS38" s="20"/>
      <c r="UZT38" s="22"/>
      <c r="UZU38" s="22"/>
      <c r="UZV38" s="22"/>
      <c r="UZW38" s="22"/>
      <c r="UZX38" s="22"/>
      <c r="UZY38" s="23"/>
      <c r="UZZ38" s="20"/>
      <c r="VAA38" s="22"/>
      <c r="VAB38" s="22"/>
      <c r="VAC38" s="22"/>
      <c r="VAD38" s="22"/>
      <c r="VAE38" s="22"/>
      <c r="VAF38" s="23"/>
      <c r="VAG38" s="20"/>
      <c r="VAH38" s="22"/>
      <c r="VAI38" s="22"/>
      <c r="VAJ38" s="22"/>
      <c r="VAK38" s="22"/>
      <c r="VAL38" s="22"/>
      <c r="VAM38" s="23"/>
      <c r="VAN38" s="20"/>
      <c r="VAO38" s="22"/>
      <c r="VAP38" s="22"/>
      <c r="VAQ38" s="22"/>
      <c r="VAR38" s="22"/>
      <c r="VAS38" s="22"/>
      <c r="VAT38" s="23"/>
      <c r="VAU38" s="20"/>
      <c r="VAV38" s="22"/>
      <c r="VAW38" s="22"/>
      <c r="VAX38" s="22"/>
      <c r="VAY38" s="22"/>
      <c r="VAZ38" s="22"/>
      <c r="VBA38" s="23"/>
      <c r="VBB38" s="20"/>
      <c r="VBC38" s="22"/>
      <c r="VBD38" s="22"/>
      <c r="VBE38" s="22"/>
      <c r="VBF38" s="22"/>
      <c r="VBG38" s="22"/>
      <c r="VBH38" s="23"/>
      <c r="VBI38" s="20"/>
      <c r="VBJ38" s="22"/>
      <c r="VBK38" s="22"/>
      <c r="VBL38" s="22"/>
      <c r="VBM38" s="22"/>
      <c r="VBN38" s="22"/>
      <c r="VBO38" s="23"/>
      <c r="VBP38" s="20"/>
      <c r="VBQ38" s="22"/>
      <c r="VBR38" s="22"/>
      <c r="VBS38" s="22"/>
      <c r="VBT38" s="22"/>
      <c r="VBU38" s="22"/>
      <c r="VBV38" s="23"/>
      <c r="VBW38" s="20"/>
      <c r="VBX38" s="22"/>
      <c r="VBY38" s="22"/>
      <c r="VBZ38" s="22"/>
      <c r="VCA38" s="22"/>
      <c r="VCB38" s="22"/>
      <c r="VCC38" s="23"/>
      <c r="VCD38" s="20"/>
      <c r="VCE38" s="22"/>
      <c r="VCF38" s="22"/>
      <c r="VCG38" s="22"/>
      <c r="VCH38" s="22"/>
      <c r="VCI38" s="22"/>
      <c r="VCJ38" s="23"/>
      <c r="VCK38" s="20"/>
      <c r="VCL38" s="22"/>
      <c r="VCM38" s="22"/>
      <c r="VCN38" s="22"/>
      <c r="VCO38" s="22"/>
      <c r="VCP38" s="22"/>
      <c r="VCQ38" s="23"/>
      <c r="VCR38" s="20"/>
      <c r="VCS38" s="22"/>
      <c r="VCT38" s="22"/>
      <c r="VCU38" s="22"/>
      <c r="VCV38" s="22"/>
      <c r="VCW38" s="22"/>
      <c r="VCX38" s="23"/>
      <c r="VCY38" s="20"/>
      <c r="VCZ38" s="22"/>
      <c r="VDA38" s="22"/>
      <c r="VDB38" s="22"/>
      <c r="VDC38" s="22"/>
      <c r="VDD38" s="22"/>
      <c r="VDE38" s="23"/>
      <c r="VDF38" s="20"/>
      <c r="VDG38" s="22"/>
      <c r="VDH38" s="22"/>
      <c r="VDI38" s="22"/>
      <c r="VDJ38" s="22"/>
      <c r="VDK38" s="22"/>
      <c r="VDL38" s="23"/>
      <c r="VDM38" s="20"/>
      <c r="VDN38" s="22"/>
      <c r="VDO38" s="22"/>
      <c r="VDP38" s="22"/>
      <c r="VDQ38" s="22"/>
      <c r="VDR38" s="22"/>
      <c r="VDS38" s="23"/>
      <c r="VDT38" s="20"/>
      <c r="VDU38" s="22"/>
      <c r="VDV38" s="22"/>
      <c r="VDW38" s="22"/>
      <c r="VDX38" s="22"/>
      <c r="VDY38" s="22"/>
      <c r="VDZ38" s="23"/>
      <c r="VEA38" s="20"/>
      <c r="VEB38" s="22"/>
      <c r="VEC38" s="22"/>
      <c r="VED38" s="22"/>
      <c r="VEE38" s="22"/>
      <c r="VEF38" s="22"/>
      <c r="VEG38" s="23"/>
      <c r="VEH38" s="20"/>
      <c r="VEI38" s="22"/>
      <c r="VEJ38" s="22"/>
      <c r="VEK38" s="22"/>
      <c r="VEL38" s="22"/>
      <c r="VEM38" s="22"/>
      <c r="VEN38" s="23"/>
      <c r="VEO38" s="20"/>
      <c r="VEP38" s="22"/>
      <c r="VEQ38" s="22"/>
      <c r="VER38" s="22"/>
      <c r="VES38" s="22"/>
      <c r="VET38" s="22"/>
      <c r="VEU38" s="23"/>
      <c r="VEV38" s="20"/>
      <c r="VEW38" s="22"/>
      <c r="VEX38" s="22"/>
      <c r="VEY38" s="22"/>
      <c r="VEZ38" s="22"/>
      <c r="VFA38" s="22"/>
      <c r="VFB38" s="23"/>
      <c r="VFC38" s="20"/>
      <c r="VFD38" s="22"/>
      <c r="VFE38" s="22"/>
      <c r="VFF38" s="22"/>
      <c r="VFG38" s="22"/>
      <c r="VFH38" s="22"/>
      <c r="VFI38" s="23"/>
      <c r="VFJ38" s="20"/>
      <c r="VFK38" s="22"/>
      <c r="VFL38" s="22"/>
      <c r="VFM38" s="22"/>
      <c r="VFN38" s="22"/>
      <c r="VFO38" s="22"/>
      <c r="VFP38" s="23"/>
      <c r="VFQ38" s="20"/>
      <c r="VFR38" s="22"/>
      <c r="VFS38" s="22"/>
      <c r="VFT38" s="22"/>
      <c r="VFU38" s="22"/>
      <c r="VFV38" s="22"/>
      <c r="VFW38" s="23"/>
      <c r="VFX38" s="20"/>
      <c r="VFY38" s="22"/>
      <c r="VFZ38" s="22"/>
      <c r="VGA38" s="22"/>
      <c r="VGB38" s="22"/>
      <c r="VGC38" s="22"/>
      <c r="VGD38" s="23"/>
      <c r="VGE38" s="20"/>
      <c r="VGF38" s="22"/>
      <c r="VGG38" s="22"/>
      <c r="VGH38" s="22"/>
      <c r="VGI38" s="22"/>
      <c r="VGJ38" s="22"/>
      <c r="VGK38" s="23"/>
      <c r="VGL38" s="20"/>
      <c r="VGM38" s="22"/>
      <c r="VGN38" s="22"/>
      <c r="VGO38" s="22"/>
      <c r="VGP38" s="22"/>
      <c r="VGQ38" s="22"/>
      <c r="VGR38" s="23"/>
      <c r="VGS38" s="20"/>
      <c r="VGT38" s="22"/>
      <c r="VGU38" s="22"/>
      <c r="VGV38" s="22"/>
      <c r="VGW38" s="22"/>
      <c r="VGX38" s="22"/>
      <c r="VGY38" s="23"/>
      <c r="VGZ38" s="20"/>
      <c r="VHA38" s="22"/>
      <c r="VHB38" s="22"/>
      <c r="VHC38" s="22"/>
      <c r="VHD38" s="22"/>
      <c r="VHE38" s="22"/>
      <c r="VHF38" s="23"/>
      <c r="VHG38" s="20"/>
      <c r="VHH38" s="22"/>
      <c r="VHI38" s="22"/>
      <c r="VHJ38" s="22"/>
      <c r="VHK38" s="22"/>
      <c r="VHL38" s="22"/>
      <c r="VHM38" s="23"/>
      <c r="VHN38" s="20"/>
      <c r="VHO38" s="22"/>
      <c r="VHP38" s="22"/>
      <c r="VHQ38" s="22"/>
      <c r="VHR38" s="22"/>
      <c r="VHS38" s="22"/>
      <c r="VHT38" s="23"/>
      <c r="VHU38" s="20"/>
      <c r="VHV38" s="22"/>
      <c r="VHW38" s="22"/>
      <c r="VHX38" s="22"/>
      <c r="VHY38" s="22"/>
      <c r="VHZ38" s="22"/>
      <c r="VIA38" s="23"/>
      <c r="VIB38" s="20"/>
      <c r="VIC38" s="22"/>
      <c r="VID38" s="22"/>
      <c r="VIE38" s="22"/>
      <c r="VIF38" s="22"/>
      <c r="VIG38" s="22"/>
      <c r="VIH38" s="23"/>
      <c r="VII38" s="20"/>
      <c r="VIJ38" s="22"/>
      <c r="VIK38" s="22"/>
      <c r="VIL38" s="22"/>
      <c r="VIM38" s="22"/>
      <c r="VIN38" s="22"/>
      <c r="VIO38" s="23"/>
      <c r="VIP38" s="20"/>
      <c r="VIQ38" s="22"/>
      <c r="VIR38" s="22"/>
      <c r="VIS38" s="22"/>
      <c r="VIT38" s="22"/>
      <c r="VIU38" s="22"/>
      <c r="VIV38" s="23"/>
      <c r="VIW38" s="20"/>
      <c r="VIX38" s="22"/>
      <c r="VIY38" s="22"/>
      <c r="VIZ38" s="22"/>
      <c r="VJA38" s="22"/>
      <c r="VJB38" s="22"/>
      <c r="VJC38" s="23"/>
      <c r="VJD38" s="20"/>
      <c r="VJE38" s="22"/>
      <c r="VJF38" s="22"/>
      <c r="VJG38" s="22"/>
      <c r="VJH38" s="22"/>
      <c r="VJI38" s="22"/>
      <c r="VJJ38" s="23"/>
      <c r="VJK38" s="20"/>
      <c r="VJL38" s="22"/>
      <c r="VJM38" s="22"/>
      <c r="VJN38" s="22"/>
      <c r="VJO38" s="22"/>
      <c r="VJP38" s="22"/>
      <c r="VJQ38" s="23"/>
      <c r="VJR38" s="20"/>
      <c r="VJS38" s="22"/>
      <c r="VJT38" s="22"/>
      <c r="VJU38" s="22"/>
      <c r="VJV38" s="22"/>
      <c r="VJW38" s="22"/>
      <c r="VJX38" s="23"/>
      <c r="VJY38" s="20"/>
      <c r="VJZ38" s="22"/>
      <c r="VKA38" s="22"/>
      <c r="VKB38" s="22"/>
      <c r="VKC38" s="22"/>
      <c r="VKD38" s="22"/>
      <c r="VKE38" s="23"/>
      <c r="VKF38" s="20"/>
      <c r="VKG38" s="22"/>
      <c r="VKH38" s="22"/>
      <c r="VKI38" s="22"/>
      <c r="VKJ38" s="22"/>
      <c r="VKK38" s="22"/>
      <c r="VKL38" s="23"/>
      <c r="VKM38" s="20"/>
      <c r="VKN38" s="22"/>
      <c r="VKO38" s="22"/>
      <c r="VKP38" s="22"/>
      <c r="VKQ38" s="22"/>
      <c r="VKR38" s="22"/>
      <c r="VKS38" s="23"/>
      <c r="VKT38" s="20"/>
      <c r="VKU38" s="22"/>
      <c r="VKV38" s="22"/>
      <c r="VKW38" s="22"/>
      <c r="VKX38" s="22"/>
      <c r="VKY38" s="22"/>
      <c r="VKZ38" s="23"/>
      <c r="VLA38" s="20"/>
      <c r="VLB38" s="22"/>
      <c r="VLC38" s="22"/>
      <c r="VLD38" s="22"/>
      <c r="VLE38" s="22"/>
      <c r="VLF38" s="22"/>
      <c r="VLG38" s="23"/>
      <c r="VLH38" s="20"/>
      <c r="VLI38" s="22"/>
      <c r="VLJ38" s="22"/>
      <c r="VLK38" s="22"/>
      <c r="VLL38" s="22"/>
      <c r="VLM38" s="22"/>
      <c r="VLN38" s="23"/>
      <c r="VLO38" s="20"/>
      <c r="VLP38" s="22"/>
      <c r="VLQ38" s="22"/>
      <c r="VLR38" s="22"/>
      <c r="VLS38" s="22"/>
      <c r="VLT38" s="22"/>
      <c r="VLU38" s="23"/>
      <c r="VLV38" s="20"/>
      <c r="VLW38" s="22"/>
      <c r="VLX38" s="22"/>
      <c r="VLY38" s="22"/>
      <c r="VLZ38" s="22"/>
      <c r="VMA38" s="22"/>
      <c r="VMB38" s="23"/>
      <c r="VMC38" s="20"/>
      <c r="VMD38" s="22"/>
      <c r="VME38" s="22"/>
      <c r="VMF38" s="22"/>
      <c r="VMG38" s="22"/>
      <c r="VMH38" s="22"/>
      <c r="VMI38" s="23"/>
      <c r="VMJ38" s="20"/>
      <c r="VMK38" s="22"/>
      <c r="VML38" s="22"/>
      <c r="VMM38" s="22"/>
      <c r="VMN38" s="22"/>
      <c r="VMO38" s="22"/>
      <c r="VMP38" s="23"/>
      <c r="VMQ38" s="20"/>
      <c r="VMR38" s="22"/>
      <c r="VMS38" s="22"/>
      <c r="VMT38" s="22"/>
      <c r="VMU38" s="22"/>
      <c r="VMV38" s="22"/>
      <c r="VMW38" s="23"/>
      <c r="VMX38" s="20"/>
      <c r="VMY38" s="22"/>
      <c r="VMZ38" s="22"/>
      <c r="VNA38" s="22"/>
      <c r="VNB38" s="22"/>
      <c r="VNC38" s="22"/>
      <c r="VND38" s="23"/>
      <c r="VNE38" s="20"/>
      <c r="VNF38" s="22"/>
      <c r="VNG38" s="22"/>
      <c r="VNH38" s="22"/>
      <c r="VNI38" s="22"/>
      <c r="VNJ38" s="22"/>
      <c r="VNK38" s="23"/>
      <c r="VNL38" s="20"/>
      <c r="VNM38" s="22"/>
      <c r="VNN38" s="22"/>
      <c r="VNO38" s="22"/>
      <c r="VNP38" s="22"/>
      <c r="VNQ38" s="22"/>
      <c r="VNR38" s="23"/>
      <c r="VNS38" s="20"/>
      <c r="VNT38" s="22"/>
      <c r="VNU38" s="22"/>
      <c r="VNV38" s="22"/>
      <c r="VNW38" s="22"/>
      <c r="VNX38" s="22"/>
      <c r="VNY38" s="23"/>
      <c r="VNZ38" s="20"/>
      <c r="VOA38" s="22"/>
      <c r="VOB38" s="22"/>
      <c r="VOC38" s="22"/>
      <c r="VOD38" s="22"/>
      <c r="VOE38" s="22"/>
      <c r="VOF38" s="23"/>
      <c r="VOG38" s="20"/>
      <c r="VOH38" s="22"/>
      <c r="VOI38" s="22"/>
      <c r="VOJ38" s="22"/>
      <c r="VOK38" s="22"/>
      <c r="VOL38" s="22"/>
      <c r="VOM38" s="23"/>
      <c r="VON38" s="20"/>
      <c r="VOO38" s="22"/>
      <c r="VOP38" s="22"/>
      <c r="VOQ38" s="22"/>
      <c r="VOR38" s="22"/>
      <c r="VOS38" s="22"/>
      <c r="VOT38" s="23"/>
      <c r="VOU38" s="20"/>
      <c r="VOV38" s="22"/>
      <c r="VOW38" s="22"/>
      <c r="VOX38" s="22"/>
      <c r="VOY38" s="22"/>
      <c r="VOZ38" s="22"/>
      <c r="VPA38" s="23"/>
      <c r="VPB38" s="20"/>
      <c r="VPC38" s="22"/>
      <c r="VPD38" s="22"/>
      <c r="VPE38" s="22"/>
      <c r="VPF38" s="22"/>
      <c r="VPG38" s="22"/>
      <c r="VPH38" s="23"/>
      <c r="VPI38" s="20"/>
      <c r="VPJ38" s="22"/>
      <c r="VPK38" s="22"/>
      <c r="VPL38" s="22"/>
      <c r="VPM38" s="22"/>
      <c r="VPN38" s="22"/>
      <c r="VPO38" s="23"/>
      <c r="VPP38" s="20"/>
      <c r="VPQ38" s="22"/>
      <c r="VPR38" s="22"/>
      <c r="VPS38" s="22"/>
      <c r="VPT38" s="22"/>
      <c r="VPU38" s="22"/>
      <c r="VPV38" s="23"/>
      <c r="VPW38" s="20"/>
      <c r="VPX38" s="22"/>
      <c r="VPY38" s="22"/>
      <c r="VPZ38" s="22"/>
      <c r="VQA38" s="22"/>
      <c r="VQB38" s="22"/>
      <c r="VQC38" s="23"/>
      <c r="VQD38" s="20"/>
      <c r="VQE38" s="22"/>
      <c r="VQF38" s="22"/>
      <c r="VQG38" s="22"/>
      <c r="VQH38" s="22"/>
      <c r="VQI38" s="22"/>
      <c r="VQJ38" s="23"/>
      <c r="VQK38" s="20"/>
      <c r="VQL38" s="22"/>
      <c r="VQM38" s="22"/>
      <c r="VQN38" s="22"/>
      <c r="VQO38" s="22"/>
      <c r="VQP38" s="22"/>
      <c r="VQQ38" s="23"/>
      <c r="VQR38" s="20"/>
      <c r="VQS38" s="22"/>
      <c r="VQT38" s="22"/>
      <c r="VQU38" s="22"/>
      <c r="VQV38" s="22"/>
      <c r="VQW38" s="22"/>
      <c r="VQX38" s="23"/>
      <c r="VQY38" s="20"/>
      <c r="VQZ38" s="22"/>
      <c r="VRA38" s="22"/>
      <c r="VRB38" s="22"/>
      <c r="VRC38" s="22"/>
      <c r="VRD38" s="22"/>
      <c r="VRE38" s="23"/>
      <c r="VRF38" s="20"/>
      <c r="VRG38" s="22"/>
      <c r="VRH38" s="22"/>
      <c r="VRI38" s="22"/>
      <c r="VRJ38" s="22"/>
      <c r="VRK38" s="22"/>
      <c r="VRL38" s="23"/>
      <c r="VRM38" s="20"/>
      <c r="VRN38" s="22"/>
      <c r="VRO38" s="22"/>
      <c r="VRP38" s="22"/>
      <c r="VRQ38" s="22"/>
      <c r="VRR38" s="22"/>
      <c r="VRS38" s="23"/>
      <c r="VRT38" s="20"/>
      <c r="VRU38" s="22"/>
      <c r="VRV38" s="22"/>
      <c r="VRW38" s="22"/>
      <c r="VRX38" s="22"/>
      <c r="VRY38" s="22"/>
      <c r="VRZ38" s="23"/>
      <c r="VSA38" s="20"/>
      <c r="VSB38" s="22"/>
      <c r="VSC38" s="22"/>
      <c r="VSD38" s="22"/>
      <c r="VSE38" s="22"/>
      <c r="VSF38" s="22"/>
      <c r="VSG38" s="23"/>
      <c r="VSH38" s="20"/>
      <c r="VSI38" s="22"/>
      <c r="VSJ38" s="22"/>
      <c r="VSK38" s="22"/>
      <c r="VSL38" s="22"/>
      <c r="VSM38" s="22"/>
      <c r="VSN38" s="23"/>
      <c r="VSO38" s="20"/>
      <c r="VSP38" s="22"/>
      <c r="VSQ38" s="22"/>
      <c r="VSR38" s="22"/>
      <c r="VSS38" s="22"/>
      <c r="VST38" s="22"/>
      <c r="VSU38" s="23"/>
      <c r="VSV38" s="20"/>
      <c r="VSW38" s="22"/>
      <c r="VSX38" s="22"/>
      <c r="VSY38" s="22"/>
      <c r="VSZ38" s="22"/>
      <c r="VTA38" s="22"/>
      <c r="VTB38" s="23"/>
      <c r="VTC38" s="20"/>
      <c r="VTD38" s="22"/>
      <c r="VTE38" s="22"/>
      <c r="VTF38" s="22"/>
      <c r="VTG38" s="22"/>
      <c r="VTH38" s="22"/>
      <c r="VTI38" s="23"/>
      <c r="VTJ38" s="20"/>
      <c r="VTK38" s="22"/>
      <c r="VTL38" s="22"/>
      <c r="VTM38" s="22"/>
      <c r="VTN38" s="22"/>
      <c r="VTO38" s="22"/>
      <c r="VTP38" s="23"/>
      <c r="VTQ38" s="20"/>
      <c r="VTR38" s="22"/>
      <c r="VTS38" s="22"/>
      <c r="VTT38" s="22"/>
      <c r="VTU38" s="22"/>
      <c r="VTV38" s="22"/>
      <c r="VTW38" s="23"/>
      <c r="VTX38" s="20"/>
      <c r="VTY38" s="22"/>
      <c r="VTZ38" s="22"/>
      <c r="VUA38" s="22"/>
      <c r="VUB38" s="22"/>
      <c r="VUC38" s="22"/>
      <c r="VUD38" s="23"/>
      <c r="VUE38" s="20"/>
      <c r="VUF38" s="22"/>
      <c r="VUG38" s="22"/>
      <c r="VUH38" s="22"/>
      <c r="VUI38" s="22"/>
      <c r="VUJ38" s="22"/>
      <c r="VUK38" s="23"/>
      <c r="VUL38" s="20"/>
      <c r="VUM38" s="22"/>
      <c r="VUN38" s="22"/>
      <c r="VUO38" s="22"/>
      <c r="VUP38" s="22"/>
      <c r="VUQ38" s="22"/>
      <c r="VUR38" s="23"/>
      <c r="VUS38" s="20"/>
      <c r="VUT38" s="22"/>
      <c r="VUU38" s="22"/>
      <c r="VUV38" s="22"/>
      <c r="VUW38" s="22"/>
      <c r="VUX38" s="22"/>
      <c r="VUY38" s="23"/>
      <c r="VUZ38" s="20"/>
      <c r="VVA38" s="22"/>
      <c r="VVB38" s="22"/>
      <c r="VVC38" s="22"/>
      <c r="VVD38" s="22"/>
      <c r="VVE38" s="22"/>
      <c r="VVF38" s="23"/>
      <c r="VVG38" s="20"/>
      <c r="VVH38" s="22"/>
      <c r="VVI38" s="22"/>
      <c r="VVJ38" s="22"/>
      <c r="VVK38" s="22"/>
      <c r="VVL38" s="22"/>
      <c r="VVM38" s="23"/>
      <c r="VVN38" s="20"/>
      <c r="VVO38" s="22"/>
      <c r="VVP38" s="22"/>
      <c r="VVQ38" s="22"/>
      <c r="VVR38" s="22"/>
      <c r="VVS38" s="22"/>
      <c r="VVT38" s="23"/>
      <c r="VVU38" s="20"/>
      <c r="VVV38" s="22"/>
      <c r="VVW38" s="22"/>
      <c r="VVX38" s="22"/>
      <c r="VVY38" s="22"/>
      <c r="VVZ38" s="22"/>
      <c r="VWA38" s="23"/>
      <c r="VWB38" s="20"/>
      <c r="VWC38" s="22"/>
      <c r="VWD38" s="22"/>
      <c r="VWE38" s="22"/>
      <c r="VWF38" s="22"/>
      <c r="VWG38" s="22"/>
      <c r="VWH38" s="23"/>
      <c r="VWI38" s="20"/>
      <c r="VWJ38" s="22"/>
      <c r="VWK38" s="22"/>
      <c r="VWL38" s="22"/>
      <c r="VWM38" s="22"/>
      <c r="VWN38" s="22"/>
      <c r="VWO38" s="23"/>
      <c r="VWP38" s="20"/>
      <c r="VWQ38" s="22"/>
      <c r="VWR38" s="22"/>
      <c r="VWS38" s="22"/>
      <c r="VWT38" s="22"/>
      <c r="VWU38" s="22"/>
      <c r="VWV38" s="23"/>
      <c r="VWW38" s="20"/>
      <c r="VWX38" s="22"/>
      <c r="VWY38" s="22"/>
      <c r="VWZ38" s="22"/>
      <c r="VXA38" s="22"/>
      <c r="VXB38" s="22"/>
      <c r="VXC38" s="23"/>
      <c r="VXD38" s="20"/>
      <c r="VXE38" s="22"/>
      <c r="VXF38" s="22"/>
      <c r="VXG38" s="22"/>
      <c r="VXH38" s="22"/>
      <c r="VXI38" s="22"/>
      <c r="VXJ38" s="23"/>
      <c r="VXK38" s="20"/>
      <c r="VXL38" s="22"/>
      <c r="VXM38" s="22"/>
      <c r="VXN38" s="22"/>
      <c r="VXO38" s="22"/>
      <c r="VXP38" s="22"/>
      <c r="VXQ38" s="23"/>
      <c r="VXR38" s="20"/>
      <c r="VXS38" s="22"/>
      <c r="VXT38" s="22"/>
      <c r="VXU38" s="22"/>
      <c r="VXV38" s="22"/>
      <c r="VXW38" s="22"/>
      <c r="VXX38" s="23"/>
      <c r="VXY38" s="20"/>
      <c r="VXZ38" s="22"/>
      <c r="VYA38" s="22"/>
      <c r="VYB38" s="22"/>
      <c r="VYC38" s="22"/>
      <c r="VYD38" s="22"/>
      <c r="VYE38" s="23"/>
      <c r="VYF38" s="20"/>
      <c r="VYG38" s="22"/>
      <c r="VYH38" s="22"/>
      <c r="VYI38" s="22"/>
      <c r="VYJ38" s="22"/>
      <c r="VYK38" s="22"/>
      <c r="VYL38" s="23"/>
      <c r="VYM38" s="20"/>
      <c r="VYN38" s="22"/>
      <c r="VYO38" s="22"/>
      <c r="VYP38" s="22"/>
      <c r="VYQ38" s="22"/>
      <c r="VYR38" s="22"/>
      <c r="VYS38" s="23"/>
      <c r="VYT38" s="20"/>
      <c r="VYU38" s="22"/>
      <c r="VYV38" s="22"/>
      <c r="VYW38" s="22"/>
      <c r="VYX38" s="22"/>
      <c r="VYY38" s="22"/>
      <c r="VYZ38" s="23"/>
      <c r="VZA38" s="20"/>
      <c r="VZB38" s="22"/>
      <c r="VZC38" s="22"/>
      <c r="VZD38" s="22"/>
      <c r="VZE38" s="22"/>
      <c r="VZF38" s="22"/>
      <c r="VZG38" s="23"/>
      <c r="VZH38" s="20"/>
      <c r="VZI38" s="22"/>
      <c r="VZJ38" s="22"/>
      <c r="VZK38" s="22"/>
      <c r="VZL38" s="22"/>
      <c r="VZM38" s="22"/>
      <c r="VZN38" s="23"/>
      <c r="VZO38" s="20"/>
      <c r="VZP38" s="22"/>
      <c r="VZQ38" s="22"/>
      <c r="VZR38" s="22"/>
      <c r="VZS38" s="22"/>
      <c r="VZT38" s="22"/>
      <c r="VZU38" s="23"/>
      <c r="VZV38" s="20"/>
      <c r="VZW38" s="22"/>
      <c r="VZX38" s="22"/>
      <c r="VZY38" s="22"/>
      <c r="VZZ38" s="22"/>
      <c r="WAA38" s="22"/>
      <c r="WAB38" s="23"/>
      <c r="WAC38" s="20"/>
      <c r="WAD38" s="22"/>
      <c r="WAE38" s="22"/>
      <c r="WAF38" s="22"/>
      <c r="WAG38" s="22"/>
      <c r="WAH38" s="22"/>
      <c r="WAI38" s="23"/>
      <c r="WAJ38" s="20"/>
      <c r="WAK38" s="22"/>
      <c r="WAL38" s="22"/>
      <c r="WAM38" s="22"/>
      <c r="WAN38" s="22"/>
      <c r="WAO38" s="22"/>
      <c r="WAP38" s="23"/>
      <c r="WAQ38" s="20"/>
      <c r="WAR38" s="22"/>
      <c r="WAS38" s="22"/>
      <c r="WAT38" s="22"/>
      <c r="WAU38" s="22"/>
      <c r="WAV38" s="22"/>
      <c r="WAW38" s="23"/>
      <c r="WAX38" s="20"/>
      <c r="WAY38" s="22"/>
      <c r="WAZ38" s="22"/>
      <c r="WBA38" s="22"/>
      <c r="WBB38" s="22"/>
      <c r="WBC38" s="22"/>
      <c r="WBD38" s="23"/>
      <c r="WBE38" s="20"/>
      <c r="WBF38" s="22"/>
      <c r="WBG38" s="22"/>
      <c r="WBH38" s="22"/>
      <c r="WBI38" s="22"/>
      <c r="WBJ38" s="22"/>
      <c r="WBK38" s="23"/>
      <c r="WBL38" s="20"/>
      <c r="WBM38" s="22"/>
      <c r="WBN38" s="22"/>
      <c r="WBO38" s="22"/>
      <c r="WBP38" s="22"/>
      <c r="WBQ38" s="22"/>
      <c r="WBR38" s="23"/>
      <c r="WBS38" s="20"/>
      <c r="WBT38" s="22"/>
      <c r="WBU38" s="22"/>
      <c r="WBV38" s="22"/>
      <c r="WBW38" s="22"/>
      <c r="WBX38" s="22"/>
      <c r="WBY38" s="23"/>
      <c r="WBZ38" s="20"/>
      <c r="WCA38" s="22"/>
      <c r="WCB38" s="22"/>
      <c r="WCC38" s="22"/>
      <c r="WCD38" s="22"/>
      <c r="WCE38" s="22"/>
      <c r="WCF38" s="23"/>
      <c r="WCG38" s="20"/>
      <c r="WCH38" s="22"/>
      <c r="WCI38" s="22"/>
      <c r="WCJ38" s="22"/>
      <c r="WCK38" s="22"/>
      <c r="WCL38" s="22"/>
      <c r="WCM38" s="23"/>
      <c r="WCN38" s="20"/>
      <c r="WCO38" s="22"/>
      <c r="WCP38" s="22"/>
      <c r="WCQ38" s="22"/>
      <c r="WCR38" s="22"/>
      <c r="WCS38" s="22"/>
      <c r="WCT38" s="23"/>
      <c r="WCU38" s="20"/>
      <c r="WCV38" s="22"/>
      <c r="WCW38" s="22"/>
      <c r="WCX38" s="22"/>
      <c r="WCY38" s="22"/>
      <c r="WCZ38" s="22"/>
      <c r="WDA38" s="23"/>
      <c r="WDB38" s="20"/>
      <c r="WDC38" s="22"/>
      <c r="WDD38" s="22"/>
      <c r="WDE38" s="22"/>
      <c r="WDF38" s="22"/>
      <c r="WDG38" s="22"/>
      <c r="WDH38" s="23"/>
      <c r="WDI38" s="20"/>
      <c r="WDJ38" s="22"/>
      <c r="WDK38" s="22"/>
      <c r="WDL38" s="22"/>
      <c r="WDM38" s="22"/>
      <c r="WDN38" s="22"/>
      <c r="WDO38" s="23"/>
      <c r="WDP38" s="20"/>
      <c r="WDQ38" s="22"/>
      <c r="WDR38" s="22"/>
      <c r="WDS38" s="22"/>
      <c r="WDT38" s="22"/>
      <c r="WDU38" s="22"/>
      <c r="WDV38" s="23"/>
      <c r="WDW38" s="20"/>
      <c r="WDX38" s="22"/>
      <c r="WDY38" s="22"/>
      <c r="WDZ38" s="22"/>
      <c r="WEA38" s="22"/>
      <c r="WEB38" s="22"/>
      <c r="WEC38" s="23"/>
      <c r="WED38" s="20"/>
      <c r="WEE38" s="22"/>
      <c r="WEF38" s="22"/>
      <c r="WEG38" s="22"/>
      <c r="WEH38" s="22"/>
      <c r="WEI38" s="22"/>
      <c r="WEJ38" s="23"/>
      <c r="WEK38" s="20"/>
      <c r="WEL38" s="22"/>
      <c r="WEM38" s="22"/>
      <c r="WEN38" s="22"/>
      <c r="WEO38" s="22"/>
      <c r="WEP38" s="22"/>
      <c r="WEQ38" s="23"/>
      <c r="WER38" s="20"/>
      <c r="WES38" s="22"/>
      <c r="WET38" s="22"/>
      <c r="WEU38" s="22"/>
      <c r="WEV38" s="22"/>
      <c r="WEW38" s="22"/>
      <c r="WEX38" s="23"/>
      <c r="WEY38" s="20"/>
      <c r="WEZ38" s="22"/>
      <c r="WFA38" s="22"/>
      <c r="WFB38" s="22"/>
      <c r="WFC38" s="22"/>
      <c r="WFD38" s="22"/>
      <c r="WFE38" s="23"/>
      <c r="WFF38" s="20"/>
      <c r="WFG38" s="22"/>
      <c r="WFH38" s="22"/>
      <c r="WFI38" s="22"/>
      <c r="WFJ38" s="22"/>
      <c r="WFK38" s="22"/>
      <c r="WFL38" s="23"/>
      <c r="WFM38" s="20"/>
      <c r="WFN38" s="22"/>
      <c r="WFO38" s="22"/>
      <c r="WFP38" s="22"/>
      <c r="WFQ38" s="22"/>
      <c r="WFR38" s="22"/>
      <c r="WFS38" s="23"/>
      <c r="WFT38" s="20"/>
      <c r="WFU38" s="22"/>
      <c r="WFV38" s="22"/>
      <c r="WFW38" s="22"/>
      <c r="WFX38" s="22"/>
      <c r="WFY38" s="22"/>
      <c r="WFZ38" s="23"/>
      <c r="WGA38" s="20"/>
      <c r="WGB38" s="22"/>
      <c r="WGC38" s="22"/>
      <c r="WGD38" s="22"/>
      <c r="WGE38" s="22"/>
      <c r="WGF38" s="22"/>
      <c r="WGG38" s="23"/>
      <c r="WGH38" s="20"/>
      <c r="WGI38" s="22"/>
      <c r="WGJ38" s="22"/>
      <c r="WGK38" s="22"/>
      <c r="WGL38" s="22"/>
      <c r="WGM38" s="22"/>
      <c r="WGN38" s="23"/>
      <c r="WGO38" s="20"/>
      <c r="WGP38" s="22"/>
      <c r="WGQ38" s="22"/>
      <c r="WGR38" s="22"/>
      <c r="WGS38" s="22"/>
      <c r="WGT38" s="22"/>
      <c r="WGU38" s="23"/>
      <c r="WGV38" s="20"/>
      <c r="WGW38" s="22"/>
      <c r="WGX38" s="22"/>
      <c r="WGY38" s="22"/>
      <c r="WGZ38" s="22"/>
      <c r="WHA38" s="22"/>
      <c r="WHB38" s="23"/>
      <c r="WHC38" s="20"/>
      <c r="WHD38" s="22"/>
      <c r="WHE38" s="22"/>
      <c r="WHF38" s="22"/>
      <c r="WHG38" s="22"/>
      <c r="WHH38" s="22"/>
      <c r="WHI38" s="23"/>
      <c r="WHJ38" s="20"/>
      <c r="WHK38" s="22"/>
      <c r="WHL38" s="22"/>
      <c r="WHM38" s="22"/>
      <c r="WHN38" s="22"/>
      <c r="WHO38" s="22"/>
      <c r="WHP38" s="23"/>
      <c r="WHQ38" s="20"/>
      <c r="WHR38" s="22"/>
      <c r="WHS38" s="22"/>
      <c r="WHT38" s="22"/>
      <c r="WHU38" s="22"/>
      <c r="WHV38" s="22"/>
      <c r="WHW38" s="23"/>
      <c r="WHX38" s="20"/>
      <c r="WHY38" s="22"/>
      <c r="WHZ38" s="22"/>
      <c r="WIA38" s="22"/>
      <c r="WIB38" s="22"/>
      <c r="WIC38" s="22"/>
      <c r="WID38" s="23"/>
      <c r="WIE38" s="20"/>
      <c r="WIF38" s="22"/>
      <c r="WIG38" s="22"/>
      <c r="WIH38" s="22"/>
      <c r="WII38" s="22"/>
      <c r="WIJ38" s="22"/>
      <c r="WIK38" s="23"/>
      <c r="WIL38" s="20"/>
      <c r="WIM38" s="22"/>
      <c r="WIN38" s="22"/>
      <c r="WIO38" s="22"/>
      <c r="WIP38" s="22"/>
      <c r="WIQ38" s="22"/>
      <c r="WIR38" s="23"/>
      <c r="WIS38" s="20"/>
      <c r="WIT38" s="22"/>
      <c r="WIU38" s="22"/>
      <c r="WIV38" s="22"/>
      <c r="WIW38" s="22"/>
      <c r="WIX38" s="22"/>
      <c r="WIY38" s="23"/>
      <c r="WIZ38" s="20"/>
      <c r="WJA38" s="22"/>
      <c r="WJB38" s="22"/>
      <c r="WJC38" s="22"/>
      <c r="WJD38" s="22"/>
      <c r="WJE38" s="22"/>
      <c r="WJF38" s="23"/>
      <c r="WJG38" s="20"/>
      <c r="WJH38" s="22"/>
      <c r="WJI38" s="22"/>
      <c r="WJJ38" s="22"/>
      <c r="WJK38" s="22"/>
      <c r="WJL38" s="22"/>
      <c r="WJM38" s="23"/>
      <c r="WJN38" s="20"/>
      <c r="WJO38" s="22"/>
      <c r="WJP38" s="22"/>
      <c r="WJQ38" s="22"/>
      <c r="WJR38" s="22"/>
      <c r="WJS38" s="22"/>
      <c r="WJT38" s="23"/>
      <c r="WJU38" s="20"/>
      <c r="WJV38" s="22"/>
      <c r="WJW38" s="22"/>
      <c r="WJX38" s="22"/>
      <c r="WJY38" s="22"/>
      <c r="WJZ38" s="22"/>
      <c r="WKA38" s="23"/>
      <c r="WKB38" s="20"/>
      <c r="WKC38" s="22"/>
      <c r="WKD38" s="22"/>
      <c r="WKE38" s="22"/>
      <c r="WKF38" s="22"/>
      <c r="WKG38" s="22"/>
      <c r="WKH38" s="23"/>
      <c r="WKI38" s="20"/>
      <c r="WKJ38" s="22"/>
      <c r="WKK38" s="22"/>
      <c r="WKL38" s="22"/>
      <c r="WKM38" s="22"/>
      <c r="WKN38" s="22"/>
      <c r="WKO38" s="23"/>
      <c r="WKP38" s="20"/>
      <c r="WKQ38" s="22"/>
      <c r="WKR38" s="22"/>
      <c r="WKS38" s="22"/>
      <c r="WKT38" s="22"/>
      <c r="WKU38" s="22"/>
      <c r="WKV38" s="23"/>
      <c r="WKW38" s="20"/>
      <c r="WKX38" s="22"/>
      <c r="WKY38" s="22"/>
      <c r="WKZ38" s="22"/>
      <c r="WLA38" s="22"/>
      <c r="WLB38" s="22"/>
      <c r="WLC38" s="23"/>
      <c r="WLD38" s="20"/>
      <c r="WLE38" s="22"/>
      <c r="WLF38" s="22"/>
      <c r="WLG38" s="22"/>
      <c r="WLH38" s="22"/>
      <c r="WLI38" s="22"/>
      <c r="WLJ38" s="23"/>
      <c r="WLK38" s="20"/>
      <c r="WLL38" s="22"/>
      <c r="WLM38" s="22"/>
      <c r="WLN38" s="22"/>
      <c r="WLO38" s="22"/>
      <c r="WLP38" s="22"/>
      <c r="WLQ38" s="23"/>
      <c r="WLR38" s="20"/>
      <c r="WLS38" s="22"/>
      <c r="WLT38" s="22"/>
      <c r="WLU38" s="22"/>
      <c r="WLV38" s="22"/>
      <c r="WLW38" s="22"/>
      <c r="WLX38" s="23"/>
      <c r="WLY38" s="20"/>
      <c r="WLZ38" s="22"/>
      <c r="WMA38" s="22"/>
      <c r="WMB38" s="22"/>
      <c r="WMC38" s="22"/>
      <c r="WMD38" s="22"/>
      <c r="WME38" s="23"/>
      <c r="WMF38" s="20"/>
      <c r="WMG38" s="22"/>
      <c r="WMH38" s="22"/>
      <c r="WMI38" s="22"/>
      <c r="WMJ38" s="22"/>
      <c r="WMK38" s="22"/>
      <c r="WML38" s="23"/>
      <c r="WMM38" s="20"/>
      <c r="WMN38" s="22"/>
      <c r="WMO38" s="22"/>
      <c r="WMP38" s="22"/>
      <c r="WMQ38" s="22"/>
      <c r="WMR38" s="22"/>
      <c r="WMS38" s="23"/>
      <c r="WMT38" s="20"/>
      <c r="WMU38" s="22"/>
      <c r="WMV38" s="22"/>
      <c r="WMW38" s="22"/>
      <c r="WMX38" s="22"/>
      <c r="WMY38" s="22"/>
      <c r="WMZ38" s="23"/>
      <c r="WNA38" s="20"/>
      <c r="WNB38" s="22"/>
      <c r="WNC38" s="22"/>
      <c r="WND38" s="22"/>
      <c r="WNE38" s="22"/>
      <c r="WNF38" s="22"/>
      <c r="WNG38" s="23"/>
      <c r="WNH38" s="20"/>
      <c r="WNI38" s="22"/>
      <c r="WNJ38" s="22"/>
      <c r="WNK38" s="22"/>
      <c r="WNL38" s="22"/>
      <c r="WNM38" s="22"/>
      <c r="WNN38" s="23"/>
      <c r="WNO38" s="20"/>
      <c r="WNP38" s="22"/>
      <c r="WNQ38" s="22"/>
      <c r="WNR38" s="22"/>
      <c r="WNS38" s="22"/>
      <c r="WNT38" s="22"/>
      <c r="WNU38" s="23"/>
      <c r="WNV38" s="20"/>
      <c r="WNW38" s="22"/>
      <c r="WNX38" s="22"/>
      <c r="WNY38" s="22"/>
      <c r="WNZ38" s="22"/>
      <c r="WOA38" s="22"/>
      <c r="WOB38" s="23"/>
      <c r="WOC38" s="20"/>
      <c r="WOD38" s="22"/>
      <c r="WOE38" s="22"/>
      <c r="WOF38" s="22"/>
      <c r="WOG38" s="22"/>
      <c r="WOH38" s="22"/>
      <c r="WOI38" s="23"/>
      <c r="WOJ38" s="20"/>
      <c r="WOK38" s="22"/>
      <c r="WOL38" s="22"/>
      <c r="WOM38" s="22"/>
      <c r="WON38" s="22"/>
      <c r="WOO38" s="22"/>
      <c r="WOP38" s="23"/>
      <c r="WOQ38" s="20"/>
      <c r="WOR38" s="22"/>
      <c r="WOS38" s="22"/>
      <c r="WOT38" s="22"/>
      <c r="WOU38" s="22"/>
      <c r="WOV38" s="22"/>
      <c r="WOW38" s="23"/>
      <c r="WOX38" s="20"/>
      <c r="WOY38" s="22"/>
      <c r="WOZ38" s="22"/>
      <c r="WPA38" s="22"/>
      <c r="WPB38" s="22"/>
      <c r="WPC38" s="22"/>
      <c r="WPD38" s="23"/>
      <c r="WPE38" s="20"/>
      <c r="WPF38" s="22"/>
      <c r="WPG38" s="22"/>
      <c r="WPH38" s="22"/>
      <c r="WPI38" s="22"/>
      <c r="WPJ38" s="22"/>
      <c r="WPK38" s="23"/>
      <c r="WPL38" s="20"/>
      <c r="WPM38" s="22"/>
      <c r="WPN38" s="22"/>
      <c r="WPO38" s="22"/>
      <c r="WPP38" s="22"/>
      <c r="WPQ38" s="22"/>
      <c r="WPR38" s="23"/>
      <c r="WPS38" s="20"/>
      <c r="WPT38" s="22"/>
      <c r="WPU38" s="22"/>
      <c r="WPV38" s="22"/>
      <c r="WPW38" s="22"/>
      <c r="WPX38" s="22"/>
      <c r="WPY38" s="23"/>
      <c r="WPZ38" s="20"/>
      <c r="WQA38" s="22"/>
      <c r="WQB38" s="22"/>
      <c r="WQC38" s="22"/>
      <c r="WQD38" s="22"/>
      <c r="WQE38" s="22"/>
      <c r="WQF38" s="23"/>
      <c r="WQG38" s="20"/>
      <c r="WQH38" s="22"/>
      <c r="WQI38" s="22"/>
      <c r="WQJ38" s="22"/>
      <c r="WQK38" s="22"/>
      <c r="WQL38" s="22"/>
      <c r="WQM38" s="23"/>
      <c r="WQN38" s="20"/>
      <c r="WQO38" s="22"/>
      <c r="WQP38" s="22"/>
      <c r="WQQ38" s="22"/>
      <c r="WQR38" s="22"/>
      <c r="WQS38" s="22"/>
      <c r="WQT38" s="23"/>
      <c r="WQU38" s="20"/>
      <c r="WQV38" s="22"/>
      <c r="WQW38" s="22"/>
      <c r="WQX38" s="22"/>
      <c r="WQY38" s="22"/>
      <c r="WQZ38" s="22"/>
      <c r="WRA38" s="23"/>
      <c r="WRB38" s="20"/>
      <c r="WRC38" s="22"/>
      <c r="WRD38" s="22"/>
      <c r="WRE38" s="22"/>
      <c r="WRF38" s="22"/>
      <c r="WRG38" s="22"/>
      <c r="WRH38" s="23"/>
      <c r="WRI38" s="20"/>
      <c r="WRJ38" s="22"/>
      <c r="WRK38" s="22"/>
      <c r="WRL38" s="22"/>
      <c r="WRM38" s="22"/>
      <c r="WRN38" s="22"/>
      <c r="WRO38" s="23"/>
      <c r="WRP38" s="20"/>
      <c r="WRQ38" s="22"/>
      <c r="WRR38" s="22"/>
      <c r="WRS38" s="22"/>
      <c r="WRT38" s="22"/>
      <c r="WRU38" s="22"/>
      <c r="WRV38" s="23"/>
      <c r="WRW38" s="20"/>
      <c r="WRX38" s="22"/>
      <c r="WRY38" s="22"/>
      <c r="WRZ38" s="22"/>
      <c r="WSA38" s="22"/>
      <c r="WSB38" s="22"/>
      <c r="WSC38" s="23"/>
      <c r="WSD38" s="20"/>
      <c r="WSE38" s="22"/>
      <c r="WSF38" s="22"/>
      <c r="WSG38" s="22"/>
      <c r="WSH38" s="22"/>
      <c r="WSI38" s="22"/>
      <c r="WSJ38" s="23"/>
      <c r="WSK38" s="20"/>
      <c r="WSL38" s="22"/>
      <c r="WSM38" s="22"/>
      <c r="WSN38" s="22"/>
      <c r="WSO38" s="22"/>
      <c r="WSP38" s="22"/>
      <c r="WSQ38" s="23"/>
      <c r="WSR38" s="20"/>
      <c r="WSS38" s="22"/>
      <c r="WST38" s="22"/>
      <c r="WSU38" s="22"/>
      <c r="WSV38" s="22"/>
      <c r="WSW38" s="22"/>
      <c r="WSX38" s="23"/>
      <c r="WSY38" s="20"/>
      <c r="WSZ38" s="22"/>
      <c r="WTA38" s="22"/>
      <c r="WTB38" s="22"/>
      <c r="WTC38" s="22"/>
      <c r="WTD38" s="22"/>
      <c r="WTE38" s="23"/>
      <c r="WTF38" s="20"/>
      <c r="WTG38" s="22"/>
      <c r="WTH38" s="22"/>
      <c r="WTI38" s="22"/>
      <c r="WTJ38" s="22"/>
      <c r="WTK38" s="22"/>
      <c r="WTL38" s="23"/>
      <c r="WTM38" s="20"/>
      <c r="WTN38" s="22"/>
      <c r="WTO38" s="22"/>
      <c r="WTP38" s="22"/>
      <c r="WTQ38" s="22"/>
      <c r="WTR38" s="22"/>
      <c r="WTS38" s="23"/>
      <c r="WTT38" s="20"/>
      <c r="WTU38" s="22"/>
      <c r="WTV38" s="22"/>
      <c r="WTW38" s="22"/>
      <c r="WTX38" s="22"/>
      <c r="WTY38" s="22"/>
      <c r="WTZ38" s="23"/>
      <c r="WUA38" s="20"/>
      <c r="WUB38" s="22"/>
      <c r="WUC38" s="22"/>
      <c r="WUD38" s="22"/>
      <c r="WUE38" s="22"/>
      <c r="WUF38" s="22"/>
      <c r="WUG38" s="23"/>
      <c r="WUH38" s="20"/>
      <c r="WUI38" s="22"/>
      <c r="WUJ38" s="22"/>
      <c r="WUK38" s="22"/>
      <c r="WUL38" s="22"/>
      <c r="WUM38" s="22"/>
      <c r="WUN38" s="23"/>
      <c r="WUO38" s="20"/>
      <c r="WUP38" s="22"/>
      <c r="WUQ38" s="22"/>
      <c r="WUR38" s="22"/>
      <c r="WUS38" s="22"/>
      <c r="WUT38" s="22"/>
      <c r="WUU38" s="23"/>
      <c r="WUV38" s="20"/>
      <c r="WUW38" s="22"/>
      <c r="WUX38" s="22"/>
      <c r="WUY38" s="22"/>
      <c r="WUZ38" s="22"/>
      <c r="WVA38" s="22"/>
      <c r="WVB38" s="23"/>
      <c r="WVC38" s="20"/>
      <c r="WVD38" s="22"/>
      <c r="WVE38" s="22"/>
      <c r="WVF38" s="22"/>
      <c r="WVG38" s="22"/>
      <c r="WVH38" s="22"/>
      <c r="WVI38" s="23"/>
      <c r="WVJ38" s="20"/>
      <c r="WVK38" s="22"/>
      <c r="WVL38" s="22"/>
      <c r="WVM38" s="22"/>
      <c r="WVN38" s="22"/>
      <c r="WVO38" s="22"/>
      <c r="WVP38" s="23"/>
      <c r="WVQ38" s="20"/>
      <c r="WVR38" s="22"/>
      <c r="WVS38" s="22"/>
      <c r="WVT38" s="22"/>
      <c r="WVU38" s="22"/>
      <c r="WVV38" s="22"/>
      <c r="WVW38" s="23"/>
      <c r="WVX38" s="20"/>
      <c r="WVY38" s="22"/>
      <c r="WVZ38" s="22"/>
      <c r="WWA38" s="22"/>
      <c r="WWB38" s="22"/>
      <c r="WWC38" s="22"/>
      <c r="WWD38" s="23"/>
      <c r="WWE38" s="20"/>
      <c r="WWF38" s="22"/>
      <c r="WWG38" s="22"/>
      <c r="WWH38" s="22"/>
      <c r="WWI38" s="22"/>
      <c r="WWJ38" s="22"/>
      <c r="WWK38" s="23"/>
      <c r="WWL38" s="20"/>
      <c r="WWM38" s="22"/>
      <c r="WWN38" s="22"/>
      <c r="WWO38" s="22"/>
      <c r="WWP38" s="22"/>
      <c r="WWQ38" s="22"/>
      <c r="WWR38" s="23"/>
      <c r="WWS38" s="20"/>
      <c r="WWT38" s="22"/>
      <c r="WWU38" s="22"/>
      <c r="WWV38" s="22"/>
      <c r="WWW38" s="22"/>
      <c r="WWX38" s="22"/>
      <c r="WWY38" s="23"/>
      <c r="WWZ38" s="20"/>
      <c r="WXA38" s="22"/>
      <c r="WXB38" s="22"/>
      <c r="WXC38" s="22"/>
      <c r="WXD38" s="22"/>
      <c r="WXE38" s="22"/>
      <c r="WXF38" s="23"/>
      <c r="WXG38" s="20"/>
      <c r="WXH38" s="22"/>
      <c r="WXI38" s="22"/>
      <c r="WXJ38" s="22"/>
      <c r="WXK38" s="22"/>
      <c r="WXL38" s="22"/>
      <c r="WXM38" s="23"/>
      <c r="WXN38" s="20"/>
      <c r="WXO38" s="22"/>
      <c r="WXP38" s="22"/>
      <c r="WXQ38" s="22"/>
      <c r="WXR38" s="22"/>
      <c r="WXS38" s="22"/>
      <c r="WXT38" s="23"/>
      <c r="WXU38" s="20"/>
      <c r="WXV38" s="22"/>
      <c r="WXW38" s="22"/>
      <c r="WXX38" s="22"/>
      <c r="WXY38" s="22"/>
      <c r="WXZ38" s="22"/>
      <c r="WYA38" s="23"/>
      <c r="WYB38" s="20"/>
      <c r="WYC38" s="22"/>
      <c r="WYD38" s="22"/>
      <c r="WYE38" s="22"/>
      <c r="WYF38" s="22"/>
      <c r="WYG38" s="22"/>
      <c r="WYH38" s="23"/>
      <c r="WYI38" s="20"/>
      <c r="WYJ38" s="22"/>
      <c r="WYK38" s="22"/>
      <c r="WYL38" s="22"/>
      <c r="WYM38" s="22"/>
      <c r="WYN38" s="22"/>
      <c r="WYO38" s="23"/>
      <c r="WYP38" s="20"/>
      <c r="WYQ38" s="22"/>
      <c r="WYR38" s="22"/>
      <c r="WYS38" s="22"/>
      <c r="WYT38" s="22"/>
      <c r="WYU38" s="22"/>
      <c r="WYV38" s="23"/>
      <c r="WYW38" s="20"/>
      <c r="WYX38" s="22"/>
      <c r="WYY38" s="22"/>
      <c r="WYZ38" s="22"/>
      <c r="WZA38" s="22"/>
      <c r="WZB38" s="22"/>
      <c r="WZC38" s="23"/>
      <c r="WZD38" s="20"/>
      <c r="WZE38" s="22"/>
      <c r="WZF38" s="22"/>
      <c r="WZG38" s="22"/>
      <c r="WZH38" s="22"/>
      <c r="WZI38" s="22"/>
      <c r="WZJ38" s="23"/>
      <c r="WZK38" s="20"/>
      <c r="WZL38" s="22"/>
      <c r="WZM38" s="22"/>
      <c r="WZN38" s="22"/>
      <c r="WZO38" s="22"/>
      <c r="WZP38" s="22"/>
      <c r="WZQ38" s="23"/>
      <c r="WZR38" s="20"/>
      <c r="WZS38" s="22"/>
      <c r="WZT38" s="22"/>
      <c r="WZU38" s="22"/>
      <c r="WZV38" s="22"/>
      <c r="WZW38" s="22"/>
      <c r="WZX38" s="23"/>
      <c r="WZY38" s="20"/>
      <c r="WZZ38" s="22"/>
      <c r="XAA38" s="22"/>
      <c r="XAB38" s="22"/>
      <c r="XAC38" s="22"/>
      <c r="XAD38" s="22"/>
      <c r="XAE38" s="23"/>
      <c r="XAF38" s="20"/>
      <c r="XAG38" s="22"/>
      <c r="XAH38" s="22"/>
      <c r="XAI38" s="22"/>
      <c r="XAJ38" s="22"/>
      <c r="XAK38" s="22"/>
      <c r="XAL38" s="23"/>
      <c r="XAM38" s="20"/>
      <c r="XAN38" s="22"/>
      <c r="XAO38" s="22"/>
      <c r="XAP38" s="22"/>
      <c r="XAQ38" s="22"/>
      <c r="XAR38" s="22"/>
      <c r="XAS38" s="23"/>
      <c r="XAT38" s="20"/>
      <c r="XAU38" s="22"/>
      <c r="XAV38" s="22"/>
      <c r="XAW38" s="22"/>
      <c r="XAX38" s="22"/>
      <c r="XAY38" s="22"/>
      <c r="XAZ38" s="23"/>
      <c r="XBA38" s="20"/>
      <c r="XBB38" s="22"/>
      <c r="XBC38" s="22"/>
      <c r="XBD38" s="22"/>
      <c r="XBE38" s="22"/>
      <c r="XBF38" s="22"/>
      <c r="XBG38" s="23"/>
      <c r="XBH38" s="20"/>
      <c r="XBI38" s="22"/>
      <c r="XBJ38" s="22"/>
      <c r="XBK38" s="22"/>
      <c r="XBL38" s="22"/>
      <c r="XBM38" s="22"/>
      <c r="XBN38" s="23"/>
      <c r="XBO38" s="20"/>
      <c r="XBP38" s="22"/>
      <c r="XBQ38" s="22"/>
      <c r="XBR38" s="22"/>
      <c r="XBS38" s="22"/>
      <c r="XBT38" s="22"/>
      <c r="XBU38" s="23"/>
      <c r="XBV38" s="20"/>
      <c r="XBW38" s="22"/>
      <c r="XBX38" s="22"/>
      <c r="XBY38" s="22"/>
      <c r="XBZ38" s="22"/>
      <c r="XCA38" s="22"/>
      <c r="XCB38" s="23"/>
      <c r="XCC38" s="20"/>
      <c r="XCD38" s="22"/>
      <c r="XCE38" s="22"/>
      <c r="XCF38" s="22"/>
      <c r="XCG38" s="22"/>
      <c r="XCH38" s="22"/>
      <c r="XCI38" s="23"/>
      <c r="XCJ38" s="20"/>
      <c r="XCK38" s="22"/>
      <c r="XCL38" s="22"/>
      <c r="XCM38" s="22"/>
      <c r="XCN38" s="22"/>
      <c r="XCO38" s="22"/>
      <c r="XCP38" s="23"/>
      <c r="XCQ38" s="20"/>
      <c r="XCR38" s="22"/>
      <c r="XCS38" s="22"/>
      <c r="XCT38" s="22"/>
      <c r="XCU38" s="22"/>
      <c r="XCV38" s="22"/>
      <c r="XCW38" s="23"/>
      <c r="XCX38" s="20"/>
      <c r="XCY38" s="22"/>
      <c r="XCZ38" s="22"/>
      <c r="XDA38" s="22"/>
      <c r="XDB38" s="22"/>
      <c r="XDC38" s="22"/>
      <c r="XDD38" s="23"/>
      <c r="XDE38" s="20"/>
      <c r="XDF38" s="22"/>
      <c r="XDG38" s="22"/>
      <c r="XDH38" s="22"/>
      <c r="XDI38" s="22"/>
      <c r="XDJ38" s="22"/>
      <c r="XDK38" s="23"/>
      <c r="XDL38" s="20"/>
      <c r="XDM38" s="22"/>
      <c r="XDN38" s="22"/>
      <c r="XDO38" s="22"/>
      <c r="XDP38" s="22"/>
      <c r="XDQ38" s="22"/>
      <c r="XDR38" s="23"/>
      <c r="XDS38" s="20"/>
      <c r="XDT38" s="22"/>
      <c r="XDU38" s="22"/>
      <c r="XDV38" s="22"/>
      <c r="XDW38" s="22"/>
      <c r="XDX38" s="22"/>
      <c r="XDY38" s="23"/>
      <c r="XDZ38" s="20"/>
      <c r="XEA38" s="22"/>
      <c r="XEB38" s="22"/>
      <c r="XEC38" s="22"/>
      <c r="XED38" s="22"/>
      <c r="XEE38" s="22"/>
      <c r="XEF38" s="23"/>
      <c r="XEG38" s="20"/>
      <c r="XEH38" s="22"/>
      <c r="XEI38" s="22"/>
      <c r="XEJ38" s="22"/>
      <c r="XEK38" s="22"/>
      <c r="XEL38" s="22"/>
      <c r="XEM38" s="23"/>
      <c r="XEN38" s="20"/>
      <c r="XEO38" s="22"/>
      <c r="XEP38" s="22"/>
      <c r="XEQ38" s="22"/>
      <c r="XER38" s="22"/>
      <c r="XES38" s="22"/>
      <c r="XET38" s="23"/>
      <c r="XEU38" s="20"/>
      <c r="XEV38" s="22"/>
      <c r="XEW38" s="22"/>
      <c r="XEX38" s="22"/>
      <c r="XEY38" s="22"/>
      <c r="XEZ38" s="22"/>
      <c r="XFA38" s="23"/>
      <c r="XFB38" s="20"/>
      <c r="XFC38" s="22"/>
      <c r="XFD38" s="22"/>
    </row>
    <row r="39" spans="1:16384" x14ac:dyDescent="0.2">
      <c r="A39" s="138">
        <v>18</v>
      </c>
      <c r="B39" s="141" t="s">
        <v>48</v>
      </c>
      <c r="C39" s="20" t="s">
        <v>49</v>
      </c>
      <c r="D39" s="27">
        <f>D36*0.022</f>
        <v>378.66083772454095</v>
      </c>
      <c r="E39" s="27">
        <v>0</v>
      </c>
      <c r="F39" s="27"/>
      <c r="G39" s="27"/>
      <c r="H39" s="27">
        <f>SUM(D39:G39)</f>
        <v>378.66083772454095</v>
      </c>
      <c r="I39" s="34">
        <f>'1_Расчет Дог_цены'!D39*D57</f>
        <v>378.6608377245409</v>
      </c>
    </row>
    <row r="40" spans="1:16384" x14ac:dyDescent="0.2">
      <c r="A40" s="138">
        <v>19</v>
      </c>
      <c r="B40" s="138" t="s">
        <v>45</v>
      </c>
      <c r="C40" s="20" t="s">
        <v>42</v>
      </c>
      <c r="D40" s="27">
        <f>'1_Расчет Дог_цены'!D40*'2_Смета Дог_цены '!D57</f>
        <v>20.567542123231952</v>
      </c>
      <c r="E40" s="27">
        <v>0</v>
      </c>
      <c r="F40" s="27"/>
      <c r="G40" s="27">
        <v>0</v>
      </c>
      <c r="H40" s="27">
        <f t="shared" ref="H40:H43" si="8">SUM(D40:G40)</f>
        <v>20.567542123231952</v>
      </c>
    </row>
    <row r="41" spans="1:16384" x14ac:dyDescent="0.2">
      <c r="A41" s="138">
        <v>20</v>
      </c>
      <c r="B41" s="138" t="s">
        <v>46</v>
      </c>
      <c r="C41" s="20" t="s">
        <v>43</v>
      </c>
      <c r="D41" s="27">
        <f>'1_Расчет Дог_цены'!D41*D57</f>
        <v>1896.1918113686315</v>
      </c>
      <c r="E41" s="27">
        <f>'1_Расчет Дог_цены'!E41*E57</f>
        <v>139.51392951450239</v>
      </c>
      <c r="F41" s="27"/>
      <c r="G41" s="27">
        <f>591.252582441033*G57</f>
        <v>649.51360475993249</v>
      </c>
      <c r="H41" s="27">
        <f t="shared" si="8"/>
        <v>2685.2193456430664</v>
      </c>
    </row>
    <row r="42" spans="1:16384" x14ac:dyDescent="0.2">
      <c r="A42" s="138">
        <v>21</v>
      </c>
      <c r="B42" s="138" t="s">
        <v>31</v>
      </c>
      <c r="C42" s="20" t="s">
        <v>44</v>
      </c>
      <c r="D42" s="27">
        <f>'1_Расчет Дог_цены'!D42*D57</f>
        <v>1162.9114587037284</v>
      </c>
      <c r="E42" s="27">
        <v>0</v>
      </c>
      <c r="F42" s="27"/>
      <c r="G42" s="27">
        <v>0</v>
      </c>
      <c r="H42" s="27">
        <f t="shared" si="8"/>
        <v>1162.9114587037284</v>
      </c>
    </row>
    <row r="43" spans="1:16384" s="13" customFormat="1" x14ac:dyDescent="0.2">
      <c r="A43" s="138">
        <v>22</v>
      </c>
      <c r="B43" s="32"/>
      <c r="C43" s="29" t="s">
        <v>10</v>
      </c>
      <c r="D43" s="30">
        <f>SUM(D39:D42)</f>
        <v>3458.3316499201328</v>
      </c>
      <c r="E43" s="30">
        <f t="shared" ref="E43:G43" si="9">SUM(E39:E42)</f>
        <v>139.51392951450239</v>
      </c>
      <c r="F43" s="30">
        <f t="shared" si="9"/>
        <v>0</v>
      </c>
      <c r="G43" s="30">
        <f t="shared" si="9"/>
        <v>649.51360475993249</v>
      </c>
      <c r="H43" s="27">
        <f t="shared" si="8"/>
        <v>4247.3591841945672</v>
      </c>
      <c r="I43" s="14"/>
      <c r="K43" s="12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  <c r="XFC43" s="3"/>
      <c r="XFD43" s="3"/>
    </row>
    <row r="44" spans="1:16384" s="13" customFormat="1" ht="12.6" customHeight="1" x14ac:dyDescent="0.2">
      <c r="A44" s="138">
        <v>23</v>
      </c>
      <c r="B44" s="32"/>
      <c r="C44" s="29" t="s">
        <v>13</v>
      </c>
      <c r="D44" s="30">
        <f>D36+D43</f>
        <v>20670.18791012654</v>
      </c>
      <c r="E44" s="30">
        <f t="shared" ref="E44:H44" si="10">E36+E43</f>
        <v>139.51392951450239</v>
      </c>
      <c r="F44" s="30">
        <f t="shared" si="10"/>
        <v>5.309226153145544</v>
      </c>
      <c r="G44" s="30">
        <f t="shared" si="10"/>
        <v>667.7500525316168</v>
      </c>
      <c r="H44" s="30">
        <f t="shared" si="10"/>
        <v>21482.761118325805</v>
      </c>
      <c r="I44" s="36"/>
      <c r="K44" s="12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  <row r="45" spans="1:16384" s="13" customFormat="1" x14ac:dyDescent="0.2">
      <c r="A45" s="138">
        <v>24</v>
      </c>
      <c r="B45" s="32"/>
      <c r="C45" s="29" t="s">
        <v>14</v>
      </c>
      <c r="D45" s="30">
        <f>D44</f>
        <v>20670.18791012654</v>
      </c>
      <c r="E45" s="30">
        <f t="shared" ref="E45:G45" si="11">E44</f>
        <v>139.51392951450239</v>
      </c>
      <c r="F45" s="30">
        <f t="shared" si="11"/>
        <v>5.309226153145544</v>
      </c>
      <c r="G45" s="30">
        <f t="shared" si="11"/>
        <v>667.7500525316168</v>
      </c>
      <c r="H45" s="30">
        <f t="shared" ref="H45" si="12">SUM(D45:G45)</f>
        <v>21482.761118325805</v>
      </c>
      <c r="I45" s="34"/>
      <c r="J45" s="34"/>
      <c r="K45" s="34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  <c r="XFC45" s="3"/>
      <c r="XFD45" s="3"/>
    </row>
    <row r="46" spans="1:16384" s="13" customFormat="1" x14ac:dyDescent="0.2">
      <c r="A46" s="138">
        <v>25</v>
      </c>
      <c r="B46" s="39"/>
      <c r="C46" s="138"/>
      <c r="D46" s="31"/>
      <c r="E46" s="31"/>
      <c r="F46" s="31"/>
      <c r="G46" s="31"/>
      <c r="H46" s="30"/>
      <c r="I46" s="14"/>
      <c r="K46" s="12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  <c r="XFB46" s="3"/>
      <c r="XFC46" s="3"/>
      <c r="XFD46" s="3"/>
    </row>
    <row r="47" spans="1:16384" s="13" customFormat="1" x14ac:dyDescent="0.2">
      <c r="A47" s="138">
        <v>26</v>
      </c>
      <c r="B47" s="32"/>
      <c r="C47" s="29" t="s">
        <v>15</v>
      </c>
      <c r="D47" s="30">
        <f>D45</f>
        <v>20670.18791012654</v>
      </c>
      <c r="E47" s="30">
        <f t="shared" ref="E47:G47" si="13">E45</f>
        <v>139.51392951450239</v>
      </c>
      <c r="F47" s="30">
        <f t="shared" si="13"/>
        <v>5.309226153145544</v>
      </c>
      <c r="G47" s="30">
        <f t="shared" si="13"/>
        <v>667.7500525316168</v>
      </c>
      <c r="H47" s="30">
        <f>H45</f>
        <v>21482.761118325805</v>
      </c>
      <c r="I47" s="40"/>
      <c r="K47" s="12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  <c r="XFC47" s="3"/>
      <c r="XFD47" s="3"/>
    </row>
    <row r="48" spans="1:16384" s="13" customFormat="1" x14ac:dyDescent="0.2">
      <c r="A48" s="138">
        <v>27</v>
      </c>
      <c r="B48" s="32"/>
      <c r="C48" s="29"/>
      <c r="D48" s="30"/>
      <c r="E48" s="30"/>
      <c r="F48" s="30"/>
      <c r="G48" s="30"/>
      <c r="H48" s="30"/>
      <c r="I48" s="14"/>
      <c r="K48" s="12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3"/>
    </row>
    <row r="49" spans="1:16384" s="13" customFormat="1" ht="12.75" customHeight="1" x14ac:dyDescent="0.2">
      <c r="A49" s="138">
        <v>28</v>
      </c>
      <c r="B49" s="41" t="s">
        <v>27</v>
      </c>
      <c r="C49" s="29" t="s">
        <v>47</v>
      </c>
      <c r="D49" s="30">
        <f>D47*0.015</f>
        <v>310.05281865189812</v>
      </c>
      <c r="E49" s="30">
        <f>E47*0.015</f>
        <v>2.092708942717536</v>
      </c>
      <c r="F49" s="30">
        <f t="shared" ref="F49:G49" si="14">F47*0.015</f>
        <v>7.9638392297183155E-2</v>
      </c>
      <c r="G49" s="30">
        <f t="shared" si="14"/>
        <v>10.016250787974252</v>
      </c>
      <c r="H49" s="30">
        <f>H47*0.015</f>
        <v>322.24141677488706</v>
      </c>
      <c r="I49" s="14"/>
      <c r="K49" s="12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  <c r="XFC49" s="3"/>
      <c r="XFD49" s="3"/>
    </row>
    <row r="50" spans="1:16384" s="13" customFormat="1" ht="12.75" customHeight="1" x14ac:dyDescent="0.2">
      <c r="A50" s="157"/>
      <c r="B50" s="41"/>
      <c r="C50" s="29"/>
      <c r="D50" s="30"/>
      <c r="E50" s="30"/>
      <c r="F50" s="30"/>
      <c r="G50" s="30"/>
      <c r="H50" s="30"/>
      <c r="I50" s="14"/>
      <c r="K50" s="12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  <c r="XFC50" s="3"/>
      <c r="XFD50" s="3"/>
    </row>
    <row r="51" spans="1:16384" s="13" customFormat="1" ht="12.75" customHeight="1" x14ac:dyDescent="0.2">
      <c r="A51" s="157"/>
      <c r="B51" s="41"/>
      <c r="C51" s="29" t="s">
        <v>317</v>
      </c>
      <c r="D51" s="30">
        <f>D47+D49</f>
        <v>20980.240728778437</v>
      </c>
      <c r="E51" s="30">
        <f t="shared" ref="E51:G51" si="15">E47+E49</f>
        <v>141.60663845721993</v>
      </c>
      <c r="F51" s="30">
        <f t="shared" si="15"/>
        <v>5.3888645454427273</v>
      </c>
      <c r="G51" s="30">
        <f t="shared" si="15"/>
        <v>677.76630331959109</v>
      </c>
      <c r="H51" s="30">
        <f>SUM(D51:G51)</f>
        <v>21805.002535100688</v>
      </c>
      <c r="I51" s="14"/>
      <c r="K51" s="12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  <c r="XFC51" s="3"/>
      <c r="XFD51" s="3"/>
    </row>
    <row r="52" spans="1:16384" s="13" customFormat="1" ht="12.75" customHeight="1" x14ac:dyDescent="0.2">
      <c r="A52" s="157"/>
      <c r="B52" s="41"/>
      <c r="C52" s="29"/>
      <c r="D52" s="30"/>
      <c r="E52" s="30"/>
      <c r="F52" s="30"/>
      <c r="G52" s="30"/>
      <c r="H52" s="30"/>
      <c r="I52" s="14"/>
      <c r="K52" s="12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  <c r="XFC52" s="3"/>
      <c r="XFD52" s="3"/>
    </row>
    <row r="53" spans="1:16384" s="13" customFormat="1" ht="23.25" customHeight="1" x14ac:dyDescent="0.2">
      <c r="A53" s="157"/>
      <c r="B53" s="41"/>
      <c r="C53" s="177" t="s">
        <v>318</v>
      </c>
      <c r="D53" s="30">
        <f>D51-'1_Расчет Дог_цены'!D27*0.97</f>
        <v>19900.306690578436</v>
      </c>
      <c r="E53" s="30">
        <f t="shared" ref="E53:G53" si="16">E51-E27</f>
        <v>141.60663845721993</v>
      </c>
      <c r="F53" s="30">
        <f t="shared" si="16"/>
        <v>5.3888645454427273</v>
      </c>
      <c r="G53" s="30">
        <f t="shared" si="16"/>
        <v>677.76630331959109</v>
      </c>
      <c r="H53" s="133">
        <f>ROUND(SUM(D53:G53),2)+0.01</f>
        <v>20725.079999999998</v>
      </c>
      <c r="I53" s="14"/>
      <c r="K53" s="12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  <c r="XFB53" s="3"/>
      <c r="XFC53" s="3"/>
      <c r="XFD53" s="3"/>
    </row>
    <row r="54" spans="1:16384" s="13" customFormat="1" ht="12.75" customHeight="1" x14ac:dyDescent="0.2">
      <c r="A54" s="157"/>
      <c r="B54" s="41"/>
      <c r="C54" s="29"/>
      <c r="D54" s="30"/>
      <c r="E54" s="30"/>
      <c r="F54" s="30"/>
      <c r="G54" s="30"/>
      <c r="H54" s="30"/>
      <c r="I54" s="14"/>
      <c r="K54" s="12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  <c r="XFB54" s="3"/>
      <c r="XFC54" s="3"/>
      <c r="XFD54" s="3"/>
    </row>
    <row r="55" spans="1:16384" s="13" customFormat="1" x14ac:dyDescent="0.2">
      <c r="A55" s="138"/>
      <c r="B55" s="32"/>
      <c r="C55" s="29"/>
      <c r="D55" s="30"/>
      <c r="E55" s="30"/>
      <c r="F55" s="30"/>
      <c r="G55" s="30"/>
      <c r="H55" s="30"/>
      <c r="I55" s="75"/>
      <c r="K55" s="12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  <c r="XEU55" s="3"/>
      <c r="XEV55" s="3"/>
      <c r="XEW55" s="3"/>
      <c r="XEX55" s="3"/>
      <c r="XEY55" s="3"/>
      <c r="XEZ55" s="3"/>
      <c r="XFA55" s="3"/>
      <c r="XFB55" s="3"/>
      <c r="XFC55" s="3"/>
      <c r="XFD55" s="3"/>
    </row>
    <row r="57" spans="1:16384" x14ac:dyDescent="0.2">
      <c r="D57" s="147">
        <f>1.02185548608</f>
        <v>1.02185548608</v>
      </c>
      <c r="E57" s="147">
        <v>1.02185548608</v>
      </c>
      <c r="F57" s="147">
        <v>1.2149258931683167</v>
      </c>
      <c r="G57" s="147">
        <v>1.0985382965743071</v>
      </c>
      <c r="H57" s="147"/>
    </row>
    <row r="60" spans="1:16384" x14ac:dyDescent="0.2">
      <c r="D60" s="13"/>
      <c r="I60" s="4"/>
      <c r="J60" s="14"/>
      <c r="K60" s="13"/>
      <c r="L60" s="12"/>
      <c r="BV60" s="13"/>
    </row>
    <row r="61" spans="1:16384" x14ac:dyDescent="0.2">
      <c r="D61" s="167"/>
      <c r="E61" s="167"/>
      <c r="F61" s="167"/>
      <c r="G61" s="167"/>
      <c r="H61" s="167"/>
    </row>
  </sheetData>
  <mergeCells count="14">
    <mergeCell ref="D17:D18"/>
    <mergeCell ref="E17:E18"/>
    <mergeCell ref="F17:F18"/>
    <mergeCell ref="G17:G18"/>
    <mergeCell ref="C4:J4"/>
    <mergeCell ref="A5:H5"/>
    <mergeCell ref="A11:H11"/>
    <mergeCell ref="A13:H13"/>
    <mergeCell ref="A14:H14"/>
    <mergeCell ref="A16:A18"/>
    <mergeCell ref="B16:B18"/>
    <mergeCell ref="C16:C18"/>
    <mergeCell ref="D16:G16"/>
    <mergeCell ref="H16:H18"/>
  </mergeCells>
  <pageMargins left="0.78740157480314965" right="0" top="0.39370078740157483" bottom="0.39370078740157483" header="0.51181102362204722" footer="0.5118110236220472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6"/>
  <sheetViews>
    <sheetView view="pageBreakPreview" zoomScale="85" zoomScaleNormal="90" zoomScaleSheetLayoutView="85" workbookViewId="0">
      <selection activeCell="K1" sqref="K1"/>
    </sheetView>
  </sheetViews>
  <sheetFormatPr defaultColWidth="9.140625" defaultRowHeight="12" x14ac:dyDescent="0.2"/>
  <cols>
    <col min="1" max="1" width="5.7109375" style="42" customWidth="1"/>
    <col min="2" max="2" width="11.7109375" style="42" customWidth="1"/>
    <col min="3" max="3" width="40.7109375" style="42" customWidth="1"/>
    <col min="4" max="6" width="11.7109375" style="42" customWidth="1"/>
    <col min="7" max="7" width="12.7109375" style="42" customWidth="1"/>
    <col min="8" max="8" width="10.7109375" style="42" customWidth="1"/>
    <col min="9" max="11" width="12.7109375" style="42" customWidth="1"/>
    <col min="12" max="12" width="13.42578125" style="42" bestFit="1" customWidth="1"/>
    <col min="13" max="13" width="12.42578125" style="42" customWidth="1"/>
    <col min="14" max="14" width="13.5703125" style="42" customWidth="1"/>
    <col min="15" max="16384" width="9.140625" style="42"/>
  </cols>
  <sheetData>
    <row r="1" spans="1:11" x14ac:dyDescent="0.2">
      <c r="A1" s="42" t="s">
        <v>288</v>
      </c>
      <c r="K1" s="42" t="s">
        <v>345</v>
      </c>
    </row>
    <row r="2" spans="1:1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42" t="s">
        <v>51</v>
      </c>
    </row>
    <row r="3" spans="1:11" x14ac:dyDescent="0.2">
      <c r="A3" s="114"/>
      <c r="B3" s="244" t="s">
        <v>131</v>
      </c>
      <c r="C3" s="244"/>
      <c r="D3" s="244"/>
      <c r="E3" s="244"/>
      <c r="G3" s="244" t="s">
        <v>132</v>
      </c>
      <c r="H3" s="244"/>
      <c r="I3" s="244"/>
      <c r="J3" s="244"/>
      <c r="K3" s="244"/>
    </row>
    <row r="4" spans="1:11" x14ac:dyDescent="0.2">
      <c r="B4" s="239"/>
      <c r="C4" s="239"/>
      <c r="D4" s="239"/>
      <c r="E4" s="239"/>
      <c r="G4" s="239"/>
      <c r="H4" s="239"/>
      <c r="I4" s="239"/>
      <c r="J4" s="239"/>
      <c r="K4" s="239"/>
    </row>
    <row r="5" spans="1:11" x14ac:dyDescent="0.2">
      <c r="A5" s="115"/>
      <c r="B5" s="115"/>
      <c r="C5" s="116"/>
      <c r="D5" s="116"/>
      <c r="E5" s="116"/>
      <c r="G5" s="117"/>
      <c r="H5" s="116"/>
      <c r="I5" s="116"/>
      <c r="J5" s="116"/>
      <c r="K5" s="117"/>
    </row>
    <row r="6" spans="1:11" x14ac:dyDescent="0.2">
      <c r="A6" s="117"/>
      <c r="B6" s="239" t="s">
        <v>289</v>
      </c>
      <c r="C6" s="239"/>
      <c r="D6" s="239"/>
      <c r="E6" s="239"/>
      <c r="G6" s="239" t="s">
        <v>289</v>
      </c>
      <c r="H6" s="239"/>
      <c r="I6" s="239"/>
      <c r="J6" s="239"/>
      <c r="K6" s="239"/>
    </row>
    <row r="7" spans="1:11" x14ac:dyDescent="0.2">
      <c r="A7" s="118"/>
      <c r="B7" s="240" t="s">
        <v>133</v>
      </c>
      <c r="C7" s="240"/>
      <c r="D7" s="240"/>
      <c r="E7" s="240"/>
      <c r="G7" s="240" t="s">
        <v>133</v>
      </c>
      <c r="H7" s="240"/>
      <c r="I7" s="240"/>
      <c r="J7" s="240"/>
      <c r="K7" s="240"/>
    </row>
    <row r="10" spans="1:11" x14ac:dyDescent="0.2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</row>
    <row r="11" spans="1:11" x14ac:dyDescent="0.2">
      <c r="A11" s="232" t="s">
        <v>7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</row>
    <row r="13" spans="1:11" x14ac:dyDescent="0.2">
      <c r="A13" s="241" t="s">
        <v>290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</row>
    <row r="14" spans="1:11" x14ac:dyDescent="0.2">
      <c r="A14" s="243" t="s">
        <v>52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</row>
    <row r="16" spans="1:11" x14ac:dyDescent="0.2">
      <c r="A16" s="241" t="s">
        <v>296</v>
      </c>
      <c r="B16" s="241"/>
      <c r="C16" s="241"/>
      <c r="D16" s="241"/>
      <c r="E16" s="241"/>
      <c r="F16" s="241"/>
      <c r="G16" s="241"/>
      <c r="H16" s="241"/>
      <c r="I16" s="241"/>
      <c r="J16" s="241"/>
      <c r="K16" s="241"/>
    </row>
    <row r="17" spans="1:11" x14ac:dyDescent="0.2">
      <c r="A17" s="243" t="s">
        <v>53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</row>
    <row r="19" spans="1:11" x14ac:dyDescent="0.2">
      <c r="A19" s="246" t="s">
        <v>291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</row>
    <row r="20" spans="1:11" ht="12.75" customHeight="1" x14ac:dyDescent="0.2">
      <c r="H20" s="238" t="s">
        <v>54</v>
      </c>
      <c r="I20" s="238"/>
      <c r="J20" s="238" t="s">
        <v>55</v>
      </c>
      <c r="K20" s="238"/>
    </row>
    <row r="21" spans="1:11" x14ac:dyDescent="0.2">
      <c r="F21" s="239" t="s">
        <v>56</v>
      </c>
      <c r="G21" s="239"/>
      <c r="H21" s="239"/>
      <c r="I21" s="63">
        <v>3193.1353200000012</v>
      </c>
      <c r="J21" s="63">
        <v>15320.124089999999</v>
      </c>
      <c r="K21" s="42" t="s">
        <v>57</v>
      </c>
    </row>
    <row r="22" spans="1:11" x14ac:dyDescent="0.2">
      <c r="A22" s="42" t="s">
        <v>58</v>
      </c>
      <c r="D22" s="119"/>
      <c r="E22" s="120"/>
    </row>
    <row r="23" spans="1:11" ht="48" x14ac:dyDescent="0.2">
      <c r="A23" s="78" t="s">
        <v>59</v>
      </c>
      <c r="B23" s="78" t="s">
        <v>60</v>
      </c>
      <c r="C23" s="78" t="s">
        <v>61</v>
      </c>
      <c r="D23" s="78" t="s">
        <v>62</v>
      </c>
      <c r="E23" s="78" t="s">
        <v>63</v>
      </c>
      <c r="F23" s="78" t="s">
        <v>64</v>
      </c>
      <c r="G23" s="79" t="s">
        <v>65</v>
      </c>
      <c r="H23" s="79" t="s">
        <v>66</v>
      </c>
      <c r="I23" s="78" t="s">
        <v>67</v>
      </c>
      <c r="J23" s="78" t="s">
        <v>68</v>
      </c>
      <c r="K23" s="78" t="s">
        <v>69</v>
      </c>
    </row>
    <row r="24" spans="1:11" x14ac:dyDescent="0.2">
      <c r="A24" s="78">
        <v>1</v>
      </c>
      <c r="B24" s="78">
        <v>2</v>
      </c>
      <c r="C24" s="78">
        <v>3</v>
      </c>
      <c r="D24" s="78">
        <v>4</v>
      </c>
      <c r="E24" s="78">
        <v>5</v>
      </c>
      <c r="F24" s="78">
        <v>6</v>
      </c>
      <c r="G24" s="78">
        <v>7</v>
      </c>
      <c r="H24" s="78">
        <v>8</v>
      </c>
      <c r="I24" s="78">
        <v>9</v>
      </c>
      <c r="J24" s="78">
        <v>10</v>
      </c>
      <c r="K24" s="78">
        <v>11</v>
      </c>
    </row>
    <row r="26" spans="1:11" x14ac:dyDescent="0.2">
      <c r="A26" s="236" t="s">
        <v>137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</row>
    <row r="27" spans="1:11" ht="36" x14ac:dyDescent="0.2">
      <c r="A27" s="54" t="s">
        <v>138</v>
      </c>
      <c r="B27" s="55" t="s">
        <v>139</v>
      </c>
      <c r="C27" s="55" t="s">
        <v>140</v>
      </c>
      <c r="D27" s="56" t="s">
        <v>141</v>
      </c>
      <c r="E27" s="57">
        <v>58.44</v>
      </c>
      <c r="F27" s="84"/>
      <c r="G27" s="59"/>
      <c r="H27" s="57"/>
      <c r="I27" s="83"/>
      <c r="J27" s="57"/>
      <c r="K27" s="83"/>
    </row>
    <row r="28" spans="1:11" ht="12.75" customHeight="1" x14ac:dyDescent="0.2">
      <c r="A28" s="54"/>
      <c r="B28" s="55"/>
      <c r="C28" s="55" t="s">
        <v>70</v>
      </c>
      <c r="D28" s="56"/>
      <c r="E28" s="57"/>
      <c r="F28" s="84">
        <v>257.54000000000002</v>
      </c>
      <c r="G28" s="59" t="s">
        <v>142</v>
      </c>
      <c r="H28" s="57">
        <v>1.087</v>
      </c>
      <c r="I28" s="83">
        <v>25963.39</v>
      </c>
      <c r="J28" s="57">
        <v>16.23</v>
      </c>
      <c r="K28" s="83">
        <v>421385.79</v>
      </c>
    </row>
    <row r="29" spans="1:11" ht="12.75" customHeight="1" x14ac:dyDescent="0.2">
      <c r="A29" s="54"/>
      <c r="B29" s="55"/>
      <c r="C29" s="55" t="s">
        <v>71</v>
      </c>
      <c r="D29" s="56"/>
      <c r="E29" s="57"/>
      <c r="F29" s="84">
        <v>193.09</v>
      </c>
      <c r="G29" s="59" t="s">
        <v>143</v>
      </c>
      <c r="H29" s="57">
        <v>1.087</v>
      </c>
      <c r="I29" s="83">
        <v>21158.68</v>
      </c>
      <c r="J29" s="57">
        <v>7.21</v>
      </c>
      <c r="K29" s="83">
        <v>152554.1</v>
      </c>
    </row>
    <row r="30" spans="1:11" ht="12.75" customHeight="1" x14ac:dyDescent="0.2">
      <c r="A30" s="54"/>
      <c r="B30" s="55"/>
      <c r="C30" s="55" t="s">
        <v>72</v>
      </c>
      <c r="D30" s="56"/>
      <c r="E30" s="57"/>
      <c r="F30" s="84">
        <v>35.340000000000003</v>
      </c>
      <c r="G30" s="59" t="s">
        <v>143</v>
      </c>
      <c r="H30" s="57">
        <v>1.087</v>
      </c>
      <c r="I30" s="61">
        <v>3872.54</v>
      </c>
      <c r="J30" s="57">
        <v>16.23</v>
      </c>
      <c r="K30" s="61">
        <v>62851.25</v>
      </c>
    </row>
    <row r="31" spans="1:11" x14ac:dyDescent="0.2">
      <c r="A31" s="54"/>
      <c r="B31" s="55"/>
      <c r="C31" s="55" t="s">
        <v>73</v>
      </c>
      <c r="D31" s="56"/>
      <c r="E31" s="57"/>
      <c r="F31" s="84">
        <v>2.87</v>
      </c>
      <c r="G31" s="59" t="s">
        <v>80</v>
      </c>
      <c r="H31" s="57">
        <v>1</v>
      </c>
      <c r="I31" s="83">
        <v>167.72</v>
      </c>
      <c r="J31" s="57">
        <v>4.5599999999999996</v>
      </c>
      <c r="K31" s="83">
        <v>764.82</v>
      </c>
    </row>
    <row r="32" spans="1:11" x14ac:dyDescent="0.2">
      <c r="A32" s="54"/>
      <c r="B32" s="55"/>
      <c r="C32" s="55" t="s">
        <v>74</v>
      </c>
      <c r="D32" s="56" t="s">
        <v>75</v>
      </c>
      <c r="E32" s="57">
        <v>114</v>
      </c>
      <c r="F32" s="84"/>
      <c r="G32" s="59"/>
      <c r="H32" s="57"/>
      <c r="I32" s="83">
        <v>29598.26</v>
      </c>
      <c r="J32" s="57">
        <v>95</v>
      </c>
      <c r="K32" s="83">
        <v>400316.5</v>
      </c>
    </row>
    <row r="33" spans="1:11" x14ac:dyDescent="0.2">
      <c r="A33" s="54"/>
      <c r="B33" s="55"/>
      <c r="C33" s="55" t="s">
        <v>76</v>
      </c>
      <c r="D33" s="56" t="s">
        <v>75</v>
      </c>
      <c r="E33" s="57">
        <v>80</v>
      </c>
      <c r="F33" s="84"/>
      <c r="G33" s="59"/>
      <c r="H33" s="57"/>
      <c r="I33" s="83">
        <v>20770.71</v>
      </c>
      <c r="J33" s="57">
        <v>44</v>
      </c>
      <c r="K33" s="83">
        <v>185409.75</v>
      </c>
    </row>
    <row r="34" spans="1:11" x14ac:dyDescent="0.2">
      <c r="A34" s="54"/>
      <c r="B34" s="55"/>
      <c r="C34" s="55" t="s">
        <v>77</v>
      </c>
      <c r="D34" s="56" t="s">
        <v>75</v>
      </c>
      <c r="E34" s="57">
        <v>175</v>
      </c>
      <c r="F34" s="84"/>
      <c r="G34" s="59"/>
      <c r="H34" s="57"/>
      <c r="I34" s="83">
        <v>6776.95</v>
      </c>
      <c r="J34" s="57">
        <v>167</v>
      </c>
      <c r="K34" s="83">
        <v>104961.59</v>
      </c>
    </row>
    <row r="35" spans="1:11" ht="24" x14ac:dyDescent="0.2">
      <c r="A35" s="54"/>
      <c r="B35" s="55"/>
      <c r="C35" s="55" t="s">
        <v>78</v>
      </c>
      <c r="D35" s="56" t="s">
        <v>79</v>
      </c>
      <c r="E35" s="57">
        <v>21.9</v>
      </c>
      <c r="F35" s="84"/>
      <c r="G35" s="59" t="s">
        <v>142</v>
      </c>
      <c r="H35" s="57">
        <v>1.087</v>
      </c>
      <c r="I35" s="83">
        <v>2207.8054086839993</v>
      </c>
      <c r="J35" s="57"/>
      <c r="K35" s="83"/>
    </row>
    <row r="36" spans="1:11" x14ac:dyDescent="0.2">
      <c r="A36" s="121"/>
      <c r="B36" s="121"/>
      <c r="C36" s="121"/>
      <c r="D36" s="121"/>
      <c r="E36" s="121"/>
      <c r="F36" s="121"/>
      <c r="G36" s="121"/>
      <c r="H36" s="237">
        <v>104435.71</v>
      </c>
      <c r="I36" s="237"/>
      <c r="J36" s="237">
        <v>1265392.55</v>
      </c>
      <c r="K36" s="237"/>
    </row>
    <row r="37" spans="1:11" ht="60" x14ac:dyDescent="0.2">
      <c r="A37" s="54" t="s">
        <v>144</v>
      </c>
      <c r="B37" s="55" t="s">
        <v>145</v>
      </c>
      <c r="C37" s="55" t="s">
        <v>146</v>
      </c>
      <c r="D37" s="56" t="s">
        <v>147</v>
      </c>
      <c r="E37" s="57">
        <v>2</v>
      </c>
      <c r="F37" s="84">
        <v>0</v>
      </c>
      <c r="G37" s="59" t="s">
        <v>148</v>
      </c>
      <c r="H37" s="57">
        <v>1</v>
      </c>
      <c r="I37" s="83">
        <v>2091514.56</v>
      </c>
      <c r="J37" s="57">
        <v>4.71</v>
      </c>
      <c r="K37" s="83">
        <v>9851033.5600000005</v>
      </c>
    </row>
    <row r="38" spans="1:11" x14ac:dyDescent="0.2">
      <c r="A38" s="121"/>
      <c r="B38" s="121"/>
      <c r="C38" s="121"/>
      <c r="D38" s="121"/>
      <c r="E38" s="121"/>
      <c r="F38" s="121"/>
      <c r="G38" s="121"/>
      <c r="H38" s="237">
        <v>2091514.56</v>
      </c>
      <c r="I38" s="237"/>
      <c r="J38" s="237">
        <v>9851033.5600000005</v>
      </c>
      <c r="K38" s="237"/>
    </row>
    <row r="39" spans="1:11" x14ac:dyDescent="0.2">
      <c r="A39" s="54" t="s">
        <v>149</v>
      </c>
      <c r="B39" s="55" t="s">
        <v>150</v>
      </c>
      <c r="C39" s="55" t="s">
        <v>151</v>
      </c>
      <c r="D39" s="56" t="s">
        <v>141</v>
      </c>
      <c r="E39" s="57">
        <v>4.03</v>
      </c>
      <c r="F39" s="84"/>
      <c r="G39" s="59"/>
      <c r="H39" s="57"/>
      <c r="I39" s="83"/>
      <c r="J39" s="57"/>
      <c r="K39" s="83"/>
    </row>
    <row r="40" spans="1:11" ht="14.25" customHeight="1" x14ac:dyDescent="0.2">
      <c r="A40" s="54"/>
      <c r="B40" s="55"/>
      <c r="C40" s="55" t="s">
        <v>70</v>
      </c>
      <c r="D40" s="56"/>
      <c r="E40" s="57"/>
      <c r="F40" s="84">
        <v>34.93</v>
      </c>
      <c r="G40" s="59" t="s">
        <v>152</v>
      </c>
      <c r="H40" s="57">
        <v>1.087</v>
      </c>
      <c r="I40" s="83">
        <v>242.83</v>
      </c>
      <c r="J40" s="57">
        <v>16.23</v>
      </c>
      <c r="K40" s="83">
        <v>3941.2</v>
      </c>
    </row>
    <row r="41" spans="1:11" ht="14.25" customHeight="1" x14ac:dyDescent="0.2">
      <c r="A41" s="54"/>
      <c r="B41" s="55"/>
      <c r="C41" s="55" t="s">
        <v>71</v>
      </c>
      <c r="D41" s="56"/>
      <c r="E41" s="57"/>
      <c r="F41" s="84">
        <v>171.76</v>
      </c>
      <c r="G41" s="59" t="s">
        <v>153</v>
      </c>
      <c r="H41" s="57">
        <v>1.087</v>
      </c>
      <c r="I41" s="83">
        <v>1297.9100000000001</v>
      </c>
      <c r="J41" s="57">
        <v>6.71</v>
      </c>
      <c r="K41" s="83">
        <v>8709</v>
      </c>
    </row>
    <row r="42" spans="1:11" ht="14.25" customHeight="1" x14ac:dyDescent="0.2">
      <c r="A42" s="54"/>
      <c r="B42" s="55"/>
      <c r="C42" s="55" t="s">
        <v>72</v>
      </c>
      <c r="D42" s="56"/>
      <c r="E42" s="57"/>
      <c r="F42" s="84">
        <v>37.020000000000003</v>
      </c>
      <c r="G42" s="59" t="s">
        <v>153</v>
      </c>
      <c r="H42" s="57">
        <v>1.087</v>
      </c>
      <c r="I42" s="61">
        <v>279.74</v>
      </c>
      <c r="J42" s="57">
        <v>16.23</v>
      </c>
      <c r="K42" s="61">
        <v>4540.24</v>
      </c>
    </row>
    <row r="43" spans="1:11" x14ac:dyDescent="0.2">
      <c r="A43" s="54"/>
      <c r="B43" s="55"/>
      <c r="C43" s="55" t="s">
        <v>73</v>
      </c>
      <c r="D43" s="56"/>
      <c r="E43" s="57"/>
      <c r="F43" s="84">
        <v>8.4</v>
      </c>
      <c r="G43" s="59" t="s">
        <v>80</v>
      </c>
      <c r="H43" s="57">
        <v>1</v>
      </c>
      <c r="I43" s="83">
        <v>33.85</v>
      </c>
      <c r="J43" s="57">
        <v>3.07</v>
      </c>
      <c r="K43" s="83">
        <v>103.93</v>
      </c>
    </row>
    <row r="44" spans="1:11" ht="48" x14ac:dyDescent="0.2">
      <c r="A44" s="54" t="s">
        <v>154</v>
      </c>
      <c r="B44" s="55" t="s">
        <v>155</v>
      </c>
      <c r="C44" s="55" t="s">
        <v>156</v>
      </c>
      <c r="D44" s="56" t="s">
        <v>157</v>
      </c>
      <c r="E44" s="57">
        <v>12.0497</v>
      </c>
      <c r="F44" s="84">
        <v>15.2583</v>
      </c>
      <c r="G44" s="64" t="s">
        <v>80</v>
      </c>
      <c r="H44" s="57">
        <v>1</v>
      </c>
      <c r="I44" s="83">
        <v>183.86</v>
      </c>
      <c r="J44" s="57">
        <v>3.9</v>
      </c>
      <c r="K44" s="83">
        <v>717.05</v>
      </c>
    </row>
    <row r="45" spans="1:11" x14ac:dyDescent="0.2">
      <c r="A45" s="54"/>
      <c r="B45" s="55"/>
      <c r="C45" s="55" t="s">
        <v>74</v>
      </c>
      <c r="D45" s="56" t="s">
        <v>75</v>
      </c>
      <c r="E45" s="57">
        <v>114</v>
      </c>
      <c r="F45" s="84"/>
      <c r="G45" s="59"/>
      <c r="H45" s="57"/>
      <c r="I45" s="83">
        <v>276.83</v>
      </c>
      <c r="J45" s="57">
        <v>95</v>
      </c>
      <c r="K45" s="83">
        <v>3744.14</v>
      </c>
    </row>
    <row r="46" spans="1:11" x14ac:dyDescent="0.2">
      <c r="A46" s="54"/>
      <c r="B46" s="55"/>
      <c r="C46" s="55" t="s">
        <v>76</v>
      </c>
      <c r="D46" s="56" t="s">
        <v>75</v>
      </c>
      <c r="E46" s="57">
        <v>80</v>
      </c>
      <c r="F46" s="84"/>
      <c r="G46" s="59"/>
      <c r="H46" s="57"/>
      <c r="I46" s="83">
        <v>194.26</v>
      </c>
      <c r="J46" s="57">
        <v>44</v>
      </c>
      <c r="K46" s="83">
        <v>1734.13</v>
      </c>
    </row>
    <row r="47" spans="1:11" x14ac:dyDescent="0.2">
      <c r="A47" s="54"/>
      <c r="B47" s="55"/>
      <c r="C47" s="55" t="s">
        <v>77</v>
      </c>
      <c r="D47" s="56" t="s">
        <v>75</v>
      </c>
      <c r="E47" s="57">
        <v>175</v>
      </c>
      <c r="F47" s="84"/>
      <c r="G47" s="59"/>
      <c r="H47" s="57"/>
      <c r="I47" s="83">
        <v>489.55</v>
      </c>
      <c r="J47" s="57">
        <v>167</v>
      </c>
      <c r="K47" s="83">
        <v>7582.2</v>
      </c>
    </row>
    <row r="48" spans="1:11" ht="24" x14ac:dyDescent="0.2">
      <c r="A48" s="54"/>
      <c r="B48" s="55"/>
      <c r="C48" s="55" t="s">
        <v>78</v>
      </c>
      <c r="D48" s="56" t="s">
        <v>79</v>
      </c>
      <c r="E48" s="57">
        <v>2.97</v>
      </c>
      <c r="F48" s="84"/>
      <c r="G48" s="59" t="s">
        <v>152</v>
      </c>
      <c r="H48" s="57">
        <v>1.087</v>
      </c>
      <c r="I48" s="83">
        <v>20.647523367899996</v>
      </c>
      <c r="J48" s="57"/>
      <c r="K48" s="83"/>
    </row>
    <row r="49" spans="1:11" x14ac:dyDescent="0.2">
      <c r="A49" s="121"/>
      <c r="B49" s="121"/>
      <c r="C49" s="121"/>
      <c r="D49" s="121"/>
      <c r="E49" s="121"/>
      <c r="F49" s="121"/>
      <c r="G49" s="121"/>
      <c r="H49" s="237">
        <v>2719.09</v>
      </c>
      <c r="I49" s="237"/>
      <c r="J49" s="237">
        <v>26531.65</v>
      </c>
      <c r="K49" s="237"/>
    </row>
    <row r="51" spans="1:11" x14ac:dyDescent="0.2">
      <c r="A51" s="233" t="s">
        <v>158</v>
      </c>
      <c r="B51" s="233"/>
      <c r="C51" s="233"/>
      <c r="D51" s="233"/>
      <c r="E51" s="233"/>
      <c r="F51" s="233"/>
      <c r="G51" s="233"/>
      <c r="H51" s="234">
        <v>2198669.36</v>
      </c>
      <c r="I51" s="235"/>
      <c r="J51" s="234">
        <f>J36+J38+J49</f>
        <v>11142957.760000002</v>
      </c>
      <c r="K51" s="235"/>
    </row>
    <row r="52" spans="1:11" x14ac:dyDescent="0.2">
      <c r="A52" s="236" t="s">
        <v>159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</row>
    <row r="53" spans="1:11" ht="48" x14ac:dyDescent="0.2">
      <c r="A53" s="54" t="s">
        <v>160</v>
      </c>
      <c r="B53" s="55" t="s">
        <v>161</v>
      </c>
      <c r="C53" s="55" t="s">
        <v>162</v>
      </c>
      <c r="D53" s="56" t="s">
        <v>128</v>
      </c>
      <c r="E53" s="57">
        <v>0.44900000000000001</v>
      </c>
      <c r="F53" s="84"/>
      <c r="G53" s="59"/>
      <c r="H53" s="57"/>
      <c r="I53" s="83"/>
      <c r="J53" s="57"/>
      <c r="K53" s="83"/>
    </row>
    <row r="54" spans="1:11" ht="12.75" customHeight="1" x14ac:dyDescent="0.2">
      <c r="A54" s="54"/>
      <c r="B54" s="55"/>
      <c r="C54" s="55" t="s">
        <v>70</v>
      </c>
      <c r="D54" s="56"/>
      <c r="E54" s="57"/>
      <c r="F54" s="84">
        <v>1565.91</v>
      </c>
      <c r="G54" s="59" t="s">
        <v>163</v>
      </c>
      <c r="H54" s="57">
        <v>1.087</v>
      </c>
      <c r="I54" s="83">
        <v>2134.6799999999998</v>
      </c>
      <c r="J54" s="57">
        <v>16.23</v>
      </c>
      <c r="K54" s="83">
        <v>34645.82</v>
      </c>
    </row>
    <row r="55" spans="1:11" ht="12.75" customHeight="1" x14ac:dyDescent="0.2">
      <c r="A55" s="54"/>
      <c r="B55" s="55"/>
      <c r="C55" s="55" t="s">
        <v>71</v>
      </c>
      <c r="D55" s="56"/>
      <c r="E55" s="57"/>
      <c r="F55" s="84">
        <v>3727.62</v>
      </c>
      <c r="G55" s="59" t="s">
        <v>164</v>
      </c>
      <c r="H55" s="57">
        <v>1.087</v>
      </c>
      <c r="I55" s="83">
        <v>5178.22</v>
      </c>
      <c r="J55" s="57">
        <v>6.77</v>
      </c>
      <c r="K55" s="83">
        <v>35056.550000000003</v>
      </c>
    </row>
    <row r="56" spans="1:11" ht="12.75" customHeight="1" x14ac:dyDescent="0.2">
      <c r="A56" s="54"/>
      <c r="B56" s="55"/>
      <c r="C56" s="55" t="s">
        <v>72</v>
      </c>
      <c r="D56" s="56"/>
      <c r="E56" s="57"/>
      <c r="F56" s="84">
        <v>711.89</v>
      </c>
      <c r="G56" s="59" t="s">
        <v>164</v>
      </c>
      <c r="H56" s="57">
        <v>1.087</v>
      </c>
      <c r="I56" s="61">
        <v>988.92</v>
      </c>
      <c r="J56" s="57">
        <v>16.23</v>
      </c>
      <c r="K56" s="61">
        <v>16050.2</v>
      </c>
    </row>
    <row r="57" spans="1:11" x14ac:dyDescent="0.2">
      <c r="A57" s="54"/>
      <c r="B57" s="55"/>
      <c r="C57" s="55" t="s">
        <v>73</v>
      </c>
      <c r="D57" s="56"/>
      <c r="E57" s="57"/>
      <c r="F57" s="84">
        <v>138.88</v>
      </c>
      <c r="G57" s="59" t="s">
        <v>165</v>
      </c>
      <c r="H57" s="57">
        <v>1</v>
      </c>
      <c r="I57" s="83">
        <v>124.71</v>
      </c>
      <c r="J57" s="57">
        <v>4.5599999999999996</v>
      </c>
      <c r="K57" s="83">
        <v>568.70000000000005</v>
      </c>
    </row>
    <row r="58" spans="1:11" x14ac:dyDescent="0.2">
      <c r="A58" s="54"/>
      <c r="B58" s="55"/>
      <c r="C58" s="55" t="s">
        <v>74</v>
      </c>
      <c r="D58" s="56" t="s">
        <v>75</v>
      </c>
      <c r="E58" s="57">
        <v>114</v>
      </c>
      <c r="F58" s="84"/>
      <c r="G58" s="59"/>
      <c r="H58" s="57"/>
      <c r="I58" s="83">
        <v>2433.54</v>
      </c>
      <c r="J58" s="57">
        <v>95</v>
      </c>
      <c r="K58" s="83">
        <v>32913.53</v>
      </c>
    </row>
    <row r="59" spans="1:11" x14ac:dyDescent="0.2">
      <c r="A59" s="54"/>
      <c r="B59" s="55"/>
      <c r="C59" s="55" t="s">
        <v>76</v>
      </c>
      <c r="D59" s="56" t="s">
        <v>75</v>
      </c>
      <c r="E59" s="57">
        <v>80</v>
      </c>
      <c r="F59" s="84"/>
      <c r="G59" s="59"/>
      <c r="H59" s="57"/>
      <c r="I59" s="83">
        <v>1707.74</v>
      </c>
      <c r="J59" s="57">
        <v>44</v>
      </c>
      <c r="K59" s="83">
        <v>15244.16</v>
      </c>
    </row>
    <row r="60" spans="1:11" x14ac:dyDescent="0.2">
      <c r="A60" s="54"/>
      <c r="B60" s="55"/>
      <c r="C60" s="55" t="s">
        <v>77</v>
      </c>
      <c r="D60" s="56" t="s">
        <v>75</v>
      </c>
      <c r="E60" s="57">
        <v>175</v>
      </c>
      <c r="F60" s="84"/>
      <c r="G60" s="59"/>
      <c r="H60" s="57"/>
      <c r="I60" s="83">
        <v>1730.61</v>
      </c>
      <c r="J60" s="57">
        <v>167</v>
      </c>
      <c r="K60" s="83">
        <v>26803.83</v>
      </c>
    </row>
    <row r="61" spans="1:11" ht="24" x14ac:dyDescent="0.2">
      <c r="A61" s="54"/>
      <c r="B61" s="55"/>
      <c r="C61" s="55" t="s">
        <v>78</v>
      </c>
      <c r="D61" s="56" t="s">
        <v>79</v>
      </c>
      <c r="E61" s="57">
        <v>127</v>
      </c>
      <c r="F61" s="84"/>
      <c r="G61" s="59" t="s">
        <v>163</v>
      </c>
      <c r="H61" s="57">
        <v>1.087</v>
      </c>
      <c r="I61" s="83">
        <v>173.12875287311999</v>
      </c>
      <c r="J61" s="57"/>
      <c r="K61" s="83"/>
    </row>
    <row r="62" spans="1:11" x14ac:dyDescent="0.2">
      <c r="A62" s="121"/>
      <c r="B62" s="121"/>
      <c r="C62" s="121"/>
      <c r="D62" s="121"/>
      <c r="E62" s="121"/>
      <c r="F62" s="121"/>
      <c r="G62" s="121"/>
      <c r="H62" s="237">
        <v>13309.5</v>
      </c>
      <c r="I62" s="237"/>
      <c r="J62" s="237">
        <v>145232.59</v>
      </c>
      <c r="K62" s="237"/>
    </row>
    <row r="63" spans="1:11" ht="72" x14ac:dyDescent="0.2">
      <c r="A63" s="54" t="s">
        <v>166</v>
      </c>
      <c r="B63" s="55" t="s">
        <v>167</v>
      </c>
      <c r="C63" s="55" t="s">
        <v>168</v>
      </c>
      <c r="D63" s="56" t="s">
        <v>169</v>
      </c>
      <c r="E63" s="57">
        <v>1</v>
      </c>
      <c r="F63" s="84"/>
      <c r="G63" s="59"/>
      <c r="H63" s="57"/>
      <c r="I63" s="83"/>
      <c r="J63" s="57"/>
      <c r="K63" s="83"/>
    </row>
    <row r="64" spans="1:11" ht="15.75" customHeight="1" x14ac:dyDescent="0.2">
      <c r="A64" s="54"/>
      <c r="B64" s="55"/>
      <c r="C64" s="55" t="s">
        <v>70</v>
      </c>
      <c r="D64" s="56"/>
      <c r="E64" s="57"/>
      <c r="F64" s="84">
        <v>1246.56</v>
      </c>
      <c r="G64" s="59" t="s">
        <v>170</v>
      </c>
      <c r="H64" s="57">
        <v>1.087</v>
      </c>
      <c r="I64" s="83">
        <v>3784.71</v>
      </c>
      <c r="J64" s="57">
        <v>16.23</v>
      </c>
      <c r="K64" s="83">
        <v>61425.8</v>
      </c>
    </row>
    <row r="65" spans="1:11" ht="15.75" customHeight="1" x14ac:dyDescent="0.2">
      <c r="A65" s="54"/>
      <c r="B65" s="55"/>
      <c r="C65" s="55" t="s">
        <v>71</v>
      </c>
      <c r="D65" s="56"/>
      <c r="E65" s="57"/>
      <c r="F65" s="84">
        <v>2081.02</v>
      </c>
      <c r="G65" s="59" t="s">
        <v>171</v>
      </c>
      <c r="H65" s="57">
        <v>1.087</v>
      </c>
      <c r="I65" s="83">
        <v>6438.41</v>
      </c>
      <c r="J65" s="57">
        <v>7.81</v>
      </c>
      <c r="K65" s="83">
        <v>50284.01</v>
      </c>
    </row>
    <row r="66" spans="1:11" ht="15.75" customHeight="1" x14ac:dyDescent="0.2">
      <c r="A66" s="54"/>
      <c r="B66" s="55"/>
      <c r="C66" s="55" t="s">
        <v>72</v>
      </c>
      <c r="D66" s="56"/>
      <c r="E66" s="57"/>
      <c r="F66" s="84">
        <v>400.25</v>
      </c>
      <c r="G66" s="59" t="s">
        <v>171</v>
      </c>
      <c r="H66" s="57">
        <v>1.087</v>
      </c>
      <c r="I66" s="61">
        <v>1238.32</v>
      </c>
      <c r="J66" s="57">
        <v>16.23</v>
      </c>
      <c r="K66" s="61">
        <v>20097.98</v>
      </c>
    </row>
    <row r="67" spans="1:11" x14ac:dyDescent="0.2">
      <c r="A67" s="54"/>
      <c r="B67" s="55"/>
      <c r="C67" s="55" t="s">
        <v>73</v>
      </c>
      <c r="D67" s="56"/>
      <c r="E67" s="57"/>
      <c r="F67" s="84">
        <v>658.72</v>
      </c>
      <c r="G67" s="59" t="s">
        <v>172</v>
      </c>
      <c r="H67" s="57">
        <v>1</v>
      </c>
      <c r="I67" s="83">
        <v>2371.39</v>
      </c>
      <c r="J67" s="57">
        <v>2.71</v>
      </c>
      <c r="K67" s="83">
        <v>6426.47</v>
      </c>
    </row>
    <row r="68" spans="1:11" x14ac:dyDescent="0.2">
      <c r="A68" s="54"/>
      <c r="B68" s="55"/>
      <c r="C68" s="55" t="s">
        <v>74</v>
      </c>
      <c r="D68" s="56" t="s">
        <v>75</v>
      </c>
      <c r="E68" s="57">
        <v>114</v>
      </c>
      <c r="F68" s="84"/>
      <c r="G68" s="59"/>
      <c r="H68" s="57"/>
      <c r="I68" s="83">
        <v>4314.57</v>
      </c>
      <c r="J68" s="57">
        <v>95</v>
      </c>
      <c r="K68" s="83">
        <v>58354.51</v>
      </c>
    </row>
    <row r="69" spans="1:11" x14ac:dyDescent="0.2">
      <c r="A69" s="54"/>
      <c r="B69" s="55"/>
      <c r="C69" s="55" t="s">
        <v>76</v>
      </c>
      <c r="D69" s="56" t="s">
        <v>75</v>
      </c>
      <c r="E69" s="57">
        <v>80</v>
      </c>
      <c r="F69" s="84"/>
      <c r="G69" s="59"/>
      <c r="H69" s="57"/>
      <c r="I69" s="83">
        <v>3027.77</v>
      </c>
      <c r="J69" s="57">
        <v>44</v>
      </c>
      <c r="K69" s="83">
        <v>27027.35</v>
      </c>
    </row>
    <row r="70" spans="1:11" x14ac:dyDescent="0.2">
      <c r="A70" s="54"/>
      <c r="B70" s="55"/>
      <c r="C70" s="55" t="s">
        <v>77</v>
      </c>
      <c r="D70" s="56" t="s">
        <v>75</v>
      </c>
      <c r="E70" s="57">
        <v>175</v>
      </c>
      <c r="F70" s="84"/>
      <c r="G70" s="59"/>
      <c r="H70" s="57"/>
      <c r="I70" s="83">
        <v>2167.06</v>
      </c>
      <c r="J70" s="57">
        <v>167</v>
      </c>
      <c r="K70" s="83">
        <v>33563.629999999997</v>
      </c>
    </row>
    <row r="71" spans="1:11" ht="24" x14ac:dyDescent="0.2">
      <c r="A71" s="54"/>
      <c r="B71" s="55"/>
      <c r="C71" s="55" t="s">
        <v>78</v>
      </c>
      <c r="D71" s="56" t="s">
        <v>79</v>
      </c>
      <c r="E71" s="57">
        <v>106</v>
      </c>
      <c r="F71" s="84"/>
      <c r="G71" s="59" t="s">
        <v>170</v>
      </c>
      <c r="H71" s="57">
        <v>1.087</v>
      </c>
      <c r="I71" s="83">
        <v>321.82887263999993</v>
      </c>
      <c r="J71" s="57"/>
      <c r="K71" s="83"/>
    </row>
    <row r="72" spans="1:11" x14ac:dyDescent="0.2">
      <c r="A72" s="121"/>
      <c r="B72" s="121"/>
      <c r="C72" s="121"/>
      <c r="D72" s="121"/>
      <c r="E72" s="121"/>
      <c r="F72" s="121"/>
      <c r="G72" s="121"/>
      <c r="H72" s="237">
        <v>22103.91</v>
      </c>
      <c r="I72" s="237"/>
      <c r="J72" s="237">
        <v>237081.77000000002</v>
      </c>
      <c r="K72" s="237"/>
    </row>
    <row r="73" spans="1:11" ht="36" x14ac:dyDescent="0.2">
      <c r="A73" s="54" t="s">
        <v>173</v>
      </c>
      <c r="B73" s="55" t="s">
        <v>174</v>
      </c>
      <c r="C73" s="55" t="s">
        <v>175</v>
      </c>
      <c r="D73" s="56" t="s">
        <v>128</v>
      </c>
      <c r="E73" s="57">
        <v>0.44900000000000001</v>
      </c>
      <c r="F73" s="84"/>
      <c r="G73" s="59"/>
      <c r="H73" s="57"/>
      <c r="I73" s="83"/>
      <c r="J73" s="57"/>
      <c r="K73" s="83"/>
    </row>
    <row r="74" spans="1:11" x14ac:dyDescent="0.2">
      <c r="A74" s="54"/>
      <c r="B74" s="55"/>
      <c r="C74" s="55" t="s">
        <v>70</v>
      </c>
      <c r="D74" s="56"/>
      <c r="E74" s="57"/>
      <c r="F74" s="84">
        <v>323.02999999999997</v>
      </c>
      <c r="G74" s="59" t="s">
        <v>176</v>
      </c>
      <c r="H74" s="57">
        <v>1.087</v>
      </c>
      <c r="I74" s="83">
        <v>250.2</v>
      </c>
      <c r="J74" s="57">
        <v>16.23</v>
      </c>
      <c r="K74" s="83">
        <v>4060.82</v>
      </c>
    </row>
    <row r="75" spans="1:11" x14ac:dyDescent="0.2">
      <c r="A75" s="54"/>
      <c r="B75" s="55"/>
      <c r="C75" s="55" t="s">
        <v>71</v>
      </c>
      <c r="D75" s="56"/>
      <c r="E75" s="57"/>
      <c r="F75" s="84">
        <v>386.34</v>
      </c>
      <c r="G75" s="59" t="s">
        <v>177</v>
      </c>
      <c r="H75" s="57">
        <v>1.087</v>
      </c>
      <c r="I75" s="83">
        <v>325.26</v>
      </c>
      <c r="J75" s="57">
        <v>6.71</v>
      </c>
      <c r="K75" s="83">
        <v>2182.5100000000002</v>
      </c>
    </row>
    <row r="76" spans="1:11" x14ac:dyDescent="0.2">
      <c r="A76" s="54"/>
      <c r="B76" s="55"/>
      <c r="C76" s="55" t="s">
        <v>72</v>
      </c>
      <c r="D76" s="56"/>
      <c r="E76" s="57"/>
      <c r="F76" s="84">
        <v>61.03</v>
      </c>
      <c r="G76" s="59" t="s">
        <v>177</v>
      </c>
      <c r="H76" s="57">
        <v>1.087</v>
      </c>
      <c r="I76" s="61">
        <v>51.38</v>
      </c>
      <c r="J76" s="57">
        <v>16.23</v>
      </c>
      <c r="K76" s="61">
        <v>833.92</v>
      </c>
    </row>
    <row r="77" spans="1:11" x14ac:dyDescent="0.2">
      <c r="A77" s="54"/>
      <c r="B77" s="55"/>
      <c r="C77" s="55" t="s">
        <v>73</v>
      </c>
      <c r="D77" s="56"/>
      <c r="E77" s="57"/>
      <c r="F77" s="84">
        <v>30.38</v>
      </c>
      <c r="G77" s="59" t="s">
        <v>80</v>
      </c>
      <c r="H77" s="57">
        <v>1</v>
      </c>
      <c r="I77" s="83">
        <v>13.64</v>
      </c>
      <c r="J77" s="57">
        <v>4.5599999999999996</v>
      </c>
      <c r="K77" s="83">
        <v>62.2</v>
      </c>
    </row>
    <row r="78" spans="1:11" x14ac:dyDescent="0.2">
      <c r="A78" s="54"/>
      <c r="B78" s="55"/>
      <c r="C78" s="55" t="s">
        <v>74</v>
      </c>
      <c r="D78" s="56" t="s">
        <v>75</v>
      </c>
      <c r="E78" s="57">
        <v>114</v>
      </c>
      <c r="F78" s="84"/>
      <c r="G78" s="59"/>
      <c r="H78" s="57"/>
      <c r="I78" s="83">
        <v>285.23</v>
      </c>
      <c r="J78" s="57">
        <v>95</v>
      </c>
      <c r="K78" s="83">
        <v>3857.78</v>
      </c>
    </row>
    <row r="79" spans="1:11" x14ac:dyDescent="0.2">
      <c r="A79" s="54"/>
      <c r="B79" s="55"/>
      <c r="C79" s="55" t="s">
        <v>76</v>
      </c>
      <c r="D79" s="56" t="s">
        <v>75</v>
      </c>
      <c r="E79" s="57">
        <v>80</v>
      </c>
      <c r="F79" s="84"/>
      <c r="G79" s="59"/>
      <c r="H79" s="57"/>
      <c r="I79" s="83">
        <v>200.16</v>
      </c>
      <c r="J79" s="57">
        <v>44</v>
      </c>
      <c r="K79" s="83">
        <v>1786.76</v>
      </c>
    </row>
    <row r="80" spans="1:11" x14ac:dyDescent="0.2">
      <c r="A80" s="54"/>
      <c r="B80" s="55"/>
      <c r="C80" s="55" t="s">
        <v>77</v>
      </c>
      <c r="D80" s="56" t="s">
        <v>75</v>
      </c>
      <c r="E80" s="57">
        <v>175</v>
      </c>
      <c r="F80" s="84"/>
      <c r="G80" s="59"/>
      <c r="H80" s="57"/>
      <c r="I80" s="83">
        <v>89.92</v>
      </c>
      <c r="J80" s="57">
        <v>167</v>
      </c>
      <c r="K80" s="83">
        <v>1392.65</v>
      </c>
    </row>
    <row r="81" spans="1:11" x14ac:dyDescent="0.2">
      <c r="A81" s="54"/>
      <c r="B81" s="55"/>
      <c r="C81" s="55" t="s">
        <v>78</v>
      </c>
      <c r="D81" s="56" t="s">
        <v>79</v>
      </c>
      <c r="E81" s="57">
        <v>26.5</v>
      </c>
      <c r="F81" s="84"/>
      <c r="G81" s="59" t="s">
        <v>176</v>
      </c>
      <c r="H81" s="57">
        <v>1.087</v>
      </c>
      <c r="I81" s="83">
        <v>20.525733496499996</v>
      </c>
      <c r="J81" s="57"/>
      <c r="K81" s="83"/>
    </row>
    <row r="82" spans="1:11" x14ac:dyDescent="0.2">
      <c r="A82" s="121"/>
      <c r="B82" s="121"/>
      <c r="C82" s="121"/>
      <c r="D82" s="121"/>
      <c r="E82" s="121"/>
      <c r="F82" s="121"/>
      <c r="G82" s="121"/>
      <c r="H82" s="237">
        <v>1164.4100000000001</v>
      </c>
      <c r="I82" s="237"/>
      <c r="J82" s="237">
        <v>13342.72</v>
      </c>
      <c r="K82" s="237"/>
    </row>
    <row r="83" spans="1:11" ht="48" x14ac:dyDescent="0.2">
      <c r="A83" s="54" t="s">
        <v>178</v>
      </c>
      <c r="B83" s="55" t="s">
        <v>179</v>
      </c>
      <c r="C83" s="55" t="s">
        <v>180</v>
      </c>
      <c r="D83" s="56" t="s">
        <v>169</v>
      </c>
      <c r="E83" s="57">
        <v>1</v>
      </c>
      <c r="F83" s="84"/>
      <c r="G83" s="59"/>
      <c r="H83" s="57"/>
      <c r="I83" s="83"/>
      <c r="J83" s="57"/>
      <c r="K83" s="83"/>
    </row>
    <row r="84" spans="1:11" x14ac:dyDescent="0.2">
      <c r="A84" s="54"/>
      <c r="B84" s="55"/>
      <c r="C84" s="55" t="s">
        <v>70</v>
      </c>
      <c r="D84" s="56"/>
      <c r="E84" s="57"/>
      <c r="F84" s="84">
        <v>120.52</v>
      </c>
      <c r="G84" s="59" t="s">
        <v>176</v>
      </c>
      <c r="H84" s="57">
        <v>1.087</v>
      </c>
      <c r="I84" s="83">
        <v>207.91</v>
      </c>
      <c r="J84" s="57">
        <v>16.23</v>
      </c>
      <c r="K84" s="83">
        <v>3374.3</v>
      </c>
    </row>
    <row r="85" spans="1:11" x14ac:dyDescent="0.2">
      <c r="A85" s="54"/>
      <c r="B85" s="55"/>
      <c r="C85" s="55" t="s">
        <v>71</v>
      </c>
      <c r="D85" s="56"/>
      <c r="E85" s="57"/>
      <c r="F85" s="84">
        <v>374.37</v>
      </c>
      <c r="G85" s="59" t="s">
        <v>177</v>
      </c>
      <c r="H85" s="57">
        <v>1.087</v>
      </c>
      <c r="I85" s="83">
        <v>701.97</v>
      </c>
      <c r="J85" s="57">
        <v>7.01</v>
      </c>
      <c r="K85" s="83">
        <v>4920.82</v>
      </c>
    </row>
    <row r="86" spans="1:11" x14ac:dyDescent="0.2">
      <c r="A86" s="54"/>
      <c r="B86" s="55"/>
      <c r="C86" s="55" t="s">
        <v>72</v>
      </c>
      <c r="D86" s="56"/>
      <c r="E86" s="57"/>
      <c r="F86" s="84">
        <v>56.16</v>
      </c>
      <c r="G86" s="59" t="s">
        <v>177</v>
      </c>
      <c r="H86" s="57">
        <v>1.087</v>
      </c>
      <c r="I86" s="61">
        <v>105.3</v>
      </c>
      <c r="J86" s="57">
        <v>16.23</v>
      </c>
      <c r="K86" s="61">
        <v>1709.09</v>
      </c>
    </row>
    <row r="87" spans="1:11" x14ac:dyDescent="0.2">
      <c r="A87" s="54"/>
      <c r="B87" s="55"/>
      <c r="C87" s="55" t="s">
        <v>74</v>
      </c>
      <c r="D87" s="56" t="s">
        <v>75</v>
      </c>
      <c r="E87" s="57">
        <v>114</v>
      </c>
      <c r="F87" s="84"/>
      <c r="G87" s="59"/>
      <c r="H87" s="57"/>
      <c r="I87" s="83">
        <v>237.02</v>
      </c>
      <c r="J87" s="57">
        <v>95</v>
      </c>
      <c r="K87" s="83">
        <v>3205.59</v>
      </c>
    </row>
    <row r="88" spans="1:11" x14ac:dyDescent="0.2">
      <c r="A88" s="54"/>
      <c r="B88" s="55"/>
      <c r="C88" s="55" t="s">
        <v>76</v>
      </c>
      <c r="D88" s="56" t="s">
        <v>75</v>
      </c>
      <c r="E88" s="57">
        <v>80</v>
      </c>
      <c r="F88" s="84"/>
      <c r="G88" s="59"/>
      <c r="H88" s="57"/>
      <c r="I88" s="83">
        <v>166.33</v>
      </c>
      <c r="J88" s="57">
        <v>44</v>
      </c>
      <c r="K88" s="83">
        <v>1484.69</v>
      </c>
    </row>
    <row r="89" spans="1:11" x14ac:dyDescent="0.2">
      <c r="A89" s="54"/>
      <c r="B89" s="55"/>
      <c r="C89" s="55" t="s">
        <v>77</v>
      </c>
      <c r="D89" s="56" t="s">
        <v>75</v>
      </c>
      <c r="E89" s="57">
        <v>175</v>
      </c>
      <c r="F89" s="84"/>
      <c r="G89" s="59"/>
      <c r="H89" s="57"/>
      <c r="I89" s="83">
        <v>184.28</v>
      </c>
      <c r="J89" s="57">
        <v>167</v>
      </c>
      <c r="K89" s="83">
        <v>2854.18</v>
      </c>
    </row>
    <row r="90" spans="1:11" x14ac:dyDescent="0.2">
      <c r="A90" s="54"/>
      <c r="B90" s="55"/>
      <c r="C90" s="55" t="s">
        <v>78</v>
      </c>
      <c r="D90" s="56" t="s">
        <v>79</v>
      </c>
      <c r="E90" s="57">
        <v>9.1300000000000008</v>
      </c>
      <c r="F90" s="84"/>
      <c r="G90" s="59" t="s">
        <v>176</v>
      </c>
      <c r="H90" s="57">
        <v>1.087</v>
      </c>
      <c r="I90" s="83">
        <v>15.749879969999997</v>
      </c>
      <c r="J90" s="57"/>
      <c r="K90" s="83"/>
    </row>
    <row r="91" spans="1:11" x14ac:dyDescent="0.2">
      <c r="A91" s="121"/>
      <c r="B91" s="121"/>
      <c r="C91" s="121"/>
      <c r="D91" s="121"/>
      <c r="E91" s="121"/>
      <c r="F91" s="121"/>
      <c r="G91" s="121"/>
      <c r="H91" s="237">
        <v>1497.51</v>
      </c>
      <c r="I91" s="237"/>
      <c r="J91" s="237">
        <v>15839.58</v>
      </c>
      <c r="K91" s="237"/>
    </row>
    <row r="93" spans="1:11" ht="18" customHeight="1" x14ac:dyDescent="0.2">
      <c r="A93" s="233" t="s">
        <v>181</v>
      </c>
      <c r="B93" s="233"/>
      <c r="C93" s="233"/>
      <c r="D93" s="233"/>
      <c r="E93" s="233"/>
      <c r="F93" s="233"/>
      <c r="G93" s="233"/>
      <c r="H93" s="234">
        <v>38075.330000000009</v>
      </c>
      <c r="I93" s="235"/>
      <c r="J93" s="234">
        <f>J91+J82+J72+J62</f>
        <v>411496.66000000003</v>
      </c>
      <c r="K93" s="235"/>
    </row>
    <row r="94" spans="1:11" hidden="1" x14ac:dyDescent="0.2"/>
    <row r="96" spans="1:11" x14ac:dyDescent="0.2">
      <c r="A96" s="236" t="s">
        <v>182</v>
      </c>
      <c r="B96" s="236"/>
      <c r="C96" s="236"/>
      <c r="D96" s="236"/>
      <c r="E96" s="236"/>
      <c r="F96" s="236"/>
      <c r="G96" s="236"/>
      <c r="H96" s="236"/>
      <c r="I96" s="236"/>
      <c r="J96" s="236"/>
      <c r="K96" s="236"/>
    </row>
    <row r="97" spans="1:11" ht="24" x14ac:dyDescent="0.2">
      <c r="A97" s="54" t="s">
        <v>183</v>
      </c>
      <c r="B97" s="55" t="s">
        <v>184</v>
      </c>
      <c r="C97" s="55" t="s">
        <v>185</v>
      </c>
      <c r="D97" s="56" t="s">
        <v>186</v>
      </c>
      <c r="E97" s="57">
        <v>238</v>
      </c>
      <c r="F97" s="84"/>
      <c r="G97" s="59"/>
      <c r="H97" s="57"/>
      <c r="I97" s="83"/>
      <c r="J97" s="57"/>
      <c r="K97" s="83"/>
    </row>
    <row r="98" spans="1:11" x14ac:dyDescent="0.2">
      <c r="A98" s="54"/>
      <c r="B98" s="55"/>
      <c r="C98" s="55" t="s">
        <v>71</v>
      </c>
      <c r="D98" s="56"/>
      <c r="E98" s="57"/>
      <c r="F98" s="84">
        <v>1875.54</v>
      </c>
      <c r="G98" s="59" t="s">
        <v>80</v>
      </c>
      <c r="H98" s="57">
        <v>1</v>
      </c>
      <c r="I98" s="83">
        <v>446378.52</v>
      </c>
      <c r="J98" s="57">
        <v>2.36</v>
      </c>
      <c r="K98" s="83">
        <v>1053453.31</v>
      </c>
    </row>
    <row r="99" spans="1:11" x14ac:dyDescent="0.2">
      <c r="A99" s="54"/>
      <c r="B99" s="55"/>
      <c r="C99" s="55" t="s">
        <v>72</v>
      </c>
      <c r="D99" s="56"/>
      <c r="E99" s="57"/>
      <c r="F99" s="84">
        <v>69.069999999999993</v>
      </c>
      <c r="G99" s="59" t="s">
        <v>80</v>
      </c>
      <c r="H99" s="57">
        <v>1</v>
      </c>
      <c r="I99" s="61">
        <v>16438.66</v>
      </c>
      <c r="J99" s="57">
        <v>16.23</v>
      </c>
      <c r="K99" s="61">
        <v>266799.45</v>
      </c>
    </row>
    <row r="100" spans="1:11" x14ac:dyDescent="0.2">
      <c r="A100" s="54"/>
      <c r="B100" s="55"/>
      <c r="C100" s="55" t="s">
        <v>77</v>
      </c>
      <c r="D100" s="56" t="s">
        <v>75</v>
      </c>
      <c r="E100" s="57">
        <v>175</v>
      </c>
      <c r="F100" s="84"/>
      <c r="G100" s="59"/>
      <c r="H100" s="57"/>
      <c r="I100" s="83">
        <v>28767.66</v>
      </c>
      <c r="J100" s="57">
        <v>167</v>
      </c>
      <c r="K100" s="83">
        <v>445555.08</v>
      </c>
    </row>
    <row r="101" spans="1:11" x14ac:dyDescent="0.2">
      <c r="A101" s="121"/>
      <c r="B101" s="121"/>
      <c r="C101" s="121"/>
      <c r="D101" s="121"/>
      <c r="E101" s="121"/>
      <c r="F101" s="121"/>
      <c r="G101" s="121"/>
      <c r="H101" s="237">
        <v>475146.18</v>
      </c>
      <c r="I101" s="237"/>
      <c r="J101" s="237">
        <v>1499008.3900000001</v>
      </c>
      <c r="K101" s="237"/>
    </row>
    <row r="103" spans="1:11" x14ac:dyDescent="0.2">
      <c r="A103" s="233" t="s">
        <v>187</v>
      </c>
      <c r="B103" s="233"/>
      <c r="C103" s="233"/>
      <c r="D103" s="233"/>
      <c r="E103" s="233"/>
      <c r="F103" s="233"/>
      <c r="G103" s="233"/>
      <c r="H103" s="234">
        <v>475146.18</v>
      </c>
      <c r="I103" s="235"/>
      <c r="J103" s="234">
        <v>1499008.39</v>
      </c>
      <c r="K103" s="235"/>
    </row>
    <row r="106" spans="1:11" x14ac:dyDescent="0.2">
      <c r="A106" s="236" t="s">
        <v>188</v>
      </c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</row>
    <row r="107" spans="1:11" ht="60" x14ac:dyDescent="0.2">
      <c r="A107" s="54" t="s">
        <v>189</v>
      </c>
      <c r="B107" s="55" t="s">
        <v>190</v>
      </c>
      <c r="C107" s="55" t="s">
        <v>314</v>
      </c>
      <c r="D107" s="56" t="s">
        <v>128</v>
      </c>
      <c r="E107" s="57">
        <v>4.17</v>
      </c>
      <c r="F107" s="84">
        <v>56685.05</v>
      </c>
      <c r="G107" s="59" t="s">
        <v>80</v>
      </c>
      <c r="H107" s="57">
        <v>1</v>
      </c>
      <c r="I107" s="83">
        <v>236376.66</v>
      </c>
      <c r="J107" s="57">
        <v>4.71</v>
      </c>
      <c r="K107" s="140">
        <v>1113334.06</v>
      </c>
    </row>
    <row r="108" spans="1:11" x14ac:dyDescent="0.2">
      <c r="A108" s="121"/>
      <c r="B108" s="121"/>
      <c r="C108" s="121"/>
      <c r="D108" s="121"/>
      <c r="E108" s="121"/>
      <c r="F108" s="121"/>
      <c r="G108" s="121"/>
      <c r="H108" s="237">
        <v>236376.66</v>
      </c>
      <c r="I108" s="237"/>
      <c r="J108" s="237">
        <v>1113334.06</v>
      </c>
      <c r="K108" s="237"/>
    </row>
    <row r="109" spans="1:11" x14ac:dyDescent="0.2">
      <c r="A109" s="54">
        <v>10</v>
      </c>
      <c r="B109" s="55" t="s">
        <v>192</v>
      </c>
      <c r="C109" s="55" t="s">
        <v>193</v>
      </c>
      <c r="D109" s="56" t="s">
        <v>147</v>
      </c>
      <c r="E109" s="57">
        <v>74</v>
      </c>
      <c r="F109" s="84">
        <v>0</v>
      </c>
      <c r="G109" s="59" t="s">
        <v>194</v>
      </c>
      <c r="H109" s="57">
        <v>1</v>
      </c>
      <c r="I109" s="83">
        <v>5842.11</v>
      </c>
      <c r="J109" s="57">
        <v>4.71</v>
      </c>
      <c r="K109" s="83">
        <v>27516.32</v>
      </c>
    </row>
    <row r="110" spans="1:11" x14ac:dyDescent="0.2">
      <c r="A110" s="121"/>
      <c r="B110" s="121"/>
      <c r="C110" s="121"/>
      <c r="D110" s="121"/>
      <c r="E110" s="121"/>
      <c r="F110" s="121"/>
      <c r="G110" s="121"/>
      <c r="H110" s="237">
        <v>5842.11</v>
      </c>
      <c r="I110" s="237"/>
      <c r="J110" s="237">
        <v>27516.32</v>
      </c>
      <c r="K110" s="237"/>
    </row>
    <row r="111" spans="1:11" x14ac:dyDescent="0.2">
      <c r="A111" s="54">
        <v>11</v>
      </c>
      <c r="B111" s="55" t="s">
        <v>192</v>
      </c>
      <c r="C111" s="55" t="s">
        <v>196</v>
      </c>
      <c r="D111" s="56" t="s">
        <v>147</v>
      </c>
      <c r="E111" s="57">
        <v>74</v>
      </c>
      <c r="F111" s="84">
        <v>0</v>
      </c>
      <c r="G111" s="59" t="s">
        <v>197</v>
      </c>
      <c r="H111" s="57">
        <v>1</v>
      </c>
      <c r="I111" s="83">
        <v>1363.16</v>
      </c>
      <c r="J111" s="57">
        <v>4.71</v>
      </c>
      <c r="K111" s="83">
        <v>6420.47</v>
      </c>
    </row>
    <row r="112" spans="1:11" x14ac:dyDescent="0.2">
      <c r="A112" s="121"/>
      <c r="B112" s="121"/>
      <c r="C112" s="121"/>
      <c r="D112" s="121"/>
      <c r="E112" s="121"/>
      <c r="F112" s="121"/>
      <c r="G112" s="121"/>
      <c r="H112" s="237">
        <v>1363.16</v>
      </c>
      <c r="I112" s="237"/>
      <c r="J112" s="237">
        <v>6420.47</v>
      </c>
      <c r="K112" s="237"/>
    </row>
    <row r="113" spans="1:11" x14ac:dyDescent="0.2">
      <c r="A113" s="54">
        <v>12</v>
      </c>
      <c r="B113" s="55" t="s">
        <v>192</v>
      </c>
      <c r="C113" s="55" t="s">
        <v>199</v>
      </c>
      <c r="D113" s="56" t="s">
        <v>147</v>
      </c>
      <c r="E113" s="57">
        <v>74</v>
      </c>
      <c r="F113" s="84">
        <v>0</v>
      </c>
      <c r="G113" s="59" t="s">
        <v>200</v>
      </c>
      <c r="H113" s="57">
        <v>1</v>
      </c>
      <c r="I113" s="83">
        <v>5476.97</v>
      </c>
      <c r="J113" s="57">
        <v>4.71</v>
      </c>
      <c r="K113" s="83">
        <v>25796.55</v>
      </c>
    </row>
    <row r="114" spans="1:11" x14ac:dyDescent="0.2">
      <c r="A114" s="121"/>
      <c r="B114" s="121"/>
      <c r="C114" s="121"/>
      <c r="D114" s="121"/>
      <c r="E114" s="121"/>
      <c r="F114" s="121"/>
      <c r="G114" s="121"/>
      <c r="H114" s="237">
        <v>5476.97</v>
      </c>
      <c r="I114" s="237"/>
      <c r="J114" s="237">
        <v>25796.55</v>
      </c>
      <c r="K114" s="237"/>
    </row>
    <row r="115" spans="1:11" x14ac:dyDescent="0.2">
      <c r="A115" s="54">
        <v>13</v>
      </c>
      <c r="B115" s="55" t="s">
        <v>192</v>
      </c>
      <c r="C115" s="55" t="s">
        <v>202</v>
      </c>
      <c r="D115" s="56" t="s">
        <v>147</v>
      </c>
      <c r="E115" s="57">
        <v>37</v>
      </c>
      <c r="F115" s="84">
        <v>0</v>
      </c>
      <c r="G115" s="59" t="s">
        <v>203</v>
      </c>
      <c r="H115" s="57">
        <v>1</v>
      </c>
      <c r="I115" s="83">
        <v>3407.89</v>
      </c>
      <c r="J115" s="57">
        <v>4.71</v>
      </c>
      <c r="K115" s="83">
        <v>16051.18</v>
      </c>
    </row>
    <row r="116" spans="1:11" x14ac:dyDescent="0.2">
      <c r="A116" s="121"/>
      <c r="B116" s="121"/>
      <c r="C116" s="121"/>
      <c r="D116" s="121"/>
      <c r="E116" s="121"/>
      <c r="F116" s="121"/>
      <c r="G116" s="121"/>
      <c r="H116" s="237">
        <v>3407.89</v>
      </c>
      <c r="I116" s="237"/>
      <c r="J116" s="237">
        <v>16051.18</v>
      </c>
      <c r="K116" s="237"/>
    </row>
    <row r="117" spans="1:11" x14ac:dyDescent="0.2">
      <c r="A117" s="54">
        <v>14</v>
      </c>
      <c r="B117" s="55" t="s">
        <v>192</v>
      </c>
      <c r="C117" s="55" t="s">
        <v>205</v>
      </c>
      <c r="D117" s="56" t="s">
        <v>147</v>
      </c>
      <c r="E117" s="57">
        <v>37</v>
      </c>
      <c r="F117" s="84">
        <v>0</v>
      </c>
      <c r="G117" s="59" t="s">
        <v>206</v>
      </c>
      <c r="H117" s="57">
        <v>1</v>
      </c>
      <c r="I117" s="83">
        <v>15822.37</v>
      </c>
      <c r="J117" s="57">
        <v>4.71</v>
      </c>
      <c r="K117" s="83">
        <v>74523.360000000001</v>
      </c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237">
        <v>15822.37</v>
      </c>
      <c r="I118" s="237"/>
      <c r="J118" s="237">
        <v>74523.360000000001</v>
      </c>
      <c r="K118" s="237"/>
    </row>
    <row r="119" spans="1:11" x14ac:dyDescent="0.2">
      <c r="A119" s="54">
        <v>15</v>
      </c>
      <c r="B119" s="55" t="s">
        <v>192</v>
      </c>
      <c r="C119" s="55" t="s">
        <v>208</v>
      </c>
      <c r="D119" s="56" t="s">
        <v>147</v>
      </c>
      <c r="E119" s="57">
        <v>74</v>
      </c>
      <c r="F119" s="84">
        <v>0</v>
      </c>
      <c r="G119" s="59" t="s">
        <v>209</v>
      </c>
      <c r="H119" s="57">
        <v>1</v>
      </c>
      <c r="I119" s="83">
        <v>8032.89</v>
      </c>
      <c r="J119" s="57">
        <v>4.71</v>
      </c>
      <c r="K119" s="83">
        <v>37834.93</v>
      </c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237">
        <v>8032.89</v>
      </c>
      <c r="I120" s="237"/>
      <c r="J120" s="237">
        <v>37834.93</v>
      </c>
      <c r="K120" s="237"/>
    </row>
    <row r="121" spans="1:11" x14ac:dyDescent="0.2">
      <c r="A121" s="54">
        <v>16</v>
      </c>
      <c r="B121" s="55" t="s">
        <v>192</v>
      </c>
      <c r="C121" s="55" t="s">
        <v>211</v>
      </c>
      <c r="D121" s="56" t="s">
        <v>147</v>
      </c>
      <c r="E121" s="57">
        <v>74</v>
      </c>
      <c r="F121" s="84">
        <v>0</v>
      </c>
      <c r="G121" s="59" t="s">
        <v>212</v>
      </c>
      <c r="H121" s="57">
        <v>1</v>
      </c>
      <c r="I121" s="83">
        <v>3359.21</v>
      </c>
      <c r="J121" s="57">
        <v>4.71</v>
      </c>
      <c r="K121" s="83">
        <v>15821.88</v>
      </c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237">
        <v>3359.21</v>
      </c>
      <c r="I122" s="237"/>
      <c r="J122" s="237">
        <v>15821.88</v>
      </c>
      <c r="K122" s="237"/>
    </row>
    <row r="123" spans="1:11" x14ac:dyDescent="0.2">
      <c r="A123" s="54">
        <v>17</v>
      </c>
      <c r="B123" s="55" t="s">
        <v>192</v>
      </c>
      <c r="C123" s="55" t="s">
        <v>214</v>
      </c>
      <c r="D123" s="56" t="s">
        <v>147</v>
      </c>
      <c r="E123" s="57">
        <v>37</v>
      </c>
      <c r="F123" s="84">
        <v>0</v>
      </c>
      <c r="G123" s="59" t="s">
        <v>215</v>
      </c>
      <c r="H123" s="57">
        <v>1</v>
      </c>
      <c r="I123" s="83">
        <v>2862.14</v>
      </c>
      <c r="J123" s="57">
        <v>4.71</v>
      </c>
      <c r="K123" s="83">
        <v>13480.7</v>
      </c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237">
        <v>2862.14</v>
      </c>
      <c r="I124" s="237"/>
      <c r="J124" s="237">
        <v>13480.7</v>
      </c>
      <c r="K124" s="237"/>
    </row>
    <row r="125" spans="1:11" x14ac:dyDescent="0.2">
      <c r="A125" s="54">
        <v>18</v>
      </c>
      <c r="B125" s="55" t="s">
        <v>192</v>
      </c>
      <c r="C125" s="55" t="s">
        <v>217</v>
      </c>
      <c r="D125" s="56" t="s">
        <v>147</v>
      </c>
      <c r="E125" s="57">
        <v>74</v>
      </c>
      <c r="F125" s="84">
        <v>0</v>
      </c>
      <c r="G125" s="59" t="s">
        <v>218</v>
      </c>
      <c r="H125" s="57">
        <v>1</v>
      </c>
      <c r="I125" s="83">
        <v>7302.63</v>
      </c>
      <c r="J125" s="57">
        <v>4.71</v>
      </c>
      <c r="K125" s="83">
        <v>34395.39</v>
      </c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237">
        <v>7302.63</v>
      </c>
      <c r="I126" s="237"/>
      <c r="J126" s="237">
        <v>34395.39</v>
      </c>
      <c r="K126" s="237"/>
    </row>
    <row r="127" spans="1:11" x14ac:dyDescent="0.2">
      <c r="A127" s="54">
        <v>19</v>
      </c>
      <c r="B127" s="55" t="s">
        <v>192</v>
      </c>
      <c r="C127" s="55" t="s">
        <v>220</v>
      </c>
      <c r="D127" s="56" t="s">
        <v>147</v>
      </c>
      <c r="E127" s="57">
        <v>37</v>
      </c>
      <c r="F127" s="84">
        <v>0</v>
      </c>
      <c r="G127" s="59" t="s">
        <v>221</v>
      </c>
      <c r="H127" s="57">
        <v>1</v>
      </c>
      <c r="I127" s="83">
        <v>9655.7000000000007</v>
      </c>
      <c r="J127" s="57">
        <v>4.71</v>
      </c>
      <c r="K127" s="83">
        <v>45478.36</v>
      </c>
    </row>
    <row r="128" spans="1:11" x14ac:dyDescent="0.2">
      <c r="A128" s="121"/>
      <c r="B128" s="121"/>
      <c r="C128" s="121"/>
      <c r="D128" s="121"/>
      <c r="E128" s="121"/>
      <c r="F128" s="121"/>
      <c r="G128" s="121"/>
      <c r="H128" s="237">
        <v>9655.7000000000007</v>
      </c>
      <c r="I128" s="237"/>
      <c r="J128" s="237">
        <v>45478.36</v>
      </c>
      <c r="K128" s="237"/>
    </row>
    <row r="129" spans="1:13" x14ac:dyDescent="0.2">
      <c r="A129" s="54">
        <v>20</v>
      </c>
      <c r="B129" s="55" t="s">
        <v>192</v>
      </c>
      <c r="C129" s="55" t="s">
        <v>223</v>
      </c>
      <c r="D129" s="56" t="s">
        <v>147</v>
      </c>
      <c r="E129" s="57">
        <v>37</v>
      </c>
      <c r="F129" s="84">
        <v>0</v>
      </c>
      <c r="G129" s="59" t="s">
        <v>224</v>
      </c>
      <c r="H129" s="57">
        <v>1</v>
      </c>
      <c r="I129" s="83">
        <v>11746.04</v>
      </c>
      <c r="J129" s="57">
        <v>4.71</v>
      </c>
      <c r="K129" s="83">
        <v>55323.85</v>
      </c>
    </row>
    <row r="130" spans="1:13" x14ac:dyDescent="0.2">
      <c r="A130" s="121"/>
      <c r="B130" s="121"/>
      <c r="C130" s="121"/>
      <c r="D130" s="121"/>
      <c r="E130" s="121"/>
      <c r="F130" s="121"/>
      <c r="G130" s="121"/>
      <c r="H130" s="237">
        <v>11746.04</v>
      </c>
      <c r="I130" s="237"/>
      <c r="J130" s="237">
        <v>55323.85</v>
      </c>
      <c r="K130" s="237"/>
    </row>
    <row r="131" spans="1:13" x14ac:dyDescent="0.2">
      <c r="A131" s="54">
        <v>21</v>
      </c>
      <c r="B131" s="55" t="s">
        <v>192</v>
      </c>
      <c r="C131" s="55" t="s">
        <v>226</v>
      </c>
      <c r="D131" s="56" t="s">
        <v>147</v>
      </c>
      <c r="E131" s="57">
        <v>74</v>
      </c>
      <c r="F131" s="84">
        <v>0</v>
      </c>
      <c r="G131" s="59" t="s">
        <v>227</v>
      </c>
      <c r="H131" s="57">
        <v>1</v>
      </c>
      <c r="I131" s="83">
        <v>15335.53</v>
      </c>
      <c r="J131" s="57">
        <v>4.71</v>
      </c>
      <c r="K131" s="83">
        <v>72230.33</v>
      </c>
    </row>
    <row r="132" spans="1:13" x14ac:dyDescent="0.2">
      <c r="A132" s="121"/>
      <c r="B132" s="121"/>
      <c r="C132" s="121"/>
      <c r="D132" s="121"/>
      <c r="E132" s="121"/>
      <c r="F132" s="121"/>
      <c r="G132" s="121"/>
      <c r="H132" s="237">
        <v>15335.53</v>
      </c>
      <c r="I132" s="237"/>
      <c r="J132" s="237">
        <v>72230.33</v>
      </c>
      <c r="K132" s="237"/>
    </row>
    <row r="133" spans="1:13" x14ac:dyDescent="0.2">
      <c r="A133" s="54">
        <v>22</v>
      </c>
      <c r="B133" s="55" t="s">
        <v>192</v>
      </c>
      <c r="C133" s="55" t="s">
        <v>229</v>
      </c>
      <c r="D133" s="56" t="s">
        <v>147</v>
      </c>
      <c r="E133" s="57">
        <v>1335</v>
      </c>
      <c r="F133" s="84">
        <v>0</v>
      </c>
      <c r="G133" s="59" t="s">
        <v>321</v>
      </c>
      <c r="H133" s="57">
        <v>1</v>
      </c>
      <c r="I133" s="83">
        <f>K133/J133</f>
        <v>137423.93205944754</v>
      </c>
      <c r="J133" s="57">
        <v>4.71</v>
      </c>
      <c r="K133" s="158">
        <v>647266.71999999788</v>
      </c>
      <c r="M133" s="146"/>
    </row>
    <row r="134" spans="1:13" x14ac:dyDescent="0.2">
      <c r="A134" s="121"/>
      <c r="B134" s="121"/>
      <c r="C134" s="121"/>
      <c r="D134" s="121"/>
      <c r="E134" s="121"/>
      <c r="F134" s="121"/>
      <c r="G134" s="121"/>
      <c r="H134" s="237">
        <f>I133</f>
        <v>137423.93205944754</v>
      </c>
      <c r="I134" s="237"/>
      <c r="J134" s="237">
        <f>K133</f>
        <v>647266.71999999788</v>
      </c>
      <c r="K134" s="237"/>
    </row>
    <row r="135" spans="1:13" x14ac:dyDescent="0.2">
      <c r="A135" s="143"/>
      <c r="B135" s="143"/>
      <c r="C135" s="143"/>
      <c r="D135" s="143"/>
      <c r="E135" s="143"/>
      <c r="F135" s="143"/>
      <c r="G135" s="143"/>
      <c r="H135" s="144"/>
      <c r="I135" s="144"/>
      <c r="J135" s="145"/>
      <c r="K135" s="145"/>
    </row>
    <row r="136" spans="1:13" x14ac:dyDescent="0.2">
      <c r="A136" s="233" t="s">
        <v>264</v>
      </c>
      <c r="B136" s="233"/>
      <c r="C136" s="233"/>
      <c r="D136" s="233"/>
      <c r="E136" s="233"/>
      <c r="F136" s="233"/>
      <c r="G136" s="233"/>
      <c r="H136" s="144"/>
      <c r="I136" s="144"/>
      <c r="J136" s="145"/>
      <c r="K136" s="144">
        <f>J108+J110+J112+J114+J116+J118+J120+J122+J124+J126+J128+J130+J132+J134</f>
        <v>2185474.0999999978</v>
      </c>
    </row>
    <row r="138" spans="1:13" x14ac:dyDescent="0.2">
      <c r="A138" s="236" t="s">
        <v>231</v>
      </c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</row>
    <row r="139" spans="1:13" ht="24" x14ac:dyDescent="0.2">
      <c r="A139" s="54">
        <v>23</v>
      </c>
      <c r="B139" s="55" t="s">
        <v>192</v>
      </c>
      <c r="C139" s="55" t="s">
        <v>233</v>
      </c>
      <c r="D139" s="56" t="s">
        <v>147</v>
      </c>
      <c r="E139" s="57">
        <v>7</v>
      </c>
      <c r="F139" s="84">
        <v>0</v>
      </c>
      <c r="G139" s="59" t="s">
        <v>234</v>
      </c>
      <c r="H139" s="57">
        <v>1</v>
      </c>
      <c r="I139" s="83">
        <v>4223.63</v>
      </c>
      <c r="J139" s="57">
        <v>4.71</v>
      </c>
      <c r="K139" s="83">
        <v>19893.27</v>
      </c>
    </row>
    <row r="140" spans="1:13" ht="12.75" customHeight="1" x14ac:dyDescent="0.2">
      <c r="A140" s="121"/>
      <c r="B140" s="121"/>
      <c r="C140" s="121"/>
      <c r="D140" s="121"/>
      <c r="E140" s="121"/>
      <c r="F140" s="121"/>
      <c r="G140" s="121"/>
      <c r="H140" s="237">
        <v>4223.63</v>
      </c>
      <c r="I140" s="237"/>
      <c r="J140" s="237">
        <f>K139</f>
        <v>19893.27</v>
      </c>
      <c r="K140" s="237"/>
    </row>
    <row r="141" spans="1:13" x14ac:dyDescent="0.2">
      <c r="A141" s="54">
        <v>24</v>
      </c>
      <c r="B141" s="55" t="s">
        <v>192</v>
      </c>
      <c r="C141" s="55" t="s">
        <v>236</v>
      </c>
      <c r="D141" s="56" t="s">
        <v>147</v>
      </c>
      <c r="E141" s="57">
        <v>7</v>
      </c>
      <c r="F141" s="84">
        <v>0</v>
      </c>
      <c r="G141" s="59" t="s">
        <v>237</v>
      </c>
      <c r="H141" s="57">
        <v>1</v>
      </c>
      <c r="I141" s="83">
        <v>1796.05</v>
      </c>
      <c r="J141" s="57">
        <v>4.71</v>
      </c>
      <c r="K141" s="83">
        <v>8459.41</v>
      </c>
    </row>
    <row r="142" spans="1:13" x14ac:dyDescent="0.2">
      <c r="A142" s="121"/>
      <c r="B142" s="121"/>
      <c r="C142" s="121"/>
      <c r="D142" s="121"/>
      <c r="E142" s="121"/>
      <c r="F142" s="121"/>
      <c r="G142" s="121"/>
      <c r="H142" s="237">
        <v>1796.05</v>
      </c>
      <c r="I142" s="237"/>
      <c r="J142" s="237">
        <v>8459.41</v>
      </c>
      <c r="K142" s="237"/>
    </row>
    <row r="143" spans="1:13" x14ac:dyDescent="0.2">
      <c r="A143" s="54">
        <v>25</v>
      </c>
      <c r="B143" s="55" t="s">
        <v>192</v>
      </c>
      <c r="C143" s="55" t="s">
        <v>239</v>
      </c>
      <c r="D143" s="56" t="s">
        <v>147</v>
      </c>
      <c r="E143" s="57">
        <v>7</v>
      </c>
      <c r="F143" s="84">
        <v>0</v>
      </c>
      <c r="G143" s="59" t="s">
        <v>203</v>
      </c>
      <c r="H143" s="57">
        <v>1</v>
      </c>
      <c r="I143" s="83">
        <v>644.74</v>
      </c>
      <c r="J143" s="57">
        <v>4.71</v>
      </c>
      <c r="K143" s="83">
        <v>3036.71</v>
      </c>
    </row>
    <row r="144" spans="1:13" x14ac:dyDescent="0.2">
      <c r="A144" s="121"/>
      <c r="B144" s="121"/>
      <c r="C144" s="121"/>
      <c r="D144" s="121"/>
      <c r="E144" s="121"/>
      <c r="F144" s="121"/>
      <c r="G144" s="121"/>
      <c r="H144" s="237">
        <v>644.74</v>
      </c>
      <c r="I144" s="237"/>
      <c r="J144" s="237">
        <v>3036.71</v>
      </c>
      <c r="K144" s="237"/>
    </row>
    <row r="145" spans="1:11" x14ac:dyDescent="0.2">
      <c r="A145" s="54">
        <v>26</v>
      </c>
      <c r="B145" s="55" t="s">
        <v>192</v>
      </c>
      <c r="C145" s="55" t="s">
        <v>241</v>
      </c>
      <c r="D145" s="56" t="s">
        <v>147</v>
      </c>
      <c r="E145" s="57">
        <v>7</v>
      </c>
      <c r="F145" s="84">
        <v>0</v>
      </c>
      <c r="G145" s="59" t="s">
        <v>242</v>
      </c>
      <c r="H145" s="57">
        <v>1</v>
      </c>
      <c r="I145" s="83">
        <v>706.14</v>
      </c>
      <c r="J145" s="57">
        <v>4.71</v>
      </c>
      <c r="K145" s="83">
        <v>3325.92</v>
      </c>
    </row>
    <row r="146" spans="1:11" x14ac:dyDescent="0.2">
      <c r="A146" s="121"/>
      <c r="B146" s="121"/>
      <c r="C146" s="121"/>
      <c r="D146" s="121"/>
      <c r="E146" s="121"/>
      <c r="F146" s="121"/>
      <c r="G146" s="121"/>
      <c r="H146" s="237">
        <v>706.14</v>
      </c>
      <c r="I146" s="237"/>
      <c r="J146" s="237">
        <v>3325.92</v>
      </c>
      <c r="K146" s="237"/>
    </row>
    <row r="147" spans="1:11" x14ac:dyDescent="0.2">
      <c r="A147" s="54">
        <v>27</v>
      </c>
      <c r="B147" s="55" t="s">
        <v>192</v>
      </c>
      <c r="C147" s="55" t="s">
        <v>208</v>
      </c>
      <c r="D147" s="56" t="s">
        <v>147</v>
      </c>
      <c r="E147" s="57">
        <v>7</v>
      </c>
      <c r="F147" s="84">
        <v>0</v>
      </c>
      <c r="G147" s="59" t="s">
        <v>209</v>
      </c>
      <c r="H147" s="57">
        <v>1</v>
      </c>
      <c r="I147" s="83">
        <v>759.87</v>
      </c>
      <c r="J147" s="57">
        <v>4.71</v>
      </c>
      <c r="K147" s="83">
        <v>3578.98</v>
      </c>
    </row>
    <row r="148" spans="1:11" x14ac:dyDescent="0.2">
      <c r="A148" s="121"/>
      <c r="B148" s="121"/>
      <c r="C148" s="121"/>
      <c r="D148" s="121"/>
      <c r="E148" s="121"/>
      <c r="F148" s="121"/>
      <c r="G148" s="121"/>
      <c r="H148" s="237">
        <v>759.87</v>
      </c>
      <c r="I148" s="237"/>
      <c r="J148" s="237">
        <v>3578.98</v>
      </c>
      <c r="K148" s="237"/>
    </row>
    <row r="149" spans="1:11" x14ac:dyDescent="0.2">
      <c r="A149" s="54">
        <v>28</v>
      </c>
      <c r="B149" s="55" t="s">
        <v>192</v>
      </c>
      <c r="C149" s="55" t="s">
        <v>245</v>
      </c>
      <c r="D149" s="56" t="s">
        <v>147</v>
      </c>
      <c r="E149" s="57">
        <v>13</v>
      </c>
      <c r="F149" s="84">
        <v>0</v>
      </c>
      <c r="G149" s="59" t="s">
        <v>246</v>
      </c>
      <c r="H149" s="57">
        <v>1</v>
      </c>
      <c r="I149" s="83">
        <v>285.08999999999997</v>
      </c>
      <c r="J149" s="57">
        <v>4.71</v>
      </c>
      <c r="K149" s="83">
        <v>1342.76</v>
      </c>
    </row>
    <row r="150" spans="1:11" x14ac:dyDescent="0.2">
      <c r="A150" s="121"/>
      <c r="B150" s="121"/>
      <c r="C150" s="121"/>
      <c r="D150" s="121"/>
      <c r="E150" s="121"/>
      <c r="F150" s="121"/>
      <c r="G150" s="121"/>
      <c r="H150" s="237">
        <v>285.08999999999997</v>
      </c>
      <c r="I150" s="237"/>
      <c r="J150" s="237">
        <v>1342.76</v>
      </c>
      <c r="K150" s="237"/>
    </row>
    <row r="151" spans="1:11" x14ac:dyDescent="0.2">
      <c r="A151" s="54">
        <v>29</v>
      </c>
      <c r="B151" s="55" t="s">
        <v>192</v>
      </c>
      <c r="C151" s="55" t="s">
        <v>217</v>
      </c>
      <c r="D151" s="56" t="s">
        <v>147</v>
      </c>
      <c r="E151" s="57">
        <v>7</v>
      </c>
      <c r="F151" s="84">
        <v>0</v>
      </c>
      <c r="G151" s="59" t="s">
        <v>218</v>
      </c>
      <c r="H151" s="57">
        <v>1</v>
      </c>
      <c r="I151" s="83">
        <v>690.79</v>
      </c>
      <c r="J151" s="57">
        <v>4.71</v>
      </c>
      <c r="K151" s="83">
        <v>3253.62</v>
      </c>
    </row>
    <row r="152" spans="1:11" x14ac:dyDescent="0.2">
      <c r="A152" s="121"/>
      <c r="B152" s="121"/>
      <c r="C152" s="121"/>
      <c r="D152" s="121"/>
      <c r="E152" s="121"/>
      <c r="F152" s="121"/>
      <c r="G152" s="121"/>
      <c r="H152" s="237">
        <v>690.79</v>
      </c>
      <c r="I152" s="237"/>
      <c r="J152" s="237">
        <v>3253.62</v>
      </c>
      <c r="K152" s="237"/>
    </row>
    <row r="153" spans="1:11" x14ac:dyDescent="0.2">
      <c r="A153" s="54">
        <v>30</v>
      </c>
      <c r="B153" s="55" t="s">
        <v>192</v>
      </c>
      <c r="C153" s="55" t="s">
        <v>196</v>
      </c>
      <c r="D153" s="56" t="s">
        <v>147</v>
      </c>
      <c r="E153" s="57">
        <v>7</v>
      </c>
      <c r="F153" s="84">
        <v>0</v>
      </c>
      <c r="G153" s="59" t="s">
        <v>197</v>
      </c>
      <c r="H153" s="57">
        <v>1</v>
      </c>
      <c r="I153" s="83">
        <v>128.94999999999999</v>
      </c>
      <c r="J153" s="57">
        <v>4.71</v>
      </c>
      <c r="K153" s="83">
        <v>607.34</v>
      </c>
    </row>
    <row r="154" spans="1:11" x14ac:dyDescent="0.2">
      <c r="A154" s="121"/>
      <c r="B154" s="121"/>
      <c r="C154" s="121"/>
      <c r="D154" s="121"/>
      <c r="E154" s="121"/>
      <c r="F154" s="121"/>
      <c r="G154" s="121"/>
      <c r="H154" s="237">
        <v>128.94999999999999</v>
      </c>
      <c r="I154" s="237"/>
      <c r="J154" s="237">
        <v>607.34</v>
      </c>
      <c r="K154" s="237"/>
    </row>
    <row r="155" spans="1:11" x14ac:dyDescent="0.2">
      <c r="A155" s="54">
        <v>31</v>
      </c>
      <c r="B155" s="55" t="s">
        <v>192</v>
      </c>
      <c r="C155" s="55" t="s">
        <v>250</v>
      </c>
      <c r="D155" s="56" t="s">
        <v>126</v>
      </c>
      <c r="E155" s="57">
        <v>7</v>
      </c>
      <c r="F155" s="84"/>
      <c r="G155" s="59"/>
      <c r="H155" s="57"/>
      <c r="I155" s="83"/>
      <c r="J155" s="57"/>
      <c r="K155" s="83"/>
    </row>
    <row r="156" spans="1:11" x14ac:dyDescent="0.2">
      <c r="A156" s="54"/>
      <c r="B156" s="55"/>
      <c r="C156" s="55" t="s">
        <v>73</v>
      </c>
      <c r="D156" s="56"/>
      <c r="E156" s="57"/>
      <c r="F156" s="84">
        <v>0</v>
      </c>
      <c r="G156" s="59" t="s">
        <v>251</v>
      </c>
      <c r="H156" s="57">
        <v>1</v>
      </c>
      <c r="I156" s="83">
        <v>747.59</v>
      </c>
      <c r="J156" s="57">
        <v>4.71</v>
      </c>
      <c r="K156" s="83">
        <v>3521.14</v>
      </c>
    </row>
    <row r="157" spans="1:11" x14ac:dyDescent="0.2">
      <c r="A157" s="121"/>
      <c r="B157" s="121"/>
      <c r="C157" s="121"/>
      <c r="D157" s="121"/>
      <c r="E157" s="121"/>
      <c r="F157" s="121"/>
      <c r="G157" s="121"/>
      <c r="H157" s="237">
        <v>747.59</v>
      </c>
      <c r="I157" s="237"/>
      <c r="J157" s="237">
        <v>3521.14</v>
      </c>
      <c r="K157" s="237"/>
    </row>
    <row r="158" spans="1:11" x14ac:dyDescent="0.2">
      <c r="A158" s="54">
        <v>32</v>
      </c>
      <c r="B158" s="55" t="s">
        <v>192</v>
      </c>
      <c r="C158" s="55" t="s">
        <v>253</v>
      </c>
      <c r="D158" s="56" t="s">
        <v>147</v>
      </c>
      <c r="E158" s="57">
        <v>7</v>
      </c>
      <c r="F158" s="84">
        <v>0</v>
      </c>
      <c r="G158" s="59" t="s">
        <v>254</v>
      </c>
      <c r="H158" s="57">
        <v>1</v>
      </c>
      <c r="I158" s="83">
        <v>672.37</v>
      </c>
      <c r="J158" s="57">
        <v>4.71</v>
      </c>
      <c r="K158" s="83">
        <v>3166.86</v>
      </c>
    </row>
    <row r="159" spans="1:11" x14ac:dyDescent="0.2">
      <c r="A159" s="121"/>
      <c r="B159" s="121"/>
      <c r="C159" s="121"/>
      <c r="D159" s="121"/>
      <c r="E159" s="121"/>
      <c r="F159" s="121"/>
      <c r="G159" s="121"/>
      <c r="H159" s="237">
        <v>672.37</v>
      </c>
      <c r="I159" s="237"/>
      <c r="J159" s="237">
        <v>3166.86</v>
      </c>
      <c r="K159" s="237"/>
    </row>
    <row r="160" spans="1:11" x14ac:dyDescent="0.2">
      <c r="A160" s="54">
        <v>33</v>
      </c>
      <c r="B160" s="55" t="s">
        <v>192</v>
      </c>
      <c r="C160" s="55" t="s">
        <v>256</v>
      </c>
      <c r="D160" s="56" t="s">
        <v>147</v>
      </c>
      <c r="E160" s="57">
        <v>7</v>
      </c>
      <c r="F160" s="84">
        <v>0</v>
      </c>
      <c r="G160" s="59" t="s">
        <v>257</v>
      </c>
      <c r="H160" s="57">
        <v>1</v>
      </c>
      <c r="I160" s="83">
        <v>246.38</v>
      </c>
      <c r="J160" s="57">
        <v>4.71</v>
      </c>
      <c r="K160" s="83">
        <v>1160.46</v>
      </c>
    </row>
    <row r="161" spans="1:15" x14ac:dyDescent="0.2">
      <c r="A161" s="121"/>
      <c r="B161" s="121"/>
      <c r="C161" s="121"/>
      <c r="D161" s="121"/>
      <c r="E161" s="121"/>
      <c r="F161" s="121"/>
      <c r="G161" s="121"/>
      <c r="H161" s="237">
        <v>246.38</v>
      </c>
      <c r="I161" s="237"/>
      <c r="J161" s="237">
        <v>1160.46</v>
      </c>
      <c r="K161" s="237"/>
    </row>
    <row r="162" spans="1:15" x14ac:dyDescent="0.2">
      <c r="A162" s="54">
        <v>34</v>
      </c>
      <c r="B162" s="55" t="s">
        <v>192</v>
      </c>
      <c r="C162" s="55" t="s">
        <v>259</v>
      </c>
      <c r="D162" s="56" t="s">
        <v>147</v>
      </c>
      <c r="E162" s="57">
        <v>5</v>
      </c>
      <c r="F162" s="84">
        <v>0</v>
      </c>
      <c r="G162" s="59" t="s">
        <v>257</v>
      </c>
      <c r="H162" s="57">
        <v>1</v>
      </c>
      <c r="I162" s="83">
        <v>175.99</v>
      </c>
      <c r="J162" s="57">
        <v>4.71</v>
      </c>
      <c r="K162" s="83">
        <v>828.9</v>
      </c>
    </row>
    <row r="163" spans="1:15" x14ac:dyDescent="0.2">
      <c r="A163" s="121"/>
      <c r="B163" s="121"/>
      <c r="C163" s="121"/>
      <c r="D163" s="121"/>
      <c r="E163" s="121"/>
      <c r="F163" s="121"/>
      <c r="G163" s="121"/>
      <c r="H163" s="237">
        <v>175.99</v>
      </c>
      <c r="I163" s="237"/>
      <c r="J163" s="237">
        <v>828.9</v>
      </c>
      <c r="K163" s="237"/>
    </row>
    <row r="164" spans="1:15" x14ac:dyDescent="0.2">
      <c r="A164" s="54">
        <v>34</v>
      </c>
      <c r="B164" s="55" t="s">
        <v>192</v>
      </c>
      <c r="C164" s="55" t="s">
        <v>261</v>
      </c>
      <c r="D164" s="56" t="s">
        <v>147</v>
      </c>
      <c r="E164" s="57">
        <v>1</v>
      </c>
      <c r="F164" s="84">
        <v>0</v>
      </c>
      <c r="G164" s="59" t="s">
        <v>262</v>
      </c>
      <c r="H164" s="57">
        <v>1</v>
      </c>
      <c r="I164" s="83">
        <v>32.57</v>
      </c>
      <c r="J164" s="57">
        <v>4.71</v>
      </c>
      <c r="K164" s="83">
        <v>153.38</v>
      </c>
      <c r="O164" s="42">
        <v>4230.88</v>
      </c>
    </row>
    <row r="165" spans="1:15" x14ac:dyDescent="0.2">
      <c r="A165" s="121"/>
      <c r="B165" s="121"/>
      <c r="C165" s="121"/>
      <c r="D165" s="121"/>
      <c r="E165" s="121"/>
      <c r="F165" s="121"/>
      <c r="G165" s="121"/>
      <c r="H165" s="237">
        <v>32.57</v>
      </c>
      <c r="I165" s="237"/>
      <c r="J165" s="237">
        <v>153.38</v>
      </c>
      <c r="K165" s="237"/>
      <c r="O165" s="42">
        <f>O164/0.042</f>
        <v>100735.23809523809</v>
      </c>
    </row>
    <row r="166" spans="1:15" ht="24" x14ac:dyDescent="0.2">
      <c r="A166" s="54">
        <v>35</v>
      </c>
      <c r="B166" s="55" t="s">
        <v>192</v>
      </c>
      <c r="C166" s="55" t="s">
        <v>292</v>
      </c>
      <c r="D166" s="56" t="s">
        <v>147</v>
      </c>
      <c r="E166" s="57">
        <v>9</v>
      </c>
      <c r="F166" s="84">
        <v>0</v>
      </c>
      <c r="G166" s="59" t="s">
        <v>203</v>
      </c>
      <c r="H166" s="57">
        <v>1</v>
      </c>
      <c r="I166" s="83">
        <v>828.95</v>
      </c>
      <c r="J166" s="57">
        <v>4.71</v>
      </c>
      <c r="K166" s="142">
        <v>3904.34</v>
      </c>
    </row>
    <row r="167" spans="1:15" x14ac:dyDescent="0.2">
      <c r="A167" s="121"/>
      <c r="B167" s="121"/>
      <c r="C167" s="121"/>
      <c r="D167" s="121"/>
      <c r="E167" s="121"/>
      <c r="F167" s="121"/>
      <c r="G167" s="121"/>
      <c r="H167" s="237">
        <v>828.95</v>
      </c>
      <c r="I167" s="237"/>
      <c r="J167" s="237">
        <v>3904.34</v>
      </c>
      <c r="K167" s="237"/>
    </row>
    <row r="169" spans="1:15" x14ac:dyDescent="0.2">
      <c r="A169" s="233" t="s">
        <v>264</v>
      </c>
      <c r="B169" s="233"/>
      <c r="C169" s="233"/>
      <c r="D169" s="233"/>
      <c r="E169" s="233"/>
      <c r="F169" s="233"/>
      <c r="G169" s="233"/>
      <c r="H169" s="234">
        <v>481244.45000000013</v>
      </c>
      <c r="I169" s="235"/>
      <c r="J169" s="234">
        <f>J140+J142+J144+J146+J148+J150+J152+J154+J157+J159+J161+J163+J165+J167</f>
        <v>56233.09</v>
      </c>
      <c r="K169" s="235"/>
      <c r="L169" s="63">
        <f>K136+J169</f>
        <v>2241707.1899999976</v>
      </c>
      <c r="M169" s="63">
        <f>K136+J169</f>
        <v>2241707.1899999976</v>
      </c>
    </row>
    <row r="170" spans="1:15" x14ac:dyDescent="0.2">
      <c r="A170" s="182"/>
      <c r="B170" s="182"/>
      <c r="C170" s="182"/>
      <c r="D170" s="182"/>
      <c r="E170" s="182"/>
      <c r="F170" s="182"/>
      <c r="G170" s="182"/>
      <c r="H170" s="183"/>
      <c r="I170" s="184"/>
      <c r="J170" s="183"/>
      <c r="K170" s="184"/>
      <c r="L170" s="63"/>
      <c r="M170" s="63"/>
    </row>
    <row r="171" spans="1:15" x14ac:dyDescent="0.2">
      <c r="A171" s="236" t="s">
        <v>331</v>
      </c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</row>
    <row r="172" spans="1:15" ht="39.75" customHeight="1" x14ac:dyDescent="0.2">
      <c r="A172" s="190">
        <v>36</v>
      </c>
      <c r="B172" s="191"/>
      <c r="C172" s="191" t="s">
        <v>330</v>
      </c>
      <c r="D172" s="192" t="s">
        <v>147</v>
      </c>
      <c r="E172" s="193">
        <v>1</v>
      </c>
      <c r="F172" s="194">
        <v>0</v>
      </c>
      <c r="G172" s="195" t="s">
        <v>332</v>
      </c>
      <c r="H172" s="193">
        <v>1</v>
      </c>
      <c r="I172" s="196">
        <f>K172/J172</f>
        <v>1081.6831683168316</v>
      </c>
      <c r="J172" s="193">
        <v>4.04</v>
      </c>
      <c r="K172" s="196">
        <v>4370</v>
      </c>
    </row>
    <row r="173" spans="1:15" x14ac:dyDescent="0.2">
      <c r="A173" s="182"/>
      <c r="B173" s="182"/>
      <c r="C173" s="182"/>
      <c r="D173" s="182"/>
      <c r="E173" s="182"/>
      <c r="F173" s="182"/>
      <c r="G173" s="182"/>
      <c r="H173" s="183"/>
      <c r="I173" s="184"/>
      <c r="J173" s="183"/>
      <c r="K173" s="184"/>
      <c r="L173" s="63"/>
      <c r="M173" s="63"/>
      <c r="O173" s="42">
        <f>J166/J172</f>
        <v>1.1658415841584158</v>
      </c>
    </row>
    <row r="175" spans="1:15" x14ac:dyDescent="0.2">
      <c r="A175" s="233" t="s">
        <v>265</v>
      </c>
      <c r="B175" s="233"/>
      <c r="C175" s="233"/>
      <c r="D175" s="233"/>
      <c r="E175" s="233"/>
      <c r="F175" s="233"/>
      <c r="G175" s="233"/>
      <c r="H175" s="234">
        <v>3193135.3200000012</v>
      </c>
      <c r="I175" s="235"/>
      <c r="J175" s="234">
        <f>J169+K136+J103+J93+J51+K172</f>
        <v>15299540</v>
      </c>
      <c r="K175" s="235"/>
      <c r="L175" s="146">
        <f>'1_Расчет Дог_цены'!H29*1000</f>
        <v>15299539.999999998</v>
      </c>
      <c r="M175" s="42">
        <v>15295.17</v>
      </c>
      <c r="N175" s="146"/>
    </row>
    <row r="177" spans="1:15" s="132" customFormat="1" ht="13.5" customHeight="1" x14ac:dyDescent="0.2">
      <c r="C177" s="229" t="s">
        <v>305</v>
      </c>
      <c r="D177" s="229"/>
      <c r="E177" s="229"/>
      <c r="F177" s="229"/>
      <c r="G177" s="229"/>
      <c r="H177" s="229"/>
      <c r="I177" s="229"/>
      <c r="J177" s="230">
        <f>K107</f>
        <v>1113334.06</v>
      </c>
      <c r="K177" s="230"/>
    </row>
    <row r="178" spans="1:15" s="132" customFormat="1" ht="13.5" customHeight="1" x14ac:dyDescent="0.2">
      <c r="C178" s="139"/>
      <c r="D178" s="139"/>
      <c r="E178" s="139"/>
      <c r="F178" s="139"/>
      <c r="G178" s="139"/>
      <c r="H178" s="139"/>
      <c r="I178" s="139"/>
      <c r="J178" s="140"/>
      <c r="K178" s="140"/>
      <c r="O178" s="132">
        <v>14186.20594</v>
      </c>
    </row>
    <row r="179" spans="1:15" x14ac:dyDescent="0.2">
      <c r="A179" s="122"/>
      <c r="B179" s="122"/>
      <c r="C179" s="80" t="s">
        <v>309</v>
      </c>
      <c r="D179" s="80"/>
      <c r="E179" s="80"/>
      <c r="F179" s="80"/>
      <c r="G179" s="80"/>
      <c r="H179" s="80"/>
      <c r="I179" s="80"/>
      <c r="J179" s="81"/>
      <c r="K179" s="81">
        <f>J175-J177</f>
        <v>14186205.939999999</v>
      </c>
      <c r="O179" s="42">
        <v>1113.3340600000001</v>
      </c>
    </row>
    <row r="180" spans="1:15" x14ac:dyDescent="0.2">
      <c r="C180" s="82"/>
      <c r="D180" s="82"/>
      <c r="E180" s="82"/>
      <c r="F180" s="82"/>
      <c r="G180" s="82"/>
      <c r="H180" s="82"/>
      <c r="I180" s="82"/>
      <c r="J180" s="83"/>
      <c r="K180" s="83"/>
      <c r="O180" s="42">
        <v>4.37</v>
      </c>
    </row>
    <row r="181" spans="1:15" x14ac:dyDescent="0.2">
      <c r="K181" s="142"/>
      <c r="O181" s="42">
        <f>SUM(O178:O180)</f>
        <v>15303.910000000002</v>
      </c>
    </row>
    <row r="182" spans="1:15" x14ac:dyDescent="0.2">
      <c r="A182" s="231" t="s">
        <v>81</v>
      </c>
      <c r="B182" s="231"/>
      <c r="C182" s="123" t="s">
        <v>293</v>
      </c>
      <c r="D182" s="123"/>
      <c r="E182" s="123"/>
      <c r="F182" s="123"/>
      <c r="G182" s="123"/>
      <c r="H182" s="42" t="s">
        <v>293</v>
      </c>
    </row>
    <row r="183" spans="1:15" x14ac:dyDescent="0.2">
      <c r="C183" s="232" t="s">
        <v>17</v>
      </c>
      <c r="D183" s="232"/>
      <c r="E183" s="232"/>
      <c r="F183" s="232"/>
      <c r="G183" s="232"/>
    </row>
    <row r="185" spans="1:15" x14ac:dyDescent="0.2">
      <c r="A185" s="231" t="s">
        <v>82</v>
      </c>
      <c r="B185" s="231"/>
      <c r="C185" s="123" t="s">
        <v>293</v>
      </c>
      <c r="D185" s="123"/>
      <c r="E185" s="123"/>
      <c r="F185" s="123"/>
      <c r="G185" s="123"/>
      <c r="H185" s="42" t="s">
        <v>293</v>
      </c>
    </row>
    <row r="186" spans="1:15" x14ac:dyDescent="0.2">
      <c r="C186" s="232" t="s">
        <v>17</v>
      </c>
      <c r="D186" s="232"/>
      <c r="E186" s="232"/>
      <c r="F186" s="232"/>
      <c r="G186" s="232"/>
    </row>
  </sheetData>
  <mergeCells count="118">
    <mergeCell ref="B3:E3"/>
    <mergeCell ref="G3:K3"/>
    <mergeCell ref="B4:E4"/>
    <mergeCell ref="G4:K4"/>
    <mergeCell ref="B6:E6"/>
    <mergeCell ref="G6:K6"/>
    <mergeCell ref="A16:K16"/>
    <mergeCell ref="A17:K17"/>
    <mergeCell ref="A19:K19"/>
    <mergeCell ref="H20:I20"/>
    <mergeCell ref="J20:K20"/>
    <mergeCell ref="F21:H21"/>
    <mergeCell ref="B7:E7"/>
    <mergeCell ref="G7:K7"/>
    <mergeCell ref="A10:K10"/>
    <mergeCell ref="A11:K11"/>
    <mergeCell ref="A13:K13"/>
    <mergeCell ref="A14:K14"/>
    <mergeCell ref="A51:G51"/>
    <mergeCell ref="H51:I51"/>
    <mergeCell ref="J51:K51"/>
    <mergeCell ref="A52:K52"/>
    <mergeCell ref="H62:I62"/>
    <mergeCell ref="J62:K62"/>
    <mergeCell ref="A26:K26"/>
    <mergeCell ref="H36:I36"/>
    <mergeCell ref="J36:K36"/>
    <mergeCell ref="H38:I38"/>
    <mergeCell ref="J38:K38"/>
    <mergeCell ref="H49:I49"/>
    <mergeCell ref="J49:K49"/>
    <mergeCell ref="A93:G93"/>
    <mergeCell ref="H93:I93"/>
    <mergeCell ref="J93:K93"/>
    <mergeCell ref="A96:K96"/>
    <mergeCell ref="H101:I101"/>
    <mergeCell ref="J101:K101"/>
    <mergeCell ref="H72:I72"/>
    <mergeCell ref="J72:K72"/>
    <mergeCell ref="H82:I82"/>
    <mergeCell ref="J82:K82"/>
    <mergeCell ref="H91:I91"/>
    <mergeCell ref="J91:K91"/>
    <mergeCell ref="H110:I110"/>
    <mergeCell ref="J110:K110"/>
    <mergeCell ref="H112:I112"/>
    <mergeCell ref="J112:K112"/>
    <mergeCell ref="H114:I114"/>
    <mergeCell ref="J114:K114"/>
    <mergeCell ref="A103:G103"/>
    <mergeCell ref="H103:I103"/>
    <mergeCell ref="J103:K103"/>
    <mergeCell ref="A106:K106"/>
    <mergeCell ref="H108:I108"/>
    <mergeCell ref="J108:K108"/>
    <mergeCell ref="H122:I122"/>
    <mergeCell ref="J122:K122"/>
    <mergeCell ref="H124:I124"/>
    <mergeCell ref="J124:K124"/>
    <mergeCell ref="H126:I126"/>
    <mergeCell ref="J126:K126"/>
    <mergeCell ref="H116:I116"/>
    <mergeCell ref="J116:K116"/>
    <mergeCell ref="H118:I118"/>
    <mergeCell ref="J118:K118"/>
    <mergeCell ref="H120:I120"/>
    <mergeCell ref="J120:K120"/>
    <mergeCell ref="H134:I134"/>
    <mergeCell ref="J134:K134"/>
    <mergeCell ref="A138:K138"/>
    <mergeCell ref="H140:I140"/>
    <mergeCell ref="J140:K140"/>
    <mergeCell ref="H142:I142"/>
    <mergeCell ref="J142:K142"/>
    <mergeCell ref="H128:I128"/>
    <mergeCell ref="J128:K128"/>
    <mergeCell ref="H130:I130"/>
    <mergeCell ref="J130:K130"/>
    <mergeCell ref="H132:I132"/>
    <mergeCell ref="J132:K132"/>
    <mergeCell ref="A136:G136"/>
    <mergeCell ref="H150:I150"/>
    <mergeCell ref="J150:K150"/>
    <mergeCell ref="H152:I152"/>
    <mergeCell ref="J152:K152"/>
    <mergeCell ref="H154:I154"/>
    <mergeCell ref="J154:K154"/>
    <mergeCell ref="H144:I144"/>
    <mergeCell ref="J144:K144"/>
    <mergeCell ref="H146:I146"/>
    <mergeCell ref="J146:K146"/>
    <mergeCell ref="H148:I148"/>
    <mergeCell ref="J148:K148"/>
    <mergeCell ref="H163:I163"/>
    <mergeCell ref="J163:K163"/>
    <mergeCell ref="H165:I165"/>
    <mergeCell ref="J165:K165"/>
    <mergeCell ref="H167:I167"/>
    <mergeCell ref="J167:K167"/>
    <mergeCell ref="H157:I157"/>
    <mergeCell ref="J157:K157"/>
    <mergeCell ref="H159:I159"/>
    <mergeCell ref="J159:K159"/>
    <mergeCell ref="H161:I161"/>
    <mergeCell ref="J161:K161"/>
    <mergeCell ref="C177:I177"/>
    <mergeCell ref="J177:K177"/>
    <mergeCell ref="A182:B182"/>
    <mergeCell ref="C183:G183"/>
    <mergeCell ref="A185:B185"/>
    <mergeCell ref="C186:G186"/>
    <mergeCell ref="A169:G169"/>
    <mergeCell ref="H169:I169"/>
    <mergeCell ref="J169:K169"/>
    <mergeCell ref="A175:G175"/>
    <mergeCell ref="H175:I175"/>
    <mergeCell ref="J175:K175"/>
    <mergeCell ref="A171:K171"/>
  </mergeCells>
  <pageMargins left="0.4" right="0.2" top="0.4" bottom="0.4" header="0.2" footer="0.2"/>
  <pageSetup paperSize="9" scale="60" orientation="portrait" r:id="rId1"/>
  <headerFooter>
    <oddHeader>&amp;L&amp;8ОАО "Московская объединенная электросетевая компания" г. Подольск  Доп. раб. место  FStS-0030416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4"/>
  <sheetViews>
    <sheetView view="pageBreakPreview" zoomScaleNormal="130" zoomScaleSheetLayoutView="100" workbookViewId="0">
      <selection activeCell="J24" sqref="J24"/>
    </sheetView>
  </sheetViews>
  <sheetFormatPr defaultColWidth="9.140625" defaultRowHeight="11.25" outlineLevelRow="1" x14ac:dyDescent="0.2"/>
  <cols>
    <col min="1" max="2" width="5.7109375" style="85" customWidth="1"/>
    <col min="3" max="3" width="40.7109375" style="85" customWidth="1"/>
    <col min="4" max="4" width="12.7109375" style="85" customWidth="1"/>
    <col min="5" max="5" width="11.140625" style="85" customWidth="1"/>
    <col min="6" max="6" width="10.28515625" style="85" customWidth="1"/>
    <col min="7" max="7" width="14.42578125" style="85" customWidth="1"/>
    <col min="8" max="8" width="11.85546875" style="85" customWidth="1"/>
    <col min="9" max="9" width="14.28515625" style="85" customWidth="1"/>
    <col min="10" max="10" width="11.42578125" style="85" bestFit="1" customWidth="1"/>
    <col min="11" max="11" width="13.85546875" style="85" customWidth="1"/>
    <col min="12" max="12" width="15.7109375" style="85" customWidth="1"/>
    <col min="13" max="13" width="9.140625" style="85" customWidth="1"/>
    <col min="14" max="14" width="12.42578125" style="85" customWidth="1"/>
    <col min="15" max="29" width="9.140625" style="85"/>
    <col min="30" max="30" width="0" style="85" hidden="1" customWidth="1"/>
    <col min="31" max="31" width="64.7109375" style="85" hidden="1" customWidth="1"/>
    <col min="32" max="32" width="110.7109375" style="85" hidden="1" customWidth="1"/>
    <col min="33" max="33" width="76.7109375" style="85" hidden="1" customWidth="1"/>
    <col min="34" max="34" width="0" style="85" hidden="1" customWidth="1"/>
    <col min="35" max="35" width="79.7109375" style="85" hidden="1" customWidth="1"/>
    <col min="36" max="37" width="0" style="85" hidden="1" customWidth="1"/>
    <col min="38" max="16384" width="9.140625" style="85"/>
  </cols>
  <sheetData>
    <row r="1" spans="1:31" x14ac:dyDescent="0.2">
      <c r="A1" s="85" t="str">
        <f>[1]Source!B1</f>
        <v>Smeta.RU  (495) 974-1589</v>
      </c>
      <c r="H1" s="85" t="s">
        <v>345</v>
      </c>
    </row>
    <row r="2" spans="1:31" x14ac:dyDescent="0.2">
      <c r="A2" s="86"/>
      <c r="B2" s="86"/>
      <c r="C2" s="86"/>
      <c r="D2" s="86"/>
      <c r="E2" s="252" t="s">
        <v>84</v>
      </c>
      <c r="F2" s="252"/>
      <c r="G2" s="252"/>
      <c r="H2" s="252"/>
    </row>
    <row r="3" spans="1:31" x14ac:dyDescent="0.2">
      <c r="E3" s="252" t="s">
        <v>85</v>
      </c>
      <c r="F3" s="252"/>
      <c r="G3" s="252"/>
      <c r="H3" s="252"/>
    </row>
    <row r="4" spans="1:31" x14ac:dyDescent="0.2">
      <c r="E4" s="252" t="s">
        <v>86</v>
      </c>
      <c r="F4" s="252"/>
      <c r="G4" s="252"/>
      <c r="H4" s="252"/>
    </row>
    <row r="6" spans="1:31" x14ac:dyDescent="0.2">
      <c r="G6" s="247" t="s">
        <v>87</v>
      </c>
      <c r="H6" s="248"/>
    </row>
    <row r="7" spans="1:31" x14ac:dyDescent="0.2">
      <c r="F7" s="87" t="s">
        <v>88</v>
      </c>
      <c r="G7" s="253" t="s">
        <v>89</v>
      </c>
      <c r="H7" s="248"/>
      <c r="I7" s="153">
        <f>H101</f>
        <v>15138426.622175753</v>
      </c>
      <c r="J7" s="150">
        <f>J100</f>
        <v>0</v>
      </c>
    </row>
    <row r="8" spans="1:31" x14ac:dyDescent="0.2">
      <c r="G8" s="247"/>
      <c r="H8" s="248"/>
    </row>
    <row r="9" spans="1:31" x14ac:dyDescent="0.2">
      <c r="A9" s="85" t="s">
        <v>90</v>
      </c>
      <c r="C9" s="251"/>
      <c r="D9" s="251"/>
      <c r="E9" s="251"/>
      <c r="F9" s="87" t="s">
        <v>91</v>
      </c>
      <c r="G9" s="249"/>
      <c r="H9" s="250"/>
      <c r="AE9" s="88" t="e">
        <f>IF([1]Source!BA15 &lt;&gt; "", [1]Source!BA15, IF([1]Source!AU15 &lt;&gt; "", [1]Source!AU15, ""))</f>
        <v>#REF!</v>
      </c>
    </row>
    <row r="10" spans="1:31" x14ac:dyDescent="0.2">
      <c r="C10" s="254" t="s">
        <v>92</v>
      </c>
      <c r="D10" s="254"/>
      <c r="E10" s="254"/>
      <c r="G10" s="247"/>
      <c r="H10" s="248"/>
    </row>
    <row r="11" spans="1:31" x14ac:dyDescent="0.2">
      <c r="A11" s="85" t="s">
        <v>16</v>
      </c>
      <c r="C11" s="251" t="str">
        <f>IF([1]Source!AX12&lt;&gt; "", [1]Source!AX12, IF([1]Source!AJ12 &lt;&gt; "", [1]Source!AJ12, ""))</f>
        <v/>
      </c>
      <c r="D11" s="251"/>
      <c r="E11" s="251"/>
      <c r="F11" s="87" t="s">
        <v>91</v>
      </c>
      <c r="G11" s="249"/>
      <c r="H11" s="250"/>
      <c r="AE11" s="88" t="str">
        <f>IF([1]Source!AX12&lt;&gt; "", [1]Source!AX12, IF([1]Source!AJ12 &lt;&gt; "", [1]Source!AJ12, ""))</f>
        <v/>
      </c>
    </row>
    <row r="12" spans="1:31" x14ac:dyDescent="0.2">
      <c r="C12" s="254" t="s">
        <v>92</v>
      </c>
      <c r="D12" s="254"/>
      <c r="E12" s="254"/>
      <c r="G12" s="247"/>
      <c r="H12" s="248"/>
    </row>
    <row r="13" spans="1:31" x14ac:dyDescent="0.2">
      <c r="A13" s="85" t="s">
        <v>93</v>
      </c>
      <c r="C13" s="251" t="str">
        <f>IF([1]Source!AY12&lt;&gt; "", [1]Source!AY12, IF([1]Source!AN12 &lt;&gt; "", [1]Source!AN12, ""))</f>
        <v/>
      </c>
      <c r="D13" s="251"/>
      <c r="E13" s="251"/>
      <c r="F13" s="87" t="s">
        <v>91</v>
      </c>
      <c r="G13" s="249"/>
      <c r="H13" s="250"/>
      <c r="AE13" s="88" t="str">
        <f>IF([1]Source!AY12&lt;&gt; "", [1]Source!AY12, IF([1]Source!AN12 &lt;&gt; "", [1]Source!AN12, ""))</f>
        <v/>
      </c>
    </row>
    <row r="14" spans="1:31" x14ac:dyDescent="0.2">
      <c r="C14" s="254" t="s">
        <v>92</v>
      </c>
      <c r="D14" s="254"/>
      <c r="E14" s="254"/>
      <c r="G14" s="247"/>
      <c r="H14" s="248"/>
    </row>
    <row r="15" spans="1:31" x14ac:dyDescent="0.2">
      <c r="A15" s="85" t="s">
        <v>94</v>
      </c>
      <c r="C15" s="251" t="s">
        <v>278</v>
      </c>
      <c r="D15" s="251"/>
      <c r="E15" s="251"/>
      <c r="G15" s="249"/>
      <c r="H15" s="250"/>
      <c r="AE15" s="88" t="s">
        <v>95</v>
      </c>
    </row>
    <row r="16" spans="1:31" x14ac:dyDescent="0.2">
      <c r="C16" s="254" t="s">
        <v>96</v>
      </c>
      <c r="D16" s="254"/>
      <c r="E16" s="254"/>
      <c r="G16" s="247"/>
      <c r="H16" s="248"/>
    </row>
    <row r="17" spans="1:31" x14ac:dyDescent="0.2">
      <c r="A17" s="85" t="s">
        <v>97</v>
      </c>
      <c r="C17" s="251" t="s">
        <v>279</v>
      </c>
      <c r="D17" s="251"/>
      <c r="E17" s="251"/>
      <c r="G17" s="255"/>
      <c r="H17" s="256"/>
      <c r="AE17" s="88" t="str">
        <f>IF([1]Source!G12&lt;&gt;"Новый объект", [1]Source!G12, "")</f>
        <v>1-2-1 Строительство ВЛ 220 кВ (черновик 2015)</v>
      </c>
    </row>
    <row r="18" spans="1:31" x14ac:dyDescent="0.2">
      <c r="C18" s="254" t="s">
        <v>98</v>
      </c>
      <c r="D18" s="254"/>
      <c r="E18" s="254"/>
    </row>
    <row r="19" spans="1:31" x14ac:dyDescent="0.2">
      <c r="D19" s="252" t="s">
        <v>99</v>
      </c>
      <c r="E19" s="252"/>
      <c r="F19" s="258"/>
      <c r="G19" s="247"/>
      <c r="H19" s="248"/>
    </row>
    <row r="20" spans="1:31" x14ac:dyDescent="0.2">
      <c r="D20" s="252" t="s">
        <v>100</v>
      </c>
      <c r="E20" s="258"/>
      <c r="F20" s="89" t="s">
        <v>101</v>
      </c>
      <c r="G20" s="247"/>
      <c r="H20" s="248"/>
    </row>
    <row r="21" spans="1:31" x14ac:dyDescent="0.2">
      <c r="F21" s="90" t="s">
        <v>102</v>
      </c>
      <c r="G21" s="259"/>
      <c r="H21" s="260"/>
    </row>
    <row r="22" spans="1:31" x14ac:dyDescent="0.2">
      <c r="F22" s="87" t="s">
        <v>103</v>
      </c>
      <c r="G22" s="261"/>
      <c r="H22" s="262"/>
    </row>
    <row r="24" spans="1:31" x14ac:dyDescent="0.2">
      <c r="D24" s="263" t="s">
        <v>104</v>
      </c>
      <c r="E24" s="265" t="s">
        <v>105</v>
      </c>
      <c r="F24" s="265" t="s">
        <v>106</v>
      </c>
      <c r="G24" s="267"/>
    </row>
    <row r="25" spans="1:31" x14ac:dyDescent="0.2">
      <c r="D25" s="264"/>
      <c r="E25" s="266"/>
      <c r="F25" s="91" t="s">
        <v>107</v>
      </c>
      <c r="G25" s="92" t="s">
        <v>108</v>
      </c>
    </row>
    <row r="26" spans="1:31" x14ac:dyDescent="0.2">
      <c r="D26" s="90"/>
      <c r="E26" s="93"/>
      <c r="F26" s="90"/>
      <c r="G26" s="94"/>
    </row>
    <row r="28" spans="1:31" x14ac:dyDescent="0.2">
      <c r="A28" s="257" t="s">
        <v>109</v>
      </c>
      <c r="B28" s="257"/>
      <c r="C28" s="257"/>
      <c r="D28" s="257"/>
      <c r="E28" s="257"/>
      <c r="F28" s="257"/>
      <c r="G28" s="257"/>
      <c r="H28" s="257"/>
    </row>
    <row r="29" spans="1:31" x14ac:dyDescent="0.2">
      <c r="A29" s="257" t="s">
        <v>110</v>
      </c>
      <c r="B29" s="257"/>
      <c r="C29" s="257"/>
      <c r="D29" s="257"/>
      <c r="E29" s="257"/>
      <c r="F29" s="257"/>
      <c r="G29" s="257"/>
      <c r="H29" s="257"/>
    </row>
    <row r="31" spans="1:31" x14ac:dyDescent="0.2">
      <c r="A31" s="85" t="s">
        <v>111</v>
      </c>
      <c r="F31" s="268">
        <f>H101</f>
        <v>15138426.622175753</v>
      </c>
      <c r="G31" s="268"/>
      <c r="H31" s="85" t="s">
        <v>112</v>
      </c>
    </row>
    <row r="33" spans="1:33" x14ac:dyDescent="0.2">
      <c r="A33" s="269" t="s">
        <v>113</v>
      </c>
      <c r="B33" s="269"/>
      <c r="C33" s="269" t="s">
        <v>114</v>
      </c>
      <c r="D33" s="269" t="s">
        <v>115</v>
      </c>
      <c r="E33" s="269" t="s">
        <v>62</v>
      </c>
      <c r="F33" s="269" t="s">
        <v>116</v>
      </c>
      <c r="G33" s="269"/>
      <c r="H33" s="269"/>
    </row>
    <row r="34" spans="1:33" ht="33.75" x14ac:dyDescent="0.2">
      <c r="A34" s="95" t="s">
        <v>117</v>
      </c>
      <c r="B34" s="95" t="s">
        <v>118</v>
      </c>
      <c r="C34" s="269"/>
      <c r="D34" s="269"/>
      <c r="E34" s="269"/>
      <c r="F34" s="95" t="s">
        <v>119</v>
      </c>
      <c r="G34" s="95" t="s">
        <v>120</v>
      </c>
      <c r="H34" s="95" t="s">
        <v>121</v>
      </c>
    </row>
    <row r="35" spans="1:33" x14ac:dyDescent="0.2">
      <c r="A35" s="95">
        <v>1</v>
      </c>
      <c r="B35" s="95">
        <v>2</v>
      </c>
      <c r="C35" s="95">
        <v>3</v>
      </c>
      <c r="D35" s="95">
        <v>4</v>
      </c>
      <c r="E35" s="95">
        <v>5</v>
      </c>
      <c r="F35" s="95">
        <v>6</v>
      </c>
      <c r="G35" s="95">
        <v>7</v>
      </c>
      <c r="H35" s="95">
        <v>8</v>
      </c>
    </row>
    <row r="36" spans="1:33" x14ac:dyDescent="0.2">
      <c r="A36" s="96"/>
      <c r="B36" s="96"/>
      <c r="C36" s="96"/>
      <c r="D36" s="96"/>
      <c r="E36" s="96"/>
      <c r="F36" s="96"/>
      <c r="G36" s="96"/>
      <c r="H36" s="96"/>
    </row>
    <row r="37" spans="1:33" x14ac:dyDescent="0.2">
      <c r="A37" s="271" t="str">
        <f>CONCATENATE("Раздел: ",IF([1]Source!G24&lt;&gt;"Новый раздел", [1]Source!G24, ""))</f>
        <v>Раздел: Установка опор (У220/110-3Т+6,4)</v>
      </c>
      <c r="B37" s="271"/>
      <c r="C37" s="271"/>
      <c r="D37" s="271"/>
      <c r="E37" s="271"/>
      <c r="F37" s="271"/>
      <c r="G37" s="271"/>
      <c r="H37" s="271"/>
      <c r="AF37" s="97" t="str">
        <f>CONCATENATE("Раздел: ",IF([1]Source!G24&lt;&gt;"Новый раздел", [1]Source!G24, ""))</f>
        <v>Раздел: Установка опор (У220/110-3Т+6,4)</v>
      </c>
    </row>
    <row r="38" spans="1:33" ht="33.75" x14ac:dyDescent="0.2">
      <c r="A38" s="98">
        <v>1</v>
      </c>
      <c r="B38" s="98" t="str">
        <f>[1]Source!E28</f>
        <v>1</v>
      </c>
      <c r="C38" s="98" t="str">
        <f>[1]Source!G28</f>
        <v>УСТАНОВКА ОПОР 35-500 КВ ПРОМЕЖУТОЧНЫХ СВОБОДНОСТОЯЩИХ ОДНОСТОЕЧНЫХ МАССОЙ Т, ДО: 4</v>
      </c>
      <c r="D38" s="98"/>
      <c r="E38" s="99" t="str">
        <f>[1]Source!H28</f>
        <v>т</v>
      </c>
      <c r="F38" s="85">
        <v>58.44</v>
      </c>
      <c r="G38" s="100">
        <f>H38/F38</f>
        <v>22126.083491825135</v>
      </c>
      <c r="H38" s="100">
        <f>'3_ЛС 1-2-1 в ценах 2015'!J36*E111</f>
        <v>1293048.3192622608</v>
      </c>
      <c r="K38" s="100"/>
    </row>
    <row r="39" spans="1:33" ht="56.25" x14ac:dyDescent="0.2">
      <c r="A39" s="98">
        <v>2</v>
      </c>
      <c r="B39" s="98" t="str">
        <f>[1]Source!E29</f>
        <v>2</v>
      </c>
      <c r="C39" s="98" t="str">
        <f>[1]Source!G29</f>
        <v>СТАЛЬНАЯ ДВУХЦЕПНАЯ АНКЕРНО-УГЛОВАЯ ОПОРА ВЛ220  У220/110-3Т+6,4  (Расчёт: Вес опоры УМ220-2 - 16,796т  Вес опоры У220/110-3Т+6,4= 29,22т. К=29,22/16,796=1,7397) Стоимость опоры=601113,57*1,7397)</v>
      </c>
      <c r="D39" s="101"/>
      <c r="E39" s="102" t="str">
        <f>[1]Source!H29</f>
        <v>ШТ</v>
      </c>
      <c r="F39" s="100">
        <v>2</v>
      </c>
      <c r="G39" s="100">
        <f t="shared" ref="G39:G40" si="0">H39/F39</f>
        <v>5033166.3434220962</v>
      </c>
      <c r="H39" s="100">
        <f>'3_ЛС 1-2-1 в ценах 2015'!J38*E111</f>
        <v>10066332.686844192</v>
      </c>
      <c r="K39" s="100"/>
    </row>
    <row r="40" spans="1:33" x14ac:dyDescent="0.2">
      <c r="A40" s="98">
        <v>3</v>
      </c>
      <c r="B40" s="98" t="str">
        <f>[1]Source!E30</f>
        <v>3</v>
      </c>
      <c r="C40" s="98" t="str">
        <f>[1]Source!G30</f>
        <v>ОКРАСКА БОЛТОВ ЗА ОДИН РАЗ</v>
      </c>
      <c r="D40" s="101"/>
      <c r="E40" s="102" t="str">
        <f>[1]Source!H30</f>
        <v>т</v>
      </c>
      <c r="F40" s="100">
        <v>4.03</v>
      </c>
      <c r="G40" s="100">
        <f t="shared" si="0"/>
        <v>6727.4223591202062</v>
      </c>
      <c r="H40" s="100">
        <f>'3_ЛС 1-2-1 в ценах 2015'!J49*E111</f>
        <v>27111.512107254432</v>
      </c>
      <c r="K40" s="100"/>
    </row>
    <row r="41" spans="1:33" x14ac:dyDescent="0.2">
      <c r="G41" s="103"/>
      <c r="H41" s="103"/>
    </row>
    <row r="42" spans="1:33" x14ac:dyDescent="0.2">
      <c r="A42" s="104"/>
      <c r="B42" s="104"/>
      <c r="C42" s="272" t="str">
        <f>CONCATENATE("Итого по разделу: ",IF([1]Source!G33&lt;&gt;"Новый раздел", [1]Source!G33, ""))</f>
        <v>Итого по разделу: Установка опор (У220/110-3Т+6,4)</v>
      </c>
      <c r="D42" s="272"/>
      <c r="E42" s="272"/>
      <c r="F42" s="272"/>
      <c r="G42" s="106"/>
      <c r="H42" s="106">
        <f>H38+H39+H40</f>
        <v>11386492.518213708</v>
      </c>
      <c r="AG42" s="105" t="str">
        <f>CONCATENATE("Итого по разделу: ",IF([1]Source!G33&lt;&gt;"Новый раздел", [1]Source!G33, ""))</f>
        <v>Итого по разделу: Установка опор (У220/110-3Т+6,4)</v>
      </c>
    </row>
    <row r="43" spans="1:33" x14ac:dyDescent="0.2">
      <c r="A43" s="104"/>
      <c r="B43" s="104"/>
      <c r="C43" s="104"/>
      <c r="D43" s="104"/>
      <c r="E43" s="104"/>
      <c r="F43" s="104"/>
      <c r="G43" s="104"/>
      <c r="H43" s="104"/>
    </row>
    <row r="44" spans="1:33" x14ac:dyDescent="0.2">
      <c r="A44" s="271" t="str">
        <f>CONCATENATE("Раздел: ",IF([1]Source!G59&lt;&gt;"Новый раздел", [1]Source!G59, ""))</f>
        <v>Раздел: Подвеска провода</v>
      </c>
      <c r="B44" s="271"/>
      <c r="C44" s="271"/>
      <c r="D44" s="271"/>
      <c r="E44" s="271"/>
      <c r="F44" s="271"/>
      <c r="G44" s="271"/>
      <c r="H44" s="271"/>
      <c r="AF44" s="97" t="str">
        <f>CONCATENATE("Раздел: ",IF([1]Source!G59&lt;&gt;"Новый раздел", [1]Source!G59, ""))</f>
        <v>Раздел: Подвеска провода</v>
      </c>
    </row>
    <row r="45" spans="1:33" ht="33.75" x14ac:dyDescent="0.2">
      <c r="A45" s="98">
        <v>4</v>
      </c>
      <c r="B45" s="98" t="str">
        <f>[1]Source!E63</f>
        <v>4</v>
      </c>
      <c r="C45" s="98" t="str">
        <f>[1]Source!G63</f>
        <v>ПОДВЕСКА ПРОВОДОВ ВЛ НАПРЯЖЕНИЕМ 220 КВ (6 ПРОВОДОВ) СЕЧЕНИЕМ СВЫШЕ 240 ММ2 ПРИ ДЛИНЕ АНКЕРНОГО ПРОЛЕТА ДО 1 КМ</v>
      </c>
      <c r="D45" s="98"/>
      <c r="E45" s="99" t="str">
        <f>[1]Source!H63</f>
        <v>км</v>
      </c>
      <c r="F45" s="85">
        <v>0.44900000000000001</v>
      </c>
      <c r="G45" s="100">
        <f>H45/F45</f>
        <v>330527.21347239939</v>
      </c>
      <c r="H45" s="100">
        <f>'3_ЛС 1-2-1 в ценах 2015'!J62*E111</f>
        <v>148406.71884910733</v>
      </c>
      <c r="K45" s="100"/>
    </row>
    <row r="46" spans="1:33" ht="67.5" x14ac:dyDescent="0.2">
      <c r="A46" s="98">
        <v>5</v>
      </c>
      <c r="B46" s="98" t="str">
        <f>[1]Source!E64</f>
        <v>5</v>
      </c>
      <c r="C46" s="98" t="str">
        <f>[1]Source!G64</f>
        <v>ПОДВЕСКА ПРОВОДОВ НА ПЕРЕХОДАХ МЕЖДУ АНКЕРНЫМИ ОПОРАМИ ЧЕРЕЗ АВТОМОБИЛЬНЫЕ И ШОССЕЙНЫЕ ДОРОГИ, ЛИНИИ СВЯЗИ, ВЛ ДО 20 КВ НАПРЯЖЕНИЕМ ВЛ, КВ 220 (6 ПРОВОДОВ) ПЕРЕХОД 1 (1пересечение: воздуш. кабель освещения,)</v>
      </c>
      <c r="D46" s="98"/>
      <c r="E46" s="99" t="str">
        <f>[1]Source!H64</f>
        <v>переход</v>
      </c>
      <c r="F46" s="85">
        <f>[1]Source!I64</f>
        <v>1</v>
      </c>
      <c r="G46" s="100">
        <f t="shared" ref="G46:G48" si="1">H46/F46</f>
        <v>242263.30732405678</v>
      </c>
      <c r="H46" s="100">
        <f>'3_ЛС 1-2-1 в ценах 2015'!J72*E111</f>
        <v>242263.30732405678</v>
      </c>
      <c r="K46" s="100"/>
    </row>
    <row r="47" spans="1:33" ht="33.75" x14ac:dyDescent="0.2">
      <c r="A47" s="98">
        <v>6</v>
      </c>
      <c r="B47" s="98" t="str">
        <f>[1]Source!E65</f>
        <v>6</v>
      </c>
      <c r="C47" s="98" t="str">
        <f>[1]Source!G65</f>
        <v>ПОДВЕСКА ОДНОГО ГРОЗОЗАЩИТНОГО ТРОСА ВЛ НАПРЯЖЕНИЕМ, КВ 35-500 ПРИ ДЛИНЕ АНКЕРНОГО ПРОЛЕТА, КМ ДО 1</v>
      </c>
      <c r="D47" s="98"/>
      <c r="E47" s="99" t="str">
        <f>[1]Source!H65</f>
        <v>км</v>
      </c>
      <c r="F47" s="85">
        <v>0.44900000000000001</v>
      </c>
      <c r="G47" s="100">
        <f t="shared" si="1"/>
        <v>30365.994724341508</v>
      </c>
      <c r="H47" s="100">
        <f>'3_ЛС 1-2-1 в ценах 2015'!J82*E111</f>
        <v>13634.331631229337</v>
      </c>
      <c r="K47" s="100"/>
    </row>
    <row r="48" spans="1:33" ht="45" x14ac:dyDescent="0.2">
      <c r="A48" s="98">
        <v>7</v>
      </c>
      <c r="B48" s="98" t="str">
        <f>[1]Source!E66</f>
        <v>7</v>
      </c>
      <c r="C48" s="98" t="str">
        <f>[1]Source!G66</f>
        <v>ПОДВЕСКА ГРОЗОЗАЩИТНЫХ ТРОСОВ В АНКЕРНОМ ПРОЛЕТЕ НА ПЕРЕХОДАХ ЧЕРЕЗ АВТОМОБИЛЬНЫЕ И ШОССЕЙНЫЕ ДОРОГИ, ВЛ ДО 20 КВ, ЛИНИИ СВЯЗИ</v>
      </c>
      <c r="D48" s="98"/>
      <c r="E48" s="99" t="str">
        <f>[1]Source!H66</f>
        <v>переход</v>
      </c>
      <c r="F48" s="85">
        <v>1</v>
      </c>
      <c r="G48" s="100">
        <f t="shared" si="1"/>
        <v>13634.331631229337</v>
      </c>
      <c r="H48" s="100">
        <f>'3_ЛС 1-2-1 в ценах 2015'!J82*E111</f>
        <v>13634.331631229337</v>
      </c>
      <c r="K48" s="100"/>
    </row>
    <row r="50" spans="1:33" x14ac:dyDescent="0.2">
      <c r="A50" s="104"/>
      <c r="B50" s="104"/>
      <c r="C50" s="272" t="str">
        <f>CONCATENATE("Итого по разделу: ",IF([1]Source!G68&lt;&gt;"Новый раздел", [1]Source!G68, ""))</f>
        <v>Итого по разделу: Подвеска провода</v>
      </c>
      <c r="D50" s="272"/>
      <c r="E50" s="272"/>
      <c r="F50" s="272"/>
      <c r="G50" s="104"/>
      <c r="H50" s="107">
        <f>H45+H46+H47+H48</f>
        <v>417938.68943562277</v>
      </c>
      <c r="AG50" s="105" t="str">
        <f>CONCATENATE("Итого по разделу: ",IF([1]Source!G68&lt;&gt;"Новый раздел", [1]Source!G68, ""))</f>
        <v>Итого по разделу: Подвеска провода</v>
      </c>
    </row>
    <row r="51" spans="1:33" x14ac:dyDescent="0.2">
      <c r="A51" s="104"/>
      <c r="B51" s="104"/>
      <c r="C51" s="104"/>
      <c r="D51" s="104"/>
      <c r="E51" s="104"/>
      <c r="F51" s="104"/>
      <c r="G51" s="104"/>
      <c r="H51" s="104"/>
    </row>
    <row r="52" spans="1:33" x14ac:dyDescent="0.2">
      <c r="A52" s="271" t="str">
        <f>CONCATENATE("Раздел: ",IF([1]Source!G94&lt;&gt;"Новый раздел", [1]Source!G94, ""))</f>
        <v>Раздел: Работа крана для демонтажных и монтажных работ</v>
      </c>
      <c r="B52" s="271"/>
      <c r="C52" s="271"/>
      <c r="D52" s="271"/>
      <c r="E52" s="271"/>
      <c r="F52" s="271"/>
      <c r="G52" s="271"/>
      <c r="H52" s="271"/>
      <c r="AF52" s="97" t="str">
        <f>CONCATENATE("Раздел: ",IF([1]Source!G94&lt;&gt;"Новый раздел", [1]Source!G94, ""))</f>
        <v>Раздел: Работа крана для демонтажных и монтажных работ</v>
      </c>
    </row>
    <row r="53" spans="1:33" ht="33.75" x14ac:dyDescent="0.2">
      <c r="A53" s="98">
        <v>8</v>
      </c>
      <c r="B53" s="98" t="str">
        <f>[1]Source!E98</f>
        <v>8</v>
      </c>
      <c r="C53" s="98" t="str">
        <f>[1]Source!G98</f>
        <v>АВТОМОБИЛЬНЫЙ КРАН Г/П 90тс Liebherr LTМ 1090-4.1 (общие указания ТСН  Приложение 8 п.1.3-47)  (Продолжительность строительства - 1 месяц)</v>
      </c>
      <c r="D53" s="98"/>
      <c r="E53" s="99" t="str">
        <f>[1]Source!H98</f>
        <v>маш.-ч</v>
      </c>
      <c r="F53" s="85">
        <v>238</v>
      </c>
      <c r="G53" s="100">
        <f>H53/F53</f>
        <v>6436.0081806783546</v>
      </c>
      <c r="H53" s="100">
        <f>'3_ЛС 1-2-1 в ценах 2015'!J101*E111</f>
        <v>1531769.9470014484</v>
      </c>
    </row>
    <row r="54" spans="1:33" x14ac:dyDescent="0.2">
      <c r="A54" s="104"/>
      <c r="B54" s="104"/>
      <c r="C54" s="272" t="str">
        <f>CONCATENATE("Итого по разделу: ",IF([1]Source!G100&lt;&gt;"Новый раздел", [1]Source!G100, ""))</f>
        <v>Итого по разделу: Работа крана для демонтажных и монтажных работ</v>
      </c>
      <c r="D54" s="272"/>
      <c r="E54" s="272"/>
      <c r="F54" s="272"/>
      <c r="G54" s="104"/>
      <c r="H54" s="107">
        <f>H53</f>
        <v>1531769.9470014484</v>
      </c>
      <c r="AG54" s="105" t="str">
        <f>CONCATENATE("Итого по разделу: ",IF([1]Source!G100&lt;&gt;"Новый раздел", [1]Source!G100, ""))</f>
        <v>Итого по разделу: Работа крана для демонтажных и монтажных работ</v>
      </c>
    </row>
    <row r="55" spans="1:33" x14ac:dyDescent="0.2">
      <c r="A55" s="271" t="str">
        <f>CONCATENATE("Раздел: ",IF([1]Source!G126&lt;&gt;"Новый раздел", [1]Source!G126, ""))</f>
        <v>Раздел: Стоимость материалов</v>
      </c>
      <c r="B55" s="271"/>
      <c r="C55" s="271"/>
      <c r="D55" s="271"/>
      <c r="E55" s="271"/>
      <c r="F55" s="271"/>
      <c r="G55" s="271"/>
      <c r="H55" s="271"/>
      <c r="AF55" s="97" t="str">
        <f>CONCATENATE("Раздел: ",IF([1]Source!G126&lt;&gt;"Новый раздел", [1]Source!G126, ""))</f>
        <v>Раздел: Стоимость материалов</v>
      </c>
    </row>
    <row r="56" spans="1:33" ht="45" x14ac:dyDescent="0.2">
      <c r="A56" s="98">
        <v>9</v>
      </c>
      <c r="B56" s="98" t="str">
        <f>[1]Source!E130</f>
        <v>9</v>
      </c>
      <c r="C56" s="98" t="s">
        <v>323</v>
      </c>
      <c r="D56" s="98"/>
      <c r="E56" s="99" t="str">
        <f>[1]Source!H130</f>
        <v>км</v>
      </c>
      <c r="F56" s="85">
        <v>4.17</v>
      </c>
      <c r="G56" s="100">
        <f>H56/F56</f>
        <v>272821.70672679134</v>
      </c>
      <c r="H56" s="170">
        <f>'3_ЛС 1-2-1 в ценах 2015'!K107*E111</f>
        <v>1137666.5170507198</v>
      </c>
      <c r="K56" s="100"/>
      <c r="M56" s="42"/>
    </row>
    <row r="57" spans="1:33" ht="12" x14ac:dyDescent="0.2">
      <c r="A57" s="98">
        <v>10</v>
      </c>
      <c r="B57" s="98" t="str">
        <f>[1]Source!E133</f>
        <v>12</v>
      </c>
      <c r="C57" s="98" t="str">
        <f>[1]Source!G133</f>
        <v>УШКО УСК-12-16</v>
      </c>
      <c r="D57" s="98" t="str">
        <f>[1]Source!F133</f>
        <v>прайс</v>
      </c>
      <c r="E57" s="99" t="str">
        <f>[1]Source!H133</f>
        <v>ШТ</v>
      </c>
      <c r="F57" s="85">
        <v>74</v>
      </c>
      <c r="G57" s="100">
        <f t="shared" ref="G57:G69" si="2">H57/F57</f>
        <v>379.96895336125436</v>
      </c>
      <c r="H57" s="100">
        <f>'3_ЛС 1-2-1 в ценах 2015'!K109*E111</f>
        <v>28117.702548732825</v>
      </c>
      <c r="K57" s="100"/>
      <c r="M57" s="42"/>
    </row>
    <row r="58" spans="1:33" ht="12" x14ac:dyDescent="0.2">
      <c r="A58" s="98">
        <v>11</v>
      </c>
      <c r="B58" s="98" t="str">
        <f>[1]Source!E134</f>
        <v>13</v>
      </c>
      <c r="C58" s="98" t="str">
        <f>[1]Source!G134</f>
        <v>СЕРЬГА  СР-12-16</v>
      </c>
      <c r="D58" s="98" t="str">
        <f>[1]Source!F134</f>
        <v>прайс</v>
      </c>
      <c r="E58" s="99" t="str">
        <f>[1]Source!H134</f>
        <v>ШТ</v>
      </c>
      <c r="F58" s="85">
        <v>74</v>
      </c>
      <c r="G58" s="100">
        <f t="shared" si="2"/>
        <v>88.659358009622395</v>
      </c>
      <c r="H58" s="100">
        <f>'3_ЛС 1-2-1 в ценах 2015'!K111*E111</f>
        <v>6560.7924927120575</v>
      </c>
      <c r="K58" s="100"/>
      <c r="M58" s="42"/>
    </row>
    <row r="59" spans="1:33" ht="12" x14ac:dyDescent="0.2">
      <c r="A59" s="98">
        <v>12</v>
      </c>
      <c r="B59" s="98" t="str">
        <f>[1]Source!E135</f>
        <v>14</v>
      </c>
      <c r="C59" s="98" t="str">
        <f>[1]Source!G135</f>
        <v>СКОБА СКТ-16-1</v>
      </c>
      <c r="D59" s="98" t="str">
        <f>[1]Source!F135</f>
        <v>прайс</v>
      </c>
      <c r="E59" s="99" t="str">
        <f>[1]Source!H135</f>
        <v>ШТ</v>
      </c>
      <c r="F59" s="85">
        <v>74</v>
      </c>
      <c r="G59" s="100">
        <f t="shared" si="2"/>
        <v>356.22089377617601</v>
      </c>
      <c r="H59" s="100">
        <f>'3_ЛС 1-2-1 в ценах 2015'!K113*E111</f>
        <v>26360.346139437024</v>
      </c>
      <c r="K59" s="100"/>
      <c r="M59" s="42"/>
    </row>
    <row r="60" spans="1:33" ht="12" x14ac:dyDescent="0.2">
      <c r="A60" s="98">
        <v>13</v>
      </c>
      <c r="B60" s="98" t="str">
        <f>[1]Source!E136</f>
        <v>15</v>
      </c>
      <c r="C60" s="98" t="str">
        <f>[1]Source!G136</f>
        <v>СКОБА СК-21-1А</v>
      </c>
      <c r="D60" s="98" t="str">
        <f>[1]Source!F136</f>
        <v>прайс</v>
      </c>
      <c r="E60" s="99" t="str">
        <f>[1]Source!H136</f>
        <v>ШТ</v>
      </c>
      <c r="F60" s="85">
        <v>37</v>
      </c>
      <c r="G60" s="100">
        <f t="shared" si="2"/>
        <v>443.29692813669118</v>
      </c>
      <c r="H60" s="100">
        <f>'3_ЛС 1-2-1 в ценах 2015'!K115*E111</f>
        <v>16401.986341057574</v>
      </c>
      <c r="K60" s="100"/>
      <c r="M60" s="42"/>
    </row>
    <row r="61" spans="1:33" ht="12" x14ac:dyDescent="0.2">
      <c r="A61" s="98">
        <v>14</v>
      </c>
      <c r="B61" s="98" t="str">
        <f>[1]Source!E137</f>
        <v>16</v>
      </c>
      <c r="C61" s="98" t="str">
        <f>[1]Source!G137</f>
        <v>КОРОМЫСЛО 2КУ-30-1</v>
      </c>
      <c r="D61" s="98" t="str">
        <f>[1]Source!F137</f>
        <v>прайс</v>
      </c>
      <c r="E61" s="99" t="str">
        <f>[1]Source!H137</f>
        <v>ШТ</v>
      </c>
      <c r="F61" s="85">
        <v>37</v>
      </c>
      <c r="G61" s="100">
        <f t="shared" si="2"/>
        <v>2058.1649799220222</v>
      </c>
      <c r="H61" s="100">
        <f>'3_ЛС 1-2-1 в ценах 2015'!K117*E111</f>
        <v>76152.104257114828</v>
      </c>
      <c r="K61" s="100"/>
      <c r="M61" s="42"/>
    </row>
    <row r="62" spans="1:33" ht="12" x14ac:dyDescent="0.2">
      <c r="A62" s="98">
        <v>15</v>
      </c>
      <c r="B62" s="98" t="str">
        <f>[1]Source!E138</f>
        <v>17</v>
      </c>
      <c r="C62" s="98" t="str">
        <f>[1]Source!G138</f>
        <v>ПРОМЗВЕНО ПРР-12-1</v>
      </c>
      <c r="D62" s="98" t="str">
        <f>[1]Source!F138</f>
        <v>прайс</v>
      </c>
      <c r="E62" s="99" t="str">
        <f>[1]Source!H138</f>
        <v>ШТ</v>
      </c>
      <c r="F62" s="85">
        <v>74</v>
      </c>
      <c r="G62" s="100">
        <f t="shared" si="2"/>
        <v>522.45717278314567</v>
      </c>
      <c r="H62" s="100">
        <f>'3_ЛС 1-2-1 в ценах 2015'!K119*E111</f>
        <v>38661.830785952778</v>
      </c>
      <c r="K62" s="100"/>
      <c r="M62" s="42"/>
    </row>
    <row r="63" spans="1:33" ht="12" x14ac:dyDescent="0.2">
      <c r="A63" s="98">
        <v>16</v>
      </c>
      <c r="B63" s="98" t="str">
        <f>[1]Source!E139</f>
        <v>18</v>
      </c>
      <c r="C63" s="98" t="str">
        <f>[1]Source!G139</f>
        <v>ПРОМЗВЕНО ПРТ-12/16-2</v>
      </c>
      <c r="D63" s="98" t="str">
        <f>[1]Source!F139</f>
        <v>прайс</v>
      </c>
      <c r="E63" s="99" t="str">
        <f>[1]Source!H139</f>
        <v>ШТ</v>
      </c>
      <c r="F63" s="85">
        <v>74</v>
      </c>
      <c r="G63" s="100">
        <f t="shared" si="2"/>
        <v>218.48209294728957</v>
      </c>
      <c r="H63" s="100">
        <f>'3_ЛС 1-2-1 в ценах 2015'!K121*E111</f>
        <v>16167.674878099429</v>
      </c>
      <c r="K63" s="100"/>
      <c r="M63" s="42"/>
    </row>
    <row r="64" spans="1:33" ht="12" x14ac:dyDescent="0.2">
      <c r="A64" s="98">
        <v>17</v>
      </c>
      <c r="B64" s="98" t="str">
        <f>[1]Source!E140</f>
        <v>19</v>
      </c>
      <c r="C64" s="98" t="str">
        <f>[1]Source!G140</f>
        <v>ПРОМЗВЕНО ПРТ-21/16-2</v>
      </c>
      <c r="D64" s="98" t="str">
        <f>[1]Source!F140</f>
        <v>прайс</v>
      </c>
      <c r="E64" s="99" t="str">
        <f>[1]Source!H140</f>
        <v>ШТ</v>
      </c>
      <c r="F64" s="85">
        <v>37</v>
      </c>
      <c r="G64" s="100">
        <f t="shared" si="2"/>
        <v>372.306141924288</v>
      </c>
      <c r="H64" s="100">
        <f>'3_ЛС 1-2-1 в ценах 2015'!K123*E111</f>
        <v>13775.327251198656</v>
      </c>
      <c r="K64" s="100"/>
      <c r="M64" s="42"/>
    </row>
    <row r="65" spans="1:32" ht="12" x14ac:dyDescent="0.2">
      <c r="A65" s="98">
        <v>18</v>
      </c>
      <c r="B65" s="98" t="str">
        <f>[1]Source!E141</f>
        <v>20</v>
      </c>
      <c r="C65" s="98" t="str">
        <f>[1]Source!G141</f>
        <v>ПРОМЗВЕНО ПТМ-12-3</v>
      </c>
      <c r="D65" s="98" t="str">
        <f>[1]Source!F141</f>
        <v>прайс</v>
      </c>
      <c r="E65" s="99" t="str">
        <f>[1]Source!H141</f>
        <v>ШТ</v>
      </c>
      <c r="F65" s="85">
        <v>74</v>
      </c>
      <c r="G65" s="100">
        <f t="shared" si="2"/>
        <v>474.96105361298879</v>
      </c>
      <c r="H65" s="100">
        <f>'3_ЛС 1-2-1 в ценах 2015'!K125*E111</f>
        <v>35147.11796736117</v>
      </c>
      <c r="K65" s="100"/>
      <c r="M65" s="42"/>
    </row>
    <row r="66" spans="1:32" ht="12" x14ac:dyDescent="0.2">
      <c r="A66" s="98">
        <v>19</v>
      </c>
      <c r="B66" s="98" t="str">
        <f>[1]Source!E142</f>
        <v>21</v>
      </c>
      <c r="C66" s="98" t="str">
        <f>[1]Source!G142</f>
        <v>ЗАЖИМ НАТЯЖНОЙ ПРЕССУЕМЫЙ НАС-450-1</v>
      </c>
      <c r="D66" s="98" t="str">
        <f>[1]Source!F142</f>
        <v>прайс</v>
      </c>
      <c r="E66" s="99" t="str">
        <f>[1]Source!H142</f>
        <v>ШТ</v>
      </c>
      <c r="F66" s="85">
        <v>37</v>
      </c>
      <c r="G66" s="100">
        <f t="shared" si="2"/>
        <v>1256.0084233492225</v>
      </c>
      <c r="H66" s="100">
        <f>'3_ЛС 1-2-1 в ценах 2015'!J128*E111</f>
        <v>46472.311663921231</v>
      </c>
      <c r="K66" s="100"/>
      <c r="M66" s="42"/>
    </row>
    <row r="67" spans="1:32" ht="12" x14ac:dyDescent="0.2">
      <c r="A67" s="98">
        <v>20</v>
      </c>
      <c r="B67" s="98" t="str">
        <f>[1]Source!E143</f>
        <v>22</v>
      </c>
      <c r="C67" s="98" t="str">
        <f>[1]Source!G143</f>
        <v>ГАСИТЕЛЬ ВИБРАЦИИ ГВУ-2,4-3,2</v>
      </c>
      <c r="D67" s="98" t="str">
        <f>[1]Source!F143</f>
        <v>прайс</v>
      </c>
      <c r="E67" s="99" t="str">
        <f>[1]Source!H143</f>
        <v>ШТ</v>
      </c>
      <c r="F67" s="85">
        <v>37</v>
      </c>
      <c r="G67" s="100">
        <f t="shared" si="2"/>
        <v>1527.9183684747838</v>
      </c>
      <c r="H67" s="100">
        <f>'3_ЛС 1-2-1 в ценах 2015'!K129*E111</f>
        <v>56532.979633567003</v>
      </c>
      <c r="K67" s="100"/>
      <c r="M67" s="42"/>
    </row>
    <row r="68" spans="1:32" ht="12" x14ac:dyDescent="0.2">
      <c r="A68" s="98">
        <v>21</v>
      </c>
      <c r="B68" s="98" t="str">
        <f>[1]Source!E144</f>
        <v>23</v>
      </c>
      <c r="C68" s="98" t="str">
        <f>[1]Source!G144</f>
        <v>УЗЛЫ КРЕПЛЕНИЯ  КГН-16-5</v>
      </c>
      <c r="D68" s="98" t="str">
        <f>[1]Source!F144</f>
        <v>прайс</v>
      </c>
      <c r="E68" s="99" t="str">
        <f>[1]Source!H144</f>
        <v>ШТ</v>
      </c>
      <c r="F68" s="85">
        <v>74</v>
      </c>
      <c r="G68" s="100">
        <f t="shared" si="2"/>
        <v>997.41836448471361</v>
      </c>
      <c r="H68" s="100">
        <f>'3_ЛС 1-2-1 в ценах 2015'!K131*E111</f>
        <v>73808.958971868808</v>
      </c>
      <c r="K68" s="100"/>
      <c r="M68" s="42"/>
    </row>
    <row r="69" spans="1:32" ht="12" x14ac:dyDescent="0.2">
      <c r="A69" s="98">
        <v>22</v>
      </c>
      <c r="B69" s="98" t="str">
        <f>[1]Source!E145</f>
        <v>24</v>
      </c>
      <c r="C69" s="98" t="str">
        <f>[1]Source!G145</f>
        <v>ИЗОЛЯТОРЫ ПС 120Б</v>
      </c>
      <c r="D69" s="98" t="str">
        <f>[1]Source!F145</f>
        <v>прайс</v>
      </c>
      <c r="E69" s="99" t="str">
        <f>[1]Source!H145</f>
        <v>ШТ</v>
      </c>
      <c r="F69" s="85">
        <v>1335</v>
      </c>
      <c r="G69" s="100">
        <f t="shared" si="2"/>
        <v>493.50870321273783</v>
      </c>
      <c r="H69" s="100">
        <f>'3_ЛС 1-2-1 в ценах 2015'!K133*E111-2578.93</f>
        <v>658834.11878900498</v>
      </c>
      <c r="K69" s="100"/>
      <c r="M69" s="42"/>
    </row>
    <row r="70" spans="1:32" ht="12" x14ac:dyDescent="0.2">
      <c r="M70" s="42"/>
    </row>
    <row r="71" spans="1:32" ht="12" outlineLevel="1" x14ac:dyDescent="0.2">
      <c r="A71" s="271" t="str">
        <f>CONCATENATE("Подраздел: ",IF([1]Source!G147&lt;&gt;"Новый подраздел", [1]Source!G147, ""))</f>
        <v>Подраздел: Материалы для переустройства  ВОЛС</v>
      </c>
      <c r="B71" s="271"/>
      <c r="C71" s="271"/>
      <c r="D71" s="271"/>
      <c r="E71" s="271"/>
      <c r="F71" s="271"/>
      <c r="G71" s="271"/>
      <c r="H71" s="271"/>
      <c r="M71" s="42"/>
      <c r="AF71" s="97" t="str">
        <f>CONCATENATE("Подраздел: ",IF([1]Source!G147&lt;&gt;"Новый подраздел", [1]Source!G147, ""))</f>
        <v>Подраздел: Материалы для переустройства  ВОЛС</v>
      </c>
    </row>
    <row r="72" spans="1:32" ht="22.5" outlineLevel="1" x14ac:dyDescent="0.2">
      <c r="A72" s="98">
        <v>25</v>
      </c>
      <c r="B72" s="98" t="str">
        <f>[1]Source!E151</f>
        <v>25</v>
      </c>
      <c r="C72" s="98" t="s">
        <v>319</v>
      </c>
      <c r="D72" s="98" t="str">
        <f>[1]Source!F151</f>
        <v>прайс</v>
      </c>
      <c r="E72" s="99" t="str">
        <f>[1]Source!H151</f>
        <v>ШТ</v>
      </c>
      <c r="F72" s="85">
        <v>7</v>
      </c>
      <c r="G72" s="100">
        <f>H72/F72</f>
        <v>2904.0067265100975</v>
      </c>
      <c r="H72" s="100">
        <f>'3_ЛС 1-2-1 в ценах 2015'!K139*E111</f>
        <v>20328.047085570681</v>
      </c>
      <c r="K72" s="100"/>
      <c r="M72" s="42"/>
    </row>
    <row r="73" spans="1:32" ht="12" outlineLevel="1" x14ac:dyDescent="0.2">
      <c r="A73" s="98">
        <v>26</v>
      </c>
      <c r="B73" s="98" t="str">
        <f>[1]Source!E152</f>
        <v>26</v>
      </c>
      <c r="C73" s="98" t="s">
        <v>236</v>
      </c>
      <c r="D73" s="98" t="str">
        <f>[1]Source!F152</f>
        <v>прайс</v>
      </c>
      <c r="E73" s="99" t="str">
        <f>[1]Source!H152</f>
        <v>ШТ</v>
      </c>
      <c r="F73" s="85">
        <v>7</v>
      </c>
      <c r="G73" s="100">
        <f t="shared" ref="G73:G85" si="3">H73/F73</f>
        <v>1234.8992167857161</v>
      </c>
      <c r="H73" s="100">
        <f>'3_ЛС 1-2-1 в ценах 2015'!K141*E111</f>
        <v>8644.2945175000132</v>
      </c>
      <c r="K73" s="100"/>
      <c r="M73" s="42"/>
    </row>
    <row r="74" spans="1:32" ht="8.25" customHeight="1" outlineLevel="1" x14ac:dyDescent="0.2">
      <c r="A74" s="98">
        <v>27</v>
      </c>
      <c r="B74" s="98" t="str">
        <f>[1]Source!E153</f>
        <v>27</v>
      </c>
      <c r="C74" s="98" t="s">
        <v>239</v>
      </c>
      <c r="D74" s="98" t="str">
        <f>[1]Source!F153</f>
        <v>прайс</v>
      </c>
      <c r="E74" s="99" t="str">
        <f>[1]Source!H153</f>
        <v>ШТ</v>
      </c>
      <c r="F74" s="85">
        <v>7</v>
      </c>
      <c r="G74" s="100">
        <f t="shared" si="3"/>
        <v>443.296967590571</v>
      </c>
      <c r="H74" s="100">
        <f>'3_ЛС 1-2-1 в ценах 2015'!K143*E111</f>
        <v>3103.0787731339969</v>
      </c>
      <c r="K74" s="100"/>
      <c r="M74" s="42"/>
    </row>
    <row r="75" spans="1:32" ht="12" outlineLevel="1" x14ac:dyDescent="0.2">
      <c r="A75" s="98">
        <v>28</v>
      </c>
      <c r="B75" s="98" t="str">
        <f>[1]Source!E154</f>
        <v>28</v>
      </c>
      <c r="C75" s="98" t="s">
        <v>241</v>
      </c>
      <c r="D75" s="98" t="str">
        <f>[1]Source!F154</f>
        <v>прайс</v>
      </c>
      <c r="E75" s="99" t="str">
        <f>[1]Source!H154</f>
        <v>ШТ</v>
      </c>
      <c r="F75" s="85">
        <v>7</v>
      </c>
      <c r="G75" s="100">
        <f t="shared" si="3"/>
        <v>485.51565689474194</v>
      </c>
      <c r="H75" s="100">
        <f>'3_ЛС 1-2-1 в ценах 2015'!K145*E111</f>
        <v>3398.6095982631937</v>
      </c>
      <c r="K75" s="100"/>
      <c r="M75" s="42"/>
    </row>
    <row r="76" spans="1:32" ht="12" outlineLevel="1" x14ac:dyDescent="0.2">
      <c r="A76" s="98">
        <v>29</v>
      </c>
      <c r="B76" s="98" t="str">
        <f>[1]Source!E155</f>
        <v>29</v>
      </c>
      <c r="C76" s="98" t="s">
        <v>208</v>
      </c>
      <c r="D76" s="98" t="str">
        <f>[1]Source!F155</f>
        <v>прайс</v>
      </c>
      <c r="E76" s="99" t="str">
        <f>[1]Source!H155</f>
        <v>ШТ</v>
      </c>
      <c r="F76" s="85">
        <v>7</v>
      </c>
      <c r="G76" s="100">
        <f t="shared" si="3"/>
        <v>522.45719251008552</v>
      </c>
      <c r="H76" s="100">
        <f>'3_ЛС 1-2-1 в ценах 2015'!K147*E111</f>
        <v>3657.2003475705983</v>
      </c>
      <c r="K76" s="100"/>
      <c r="M76" s="42"/>
    </row>
    <row r="77" spans="1:32" ht="12" outlineLevel="1" x14ac:dyDescent="0.2">
      <c r="A77" s="98">
        <v>30</v>
      </c>
      <c r="B77" s="98" t="str">
        <f>[1]Source!E156</f>
        <v>30</v>
      </c>
      <c r="C77" s="98" t="s">
        <v>245</v>
      </c>
      <c r="D77" s="98" t="str">
        <f>[1]Source!F156</f>
        <v>прайс</v>
      </c>
      <c r="E77" s="99" t="str">
        <f>[1]Source!H156</f>
        <v>ШТ</v>
      </c>
      <c r="F77" s="85">
        <v>13</v>
      </c>
      <c r="G77" s="100">
        <f t="shared" si="3"/>
        <v>105.5466671145216</v>
      </c>
      <c r="H77" s="100">
        <f>'3_ЛС 1-2-1 в ценах 2015'!K149*E111</f>
        <v>1372.1066724887808</v>
      </c>
      <c r="K77" s="100"/>
      <c r="M77" s="42"/>
    </row>
    <row r="78" spans="1:32" ht="12" outlineLevel="1" x14ac:dyDescent="0.2">
      <c r="A78" s="98">
        <v>31</v>
      </c>
      <c r="B78" s="98" t="str">
        <f>[1]Source!E157</f>
        <v>31</v>
      </c>
      <c r="C78" s="98" t="s">
        <v>217</v>
      </c>
      <c r="D78" s="98" t="str">
        <f>[1]Source!F157</f>
        <v>прайс</v>
      </c>
      <c r="E78" s="99" t="str">
        <f>[1]Source!H157</f>
        <v>ШТ</v>
      </c>
      <c r="F78" s="85">
        <v>7</v>
      </c>
      <c r="G78" s="100">
        <f t="shared" si="3"/>
        <v>474.96134951708706</v>
      </c>
      <c r="H78" s="100">
        <f>'3_ЛС 1-2-1 в ценах 2015'!K151*E111</f>
        <v>3324.7294466196095</v>
      </c>
      <c r="K78" s="100"/>
      <c r="M78" s="42"/>
    </row>
    <row r="79" spans="1:32" ht="12" outlineLevel="1" x14ac:dyDescent="0.2">
      <c r="A79" s="98">
        <v>32</v>
      </c>
      <c r="B79" s="98" t="str">
        <f>[1]Source!E158</f>
        <v>32</v>
      </c>
      <c r="C79" s="98" t="s">
        <v>196</v>
      </c>
      <c r="D79" s="98" t="str">
        <f>[1]Source!F158</f>
        <v>прайс</v>
      </c>
      <c r="E79" s="99" t="str">
        <f>[1]Source!H158</f>
        <v>ШТ</v>
      </c>
      <c r="F79" s="85">
        <v>7</v>
      </c>
      <c r="G79" s="100">
        <f t="shared" si="3"/>
        <v>88.659101559403894</v>
      </c>
      <c r="H79" s="100">
        <f>'3_ЛС 1-2-1 в ценах 2015'!K153*E111</f>
        <v>620.61371091582726</v>
      </c>
      <c r="K79" s="100"/>
      <c r="M79" s="42"/>
    </row>
    <row r="80" spans="1:32" ht="12" outlineLevel="1" x14ac:dyDescent="0.2">
      <c r="A80" s="98">
        <v>33</v>
      </c>
      <c r="B80" s="98" t="str">
        <f>[1]Source!E159</f>
        <v>33</v>
      </c>
      <c r="C80" s="98" t="s">
        <v>250</v>
      </c>
      <c r="D80" s="98" t="str">
        <f>[1]Source!F159</f>
        <v>прайс</v>
      </c>
      <c r="E80" s="99" t="str">
        <f>[1]Source!H159</f>
        <v>шт.</v>
      </c>
      <c r="F80" s="85">
        <v>7</v>
      </c>
      <c r="G80" s="100">
        <f t="shared" si="3"/>
        <v>514.01374660796159</v>
      </c>
      <c r="H80" s="100">
        <f>'3_ЛС 1-2-1 в ценах 2015'!K156*E111</f>
        <v>3598.0962262557309</v>
      </c>
      <c r="K80" s="100"/>
      <c r="M80" s="42"/>
    </row>
    <row r="81" spans="1:35" ht="12" outlineLevel="1" x14ac:dyDescent="0.2">
      <c r="A81" s="98">
        <v>34</v>
      </c>
      <c r="B81" s="98" t="str">
        <f>[1]Source!E160</f>
        <v>34</v>
      </c>
      <c r="C81" s="98" t="s">
        <v>253</v>
      </c>
      <c r="D81" s="98" t="str">
        <f>[1]Source!F160</f>
        <v>прайс</v>
      </c>
      <c r="E81" s="99" t="str">
        <f>[1]Source!H160</f>
        <v>ШТ</v>
      </c>
      <c r="F81" s="85">
        <v>7</v>
      </c>
      <c r="G81" s="100">
        <f t="shared" si="3"/>
        <v>462.29618066390128</v>
      </c>
      <c r="H81" s="100">
        <f>'3_ЛС 1-2-1 в ценах 2015'!K158*E111</f>
        <v>3236.0732646473089</v>
      </c>
      <c r="K81" s="100"/>
      <c r="M81" s="42"/>
    </row>
    <row r="82" spans="1:35" ht="12" outlineLevel="1" x14ac:dyDescent="0.2">
      <c r="A82" s="98">
        <v>35</v>
      </c>
      <c r="B82" s="98" t="str">
        <f>[1]Source!E161</f>
        <v>35</v>
      </c>
      <c r="C82" s="98" t="s">
        <v>256</v>
      </c>
      <c r="D82" s="98" t="str">
        <f>[1]Source!F161</f>
        <v>прайс</v>
      </c>
      <c r="E82" s="99" t="str">
        <f>[1]Source!H161</f>
        <v>ШТ</v>
      </c>
      <c r="F82" s="85">
        <v>7</v>
      </c>
      <c r="G82" s="100">
        <f t="shared" si="3"/>
        <v>169.40320248234238</v>
      </c>
      <c r="H82" s="100">
        <f>'3_ЛС 1-2-1 в ценах 2015'!K160*E111</f>
        <v>1185.8224173763967</v>
      </c>
      <c r="K82" s="100"/>
      <c r="L82" s="198">
        <v>14181.835939999999</v>
      </c>
      <c r="M82" s="42"/>
    </row>
    <row r="83" spans="1:35" ht="12" outlineLevel="1" x14ac:dyDescent="0.2">
      <c r="A83" s="98">
        <v>36</v>
      </c>
      <c r="B83" s="98" t="str">
        <f>[1]Source!E162</f>
        <v>36</v>
      </c>
      <c r="C83" s="98" t="s">
        <v>259</v>
      </c>
      <c r="D83" s="98" t="str">
        <f>[1]Source!F162</f>
        <v>прайс</v>
      </c>
      <c r="E83" s="99" t="str">
        <f>[1]Source!H162</f>
        <v>ШТ</v>
      </c>
      <c r="F83" s="85">
        <v>5</v>
      </c>
      <c r="G83" s="100">
        <f t="shared" si="3"/>
        <v>169.40320248234238</v>
      </c>
      <c r="H83" s="100">
        <f>'3_ЛС 1-2-1 в ценах 2015'!K162*E111</f>
        <v>847.01601241171193</v>
      </c>
      <c r="K83" s="100"/>
      <c r="L83" s="198">
        <v>1113.3340600000001</v>
      </c>
      <c r="M83" s="42"/>
    </row>
    <row r="84" spans="1:35" ht="17.25" customHeight="1" outlineLevel="1" x14ac:dyDescent="0.2">
      <c r="A84" s="98">
        <v>37</v>
      </c>
      <c r="B84" s="98" t="str">
        <f>[1]Source!E163</f>
        <v>37</v>
      </c>
      <c r="C84" s="98" t="s">
        <v>261</v>
      </c>
      <c r="D84" s="98" t="str">
        <f>[1]Source!F163</f>
        <v>прайс</v>
      </c>
      <c r="E84" s="99" t="str">
        <f>[1]Source!H163</f>
        <v>ШТ</v>
      </c>
      <c r="F84" s="85">
        <v>1</v>
      </c>
      <c r="G84" s="100">
        <f t="shared" si="3"/>
        <v>156.73219445495039</v>
      </c>
      <c r="H84" s="100">
        <f>'3_ЛС 1-2-1 в ценах 2015'!K164*E111</f>
        <v>156.73219445495039</v>
      </c>
      <c r="K84" s="100"/>
      <c r="L84" s="198">
        <f>4.37*0</f>
        <v>0</v>
      </c>
      <c r="M84" s="42"/>
    </row>
    <row r="85" spans="1:35" ht="12" outlineLevel="1" x14ac:dyDescent="0.2">
      <c r="A85" s="98">
        <v>38</v>
      </c>
      <c r="B85" s="98" t="str">
        <f>[1]Source!E164</f>
        <v>38</v>
      </c>
      <c r="C85" s="98" t="s">
        <v>320</v>
      </c>
      <c r="D85" s="98" t="str">
        <f>[1]Source!F164</f>
        <v>прайс</v>
      </c>
      <c r="E85" s="99" t="str">
        <f>[1]Source!H164</f>
        <v>ШТ</v>
      </c>
      <c r="F85" s="85">
        <v>9</v>
      </c>
      <c r="G85" s="100">
        <f t="shared" si="3"/>
        <v>443.29680539128748</v>
      </c>
      <c r="H85" s="100">
        <f>'3_ЛС 1-2-1 в ценах 2015'!K166*E111</f>
        <v>3989.6712485215871</v>
      </c>
      <c r="K85" s="100"/>
      <c r="L85" s="198">
        <f>SUM(L82:L84)</f>
        <v>15295.169999999998</v>
      </c>
      <c r="M85" s="42"/>
    </row>
    <row r="86" spans="1:35" ht="12" outlineLevel="1" x14ac:dyDescent="0.2">
      <c r="M86" s="42"/>
    </row>
    <row r="87" spans="1:35" ht="12" outlineLevel="1" x14ac:dyDescent="0.2">
      <c r="A87" s="104"/>
      <c r="B87" s="104"/>
      <c r="C87" s="272" t="str">
        <f>CONCATENATE("Итого по разделу: ",IF([1]Source!G192&lt;&gt;"Новый раздел", [1]Source!G192, ""))</f>
        <v>Итого по разделу: Стоимость материалов</v>
      </c>
      <c r="D87" s="272"/>
      <c r="E87" s="272"/>
      <c r="F87" s="272"/>
      <c r="G87" s="104"/>
      <c r="H87" s="107">
        <f>SUM(H56:H69)+SUM(H72:H85)</f>
        <v>2288121.8602864789</v>
      </c>
      <c r="I87" s="150">
        <f>H87+H54+H50+H42</f>
        <v>15624323.014937259</v>
      </c>
      <c r="J87" s="150">
        <f>I87/E111</f>
        <v>15290149.368258173</v>
      </c>
      <c r="L87" s="198">
        <f>L85*1000</f>
        <v>15295169.999999998</v>
      </c>
      <c r="M87" s="42"/>
      <c r="AG87" s="105" t="str">
        <f>CONCATENATE("Итого по разделу: ",IF([1]Source!G192&lt;&gt;"Новый раздел", [1]Source!G192, ""))</f>
        <v>Итого по разделу: Стоимость материалов</v>
      </c>
    </row>
    <row r="88" spans="1:35" ht="12" outlineLevel="1" x14ac:dyDescent="0.2">
      <c r="A88" s="104"/>
      <c r="B88" s="104"/>
      <c r="C88" s="185"/>
      <c r="D88" s="185"/>
      <c r="E88" s="185"/>
      <c r="F88" s="185"/>
      <c r="G88" s="104"/>
      <c r="H88" s="187"/>
      <c r="I88" s="150"/>
      <c r="M88" s="42"/>
      <c r="AG88" s="185"/>
    </row>
    <row r="89" spans="1:35" ht="12" outlineLevel="1" x14ac:dyDescent="0.2">
      <c r="A89" s="271" t="s">
        <v>333</v>
      </c>
      <c r="B89" s="271"/>
      <c r="C89" s="271"/>
      <c r="D89" s="271"/>
      <c r="E89" s="271"/>
      <c r="F89" s="271"/>
      <c r="G89" s="271"/>
      <c r="H89" s="271"/>
      <c r="L89" s="198">
        <f>J87-L87</f>
        <v>-5020.6317418254912</v>
      </c>
      <c r="M89" s="42"/>
      <c r="AF89" s="186" t="e">
        <f>CONCATENATE("Подраздел: ",IF([1]Source!G165&lt;&gt;"Новый подраздел", [1]Source!G165, ""))</f>
        <v>#REF!</v>
      </c>
    </row>
    <row r="90" spans="1:35" ht="22.5" outlineLevel="1" x14ac:dyDescent="0.2">
      <c r="A90" s="98">
        <v>39</v>
      </c>
      <c r="B90" s="98"/>
      <c r="C90" s="98" t="s">
        <v>341</v>
      </c>
      <c r="D90" s="98"/>
      <c r="E90" s="99" t="s">
        <v>334</v>
      </c>
      <c r="F90" s="85">
        <v>1</v>
      </c>
      <c r="G90" s="100">
        <f>4370*G111</f>
        <v>5309.2261531455442</v>
      </c>
      <c r="H90" s="100">
        <f>G90</f>
        <v>5309.2261531455442</v>
      </c>
      <c r="K90" s="100"/>
      <c r="M90" s="42"/>
    </row>
    <row r="91" spans="1:35" ht="12" outlineLevel="1" x14ac:dyDescent="0.2">
      <c r="A91" s="104"/>
      <c r="B91" s="104"/>
      <c r="C91" s="185"/>
      <c r="D91" s="185"/>
      <c r="E91" s="185"/>
      <c r="F91" s="185"/>
      <c r="G91" s="104"/>
      <c r="H91" s="187"/>
      <c r="I91" s="150">
        <f>H87/E111</f>
        <v>2239183.4182581706</v>
      </c>
      <c r="M91" s="42"/>
      <c r="AG91" s="185"/>
    </row>
    <row r="92" spans="1:35" ht="12" outlineLevel="1" x14ac:dyDescent="0.2">
      <c r="C92" s="272" t="s">
        <v>275</v>
      </c>
      <c r="D92" s="272"/>
      <c r="E92" s="272"/>
      <c r="F92" s="272"/>
      <c r="G92" s="270">
        <f>H42+H50+H54+H87+H90</f>
        <v>15629632.241090406</v>
      </c>
      <c r="H92" s="270"/>
      <c r="I92" s="150">
        <f>I87+L89</f>
        <v>15619302.383195434</v>
      </c>
      <c r="M92" s="42"/>
      <c r="AI92" s="108" t="str">
        <f>[1]Source!H242</f>
        <v>Всего с НР и СП</v>
      </c>
    </row>
    <row r="93" spans="1:35" ht="12" outlineLevel="1" x14ac:dyDescent="0.2">
      <c r="C93" s="85" t="s">
        <v>122</v>
      </c>
      <c r="G93" s="273">
        <f>(G92-H90)*0.022</f>
        <v>343735.1063286197</v>
      </c>
      <c r="H93" s="273"/>
      <c r="M93" s="42"/>
    </row>
    <row r="94" spans="1:35" outlineLevel="1" x14ac:dyDescent="0.2">
      <c r="C94" s="85" t="s">
        <v>123</v>
      </c>
      <c r="G94" s="273">
        <f>G92+G93</f>
        <v>15973367.347419025</v>
      </c>
      <c r="H94" s="273"/>
    </row>
    <row r="95" spans="1:35" outlineLevel="1" x14ac:dyDescent="0.2">
      <c r="C95" s="85" t="s">
        <v>335</v>
      </c>
      <c r="G95" s="188"/>
      <c r="H95" s="188">
        <f>G94+H90</f>
        <v>15978676.57357217</v>
      </c>
    </row>
    <row r="96" spans="1:35" ht="22.5" outlineLevel="1" x14ac:dyDescent="0.2">
      <c r="C96" s="109" t="s">
        <v>125</v>
      </c>
      <c r="G96" s="273">
        <f>H95*0.015</f>
        <v>239680.14860358255</v>
      </c>
      <c r="H96" s="273"/>
    </row>
    <row r="97" spans="2:10" outlineLevel="1" x14ac:dyDescent="0.2">
      <c r="C97" s="109" t="s">
        <v>135</v>
      </c>
      <c r="G97" s="270">
        <f>H95+G96</f>
        <v>16218356.722175753</v>
      </c>
      <c r="H97" s="270"/>
    </row>
    <row r="98" spans="2:10" outlineLevel="1" x14ac:dyDescent="0.2">
      <c r="C98" s="109"/>
      <c r="G98" s="107"/>
      <c r="H98" s="107"/>
    </row>
    <row r="99" spans="2:10" ht="24.75" customHeight="1" outlineLevel="1" x14ac:dyDescent="0.2">
      <c r="C99" s="110" t="s">
        <v>322</v>
      </c>
      <c r="G99" s="107"/>
      <c r="H99" s="107">
        <f>1113.33*1000*0.97</f>
        <v>1079930.0999999999</v>
      </c>
      <c r="I99" s="150"/>
      <c r="J99" s="150"/>
    </row>
    <row r="100" spans="2:10" x14ac:dyDescent="0.2">
      <c r="I100" s="150"/>
      <c r="J100" s="152"/>
    </row>
    <row r="101" spans="2:10" s="135" customFormat="1" ht="34.5" customHeight="1" x14ac:dyDescent="0.2">
      <c r="C101" s="136" t="s">
        <v>127</v>
      </c>
      <c r="D101" s="136"/>
      <c r="E101" s="136"/>
      <c r="F101" s="136"/>
      <c r="G101" s="136"/>
      <c r="H101" s="137">
        <f>G97-H99</f>
        <v>15138426.622175753</v>
      </c>
    </row>
    <row r="102" spans="2:10" ht="16.5" customHeight="1" x14ac:dyDescent="0.2"/>
    <row r="103" spans="2:10" ht="20.25" customHeight="1" x14ac:dyDescent="0.2">
      <c r="C103" s="178" t="s">
        <v>326</v>
      </c>
    </row>
    <row r="104" spans="2:10" ht="20.25" customHeight="1" x14ac:dyDescent="0.2">
      <c r="C104" s="178" t="s">
        <v>338</v>
      </c>
    </row>
    <row r="105" spans="2:10" ht="18" customHeight="1" x14ac:dyDescent="0.2">
      <c r="B105" s="85">
        <v>1</v>
      </c>
      <c r="C105" s="109" t="s">
        <v>339</v>
      </c>
      <c r="E105" s="85" t="s">
        <v>126</v>
      </c>
      <c r="F105" s="85">
        <v>1</v>
      </c>
    </row>
    <row r="106" spans="2:10" ht="21" customHeight="1" x14ac:dyDescent="0.2">
      <c r="C106" s="178" t="s">
        <v>328</v>
      </c>
    </row>
    <row r="107" spans="2:10" ht="33.75" customHeight="1" x14ac:dyDescent="0.2">
      <c r="B107" s="179">
        <v>1</v>
      </c>
      <c r="C107" s="109" t="s">
        <v>327</v>
      </c>
      <c r="E107" s="85" t="str">
        <f>E56</f>
        <v>км</v>
      </c>
      <c r="F107" s="85">
        <f>F56</f>
        <v>4.17</v>
      </c>
    </row>
    <row r="108" spans="2:10" ht="22.5" customHeight="1" x14ac:dyDescent="0.2"/>
    <row r="110" spans="2:10" x14ac:dyDescent="0.2">
      <c r="I110" s="153"/>
    </row>
    <row r="111" spans="2:10" x14ac:dyDescent="0.2">
      <c r="E111" s="85">
        <v>1.02185548608</v>
      </c>
      <c r="G111" s="85">
        <v>1.2149258931683167</v>
      </c>
    </row>
    <row r="114" spans="9:9" x14ac:dyDescent="0.2">
      <c r="I114" s="100"/>
    </row>
  </sheetData>
  <mergeCells count="53">
    <mergeCell ref="G97:H97"/>
    <mergeCell ref="A37:H37"/>
    <mergeCell ref="C42:F42"/>
    <mergeCell ref="A44:H44"/>
    <mergeCell ref="C50:F50"/>
    <mergeCell ref="A52:H52"/>
    <mergeCell ref="C92:F92"/>
    <mergeCell ref="G92:H92"/>
    <mergeCell ref="G93:H93"/>
    <mergeCell ref="G94:H94"/>
    <mergeCell ref="G96:H96"/>
    <mergeCell ref="A89:H89"/>
    <mergeCell ref="C54:F54"/>
    <mergeCell ref="A55:H55"/>
    <mergeCell ref="A71:H71"/>
    <mergeCell ref="C87:F87"/>
    <mergeCell ref="F31:G31"/>
    <mergeCell ref="A33:B33"/>
    <mergeCell ref="C33:C34"/>
    <mergeCell ref="D33:D34"/>
    <mergeCell ref="E33:E34"/>
    <mergeCell ref="F33:H33"/>
    <mergeCell ref="A29:H29"/>
    <mergeCell ref="C18:E18"/>
    <mergeCell ref="D19:F19"/>
    <mergeCell ref="G19:H19"/>
    <mergeCell ref="D20:E20"/>
    <mergeCell ref="G20:H20"/>
    <mergeCell ref="G21:H21"/>
    <mergeCell ref="G22:H22"/>
    <mergeCell ref="D24:D25"/>
    <mergeCell ref="E24:E25"/>
    <mergeCell ref="F24:G24"/>
    <mergeCell ref="A28:H28"/>
    <mergeCell ref="C14:E14"/>
    <mergeCell ref="G14:H15"/>
    <mergeCell ref="C15:E15"/>
    <mergeCell ref="C16:E16"/>
    <mergeCell ref="G16:H17"/>
    <mergeCell ref="C17:E17"/>
    <mergeCell ref="C10:E10"/>
    <mergeCell ref="G10:H11"/>
    <mergeCell ref="C11:E11"/>
    <mergeCell ref="C12:E12"/>
    <mergeCell ref="G12:H13"/>
    <mergeCell ref="C13:E13"/>
    <mergeCell ref="G8:H9"/>
    <mergeCell ref="C9:E9"/>
    <mergeCell ref="E2:H2"/>
    <mergeCell ref="E3:H3"/>
    <mergeCell ref="E4:H4"/>
    <mergeCell ref="G6:H6"/>
    <mergeCell ref="G7:H7"/>
  </mergeCells>
  <pageMargins left="0.4" right="0.2" top="0.4" bottom="0.4" header="0.2" footer="0.2"/>
  <pageSetup paperSize="9" scale="70" orientation="portrait" r:id="rId1"/>
  <headerFooter>
    <oddHeader>&amp;L&amp;8ОАО "Московская объединенная электросетевая компания" г. Подольск  Доп. раб. место  FStS-0030416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4"/>
  <sheetViews>
    <sheetView view="pageBreakPreview" zoomScale="85" zoomScaleNormal="100" zoomScaleSheetLayoutView="85" workbookViewId="0">
      <selection activeCell="M17" sqref="M17"/>
    </sheetView>
  </sheetViews>
  <sheetFormatPr defaultRowHeight="12" outlineLevelRow="1" x14ac:dyDescent="0.2"/>
  <cols>
    <col min="1" max="1" width="5.7109375" style="42" customWidth="1"/>
    <col min="2" max="2" width="8" style="42" customWidth="1"/>
    <col min="3" max="3" width="39.140625" style="42" customWidth="1"/>
    <col min="4" max="5" width="11.7109375" style="42" customWidth="1"/>
    <col min="6" max="6" width="14.42578125" style="42" customWidth="1"/>
    <col min="7" max="7" width="12.7109375" style="42" customWidth="1"/>
    <col min="8" max="8" width="12.5703125" style="42" customWidth="1"/>
    <col min="9" max="9" width="19.42578125" style="42" customWidth="1"/>
    <col min="10" max="10" width="12.7109375" style="42" customWidth="1"/>
    <col min="11" max="11" width="17.28515625" style="42" customWidth="1"/>
    <col min="12" max="12" width="9.140625" style="42"/>
    <col min="13" max="13" width="20.42578125" style="42" customWidth="1"/>
    <col min="14" max="14" width="14" style="42" customWidth="1"/>
    <col min="15" max="29" width="0" style="42" hidden="1" customWidth="1"/>
    <col min="30" max="30" width="134.7109375" style="42" hidden="1" customWidth="1"/>
    <col min="31" max="31" width="150.7109375" style="42" hidden="1" customWidth="1"/>
    <col min="32" max="32" width="104.7109375" style="42" hidden="1" customWidth="1"/>
    <col min="33" max="33" width="0" style="42" hidden="1" customWidth="1"/>
    <col min="34" max="34" width="110.7109375" style="42" hidden="1" customWidth="1"/>
    <col min="35" max="36" width="0" style="42" hidden="1" customWidth="1"/>
    <col min="37" max="256" width="9.140625" style="42"/>
    <col min="257" max="257" width="5.7109375" style="42" customWidth="1"/>
    <col min="258" max="258" width="11.7109375" style="42" customWidth="1"/>
    <col min="259" max="259" width="40.7109375" style="42" customWidth="1"/>
    <col min="260" max="262" width="11.7109375" style="42" customWidth="1"/>
    <col min="263" max="263" width="12.7109375" style="42" customWidth="1"/>
    <col min="264" max="264" width="10.7109375" style="42" customWidth="1"/>
    <col min="265" max="265" width="19.42578125" style="42" customWidth="1"/>
    <col min="266" max="266" width="12.7109375" style="42" customWidth="1"/>
    <col min="267" max="267" width="14.5703125" style="42" customWidth="1"/>
    <col min="268" max="270" width="9.140625" style="42"/>
    <col min="271" max="292" width="0" style="42" hidden="1" customWidth="1"/>
    <col min="293" max="512" width="9.140625" style="42"/>
    <col min="513" max="513" width="5.7109375" style="42" customWidth="1"/>
    <col min="514" max="514" width="11.7109375" style="42" customWidth="1"/>
    <col min="515" max="515" width="40.7109375" style="42" customWidth="1"/>
    <col min="516" max="518" width="11.7109375" style="42" customWidth="1"/>
    <col min="519" max="519" width="12.7109375" style="42" customWidth="1"/>
    <col min="520" max="520" width="10.7109375" style="42" customWidth="1"/>
    <col min="521" max="521" width="19.42578125" style="42" customWidth="1"/>
    <col min="522" max="522" width="12.7109375" style="42" customWidth="1"/>
    <col min="523" max="523" width="14.5703125" style="42" customWidth="1"/>
    <col min="524" max="526" width="9.140625" style="42"/>
    <col min="527" max="548" width="0" style="42" hidden="1" customWidth="1"/>
    <col min="549" max="768" width="9.140625" style="42"/>
    <col min="769" max="769" width="5.7109375" style="42" customWidth="1"/>
    <col min="770" max="770" width="11.7109375" style="42" customWidth="1"/>
    <col min="771" max="771" width="40.7109375" style="42" customWidth="1"/>
    <col min="772" max="774" width="11.7109375" style="42" customWidth="1"/>
    <col min="775" max="775" width="12.7109375" style="42" customWidth="1"/>
    <col min="776" max="776" width="10.7109375" style="42" customWidth="1"/>
    <col min="777" max="777" width="19.42578125" style="42" customWidth="1"/>
    <col min="778" max="778" width="12.7109375" style="42" customWidth="1"/>
    <col min="779" max="779" width="14.5703125" style="42" customWidth="1"/>
    <col min="780" max="782" width="9.140625" style="42"/>
    <col min="783" max="804" width="0" style="42" hidden="1" customWidth="1"/>
    <col min="805" max="1024" width="9.140625" style="42"/>
    <col min="1025" max="1025" width="5.7109375" style="42" customWidth="1"/>
    <col min="1026" max="1026" width="11.7109375" style="42" customWidth="1"/>
    <col min="1027" max="1027" width="40.7109375" style="42" customWidth="1"/>
    <col min="1028" max="1030" width="11.7109375" style="42" customWidth="1"/>
    <col min="1031" max="1031" width="12.7109375" style="42" customWidth="1"/>
    <col min="1032" max="1032" width="10.7109375" style="42" customWidth="1"/>
    <col min="1033" max="1033" width="19.42578125" style="42" customWidth="1"/>
    <col min="1034" max="1034" width="12.7109375" style="42" customWidth="1"/>
    <col min="1035" max="1035" width="14.5703125" style="42" customWidth="1"/>
    <col min="1036" max="1038" width="9.140625" style="42"/>
    <col min="1039" max="1060" width="0" style="42" hidden="1" customWidth="1"/>
    <col min="1061" max="1280" width="9.140625" style="42"/>
    <col min="1281" max="1281" width="5.7109375" style="42" customWidth="1"/>
    <col min="1282" max="1282" width="11.7109375" style="42" customWidth="1"/>
    <col min="1283" max="1283" width="40.7109375" style="42" customWidth="1"/>
    <col min="1284" max="1286" width="11.7109375" style="42" customWidth="1"/>
    <col min="1287" max="1287" width="12.7109375" style="42" customWidth="1"/>
    <col min="1288" max="1288" width="10.7109375" style="42" customWidth="1"/>
    <col min="1289" max="1289" width="19.42578125" style="42" customWidth="1"/>
    <col min="1290" max="1290" width="12.7109375" style="42" customWidth="1"/>
    <col min="1291" max="1291" width="14.5703125" style="42" customWidth="1"/>
    <col min="1292" max="1294" width="9.140625" style="42"/>
    <col min="1295" max="1316" width="0" style="42" hidden="1" customWidth="1"/>
    <col min="1317" max="1536" width="9.140625" style="42"/>
    <col min="1537" max="1537" width="5.7109375" style="42" customWidth="1"/>
    <col min="1538" max="1538" width="11.7109375" style="42" customWidth="1"/>
    <col min="1539" max="1539" width="40.7109375" style="42" customWidth="1"/>
    <col min="1540" max="1542" width="11.7109375" style="42" customWidth="1"/>
    <col min="1543" max="1543" width="12.7109375" style="42" customWidth="1"/>
    <col min="1544" max="1544" width="10.7109375" style="42" customWidth="1"/>
    <col min="1545" max="1545" width="19.42578125" style="42" customWidth="1"/>
    <col min="1546" max="1546" width="12.7109375" style="42" customWidth="1"/>
    <col min="1547" max="1547" width="14.5703125" style="42" customWidth="1"/>
    <col min="1548" max="1550" width="9.140625" style="42"/>
    <col min="1551" max="1572" width="0" style="42" hidden="1" customWidth="1"/>
    <col min="1573" max="1792" width="9.140625" style="42"/>
    <col min="1793" max="1793" width="5.7109375" style="42" customWidth="1"/>
    <col min="1794" max="1794" width="11.7109375" style="42" customWidth="1"/>
    <col min="1795" max="1795" width="40.7109375" style="42" customWidth="1"/>
    <col min="1796" max="1798" width="11.7109375" style="42" customWidth="1"/>
    <col min="1799" max="1799" width="12.7109375" style="42" customWidth="1"/>
    <col min="1800" max="1800" width="10.7109375" style="42" customWidth="1"/>
    <col min="1801" max="1801" width="19.42578125" style="42" customWidth="1"/>
    <col min="1802" max="1802" width="12.7109375" style="42" customWidth="1"/>
    <col min="1803" max="1803" width="14.5703125" style="42" customWidth="1"/>
    <col min="1804" max="1806" width="9.140625" style="42"/>
    <col min="1807" max="1828" width="0" style="42" hidden="1" customWidth="1"/>
    <col min="1829" max="2048" width="9.140625" style="42"/>
    <col min="2049" max="2049" width="5.7109375" style="42" customWidth="1"/>
    <col min="2050" max="2050" width="11.7109375" style="42" customWidth="1"/>
    <col min="2051" max="2051" width="40.7109375" style="42" customWidth="1"/>
    <col min="2052" max="2054" width="11.7109375" style="42" customWidth="1"/>
    <col min="2055" max="2055" width="12.7109375" style="42" customWidth="1"/>
    <col min="2056" max="2056" width="10.7109375" style="42" customWidth="1"/>
    <col min="2057" max="2057" width="19.42578125" style="42" customWidth="1"/>
    <col min="2058" max="2058" width="12.7109375" style="42" customWidth="1"/>
    <col min="2059" max="2059" width="14.5703125" style="42" customWidth="1"/>
    <col min="2060" max="2062" width="9.140625" style="42"/>
    <col min="2063" max="2084" width="0" style="42" hidden="1" customWidth="1"/>
    <col min="2085" max="2304" width="9.140625" style="42"/>
    <col min="2305" max="2305" width="5.7109375" style="42" customWidth="1"/>
    <col min="2306" max="2306" width="11.7109375" style="42" customWidth="1"/>
    <col min="2307" max="2307" width="40.7109375" style="42" customWidth="1"/>
    <col min="2308" max="2310" width="11.7109375" style="42" customWidth="1"/>
    <col min="2311" max="2311" width="12.7109375" style="42" customWidth="1"/>
    <col min="2312" max="2312" width="10.7109375" style="42" customWidth="1"/>
    <col min="2313" max="2313" width="19.42578125" style="42" customWidth="1"/>
    <col min="2314" max="2314" width="12.7109375" style="42" customWidth="1"/>
    <col min="2315" max="2315" width="14.5703125" style="42" customWidth="1"/>
    <col min="2316" max="2318" width="9.140625" style="42"/>
    <col min="2319" max="2340" width="0" style="42" hidden="1" customWidth="1"/>
    <col min="2341" max="2560" width="9.140625" style="42"/>
    <col min="2561" max="2561" width="5.7109375" style="42" customWidth="1"/>
    <col min="2562" max="2562" width="11.7109375" style="42" customWidth="1"/>
    <col min="2563" max="2563" width="40.7109375" style="42" customWidth="1"/>
    <col min="2564" max="2566" width="11.7109375" style="42" customWidth="1"/>
    <col min="2567" max="2567" width="12.7109375" style="42" customWidth="1"/>
    <col min="2568" max="2568" width="10.7109375" style="42" customWidth="1"/>
    <col min="2569" max="2569" width="19.42578125" style="42" customWidth="1"/>
    <col min="2570" max="2570" width="12.7109375" style="42" customWidth="1"/>
    <col min="2571" max="2571" width="14.5703125" style="42" customWidth="1"/>
    <col min="2572" max="2574" width="9.140625" style="42"/>
    <col min="2575" max="2596" width="0" style="42" hidden="1" customWidth="1"/>
    <col min="2597" max="2816" width="9.140625" style="42"/>
    <col min="2817" max="2817" width="5.7109375" style="42" customWidth="1"/>
    <col min="2818" max="2818" width="11.7109375" style="42" customWidth="1"/>
    <col min="2819" max="2819" width="40.7109375" style="42" customWidth="1"/>
    <col min="2820" max="2822" width="11.7109375" style="42" customWidth="1"/>
    <col min="2823" max="2823" width="12.7109375" style="42" customWidth="1"/>
    <col min="2824" max="2824" width="10.7109375" style="42" customWidth="1"/>
    <col min="2825" max="2825" width="19.42578125" style="42" customWidth="1"/>
    <col min="2826" max="2826" width="12.7109375" style="42" customWidth="1"/>
    <col min="2827" max="2827" width="14.5703125" style="42" customWidth="1"/>
    <col min="2828" max="2830" width="9.140625" style="42"/>
    <col min="2831" max="2852" width="0" style="42" hidden="1" customWidth="1"/>
    <col min="2853" max="3072" width="9.140625" style="42"/>
    <col min="3073" max="3073" width="5.7109375" style="42" customWidth="1"/>
    <col min="3074" max="3074" width="11.7109375" style="42" customWidth="1"/>
    <col min="3075" max="3075" width="40.7109375" style="42" customWidth="1"/>
    <col min="3076" max="3078" width="11.7109375" style="42" customWidth="1"/>
    <col min="3079" max="3079" width="12.7109375" style="42" customWidth="1"/>
    <col min="3080" max="3080" width="10.7109375" style="42" customWidth="1"/>
    <col min="3081" max="3081" width="19.42578125" style="42" customWidth="1"/>
    <col min="3082" max="3082" width="12.7109375" style="42" customWidth="1"/>
    <col min="3083" max="3083" width="14.5703125" style="42" customWidth="1"/>
    <col min="3084" max="3086" width="9.140625" style="42"/>
    <col min="3087" max="3108" width="0" style="42" hidden="1" customWidth="1"/>
    <col min="3109" max="3328" width="9.140625" style="42"/>
    <col min="3329" max="3329" width="5.7109375" style="42" customWidth="1"/>
    <col min="3330" max="3330" width="11.7109375" style="42" customWidth="1"/>
    <col min="3331" max="3331" width="40.7109375" style="42" customWidth="1"/>
    <col min="3332" max="3334" width="11.7109375" style="42" customWidth="1"/>
    <col min="3335" max="3335" width="12.7109375" style="42" customWidth="1"/>
    <col min="3336" max="3336" width="10.7109375" style="42" customWidth="1"/>
    <col min="3337" max="3337" width="19.42578125" style="42" customWidth="1"/>
    <col min="3338" max="3338" width="12.7109375" style="42" customWidth="1"/>
    <col min="3339" max="3339" width="14.5703125" style="42" customWidth="1"/>
    <col min="3340" max="3342" width="9.140625" style="42"/>
    <col min="3343" max="3364" width="0" style="42" hidden="1" customWidth="1"/>
    <col min="3365" max="3584" width="9.140625" style="42"/>
    <col min="3585" max="3585" width="5.7109375" style="42" customWidth="1"/>
    <col min="3586" max="3586" width="11.7109375" style="42" customWidth="1"/>
    <col min="3587" max="3587" width="40.7109375" style="42" customWidth="1"/>
    <col min="3588" max="3590" width="11.7109375" style="42" customWidth="1"/>
    <col min="3591" max="3591" width="12.7109375" style="42" customWidth="1"/>
    <col min="3592" max="3592" width="10.7109375" style="42" customWidth="1"/>
    <col min="3593" max="3593" width="19.42578125" style="42" customWidth="1"/>
    <col min="3594" max="3594" width="12.7109375" style="42" customWidth="1"/>
    <col min="3595" max="3595" width="14.5703125" style="42" customWidth="1"/>
    <col min="3596" max="3598" width="9.140625" style="42"/>
    <col min="3599" max="3620" width="0" style="42" hidden="1" customWidth="1"/>
    <col min="3621" max="3840" width="9.140625" style="42"/>
    <col min="3841" max="3841" width="5.7109375" style="42" customWidth="1"/>
    <col min="3842" max="3842" width="11.7109375" style="42" customWidth="1"/>
    <col min="3843" max="3843" width="40.7109375" style="42" customWidth="1"/>
    <col min="3844" max="3846" width="11.7109375" style="42" customWidth="1"/>
    <col min="3847" max="3847" width="12.7109375" style="42" customWidth="1"/>
    <col min="3848" max="3848" width="10.7109375" style="42" customWidth="1"/>
    <col min="3849" max="3849" width="19.42578125" style="42" customWidth="1"/>
    <col min="3850" max="3850" width="12.7109375" style="42" customWidth="1"/>
    <col min="3851" max="3851" width="14.5703125" style="42" customWidth="1"/>
    <col min="3852" max="3854" width="9.140625" style="42"/>
    <col min="3855" max="3876" width="0" style="42" hidden="1" customWidth="1"/>
    <col min="3877" max="4096" width="9.140625" style="42"/>
    <col min="4097" max="4097" width="5.7109375" style="42" customWidth="1"/>
    <col min="4098" max="4098" width="11.7109375" style="42" customWidth="1"/>
    <col min="4099" max="4099" width="40.7109375" style="42" customWidth="1"/>
    <col min="4100" max="4102" width="11.7109375" style="42" customWidth="1"/>
    <col min="4103" max="4103" width="12.7109375" style="42" customWidth="1"/>
    <col min="4104" max="4104" width="10.7109375" style="42" customWidth="1"/>
    <col min="4105" max="4105" width="19.42578125" style="42" customWidth="1"/>
    <col min="4106" max="4106" width="12.7109375" style="42" customWidth="1"/>
    <col min="4107" max="4107" width="14.5703125" style="42" customWidth="1"/>
    <col min="4108" max="4110" width="9.140625" style="42"/>
    <col min="4111" max="4132" width="0" style="42" hidden="1" customWidth="1"/>
    <col min="4133" max="4352" width="9.140625" style="42"/>
    <col min="4353" max="4353" width="5.7109375" style="42" customWidth="1"/>
    <col min="4354" max="4354" width="11.7109375" style="42" customWidth="1"/>
    <col min="4355" max="4355" width="40.7109375" style="42" customWidth="1"/>
    <col min="4356" max="4358" width="11.7109375" style="42" customWidth="1"/>
    <col min="4359" max="4359" width="12.7109375" style="42" customWidth="1"/>
    <col min="4360" max="4360" width="10.7109375" style="42" customWidth="1"/>
    <col min="4361" max="4361" width="19.42578125" style="42" customWidth="1"/>
    <col min="4362" max="4362" width="12.7109375" style="42" customWidth="1"/>
    <col min="4363" max="4363" width="14.5703125" style="42" customWidth="1"/>
    <col min="4364" max="4366" width="9.140625" style="42"/>
    <col min="4367" max="4388" width="0" style="42" hidden="1" customWidth="1"/>
    <col min="4389" max="4608" width="9.140625" style="42"/>
    <col min="4609" max="4609" width="5.7109375" style="42" customWidth="1"/>
    <col min="4610" max="4610" width="11.7109375" style="42" customWidth="1"/>
    <col min="4611" max="4611" width="40.7109375" style="42" customWidth="1"/>
    <col min="4612" max="4614" width="11.7109375" style="42" customWidth="1"/>
    <col min="4615" max="4615" width="12.7109375" style="42" customWidth="1"/>
    <col min="4616" max="4616" width="10.7109375" style="42" customWidth="1"/>
    <col min="4617" max="4617" width="19.42578125" style="42" customWidth="1"/>
    <col min="4618" max="4618" width="12.7109375" style="42" customWidth="1"/>
    <col min="4619" max="4619" width="14.5703125" style="42" customWidth="1"/>
    <col min="4620" max="4622" width="9.140625" style="42"/>
    <col min="4623" max="4644" width="0" style="42" hidden="1" customWidth="1"/>
    <col min="4645" max="4864" width="9.140625" style="42"/>
    <col min="4865" max="4865" width="5.7109375" style="42" customWidth="1"/>
    <col min="4866" max="4866" width="11.7109375" style="42" customWidth="1"/>
    <col min="4867" max="4867" width="40.7109375" style="42" customWidth="1"/>
    <col min="4868" max="4870" width="11.7109375" style="42" customWidth="1"/>
    <col min="4871" max="4871" width="12.7109375" style="42" customWidth="1"/>
    <col min="4872" max="4872" width="10.7109375" style="42" customWidth="1"/>
    <col min="4873" max="4873" width="19.42578125" style="42" customWidth="1"/>
    <col min="4874" max="4874" width="12.7109375" style="42" customWidth="1"/>
    <col min="4875" max="4875" width="14.5703125" style="42" customWidth="1"/>
    <col min="4876" max="4878" width="9.140625" style="42"/>
    <col min="4879" max="4900" width="0" style="42" hidden="1" customWidth="1"/>
    <col min="4901" max="5120" width="9.140625" style="42"/>
    <col min="5121" max="5121" width="5.7109375" style="42" customWidth="1"/>
    <col min="5122" max="5122" width="11.7109375" style="42" customWidth="1"/>
    <col min="5123" max="5123" width="40.7109375" style="42" customWidth="1"/>
    <col min="5124" max="5126" width="11.7109375" style="42" customWidth="1"/>
    <col min="5127" max="5127" width="12.7109375" style="42" customWidth="1"/>
    <col min="5128" max="5128" width="10.7109375" style="42" customWidth="1"/>
    <col min="5129" max="5129" width="19.42578125" style="42" customWidth="1"/>
    <col min="5130" max="5130" width="12.7109375" style="42" customWidth="1"/>
    <col min="5131" max="5131" width="14.5703125" style="42" customWidth="1"/>
    <col min="5132" max="5134" width="9.140625" style="42"/>
    <col min="5135" max="5156" width="0" style="42" hidden="1" customWidth="1"/>
    <col min="5157" max="5376" width="9.140625" style="42"/>
    <col min="5377" max="5377" width="5.7109375" style="42" customWidth="1"/>
    <col min="5378" max="5378" width="11.7109375" style="42" customWidth="1"/>
    <col min="5379" max="5379" width="40.7109375" style="42" customWidth="1"/>
    <col min="5380" max="5382" width="11.7109375" style="42" customWidth="1"/>
    <col min="5383" max="5383" width="12.7109375" style="42" customWidth="1"/>
    <col min="5384" max="5384" width="10.7109375" style="42" customWidth="1"/>
    <col min="5385" max="5385" width="19.42578125" style="42" customWidth="1"/>
    <col min="5386" max="5386" width="12.7109375" style="42" customWidth="1"/>
    <col min="5387" max="5387" width="14.5703125" style="42" customWidth="1"/>
    <col min="5388" max="5390" width="9.140625" style="42"/>
    <col min="5391" max="5412" width="0" style="42" hidden="1" customWidth="1"/>
    <col min="5413" max="5632" width="9.140625" style="42"/>
    <col min="5633" max="5633" width="5.7109375" style="42" customWidth="1"/>
    <col min="5634" max="5634" width="11.7109375" style="42" customWidth="1"/>
    <col min="5635" max="5635" width="40.7109375" style="42" customWidth="1"/>
    <col min="5636" max="5638" width="11.7109375" style="42" customWidth="1"/>
    <col min="5639" max="5639" width="12.7109375" style="42" customWidth="1"/>
    <col min="5640" max="5640" width="10.7109375" style="42" customWidth="1"/>
    <col min="5641" max="5641" width="19.42578125" style="42" customWidth="1"/>
    <col min="5642" max="5642" width="12.7109375" style="42" customWidth="1"/>
    <col min="5643" max="5643" width="14.5703125" style="42" customWidth="1"/>
    <col min="5644" max="5646" width="9.140625" style="42"/>
    <col min="5647" max="5668" width="0" style="42" hidden="1" customWidth="1"/>
    <col min="5669" max="5888" width="9.140625" style="42"/>
    <col min="5889" max="5889" width="5.7109375" style="42" customWidth="1"/>
    <col min="5890" max="5890" width="11.7109375" style="42" customWidth="1"/>
    <col min="5891" max="5891" width="40.7109375" style="42" customWidth="1"/>
    <col min="5892" max="5894" width="11.7109375" style="42" customWidth="1"/>
    <col min="5895" max="5895" width="12.7109375" style="42" customWidth="1"/>
    <col min="5896" max="5896" width="10.7109375" style="42" customWidth="1"/>
    <col min="5897" max="5897" width="19.42578125" style="42" customWidth="1"/>
    <col min="5898" max="5898" width="12.7109375" style="42" customWidth="1"/>
    <col min="5899" max="5899" width="14.5703125" style="42" customWidth="1"/>
    <col min="5900" max="5902" width="9.140625" style="42"/>
    <col min="5903" max="5924" width="0" style="42" hidden="1" customWidth="1"/>
    <col min="5925" max="6144" width="9.140625" style="42"/>
    <col min="6145" max="6145" width="5.7109375" style="42" customWidth="1"/>
    <col min="6146" max="6146" width="11.7109375" style="42" customWidth="1"/>
    <col min="6147" max="6147" width="40.7109375" style="42" customWidth="1"/>
    <col min="6148" max="6150" width="11.7109375" style="42" customWidth="1"/>
    <col min="6151" max="6151" width="12.7109375" style="42" customWidth="1"/>
    <col min="6152" max="6152" width="10.7109375" style="42" customWidth="1"/>
    <col min="6153" max="6153" width="19.42578125" style="42" customWidth="1"/>
    <col min="6154" max="6154" width="12.7109375" style="42" customWidth="1"/>
    <col min="6155" max="6155" width="14.5703125" style="42" customWidth="1"/>
    <col min="6156" max="6158" width="9.140625" style="42"/>
    <col min="6159" max="6180" width="0" style="42" hidden="1" customWidth="1"/>
    <col min="6181" max="6400" width="9.140625" style="42"/>
    <col min="6401" max="6401" width="5.7109375" style="42" customWidth="1"/>
    <col min="6402" max="6402" width="11.7109375" style="42" customWidth="1"/>
    <col min="6403" max="6403" width="40.7109375" style="42" customWidth="1"/>
    <col min="6404" max="6406" width="11.7109375" style="42" customWidth="1"/>
    <col min="6407" max="6407" width="12.7109375" style="42" customWidth="1"/>
    <col min="6408" max="6408" width="10.7109375" style="42" customWidth="1"/>
    <col min="6409" max="6409" width="19.42578125" style="42" customWidth="1"/>
    <col min="6410" max="6410" width="12.7109375" style="42" customWidth="1"/>
    <col min="6411" max="6411" width="14.5703125" style="42" customWidth="1"/>
    <col min="6412" max="6414" width="9.140625" style="42"/>
    <col min="6415" max="6436" width="0" style="42" hidden="1" customWidth="1"/>
    <col min="6437" max="6656" width="9.140625" style="42"/>
    <col min="6657" max="6657" width="5.7109375" style="42" customWidth="1"/>
    <col min="6658" max="6658" width="11.7109375" style="42" customWidth="1"/>
    <col min="6659" max="6659" width="40.7109375" style="42" customWidth="1"/>
    <col min="6660" max="6662" width="11.7109375" style="42" customWidth="1"/>
    <col min="6663" max="6663" width="12.7109375" style="42" customWidth="1"/>
    <col min="6664" max="6664" width="10.7109375" style="42" customWidth="1"/>
    <col min="6665" max="6665" width="19.42578125" style="42" customWidth="1"/>
    <col min="6666" max="6666" width="12.7109375" style="42" customWidth="1"/>
    <col min="6667" max="6667" width="14.5703125" style="42" customWidth="1"/>
    <col min="6668" max="6670" width="9.140625" style="42"/>
    <col min="6671" max="6692" width="0" style="42" hidden="1" customWidth="1"/>
    <col min="6693" max="6912" width="9.140625" style="42"/>
    <col min="6913" max="6913" width="5.7109375" style="42" customWidth="1"/>
    <col min="6914" max="6914" width="11.7109375" style="42" customWidth="1"/>
    <col min="6915" max="6915" width="40.7109375" style="42" customWidth="1"/>
    <col min="6916" max="6918" width="11.7109375" style="42" customWidth="1"/>
    <col min="6919" max="6919" width="12.7109375" style="42" customWidth="1"/>
    <col min="6920" max="6920" width="10.7109375" style="42" customWidth="1"/>
    <col min="6921" max="6921" width="19.42578125" style="42" customWidth="1"/>
    <col min="6922" max="6922" width="12.7109375" style="42" customWidth="1"/>
    <col min="6923" max="6923" width="14.5703125" style="42" customWidth="1"/>
    <col min="6924" max="6926" width="9.140625" style="42"/>
    <col min="6927" max="6948" width="0" style="42" hidden="1" customWidth="1"/>
    <col min="6949" max="7168" width="9.140625" style="42"/>
    <col min="7169" max="7169" width="5.7109375" style="42" customWidth="1"/>
    <col min="7170" max="7170" width="11.7109375" style="42" customWidth="1"/>
    <col min="7171" max="7171" width="40.7109375" style="42" customWidth="1"/>
    <col min="7172" max="7174" width="11.7109375" style="42" customWidth="1"/>
    <col min="7175" max="7175" width="12.7109375" style="42" customWidth="1"/>
    <col min="7176" max="7176" width="10.7109375" style="42" customWidth="1"/>
    <col min="7177" max="7177" width="19.42578125" style="42" customWidth="1"/>
    <col min="7178" max="7178" width="12.7109375" style="42" customWidth="1"/>
    <col min="7179" max="7179" width="14.5703125" style="42" customWidth="1"/>
    <col min="7180" max="7182" width="9.140625" style="42"/>
    <col min="7183" max="7204" width="0" style="42" hidden="1" customWidth="1"/>
    <col min="7205" max="7424" width="9.140625" style="42"/>
    <col min="7425" max="7425" width="5.7109375" style="42" customWidth="1"/>
    <col min="7426" max="7426" width="11.7109375" style="42" customWidth="1"/>
    <col min="7427" max="7427" width="40.7109375" style="42" customWidth="1"/>
    <col min="7428" max="7430" width="11.7109375" style="42" customWidth="1"/>
    <col min="7431" max="7431" width="12.7109375" style="42" customWidth="1"/>
    <col min="7432" max="7432" width="10.7109375" style="42" customWidth="1"/>
    <col min="7433" max="7433" width="19.42578125" style="42" customWidth="1"/>
    <col min="7434" max="7434" width="12.7109375" style="42" customWidth="1"/>
    <col min="7435" max="7435" width="14.5703125" style="42" customWidth="1"/>
    <col min="7436" max="7438" width="9.140625" style="42"/>
    <col min="7439" max="7460" width="0" style="42" hidden="1" customWidth="1"/>
    <col min="7461" max="7680" width="9.140625" style="42"/>
    <col min="7681" max="7681" width="5.7109375" style="42" customWidth="1"/>
    <col min="7682" max="7682" width="11.7109375" style="42" customWidth="1"/>
    <col min="7683" max="7683" width="40.7109375" style="42" customWidth="1"/>
    <col min="7684" max="7686" width="11.7109375" style="42" customWidth="1"/>
    <col min="7687" max="7687" width="12.7109375" style="42" customWidth="1"/>
    <col min="7688" max="7688" width="10.7109375" style="42" customWidth="1"/>
    <col min="7689" max="7689" width="19.42578125" style="42" customWidth="1"/>
    <col min="7690" max="7690" width="12.7109375" style="42" customWidth="1"/>
    <col min="7691" max="7691" width="14.5703125" style="42" customWidth="1"/>
    <col min="7692" max="7694" width="9.140625" style="42"/>
    <col min="7695" max="7716" width="0" style="42" hidden="1" customWidth="1"/>
    <col min="7717" max="7936" width="9.140625" style="42"/>
    <col min="7937" max="7937" width="5.7109375" style="42" customWidth="1"/>
    <col min="7938" max="7938" width="11.7109375" style="42" customWidth="1"/>
    <col min="7939" max="7939" width="40.7109375" style="42" customWidth="1"/>
    <col min="7940" max="7942" width="11.7109375" style="42" customWidth="1"/>
    <col min="7943" max="7943" width="12.7109375" style="42" customWidth="1"/>
    <col min="7944" max="7944" width="10.7109375" style="42" customWidth="1"/>
    <col min="7945" max="7945" width="19.42578125" style="42" customWidth="1"/>
    <col min="7946" max="7946" width="12.7109375" style="42" customWidth="1"/>
    <col min="7947" max="7947" width="14.5703125" style="42" customWidth="1"/>
    <col min="7948" max="7950" width="9.140625" style="42"/>
    <col min="7951" max="7972" width="0" style="42" hidden="1" customWidth="1"/>
    <col min="7973" max="8192" width="9.140625" style="42"/>
    <col min="8193" max="8193" width="5.7109375" style="42" customWidth="1"/>
    <col min="8194" max="8194" width="11.7109375" style="42" customWidth="1"/>
    <col min="8195" max="8195" width="40.7109375" style="42" customWidth="1"/>
    <col min="8196" max="8198" width="11.7109375" style="42" customWidth="1"/>
    <col min="8199" max="8199" width="12.7109375" style="42" customWidth="1"/>
    <col min="8200" max="8200" width="10.7109375" style="42" customWidth="1"/>
    <col min="8201" max="8201" width="19.42578125" style="42" customWidth="1"/>
    <col min="8202" max="8202" width="12.7109375" style="42" customWidth="1"/>
    <col min="8203" max="8203" width="14.5703125" style="42" customWidth="1"/>
    <col min="8204" max="8206" width="9.140625" style="42"/>
    <col min="8207" max="8228" width="0" style="42" hidden="1" customWidth="1"/>
    <col min="8229" max="8448" width="9.140625" style="42"/>
    <col min="8449" max="8449" width="5.7109375" style="42" customWidth="1"/>
    <col min="8450" max="8450" width="11.7109375" style="42" customWidth="1"/>
    <col min="8451" max="8451" width="40.7109375" style="42" customWidth="1"/>
    <col min="8452" max="8454" width="11.7109375" style="42" customWidth="1"/>
    <col min="8455" max="8455" width="12.7109375" style="42" customWidth="1"/>
    <col min="8456" max="8456" width="10.7109375" style="42" customWidth="1"/>
    <col min="8457" max="8457" width="19.42578125" style="42" customWidth="1"/>
    <col min="8458" max="8458" width="12.7109375" style="42" customWidth="1"/>
    <col min="8459" max="8459" width="14.5703125" style="42" customWidth="1"/>
    <col min="8460" max="8462" width="9.140625" style="42"/>
    <col min="8463" max="8484" width="0" style="42" hidden="1" customWidth="1"/>
    <col min="8485" max="8704" width="9.140625" style="42"/>
    <col min="8705" max="8705" width="5.7109375" style="42" customWidth="1"/>
    <col min="8706" max="8706" width="11.7109375" style="42" customWidth="1"/>
    <col min="8707" max="8707" width="40.7109375" style="42" customWidth="1"/>
    <col min="8708" max="8710" width="11.7109375" style="42" customWidth="1"/>
    <col min="8711" max="8711" width="12.7109375" style="42" customWidth="1"/>
    <col min="8712" max="8712" width="10.7109375" style="42" customWidth="1"/>
    <col min="8713" max="8713" width="19.42578125" style="42" customWidth="1"/>
    <col min="8714" max="8714" width="12.7109375" style="42" customWidth="1"/>
    <col min="8715" max="8715" width="14.5703125" style="42" customWidth="1"/>
    <col min="8716" max="8718" width="9.140625" style="42"/>
    <col min="8719" max="8740" width="0" style="42" hidden="1" customWidth="1"/>
    <col min="8741" max="8960" width="9.140625" style="42"/>
    <col min="8961" max="8961" width="5.7109375" style="42" customWidth="1"/>
    <col min="8962" max="8962" width="11.7109375" style="42" customWidth="1"/>
    <col min="8963" max="8963" width="40.7109375" style="42" customWidth="1"/>
    <col min="8964" max="8966" width="11.7109375" style="42" customWidth="1"/>
    <col min="8967" max="8967" width="12.7109375" style="42" customWidth="1"/>
    <col min="8968" max="8968" width="10.7109375" style="42" customWidth="1"/>
    <col min="8969" max="8969" width="19.42578125" style="42" customWidth="1"/>
    <col min="8970" max="8970" width="12.7109375" style="42" customWidth="1"/>
    <col min="8971" max="8971" width="14.5703125" style="42" customWidth="1"/>
    <col min="8972" max="8974" width="9.140625" style="42"/>
    <col min="8975" max="8996" width="0" style="42" hidden="1" customWidth="1"/>
    <col min="8997" max="9216" width="9.140625" style="42"/>
    <col min="9217" max="9217" width="5.7109375" style="42" customWidth="1"/>
    <col min="9218" max="9218" width="11.7109375" style="42" customWidth="1"/>
    <col min="9219" max="9219" width="40.7109375" style="42" customWidth="1"/>
    <col min="9220" max="9222" width="11.7109375" style="42" customWidth="1"/>
    <col min="9223" max="9223" width="12.7109375" style="42" customWidth="1"/>
    <col min="9224" max="9224" width="10.7109375" style="42" customWidth="1"/>
    <col min="9225" max="9225" width="19.42578125" style="42" customWidth="1"/>
    <col min="9226" max="9226" width="12.7109375" style="42" customWidth="1"/>
    <col min="9227" max="9227" width="14.5703125" style="42" customWidth="1"/>
    <col min="9228" max="9230" width="9.140625" style="42"/>
    <col min="9231" max="9252" width="0" style="42" hidden="1" customWidth="1"/>
    <col min="9253" max="9472" width="9.140625" style="42"/>
    <col min="9473" max="9473" width="5.7109375" style="42" customWidth="1"/>
    <col min="9474" max="9474" width="11.7109375" style="42" customWidth="1"/>
    <col min="9475" max="9475" width="40.7109375" style="42" customWidth="1"/>
    <col min="9476" max="9478" width="11.7109375" style="42" customWidth="1"/>
    <col min="9479" max="9479" width="12.7109375" style="42" customWidth="1"/>
    <col min="9480" max="9480" width="10.7109375" style="42" customWidth="1"/>
    <col min="9481" max="9481" width="19.42578125" style="42" customWidth="1"/>
    <col min="9482" max="9482" width="12.7109375" style="42" customWidth="1"/>
    <col min="9483" max="9483" width="14.5703125" style="42" customWidth="1"/>
    <col min="9484" max="9486" width="9.140625" style="42"/>
    <col min="9487" max="9508" width="0" style="42" hidden="1" customWidth="1"/>
    <col min="9509" max="9728" width="9.140625" style="42"/>
    <col min="9729" max="9729" width="5.7109375" style="42" customWidth="1"/>
    <col min="9730" max="9730" width="11.7109375" style="42" customWidth="1"/>
    <col min="9731" max="9731" width="40.7109375" style="42" customWidth="1"/>
    <col min="9732" max="9734" width="11.7109375" style="42" customWidth="1"/>
    <col min="9735" max="9735" width="12.7109375" style="42" customWidth="1"/>
    <col min="9736" max="9736" width="10.7109375" style="42" customWidth="1"/>
    <col min="9737" max="9737" width="19.42578125" style="42" customWidth="1"/>
    <col min="9738" max="9738" width="12.7109375" style="42" customWidth="1"/>
    <col min="9739" max="9739" width="14.5703125" style="42" customWidth="1"/>
    <col min="9740" max="9742" width="9.140625" style="42"/>
    <col min="9743" max="9764" width="0" style="42" hidden="1" customWidth="1"/>
    <col min="9765" max="9984" width="9.140625" style="42"/>
    <col min="9985" max="9985" width="5.7109375" style="42" customWidth="1"/>
    <col min="9986" max="9986" width="11.7109375" style="42" customWidth="1"/>
    <col min="9987" max="9987" width="40.7109375" style="42" customWidth="1"/>
    <col min="9988" max="9990" width="11.7109375" style="42" customWidth="1"/>
    <col min="9991" max="9991" width="12.7109375" style="42" customWidth="1"/>
    <col min="9992" max="9992" width="10.7109375" style="42" customWidth="1"/>
    <col min="9993" max="9993" width="19.42578125" style="42" customWidth="1"/>
    <col min="9994" max="9994" width="12.7109375" style="42" customWidth="1"/>
    <col min="9995" max="9995" width="14.5703125" style="42" customWidth="1"/>
    <col min="9996" max="9998" width="9.140625" style="42"/>
    <col min="9999" max="10020" width="0" style="42" hidden="1" customWidth="1"/>
    <col min="10021" max="10240" width="9.140625" style="42"/>
    <col min="10241" max="10241" width="5.7109375" style="42" customWidth="1"/>
    <col min="10242" max="10242" width="11.7109375" style="42" customWidth="1"/>
    <col min="10243" max="10243" width="40.7109375" style="42" customWidth="1"/>
    <col min="10244" max="10246" width="11.7109375" style="42" customWidth="1"/>
    <col min="10247" max="10247" width="12.7109375" style="42" customWidth="1"/>
    <col min="10248" max="10248" width="10.7109375" style="42" customWidth="1"/>
    <col min="10249" max="10249" width="19.42578125" style="42" customWidth="1"/>
    <col min="10250" max="10250" width="12.7109375" style="42" customWidth="1"/>
    <col min="10251" max="10251" width="14.5703125" style="42" customWidth="1"/>
    <col min="10252" max="10254" width="9.140625" style="42"/>
    <col min="10255" max="10276" width="0" style="42" hidden="1" customWidth="1"/>
    <col min="10277" max="10496" width="9.140625" style="42"/>
    <col min="10497" max="10497" width="5.7109375" style="42" customWidth="1"/>
    <col min="10498" max="10498" width="11.7109375" style="42" customWidth="1"/>
    <col min="10499" max="10499" width="40.7109375" style="42" customWidth="1"/>
    <col min="10500" max="10502" width="11.7109375" style="42" customWidth="1"/>
    <col min="10503" max="10503" width="12.7109375" style="42" customWidth="1"/>
    <col min="10504" max="10504" width="10.7109375" style="42" customWidth="1"/>
    <col min="10505" max="10505" width="19.42578125" style="42" customWidth="1"/>
    <col min="10506" max="10506" width="12.7109375" style="42" customWidth="1"/>
    <col min="10507" max="10507" width="14.5703125" style="42" customWidth="1"/>
    <col min="10508" max="10510" width="9.140625" style="42"/>
    <col min="10511" max="10532" width="0" style="42" hidden="1" customWidth="1"/>
    <col min="10533" max="10752" width="9.140625" style="42"/>
    <col min="10753" max="10753" width="5.7109375" style="42" customWidth="1"/>
    <col min="10754" max="10754" width="11.7109375" style="42" customWidth="1"/>
    <col min="10755" max="10755" width="40.7109375" style="42" customWidth="1"/>
    <col min="10756" max="10758" width="11.7109375" style="42" customWidth="1"/>
    <col min="10759" max="10759" width="12.7109375" style="42" customWidth="1"/>
    <col min="10760" max="10760" width="10.7109375" style="42" customWidth="1"/>
    <col min="10761" max="10761" width="19.42578125" style="42" customWidth="1"/>
    <col min="10762" max="10762" width="12.7109375" style="42" customWidth="1"/>
    <col min="10763" max="10763" width="14.5703125" style="42" customWidth="1"/>
    <col min="10764" max="10766" width="9.140625" style="42"/>
    <col min="10767" max="10788" width="0" style="42" hidden="1" customWidth="1"/>
    <col min="10789" max="11008" width="9.140625" style="42"/>
    <col min="11009" max="11009" width="5.7109375" style="42" customWidth="1"/>
    <col min="11010" max="11010" width="11.7109375" style="42" customWidth="1"/>
    <col min="11011" max="11011" width="40.7109375" style="42" customWidth="1"/>
    <col min="11012" max="11014" width="11.7109375" style="42" customWidth="1"/>
    <col min="11015" max="11015" width="12.7109375" style="42" customWidth="1"/>
    <col min="11016" max="11016" width="10.7109375" style="42" customWidth="1"/>
    <col min="11017" max="11017" width="19.42578125" style="42" customWidth="1"/>
    <col min="11018" max="11018" width="12.7109375" style="42" customWidth="1"/>
    <col min="11019" max="11019" width="14.5703125" style="42" customWidth="1"/>
    <col min="11020" max="11022" width="9.140625" style="42"/>
    <col min="11023" max="11044" width="0" style="42" hidden="1" customWidth="1"/>
    <col min="11045" max="11264" width="9.140625" style="42"/>
    <col min="11265" max="11265" width="5.7109375" style="42" customWidth="1"/>
    <col min="11266" max="11266" width="11.7109375" style="42" customWidth="1"/>
    <col min="11267" max="11267" width="40.7109375" style="42" customWidth="1"/>
    <col min="11268" max="11270" width="11.7109375" style="42" customWidth="1"/>
    <col min="11271" max="11271" width="12.7109375" style="42" customWidth="1"/>
    <col min="11272" max="11272" width="10.7109375" style="42" customWidth="1"/>
    <col min="11273" max="11273" width="19.42578125" style="42" customWidth="1"/>
    <col min="11274" max="11274" width="12.7109375" style="42" customWidth="1"/>
    <col min="11275" max="11275" width="14.5703125" style="42" customWidth="1"/>
    <col min="11276" max="11278" width="9.140625" style="42"/>
    <col min="11279" max="11300" width="0" style="42" hidden="1" customWidth="1"/>
    <col min="11301" max="11520" width="9.140625" style="42"/>
    <col min="11521" max="11521" width="5.7109375" style="42" customWidth="1"/>
    <col min="11522" max="11522" width="11.7109375" style="42" customWidth="1"/>
    <col min="11523" max="11523" width="40.7109375" style="42" customWidth="1"/>
    <col min="11524" max="11526" width="11.7109375" style="42" customWidth="1"/>
    <col min="11527" max="11527" width="12.7109375" style="42" customWidth="1"/>
    <col min="11528" max="11528" width="10.7109375" style="42" customWidth="1"/>
    <col min="11529" max="11529" width="19.42578125" style="42" customWidth="1"/>
    <col min="11530" max="11530" width="12.7109375" style="42" customWidth="1"/>
    <col min="11531" max="11531" width="14.5703125" style="42" customWidth="1"/>
    <col min="11532" max="11534" width="9.140625" style="42"/>
    <col min="11535" max="11556" width="0" style="42" hidden="1" customWidth="1"/>
    <col min="11557" max="11776" width="9.140625" style="42"/>
    <col min="11777" max="11777" width="5.7109375" style="42" customWidth="1"/>
    <col min="11778" max="11778" width="11.7109375" style="42" customWidth="1"/>
    <col min="11779" max="11779" width="40.7109375" style="42" customWidth="1"/>
    <col min="11780" max="11782" width="11.7109375" style="42" customWidth="1"/>
    <col min="11783" max="11783" width="12.7109375" style="42" customWidth="1"/>
    <col min="11784" max="11784" width="10.7109375" style="42" customWidth="1"/>
    <col min="11785" max="11785" width="19.42578125" style="42" customWidth="1"/>
    <col min="11786" max="11786" width="12.7109375" style="42" customWidth="1"/>
    <col min="11787" max="11787" width="14.5703125" style="42" customWidth="1"/>
    <col min="11788" max="11790" width="9.140625" style="42"/>
    <col min="11791" max="11812" width="0" style="42" hidden="1" customWidth="1"/>
    <col min="11813" max="12032" width="9.140625" style="42"/>
    <col min="12033" max="12033" width="5.7109375" style="42" customWidth="1"/>
    <col min="12034" max="12034" width="11.7109375" style="42" customWidth="1"/>
    <col min="12035" max="12035" width="40.7109375" style="42" customWidth="1"/>
    <col min="12036" max="12038" width="11.7109375" style="42" customWidth="1"/>
    <col min="12039" max="12039" width="12.7109375" style="42" customWidth="1"/>
    <col min="12040" max="12040" width="10.7109375" style="42" customWidth="1"/>
    <col min="12041" max="12041" width="19.42578125" style="42" customWidth="1"/>
    <col min="12042" max="12042" width="12.7109375" style="42" customWidth="1"/>
    <col min="12043" max="12043" width="14.5703125" style="42" customWidth="1"/>
    <col min="12044" max="12046" width="9.140625" style="42"/>
    <col min="12047" max="12068" width="0" style="42" hidden="1" customWidth="1"/>
    <col min="12069" max="12288" width="9.140625" style="42"/>
    <col min="12289" max="12289" width="5.7109375" style="42" customWidth="1"/>
    <col min="12290" max="12290" width="11.7109375" style="42" customWidth="1"/>
    <col min="12291" max="12291" width="40.7109375" style="42" customWidth="1"/>
    <col min="12292" max="12294" width="11.7109375" style="42" customWidth="1"/>
    <col min="12295" max="12295" width="12.7109375" style="42" customWidth="1"/>
    <col min="12296" max="12296" width="10.7109375" style="42" customWidth="1"/>
    <col min="12297" max="12297" width="19.42578125" style="42" customWidth="1"/>
    <col min="12298" max="12298" width="12.7109375" style="42" customWidth="1"/>
    <col min="12299" max="12299" width="14.5703125" style="42" customWidth="1"/>
    <col min="12300" max="12302" width="9.140625" style="42"/>
    <col min="12303" max="12324" width="0" style="42" hidden="1" customWidth="1"/>
    <col min="12325" max="12544" width="9.140625" style="42"/>
    <col min="12545" max="12545" width="5.7109375" style="42" customWidth="1"/>
    <col min="12546" max="12546" width="11.7109375" style="42" customWidth="1"/>
    <col min="12547" max="12547" width="40.7109375" style="42" customWidth="1"/>
    <col min="12548" max="12550" width="11.7109375" style="42" customWidth="1"/>
    <col min="12551" max="12551" width="12.7109375" style="42" customWidth="1"/>
    <col min="12552" max="12552" width="10.7109375" style="42" customWidth="1"/>
    <col min="12553" max="12553" width="19.42578125" style="42" customWidth="1"/>
    <col min="12554" max="12554" width="12.7109375" style="42" customWidth="1"/>
    <col min="12555" max="12555" width="14.5703125" style="42" customWidth="1"/>
    <col min="12556" max="12558" width="9.140625" style="42"/>
    <col min="12559" max="12580" width="0" style="42" hidden="1" customWidth="1"/>
    <col min="12581" max="12800" width="9.140625" style="42"/>
    <col min="12801" max="12801" width="5.7109375" style="42" customWidth="1"/>
    <col min="12802" max="12802" width="11.7109375" style="42" customWidth="1"/>
    <col min="12803" max="12803" width="40.7109375" style="42" customWidth="1"/>
    <col min="12804" max="12806" width="11.7109375" style="42" customWidth="1"/>
    <col min="12807" max="12807" width="12.7109375" style="42" customWidth="1"/>
    <col min="12808" max="12808" width="10.7109375" style="42" customWidth="1"/>
    <col min="12809" max="12809" width="19.42578125" style="42" customWidth="1"/>
    <col min="12810" max="12810" width="12.7109375" style="42" customWidth="1"/>
    <col min="12811" max="12811" width="14.5703125" style="42" customWidth="1"/>
    <col min="12812" max="12814" width="9.140625" style="42"/>
    <col min="12815" max="12836" width="0" style="42" hidden="1" customWidth="1"/>
    <col min="12837" max="13056" width="9.140625" style="42"/>
    <col min="13057" max="13057" width="5.7109375" style="42" customWidth="1"/>
    <col min="13058" max="13058" width="11.7109375" style="42" customWidth="1"/>
    <col min="13059" max="13059" width="40.7109375" style="42" customWidth="1"/>
    <col min="13060" max="13062" width="11.7109375" style="42" customWidth="1"/>
    <col min="13063" max="13063" width="12.7109375" style="42" customWidth="1"/>
    <col min="13064" max="13064" width="10.7109375" style="42" customWidth="1"/>
    <col min="13065" max="13065" width="19.42578125" style="42" customWidth="1"/>
    <col min="13066" max="13066" width="12.7109375" style="42" customWidth="1"/>
    <col min="13067" max="13067" width="14.5703125" style="42" customWidth="1"/>
    <col min="13068" max="13070" width="9.140625" style="42"/>
    <col min="13071" max="13092" width="0" style="42" hidden="1" customWidth="1"/>
    <col min="13093" max="13312" width="9.140625" style="42"/>
    <col min="13313" max="13313" width="5.7109375" style="42" customWidth="1"/>
    <col min="13314" max="13314" width="11.7109375" style="42" customWidth="1"/>
    <col min="13315" max="13315" width="40.7109375" style="42" customWidth="1"/>
    <col min="13316" max="13318" width="11.7109375" style="42" customWidth="1"/>
    <col min="13319" max="13319" width="12.7109375" style="42" customWidth="1"/>
    <col min="13320" max="13320" width="10.7109375" style="42" customWidth="1"/>
    <col min="13321" max="13321" width="19.42578125" style="42" customWidth="1"/>
    <col min="13322" max="13322" width="12.7109375" style="42" customWidth="1"/>
    <col min="13323" max="13323" width="14.5703125" style="42" customWidth="1"/>
    <col min="13324" max="13326" width="9.140625" style="42"/>
    <col min="13327" max="13348" width="0" style="42" hidden="1" customWidth="1"/>
    <col min="13349" max="13568" width="9.140625" style="42"/>
    <col min="13569" max="13569" width="5.7109375" style="42" customWidth="1"/>
    <col min="13570" max="13570" width="11.7109375" style="42" customWidth="1"/>
    <col min="13571" max="13571" width="40.7109375" style="42" customWidth="1"/>
    <col min="13572" max="13574" width="11.7109375" style="42" customWidth="1"/>
    <col min="13575" max="13575" width="12.7109375" style="42" customWidth="1"/>
    <col min="13576" max="13576" width="10.7109375" style="42" customWidth="1"/>
    <col min="13577" max="13577" width="19.42578125" style="42" customWidth="1"/>
    <col min="13578" max="13578" width="12.7109375" style="42" customWidth="1"/>
    <col min="13579" max="13579" width="14.5703125" style="42" customWidth="1"/>
    <col min="13580" max="13582" width="9.140625" style="42"/>
    <col min="13583" max="13604" width="0" style="42" hidden="1" customWidth="1"/>
    <col min="13605" max="13824" width="9.140625" style="42"/>
    <col min="13825" max="13825" width="5.7109375" style="42" customWidth="1"/>
    <col min="13826" max="13826" width="11.7109375" style="42" customWidth="1"/>
    <col min="13827" max="13827" width="40.7109375" style="42" customWidth="1"/>
    <col min="13828" max="13830" width="11.7109375" style="42" customWidth="1"/>
    <col min="13831" max="13831" width="12.7109375" style="42" customWidth="1"/>
    <col min="13832" max="13832" width="10.7109375" style="42" customWidth="1"/>
    <col min="13833" max="13833" width="19.42578125" style="42" customWidth="1"/>
    <col min="13834" max="13834" width="12.7109375" style="42" customWidth="1"/>
    <col min="13835" max="13835" width="14.5703125" style="42" customWidth="1"/>
    <col min="13836" max="13838" width="9.140625" style="42"/>
    <col min="13839" max="13860" width="0" style="42" hidden="1" customWidth="1"/>
    <col min="13861" max="14080" width="9.140625" style="42"/>
    <col min="14081" max="14081" width="5.7109375" style="42" customWidth="1"/>
    <col min="14082" max="14082" width="11.7109375" style="42" customWidth="1"/>
    <col min="14083" max="14083" width="40.7109375" style="42" customWidth="1"/>
    <col min="14084" max="14086" width="11.7109375" style="42" customWidth="1"/>
    <col min="14087" max="14087" width="12.7109375" style="42" customWidth="1"/>
    <col min="14088" max="14088" width="10.7109375" style="42" customWidth="1"/>
    <col min="14089" max="14089" width="19.42578125" style="42" customWidth="1"/>
    <col min="14090" max="14090" width="12.7109375" style="42" customWidth="1"/>
    <col min="14091" max="14091" width="14.5703125" style="42" customWidth="1"/>
    <col min="14092" max="14094" width="9.140625" style="42"/>
    <col min="14095" max="14116" width="0" style="42" hidden="1" customWidth="1"/>
    <col min="14117" max="14336" width="9.140625" style="42"/>
    <col min="14337" max="14337" width="5.7109375" style="42" customWidth="1"/>
    <col min="14338" max="14338" width="11.7109375" style="42" customWidth="1"/>
    <col min="14339" max="14339" width="40.7109375" style="42" customWidth="1"/>
    <col min="14340" max="14342" width="11.7109375" style="42" customWidth="1"/>
    <col min="14343" max="14343" width="12.7109375" style="42" customWidth="1"/>
    <col min="14344" max="14344" width="10.7109375" style="42" customWidth="1"/>
    <col min="14345" max="14345" width="19.42578125" style="42" customWidth="1"/>
    <col min="14346" max="14346" width="12.7109375" style="42" customWidth="1"/>
    <col min="14347" max="14347" width="14.5703125" style="42" customWidth="1"/>
    <col min="14348" max="14350" width="9.140625" style="42"/>
    <col min="14351" max="14372" width="0" style="42" hidden="1" customWidth="1"/>
    <col min="14373" max="14592" width="9.140625" style="42"/>
    <col min="14593" max="14593" width="5.7109375" style="42" customWidth="1"/>
    <col min="14594" max="14594" width="11.7109375" style="42" customWidth="1"/>
    <col min="14595" max="14595" width="40.7109375" style="42" customWidth="1"/>
    <col min="14596" max="14598" width="11.7109375" style="42" customWidth="1"/>
    <col min="14599" max="14599" width="12.7109375" style="42" customWidth="1"/>
    <col min="14600" max="14600" width="10.7109375" style="42" customWidth="1"/>
    <col min="14601" max="14601" width="19.42578125" style="42" customWidth="1"/>
    <col min="14602" max="14602" width="12.7109375" style="42" customWidth="1"/>
    <col min="14603" max="14603" width="14.5703125" style="42" customWidth="1"/>
    <col min="14604" max="14606" width="9.140625" style="42"/>
    <col min="14607" max="14628" width="0" style="42" hidden="1" customWidth="1"/>
    <col min="14629" max="14848" width="9.140625" style="42"/>
    <col min="14849" max="14849" width="5.7109375" style="42" customWidth="1"/>
    <col min="14850" max="14850" width="11.7109375" style="42" customWidth="1"/>
    <col min="14851" max="14851" width="40.7109375" style="42" customWidth="1"/>
    <col min="14852" max="14854" width="11.7109375" style="42" customWidth="1"/>
    <col min="14855" max="14855" width="12.7109375" style="42" customWidth="1"/>
    <col min="14856" max="14856" width="10.7109375" style="42" customWidth="1"/>
    <col min="14857" max="14857" width="19.42578125" style="42" customWidth="1"/>
    <col min="14858" max="14858" width="12.7109375" style="42" customWidth="1"/>
    <col min="14859" max="14859" width="14.5703125" style="42" customWidth="1"/>
    <col min="14860" max="14862" width="9.140625" style="42"/>
    <col min="14863" max="14884" width="0" style="42" hidden="1" customWidth="1"/>
    <col min="14885" max="15104" width="9.140625" style="42"/>
    <col min="15105" max="15105" width="5.7109375" style="42" customWidth="1"/>
    <col min="15106" max="15106" width="11.7109375" style="42" customWidth="1"/>
    <col min="15107" max="15107" width="40.7109375" style="42" customWidth="1"/>
    <col min="15108" max="15110" width="11.7109375" style="42" customWidth="1"/>
    <col min="15111" max="15111" width="12.7109375" style="42" customWidth="1"/>
    <col min="15112" max="15112" width="10.7109375" style="42" customWidth="1"/>
    <col min="15113" max="15113" width="19.42578125" style="42" customWidth="1"/>
    <col min="15114" max="15114" width="12.7109375" style="42" customWidth="1"/>
    <col min="15115" max="15115" width="14.5703125" style="42" customWidth="1"/>
    <col min="15116" max="15118" width="9.140625" style="42"/>
    <col min="15119" max="15140" width="0" style="42" hidden="1" customWidth="1"/>
    <col min="15141" max="15360" width="9.140625" style="42"/>
    <col min="15361" max="15361" width="5.7109375" style="42" customWidth="1"/>
    <col min="15362" max="15362" width="11.7109375" style="42" customWidth="1"/>
    <col min="15363" max="15363" width="40.7109375" style="42" customWidth="1"/>
    <col min="15364" max="15366" width="11.7109375" style="42" customWidth="1"/>
    <col min="15367" max="15367" width="12.7109375" style="42" customWidth="1"/>
    <col min="15368" max="15368" width="10.7109375" style="42" customWidth="1"/>
    <col min="15369" max="15369" width="19.42578125" style="42" customWidth="1"/>
    <col min="15370" max="15370" width="12.7109375" style="42" customWidth="1"/>
    <col min="15371" max="15371" width="14.5703125" style="42" customWidth="1"/>
    <col min="15372" max="15374" width="9.140625" style="42"/>
    <col min="15375" max="15396" width="0" style="42" hidden="1" customWidth="1"/>
    <col min="15397" max="15616" width="9.140625" style="42"/>
    <col min="15617" max="15617" width="5.7109375" style="42" customWidth="1"/>
    <col min="15618" max="15618" width="11.7109375" style="42" customWidth="1"/>
    <col min="15619" max="15619" width="40.7109375" style="42" customWidth="1"/>
    <col min="15620" max="15622" width="11.7109375" style="42" customWidth="1"/>
    <col min="15623" max="15623" width="12.7109375" style="42" customWidth="1"/>
    <col min="15624" max="15624" width="10.7109375" style="42" customWidth="1"/>
    <col min="15625" max="15625" width="19.42578125" style="42" customWidth="1"/>
    <col min="15626" max="15626" width="12.7109375" style="42" customWidth="1"/>
    <col min="15627" max="15627" width="14.5703125" style="42" customWidth="1"/>
    <col min="15628" max="15630" width="9.140625" style="42"/>
    <col min="15631" max="15652" width="0" style="42" hidden="1" customWidth="1"/>
    <col min="15653" max="15872" width="9.140625" style="42"/>
    <col min="15873" max="15873" width="5.7109375" style="42" customWidth="1"/>
    <col min="15874" max="15874" width="11.7109375" style="42" customWidth="1"/>
    <col min="15875" max="15875" width="40.7109375" style="42" customWidth="1"/>
    <col min="15876" max="15878" width="11.7109375" style="42" customWidth="1"/>
    <col min="15879" max="15879" width="12.7109375" style="42" customWidth="1"/>
    <col min="15880" max="15880" width="10.7109375" style="42" customWidth="1"/>
    <col min="15881" max="15881" width="19.42578125" style="42" customWidth="1"/>
    <col min="15882" max="15882" width="12.7109375" style="42" customWidth="1"/>
    <col min="15883" max="15883" width="14.5703125" style="42" customWidth="1"/>
    <col min="15884" max="15886" width="9.140625" style="42"/>
    <col min="15887" max="15908" width="0" style="42" hidden="1" customWidth="1"/>
    <col min="15909" max="16128" width="9.140625" style="42"/>
    <col min="16129" max="16129" width="5.7109375" style="42" customWidth="1"/>
    <col min="16130" max="16130" width="11.7109375" style="42" customWidth="1"/>
    <col min="16131" max="16131" width="40.7109375" style="42" customWidth="1"/>
    <col min="16132" max="16134" width="11.7109375" style="42" customWidth="1"/>
    <col min="16135" max="16135" width="12.7109375" style="42" customWidth="1"/>
    <col min="16136" max="16136" width="10.7109375" style="42" customWidth="1"/>
    <col min="16137" max="16137" width="19.42578125" style="42" customWidth="1"/>
    <col min="16138" max="16138" width="12.7109375" style="42" customWidth="1"/>
    <col min="16139" max="16139" width="14.5703125" style="42" customWidth="1"/>
    <col min="16140" max="16142" width="9.140625" style="42"/>
    <col min="16143" max="16164" width="0" style="42" hidden="1" customWidth="1"/>
    <col min="16165" max="16384" width="9.140625" style="42"/>
  </cols>
  <sheetData>
    <row r="1" spans="1:11" x14ac:dyDescent="0.2">
      <c r="A1" s="42" t="str">
        <f>[2]Source!B1</f>
        <v>Smeta.RU  (495) 974-1589</v>
      </c>
      <c r="K1" s="42" t="s">
        <v>345</v>
      </c>
    </row>
    <row r="2" spans="1:11" ht="15" x14ac:dyDescent="0.25">
      <c r="A2" s="43"/>
      <c r="B2" s="43"/>
      <c r="C2" s="44"/>
      <c r="D2" s="44"/>
      <c r="E2" s="44"/>
      <c r="F2" s="43"/>
      <c r="G2" s="45"/>
      <c r="H2" s="274" t="s">
        <v>84</v>
      </c>
      <c r="I2" s="274"/>
      <c r="J2" s="274"/>
      <c r="K2" s="274"/>
    </row>
    <row r="3" spans="1:11" ht="14.25" x14ac:dyDescent="0.2">
      <c r="A3" s="43"/>
      <c r="B3" s="43"/>
      <c r="C3" s="43"/>
      <c r="D3" s="43"/>
      <c r="E3" s="43"/>
      <c r="F3" s="43"/>
      <c r="G3" s="45"/>
      <c r="H3" s="275" t="s">
        <v>85</v>
      </c>
      <c r="I3" s="275"/>
      <c r="J3" s="275"/>
      <c r="K3" s="275"/>
    </row>
    <row r="4" spans="1:11" ht="14.25" x14ac:dyDescent="0.2">
      <c r="A4" s="43"/>
      <c r="B4" s="43"/>
      <c r="C4" s="43"/>
      <c r="D4" s="43"/>
      <c r="E4" s="43"/>
      <c r="F4" s="43"/>
      <c r="G4" s="45"/>
      <c r="H4" s="274" t="s">
        <v>86</v>
      </c>
      <c r="I4" s="274"/>
      <c r="J4" s="274"/>
      <c r="K4" s="274"/>
    </row>
    <row r="5" spans="1:11" ht="14.2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14.25" x14ac:dyDescent="0.2">
      <c r="A6" s="43"/>
      <c r="B6" s="43"/>
      <c r="C6" s="43"/>
      <c r="D6" s="43"/>
      <c r="E6" s="43"/>
      <c r="F6" s="43"/>
      <c r="G6" s="43"/>
      <c r="H6" s="43"/>
      <c r="I6" s="43"/>
      <c r="J6" s="276" t="s">
        <v>87</v>
      </c>
      <c r="K6" s="276"/>
    </row>
    <row r="7" spans="1:11" ht="14.25" x14ac:dyDescent="0.2">
      <c r="A7" s="43"/>
      <c r="B7" s="43"/>
      <c r="C7" s="43"/>
      <c r="D7" s="43"/>
      <c r="E7" s="43"/>
      <c r="F7" s="43"/>
      <c r="G7" s="43"/>
      <c r="H7" s="43"/>
      <c r="I7" s="45" t="s">
        <v>129</v>
      </c>
      <c r="J7" s="277" t="s">
        <v>89</v>
      </c>
      <c r="K7" s="277"/>
    </row>
    <row r="8" spans="1:11" ht="14.25" x14ac:dyDescent="0.2">
      <c r="A8" s="43"/>
      <c r="B8" s="43"/>
      <c r="C8" s="43"/>
      <c r="D8" s="43"/>
      <c r="E8" s="43"/>
      <c r="F8" s="43"/>
      <c r="G8" s="43"/>
      <c r="H8" s="43"/>
      <c r="I8" s="43"/>
      <c r="J8" s="276" t="str">
        <f>IF([2]Source!AT15 &lt;&gt; "", [2]Source!AT15, "")</f>
        <v/>
      </c>
      <c r="K8" s="276"/>
    </row>
    <row r="9" spans="1:11" ht="14.25" x14ac:dyDescent="0.2">
      <c r="A9" s="43" t="s">
        <v>90</v>
      </c>
      <c r="B9" s="43"/>
      <c r="C9" s="278" t="str">
        <f>IF([2]Source!BA15 &lt;&gt; "", [2]Source!BA15, IF([2]Source!AU15 &lt;&gt; "", [2]Source!AU15, ""))</f>
        <v/>
      </c>
      <c r="D9" s="278"/>
      <c r="E9" s="278"/>
      <c r="F9" s="278"/>
      <c r="G9" s="278"/>
      <c r="H9" s="278"/>
      <c r="I9" s="45" t="s">
        <v>130</v>
      </c>
      <c r="J9" s="276"/>
      <c r="K9" s="276"/>
    </row>
    <row r="10" spans="1:11" ht="14.25" x14ac:dyDescent="0.2">
      <c r="A10" s="43"/>
      <c r="B10" s="43"/>
      <c r="C10" s="232" t="s">
        <v>92</v>
      </c>
      <c r="D10" s="232"/>
      <c r="E10" s="232"/>
      <c r="F10" s="232"/>
      <c r="G10" s="232"/>
      <c r="H10" s="232"/>
      <c r="I10" s="43"/>
      <c r="J10" s="276" t="str">
        <f>IF([2]Source!AK15 &lt;&gt; "", [2]Source!AK15, "")</f>
        <v/>
      </c>
      <c r="K10" s="276"/>
    </row>
    <row r="11" spans="1:11" ht="14.25" x14ac:dyDescent="0.2">
      <c r="A11" s="43" t="s">
        <v>16</v>
      </c>
      <c r="B11" s="43"/>
      <c r="C11" s="278" t="str">
        <f>IF([2]Source!AX12&lt;&gt; "", [2]Source!AX12, IF([2]Source!AJ12 &lt;&gt; "", [2]Source!AJ12, ""))</f>
        <v/>
      </c>
      <c r="D11" s="278"/>
      <c r="E11" s="278"/>
      <c r="F11" s="278"/>
      <c r="G11" s="278"/>
      <c r="H11" s="278"/>
      <c r="I11" s="45" t="s">
        <v>130</v>
      </c>
      <c r="J11" s="276"/>
      <c r="K11" s="276"/>
    </row>
    <row r="12" spans="1:11" ht="14.25" x14ac:dyDescent="0.2">
      <c r="A12" s="43"/>
      <c r="B12" s="43"/>
      <c r="C12" s="232" t="s">
        <v>92</v>
      </c>
      <c r="D12" s="232"/>
      <c r="E12" s="232"/>
      <c r="F12" s="232"/>
      <c r="G12" s="232"/>
      <c r="H12" s="232"/>
      <c r="I12" s="43"/>
      <c r="J12" s="276" t="str">
        <f>IF([2]Source!AO15 &lt;&gt; "", [2]Source!AO15, "")</f>
        <v/>
      </c>
      <c r="K12" s="276"/>
    </row>
    <row r="13" spans="1:11" ht="14.25" x14ac:dyDescent="0.2">
      <c r="A13" s="43" t="s">
        <v>93</v>
      </c>
      <c r="B13" s="43"/>
      <c r="C13" s="278" t="str">
        <f>IF([2]Source!AY12&lt;&gt; "", [2]Source!AY12, IF([2]Source!AN12 &lt;&gt; "", [2]Source!AN12, ""))</f>
        <v/>
      </c>
      <c r="D13" s="278"/>
      <c r="E13" s="278"/>
      <c r="F13" s="278"/>
      <c r="G13" s="278"/>
      <c r="H13" s="278"/>
      <c r="I13" s="45" t="s">
        <v>130</v>
      </c>
      <c r="J13" s="276"/>
      <c r="K13" s="276"/>
    </row>
    <row r="14" spans="1:11" ht="14.25" x14ac:dyDescent="0.2">
      <c r="A14" s="43"/>
      <c r="B14" s="43"/>
      <c r="C14" s="232" t="s">
        <v>92</v>
      </c>
      <c r="D14" s="232"/>
      <c r="E14" s="232"/>
      <c r="F14" s="232"/>
      <c r="G14" s="232"/>
      <c r="H14" s="232"/>
      <c r="I14" s="43"/>
      <c r="J14" s="276" t="str">
        <f>IF([2]Source!CO15 &lt;&gt; "", [2]Source!CO15, "")</f>
        <v/>
      </c>
      <c r="K14" s="276"/>
    </row>
    <row r="15" spans="1:11" ht="24.75" customHeight="1" x14ac:dyDescent="0.2">
      <c r="A15" s="43" t="s">
        <v>94</v>
      </c>
      <c r="B15" s="43"/>
      <c r="C15" s="278" t="s">
        <v>276</v>
      </c>
      <c r="D15" s="278"/>
      <c r="E15" s="278"/>
      <c r="F15" s="278"/>
      <c r="G15" s="278"/>
      <c r="H15" s="278"/>
      <c r="I15" s="43"/>
      <c r="J15" s="276"/>
      <c r="K15" s="276"/>
    </row>
    <row r="16" spans="1:11" ht="14.25" x14ac:dyDescent="0.2">
      <c r="A16" s="43"/>
      <c r="B16" s="43"/>
      <c r="C16" s="232" t="s">
        <v>96</v>
      </c>
      <c r="D16" s="232"/>
      <c r="E16" s="232"/>
      <c r="F16" s="232"/>
      <c r="G16" s="232"/>
      <c r="H16" s="232"/>
      <c r="I16" s="43"/>
      <c r="J16" s="276" t="str">
        <f>IF([2]Source!CP15 &lt;&gt; "", [2]Source!CP15, "")</f>
        <v/>
      </c>
      <c r="K16" s="276"/>
    </row>
    <row r="17" spans="1:11" ht="14.25" x14ac:dyDescent="0.2">
      <c r="A17" s="43" t="s">
        <v>97</v>
      </c>
      <c r="B17" s="43"/>
      <c r="C17" s="279" t="s">
        <v>277</v>
      </c>
      <c r="D17" s="279"/>
      <c r="E17" s="279"/>
      <c r="F17" s="279"/>
      <c r="G17" s="279"/>
      <c r="H17" s="279"/>
      <c r="I17" s="43"/>
      <c r="J17" s="276"/>
      <c r="K17" s="276"/>
    </row>
    <row r="18" spans="1:11" ht="14.25" x14ac:dyDescent="0.2">
      <c r="A18" s="43"/>
      <c r="B18" s="43"/>
      <c r="C18" s="232" t="s">
        <v>98</v>
      </c>
      <c r="D18" s="232"/>
      <c r="E18" s="232"/>
      <c r="F18" s="232"/>
      <c r="G18" s="232"/>
      <c r="H18" s="232"/>
      <c r="I18" s="43"/>
      <c r="J18" s="43"/>
      <c r="K18" s="43"/>
    </row>
    <row r="19" spans="1:11" ht="14.25" x14ac:dyDescent="0.2">
      <c r="A19" s="43"/>
      <c r="B19" s="43"/>
      <c r="C19" s="43"/>
      <c r="D19" s="43"/>
      <c r="E19" s="43"/>
      <c r="F19" s="43"/>
      <c r="G19" s="286" t="s">
        <v>99</v>
      </c>
      <c r="H19" s="286"/>
      <c r="I19" s="287"/>
      <c r="J19" s="276" t="str">
        <f>IF([2]Source!CQ15 &lt;&gt; "", [2]Source!CQ15, "")</f>
        <v/>
      </c>
      <c r="K19" s="276"/>
    </row>
    <row r="20" spans="1:11" ht="14.25" x14ac:dyDescent="0.2">
      <c r="A20" s="43"/>
      <c r="B20" s="43"/>
      <c r="C20" s="43"/>
      <c r="D20" s="43"/>
      <c r="E20" s="43"/>
      <c r="F20" s="43"/>
      <c r="G20" s="286" t="s">
        <v>100</v>
      </c>
      <c r="H20" s="288"/>
      <c r="I20" s="46" t="s">
        <v>101</v>
      </c>
      <c r="J20" s="276" t="str">
        <f>IF([2]Source!CR15 &lt;&gt; "", [2]Source!CR15, "")</f>
        <v/>
      </c>
      <c r="K20" s="276"/>
    </row>
    <row r="21" spans="1:11" ht="14.25" x14ac:dyDescent="0.2">
      <c r="A21" s="43"/>
      <c r="B21" s="43"/>
      <c r="C21" s="43"/>
      <c r="D21" s="43"/>
      <c r="E21" s="43"/>
      <c r="F21" s="43"/>
      <c r="G21" s="43"/>
      <c r="H21" s="43"/>
      <c r="I21" s="47" t="s">
        <v>102</v>
      </c>
      <c r="J21" s="289" t="str">
        <f>IF([2]Source!CS15 &lt;&gt; 0, [2]Source!CS15, "")</f>
        <v/>
      </c>
      <c r="K21" s="289"/>
    </row>
    <row r="22" spans="1:11" ht="14.25" x14ac:dyDescent="0.2">
      <c r="A22" s="43"/>
      <c r="B22" s="43"/>
      <c r="C22" s="43"/>
      <c r="D22" s="43"/>
      <c r="E22" s="43"/>
      <c r="F22" s="43"/>
      <c r="G22" s="43"/>
      <c r="H22" s="43"/>
      <c r="I22" s="45" t="s">
        <v>103</v>
      </c>
      <c r="J22" s="276" t="str">
        <f>IF([2]Source!CT15 &lt;&gt; "", [2]Source!CT15, "")</f>
        <v/>
      </c>
      <c r="K22" s="276"/>
    </row>
    <row r="23" spans="1:11" ht="14.25" x14ac:dyDescent="0.2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4.25" x14ac:dyDescent="0.2">
      <c r="A24" s="43"/>
      <c r="B24" s="43"/>
      <c r="C24" s="43"/>
      <c r="D24" s="43"/>
      <c r="E24" s="43"/>
      <c r="F24" s="43"/>
      <c r="G24" s="280" t="s">
        <v>104</v>
      </c>
      <c r="H24" s="282" t="s">
        <v>105</v>
      </c>
      <c r="I24" s="282" t="s">
        <v>106</v>
      </c>
      <c r="J24" s="284"/>
      <c r="K24" s="43"/>
    </row>
    <row r="25" spans="1:11" ht="14.25" x14ac:dyDescent="0.2">
      <c r="A25" s="43"/>
      <c r="B25" s="43"/>
      <c r="C25" s="43"/>
      <c r="D25" s="43"/>
      <c r="E25" s="43"/>
      <c r="F25" s="43"/>
      <c r="G25" s="281"/>
      <c r="H25" s="283"/>
      <c r="I25" s="48" t="s">
        <v>107</v>
      </c>
      <c r="J25" s="49" t="s">
        <v>108</v>
      </c>
      <c r="K25" s="43"/>
    </row>
    <row r="26" spans="1:11" ht="14.25" x14ac:dyDescent="0.2">
      <c r="A26" s="43"/>
      <c r="B26" s="43"/>
      <c r="C26" s="43"/>
      <c r="D26" s="43"/>
      <c r="E26" s="43"/>
      <c r="F26" s="43"/>
      <c r="G26" s="47" t="str">
        <f>IF([2]Source!CN15 &lt;&gt; "", [2]Source!CN15, "")</f>
        <v/>
      </c>
      <c r="H26" s="50"/>
      <c r="I26" s="47"/>
      <c r="J26" s="51"/>
      <c r="K26" s="43"/>
    </row>
    <row r="27" spans="1:11" ht="14.25" x14ac:dyDescent="0.2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1:11" ht="18" x14ac:dyDescent="0.25">
      <c r="A28" s="285" t="s">
        <v>109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</row>
    <row r="29" spans="1:11" ht="18" x14ac:dyDescent="0.25">
      <c r="A29" s="285" t="s">
        <v>110</v>
      </c>
      <c r="B29" s="285"/>
      <c r="C29" s="285"/>
      <c r="D29" s="285"/>
      <c r="E29" s="285"/>
      <c r="F29" s="285"/>
      <c r="G29" s="285"/>
      <c r="H29" s="285"/>
      <c r="I29" s="285"/>
      <c r="J29" s="285"/>
      <c r="K29" s="285"/>
    </row>
    <row r="30" spans="1:11" ht="14.25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1:11" ht="15" x14ac:dyDescent="0.25">
      <c r="A31" s="43" t="s">
        <v>111</v>
      </c>
      <c r="B31" s="43"/>
      <c r="C31" s="43"/>
      <c r="D31" s="43"/>
      <c r="E31" s="43"/>
      <c r="F31" s="43"/>
      <c r="G31" s="43"/>
      <c r="H31" s="291">
        <f>([2]Source!P281/1000)</f>
        <v>15320.124089999999</v>
      </c>
      <c r="I31" s="291"/>
      <c r="J31" s="43" t="s">
        <v>112</v>
      </c>
      <c r="K31" s="43"/>
    </row>
    <row r="32" spans="1:11" ht="14.25" x14ac:dyDescent="0.2">
      <c r="A32" s="43" t="s">
        <v>58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spans="1:31" x14ac:dyDescent="0.2">
      <c r="A33" s="290" t="s">
        <v>59</v>
      </c>
      <c r="B33" s="290" t="s">
        <v>60</v>
      </c>
      <c r="C33" s="290" t="s">
        <v>61</v>
      </c>
      <c r="D33" s="290" t="s">
        <v>62</v>
      </c>
      <c r="E33" s="290" t="s">
        <v>63</v>
      </c>
      <c r="F33" s="290" t="s">
        <v>64</v>
      </c>
      <c r="G33" s="292" t="s">
        <v>294</v>
      </c>
      <c r="H33" s="292" t="s">
        <v>66</v>
      </c>
      <c r="I33" s="295" t="s">
        <v>67</v>
      </c>
      <c r="J33" s="290" t="s">
        <v>68</v>
      </c>
      <c r="K33" s="290" t="s">
        <v>69</v>
      </c>
    </row>
    <row r="34" spans="1:31" x14ac:dyDescent="0.2">
      <c r="A34" s="290"/>
      <c r="B34" s="290"/>
      <c r="C34" s="290"/>
      <c r="D34" s="290"/>
      <c r="E34" s="290"/>
      <c r="F34" s="290"/>
      <c r="G34" s="293"/>
      <c r="H34" s="293"/>
      <c r="I34" s="296"/>
      <c r="J34" s="290"/>
      <c r="K34" s="290"/>
    </row>
    <row r="35" spans="1:31" ht="20.100000000000001" customHeight="1" x14ac:dyDescent="0.2">
      <c r="A35" s="290"/>
      <c r="B35" s="290"/>
      <c r="C35" s="290"/>
      <c r="D35" s="290"/>
      <c r="E35" s="290"/>
      <c r="F35" s="290"/>
      <c r="G35" s="293"/>
      <c r="H35" s="293"/>
      <c r="I35" s="296"/>
      <c r="J35" s="290"/>
      <c r="K35" s="290"/>
    </row>
    <row r="36" spans="1:31" ht="20.100000000000001" customHeight="1" x14ac:dyDescent="0.2">
      <c r="A36" s="290"/>
      <c r="B36" s="290"/>
      <c r="C36" s="290"/>
      <c r="D36" s="290"/>
      <c r="E36" s="290"/>
      <c r="F36" s="290"/>
      <c r="G36" s="294"/>
      <c r="H36" s="294"/>
      <c r="I36" s="297"/>
      <c r="J36" s="290"/>
      <c r="K36" s="290"/>
    </row>
    <row r="37" spans="1:31" x14ac:dyDescent="0.2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</row>
    <row r="39" spans="1:31" x14ac:dyDescent="0.2">
      <c r="A39" s="236" t="s">
        <v>137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AE39" s="53" t="str">
        <f>CONCATENATE("Раздел: ",IF([3]Source!G24&lt;&gt;"Новый раздел", [3]Source!G24, ""))</f>
        <v>Раздел: Установка опор (У220/110-3Т+6,4)</v>
      </c>
    </row>
    <row r="40" spans="1:31" ht="36" x14ac:dyDescent="0.2">
      <c r="A40" s="54" t="s">
        <v>138</v>
      </c>
      <c r="B40" s="55" t="s">
        <v>139</v>
      </c>
      <c r="C40" s="55" t="s">
        <v>140</v>
      </c>
      <c r="D40" s="56" t="s">
        <v>141</v>
      </c>
      <c r="E40" s="57">
        <v>58.44</v>
      </c>
      <c r="F40" s="58"/>
      <c r="G40" s="59"/>
      <c r="H40" s="57"/>
      <c r="I40" s="60"/>
      <c r="J40" s="57"/>
      <c r="K40" s="60"/>
      <c r="Q40" s="42">
        <f>ROUND(([3]Source!DN29/100)*ROUND(([3]Source!AF29*[3]Source!AV29)*[3]Source!I29, 2), 2)</f>
        <v>29598.26</v>
      </c>
      <c r="R40" s="42">
        <f>[3]Source!X29</f>
        <v>400316.5</v>
      </c>
      <c r="S40" s="42">
        <f>ROUND(([3]Source!DO29/100)*ROUND(([3]Source!AF29*[3]Source!AV29)*[3]Source!I29, 2), 2)</f>
        <v>20770.71</v>
      </c>
      <c r="T40" s="42">
        <f>[3]Source!Y29</f>
        <v>185409.75</v>
      </c>
      <c r="U40" s="42">
        <f>ROUND((175/100)*ROUND(([3]Source!AE29*[3]Source!AV29)*[3]Source!I29, 2), 2)</f>
        <v>6776.95</v>
      </c>
      <c r="V40" s="42">
        <f>ROUND((167/100)*ROUND([3]Source!CS29*[3]Source!I29, 2), 2)</f>
        <v>104961.59</v>
      </c>
    </row>
    <row r="41" spans="1:31" ht="12" customHeight="1" x14ac:dyDescent="0.2">
      <c r="A41" s="54"/>
      <c r="B41" s="55"/>
      <c r="C41" s="55" t="s">
        <v>70</v>
      </c>
      <c r="D41" s="56"/>
      <c r="E41" s="57"/>
      <c r="F41" s="58">
        <v>257.54000000000002</v>
      </c>
      <c r="G41" s="59" t="s">
        <v>142</v>
      </c>
      <c r="H41" s="57">
        <v>1.087</v>
      </c>
      <c r="I41" s="60">
        <v>25963.39</v>
      </c>
      <c r="J41" s="57">
        <v>16.23</v>
      </c>
      <c r="K41" s="60">
        <v>421385.79</v>
      </c>
      <c r="W41" s="42">
        <f>ROUND(([3]Source!AF29*[3]Source!AV29)*[3]Source!I29, 2)</f>
        <v>25963.39</v>
      </c>
    </row>
    <row r="42" spans="1:31" ht="12" customHeight="1" x14ac:dyDescent="0.2">
      <c r="A42" s="54"/>
      <c r="B42" s="55"/>
      <c r="C42" s="55" t="s">
        <v>71</v>
      </c>
      <c r="D42" s="56"/>
      <c r="E42" s="57"/>
      <c r="F42" s="58">
        <v>193.09</v>
      </c>
      <c r="G42" s="59" t="s">
        <v>143</v>
      </c>
      <c r="H42" s="57">
        <v>1.087</v>
      </c>
      <c r="I42" s="60">
        <v>21158.68</v>
      </c>
      <c r="J42" s="57">
        <v>7.21</v>
      </c>
      <c r="K42" s="60">
        <v>152554.1</v>
      </c>
    </row>
    <row r="43" spans="1:31" ht="12" customHeight="1" x14ac:dyDescent="0.2">
      <c r="A43" s="54"/>
      <c r="B43" s="55"/>
      <c r="C43" s="55" t="s">
        <v>72</v>
      </c>
      <c r="D43" s="56"/>
      <c r="E43" s="57"/>
      <c r="F43" s="58">
        <v>35.340000000000003</v>
      </c>
      <c r="G43" s="59" t="s">
        <v>143</v>
      </c>
      <c r="H43" s="57">
        <v>1.087</v>
      </c>
      <c r="I43" s="61">
        <v>3872.54</v>
      </c>
      <c r="J43" s="57">
        <v>16.23</v>
      </c>
      <c r="K43" s="61">
        <v>62851.25</v>
      </c>
      <c r="W43" s="42">
        <f>ROUND(([3]Source!AE29*[3]Source!AV29)*[3]Source!I29, 2)</f>
        <v>3872.54</v>
      </c>
    </row>
    <row r="44" spans="1:31" x14ac:dyDescent="0.2">
      <c r="A44" s="54"/>
      <c r="B44" s="55"/>
      <c r="C44" s="55" t="s">
        <v>73</v>
      </c>
      <c r="D44" s="56"/>
      <c r="E44" s="57"/>
      <c r="F44" s="58">
        <v>2.87</v>
      </c>
      <c r="G44" s="59" t="s">
        <v>80</v>
      </c>
      <c r="H44" s="57">
        <v>1</v>
      </c>
      <c r="I44" s="60">
        <v>167.72</v>
      </c>
      <c r="J44" s="57">
        <v>4.5599999999999996</v>
      </c>
      <c r="K44" s="60">
        <v>764.82</v>
      </c>
    </row>
    <row r="45" spans="1:31" x14ac:dyDescent="0.2">
      <c r="A45" s="54"/>
      <c r="B45" s="55"/>
      <c r="C45" s="55" t="s">
        <v>74</v>
      </c>
      <c r="D45" s="56" t="s">
        <v>75</v>
      </c>
      <c r="E45" s="57">
        <v>114</v>
      </c>
      <c r="F45" s="58"/>
      <c r="G45" s="59"/>
      <c r="H45" s="57"/>
      <c r="I45" s="60">
        <v>29598.26</v>
      </c>
      <c r="J45" s="57">
        <v>95</v>
      </c>
      <c r="K45" s="60">
        <v>400316.5</v>
      </c>
    </row>
    <row r="46" spans="1:31" x14ac:dyDescent="0.2">
      <c r="A46" s="54"/>
      <c r="B46" s="55"/>
      <c r="C46" s="55" t="s">
        <v>76</v>
      </c>
      <c r="D46" s="56" t="s">
        <v>75</v>
      </c>
      <c r="E46" s="57">
        <v>80</v>
      </c>
      <c r="F46" s="58"/>
      <c r="G46" s="59"/>
      <c r="H46" s="57"/>
      <c r="I46" s="60">
        <v>20770.71</v>
      </c>
      <c r="J46" s="57">
        <v>44</v>
      </c>
      <c r="K46" s="60">
        <v>185409.75</v>
      </c>
    </row>
    <row r="47" spans="1:31" x14ac:dyDescent="0.2">
      <c r="A47" s="54"/>
      <c r="B47" s="55"/>
      <c r="C47" s="55" t="s">
        <v>77</v>
      </c>
      <c r="D47" s="56" t="s">
        <v>75</v>
      </c>
      <c r="E47" s="57">
        <v>175</v>
      </c>
      <c r="F47" s="58"/>
      <c r="G47" s="59"/>
      <c r="H47" s="57"/>
      <c r="I47" s="60">
        <v>6776.95</v>
      </c>
      <c r="J47" s="57">
        <v>167</v>
      </c>
      <c r="K47" s="60">
        <v>104961.59</v>
      </c>
    </row>
    <row r="48" spans="1:31" ht="24" x14ac:dyDescent="0.2">
      <c r="A48" s="54"/>
      <c r="B48" s="55"/>
      <c r="C48" s="55" t="s">
        <v>78</v>
      </c>
      <c r="D48" s="56" t="s">
        <v>79</v>
      </c>
      <c r="E48" s="57">
        <v>21.9</v>
      </c>
      <c r="F48" s="58"/>
      <c r="G48" s="59" t="s">
        <v>142</v>
      </c>
      <c r="H48" s="57">
        <v>1.087</v>
      </c>
      <c r="I48" s="60">
        <v>2207.8054086839993</v>
      </c>
      <c r="J48" s="57"/>
      <c r="K48" s="60"/>
    </row>
    <row r="49" spans="1:32" x14ac:dyDescent="0.2">
      <c r="A49" s="62"/>
      <c r="B49" s="62"/>
      <c r="C49" s="62"/>
      <c r="D49" s="62"/>
      <c r="E49" s="62"/>
      <c r="F49" s="62"/>
      <c r="G49" s="62"/>
      <c r="H49" s="298">
        <v>104435.71</v>
      </c>
      <c r="I49" s="298"/>
      <c r="J49" s="298">
        <v>1265392.55</v>
      </c>
      <c r="K49" s="298"/>
      <c r="O49" s="63">
        <f>H49</f>
        <v>104435.71</v>
      </c>
      <c r="P49" s="63">
        <f>J49</f>
        <v>1265392.55</v>
      </c>
      <c r="X49" s="42">
        <f>IF([3]Source!BI29&lt;=1,I41+I42+I44+I45+I46+I47, 0)</f>
        <v>104435.71</v>
      </c>
      <c r="Y49" s="42">
        <f>IF([3]Source!BI29=2,I41+I42+I44+I45+I46+I47, 0)</f>
        <v>0</v>
      </c>
      <c r="Z49" s="42">
        <f>IF([3]Source!BI29=3,I41+I42+I44+I45+I46+I47, 0)</f>
        <v>0</v>
      </c>
      <c r="AA49" s="42">
        <f>IF([3]Source!BI29=4,I41+I42+I44+I45+I46+I47, 0)</f>
        <v>0</v>
      </c>
    </row>
    <row r="50" spans="1:32" ht="72" x14ac:dyDescent="0.2">
      <c r="A50" s="54" t="s">
        <v>144</v>
      </c>
      <c r="B50" s="55" t="s">
        <v>145</v>
      </c>
      <c r="C50" s="55" t="s">
        <v>146</v>
      </c>
      <c r="D50" s="56" t="s">
        <v>147</v>
      </c>
      <c r="E50" s="57">
        <v>2</v>
      </c>
      <c r="F50" s="58">
        <v>0</v>
      </c>
      <c r="G50" s="59" t="s">
        <v>148</v>
      </c>
      <c r="H50" s="57">
        <v>1</v>
      </c>
      <c r="I50" s="60">
        <v>2091514.56</v>
      </c>
      <c r="J50" s="57">
        <v>4.71</v>
      </c>
      <c r="K50" s="60">
        <v>9851033.5600000005</v>
      </c>
      <c r="Q50" s="42">
        <f>ROUND(([3]Source!DN31/100)*ROUND(([3]Source!AF31*[3]Source!AV31)*[3]Source!I31, 2), 2)</f>
        <v>0</v>
      </c>
      <c r="R50" s="42">
        <f>[3]Source!X31</f>
        <v>0</v>
      </c>
      <c r="S50" s="42">
        <f>ROUND(([3]Source!DO31/100)*ROUND(([3]Source!AF31*[3]Source!AV31)*[3]Source!I31, 2), 2)</f>
        <v>0</v>
      </c>
      <c r="T50" s="42">
        <f>[3]Source!Y31</f>
        <v>0</v>
      </c>
      <c r="U50" s="42">
        <f>ROUND((175/100)*ROUND(([3]Source!AE31*[3]Source!AV31)*[3]Source!I31, 2), 2)</f>
        <v>0</v>
      </c>
      <c r="V50" s="42">
        <f>ROUND((167/100)*ROUND([3]Source!CS31*[3]Source!I31, 2), 2)</f>
        <v>0</v>
      </c>
    </row>
    <row r="51" spans="1:32" x14ac:dyDescent="0.2">
      <c r="A51" s="62"/>
      <c r="B51" s="62"/>
      <c r="C51" s="62"/>
      <c r="D51" s="62"/>
      <c r="E51" s="62"/>
      <c r="F51" s="62"/>
      <c r="G51" s="62"/>
      <c r="H51" s="298">
        <v>2091514.56</v>
      </c>
      <c r="I51" s="298"/>
      <c r="J51" s="298">
        <v>9851033.5600000005</v>
      </c>
      <c r="K51" s="298"/>
      <c r="O51" s="63">
        <f>H51</f>
        <v>2091514.56</v>
      </c>
      <c r="P51" s="63">
        <f>J51</f>
        <v>9851033.5600000005</v>
      </c>
      <c r="X51" s="42">
        <f>IF([3]Source!BI31&lt;=1,I50, 0)</f>
        <v>2091514.56</v>
      </c>
      <c r="Y51" s="42">
        <f>IF([3]Source!BI31=2,I50, 0)</f>
        <v>0</v>
      </c>
      <c r="Z51" s="42">
        <f>IF([3]Source!BI31=3,I50, 0)</f>
        <v>0</v>
      </c>
      <c r="AA51" s="42">
        <f>IF([3]Source!BI31=4,I50, 0)</f>
        <v>0</v>
      </c>
    </row>
    <row r="52" spans="1:32" ht="24" x14ac:dyDescent="0.2">
      <c r="A52" s="54" t="s">
        <v>149</v>
      </c>
      <c r="B52" s="55" t="s">
        <v>150</v>
      </c>
      <c r="C52" s="55" t="s">
        <v>151</v>
      </c>
      <c r="D52" s="56" t="s">
        <v>141</v>
      </c>
      <c r="E52" s="57">
        <v>4.03</v>
      </c>
      <c r="F52" s="58"/>
      <c r="G52" s="59"/>
      <c r="H52" s="57"/>
      <c r="I52" s="60"/>
      <c r="J52" s="57"/>
      <c r="K52" s="60"/>
      <c r="Q52" s="42">
        <f>ROUND(([3]Source!DN33/100)*ROUND(([3]Source!AF33*[3]Source!AV33)*[3]Source!I33, 2), 2)</f>
        <v>276.83</v>
      </c>
      <c r="R52" s="42">
        <f>[3]Source!X33</f>
        <v>3744.14</v>
      </c>
      <c r="S52" s="42">
        <f>ROUND(([3]Source!DO33/100)*ROUND(([3]Source!AF33*[3]Source!AV33)*[3]Source!I33, 2), 2)</f>
        <v>194.26</v>
      </c>
      <c r="T52" s="42">
        <f>[3]Source!Y33</f>
        <v>1734.13</v>
      </c>
      <c r="U52" s="42">
        <f>ROUND((175/100)*ROUND(([3]Source!AE33*[3]Source!AV33)*[3]Source!I33, 2), 2)</f>
        <v>489.55</v>
      </c>
      <c r="V52" s="42">
        <f>ROUND((167/100)*ROUND([3]Source!CS33*[3]Source!I33, 2), 2)</f>
        <v>7582.2</v>
      </c>
    </row>
    <row r="53" spans="1:32" ht="12.75" customHeight="1" x14ac:dyDescent="0.2">
      <c r="A53" s="54"/>
      <c r="B53" s="55"/>
      <c r="C53" s="55" t="s">
        <v>70</v>
      </c>
      <c r="D53" s="56"/>
      <c r="E53" s="57"/>
      <c r="F53" s="58">
        <v>34.93</v>
      </c>
      <c r="G53" s="59" t="s">
        <v>152</v>
      </c>
      <c r="H53" s="57">
        <v>1.087</v>
      </c>
      <c r="I53" s="60">
        <v>242.83</v>
      </c>
      <c r="J53" s="57">
        <v>16.23</v>
      </c>
      <c r="K53" s="60">
        <v>3941.2</v>
      </c>
      <c r="W53" s="42">
        <f>ROUND(([3]Source!AF33*[3]Source!AV33)*[3]Source!I33, 2)</f>
        <v>242.83</v>
      </c>
    </row>
    <row r="54" spans="1:32" ht="12.75" customHeight="1" x14ac:dyDescent="0.2">
      <c r="A54" s="54"/>
      <c r="B54" s="55"/>
      <c r="C54" s="55" t="s">
        <v>71</v>
      </c>
      <c r="D54" s="56"/>
      <c r="E54" s="57"/>
      <c r="F54" s="58">
        <v>171.76</v>
      </c>
      <c r="G54" s="59" t="s">
        <v>153</v>
      </c>
      <c r="H54" s="57">
        <v>1.087</v>
      </c>
      <c r="I54" s="60">
        <v>1297.9100000000001</v>
      </c>
      <c r="J54" s="57">
        <v>6.71</v>
      </c>
      <c r="K54" s="60">
        <v>8709</v>
      </c>
    </row>
    <row r="55" spans="1:32" ht="12.75" customHeight="1" x14ac:dyDescent="0.2">
      <c r="A55" s="54"/>
      <c r="B55" s="55"/>
      <c r="C55" s="55" t="s">
        <v>72</v>
      </c>
      <c r="D55" s="56"/>
      <c r="E55" s="57"/>
      <c r="F55" s="58">
        <v>37.020000000000003</v>
      </c>
      <c r="G55" s="59" t="s">
        <v>153</v>
      </c>
      <c r="H55" s="57">
        <v>1.087</v>
      </c>
      <c r="I55" s="61">
        <v>279.74</v>
      </c>
      <c r="J55" s="57">
        <v>16.23</v>
      </c>
      <c r="K55" s="61">
        <v>4540.24</v>
      </c>
      <c r="W55" s="42">
        <f>ROUND(([3]Source!AE33*[3]Source!AV33)*[3]Source!I33, 2)</f>
        <v>279.74</v>
      </c>
    </row>
    <row r="56" spans="1:32" x14ac:dyDescent="0.2">
      <c r="A56" s="54"/>
      <c r="B56" s="55"/>
      <c r="C56" s="55" t="s">
        <v>73</v>
      </c>
      <c r="D56" s="56"/>
      <c r="E56" s="57"/>
      <c r="F56" s="58">
        <v>8.4</v>
      </c>
      <c r="G56" s="59" t="s">
        <v>80</v>
      </c>
      <c r="H56" s="57">
        <v>1</v>
      </c>
      <c r="I56" s="60">
        <v>33.85</v>
      </c>
      <c r="J56" s="57">
        <v>3.07</v>
      </c>
      <c r="K56" s="60">
        <v>103.93</v>
      </c>
    </row>
    <row r="57" spans="1:32" ht="48" x14ac:dyDescent="0.2">
      <c r="A57" s="54" t="s">
        <v>154</v>
      </c>
      <c r="B57" s="55" t="s">
        <v>155</v>
      </c>
      <c r="C57" s="55" t="s">
        <v>156</v>
      </c>
      <c r="D57" s="56" t="s">
        <v>157</v>
      </c>
      <c r="E57" s="57">
        <v>12.0497</v>
      </c>
      <c r="F57" s="58">
        <v>15.2583</v>
      </c>
      <c r="G57" s="64" t="s">
        <v>80</v>
      </c>
      <c r="H57" s="57">
        <v>1</v>
      </c>
      <c r="I57" s="60">
        <v>183.86</v>
      </c>
      <c r="J57" s="57">
        <v>3.9</v>
      </c>
      <c r="K57" s="60">
        <v>717.05</v>
      </c>
      <c r="Q57" s="42">
        <f>ROUND(([3]Source!DN35/100)*ROUND(([3]Source!AF35*[3]Source!AV35)*[3]Source!I35, 2), 2)</f>
        <v>0</v>
      </c>
      <c r="R57" s="42">
        <f>[3]Source!X35</f>
        <v>0</v>
      </c>
      <c r="S57" s="42">
        <f>ROUND(([3]Source!DO35/100)*ROUND(([3]Source!AF35*[3]Source!AV35)*[3]Source!I35, 2), 2)</f>
        <v>0</v>
      </c>
      <c r="T57" s="42">
        <f>[3]Source!Y35</f>
        <v>0</v>
      </c>
      <c r="U57" s="42">
        <f>ROUND((175/100)*ROUND(([3]Source!AE35*[3]Source!AV35)*[3]Source!I35, 2), 2)</f>
        <v>0</v>
      </c>
      <c r="V57" s="42">
        <f>ROUND((167/100)*ROUND([3]Source!CS35*[3]Source!I35, 2), 2)</f>
        <v>0</v>
      </c>
      <c r="X57" s="42">
        <f>IF([3]Source!BI35&lt;=1,I57, 0)</f>
        <v>183.86</v>
      </c>
      <c r="Y57" s="42">
        <f>IF([3]Source!BI35=2,I57, 0)</f>
        <v>0</v>
      </c>
      <c r="Z57" s="42">
        <f>IF([3]Source!BI35=3,I57, 0)</f>
        <v>0</v>
      </c>
      <c r="AA57" s="42">
        <f>IF([3]Source!BI35=4,I57, 0)</f>
        <v>0</v>
      </c>
    </row>
    <row r="58" spans="1:32" x14ac:dyDescent="0.2">
      <c r="A58" s="54"/>
      <c r="B58" s="55"/>
      <c r="C58" s="55" t="s">
        <v>74</v>
      </c>
      <c r="D58" s="56" t="s">
        <v>75</v>
      </c>
      <c r="E58" s="57">
        <v>114</v>
      </c>
      <c r="F58" s="58"/>
      <c r="G58" s="59"/>
      <c r="H58" s="57"/>
      <c r="I58" s="60">
        <v>276.83</v>
      </c>
      <c r="J58" s="57">
        <v>95</v>
      </c>
      <c r="K58" s="60">
        <v>3744.14</v>
      </c>
    </row>
    <row r="59" spans="1:32" x14ac:dyDescent="0.2">
      <c r="A59" s="54"/>
      <c r="B59" s="55"/>
      <c r="C59" s="55" t="s">
        <v>76</v>
      </c>
      <c r="D59" s="56" t="s">
        <v>75</v>
      </c>
      <c r="E59" s="57">
        <v>80</v>
      </c>
      <c r="F59" s="58"/>
      <c r="G59" s="59"/>
      <c r="H59" s="57"/>
      <c r="I59" s="60">
        <v>194.26</v>
      </c>
      <c r="J59" s="57">
        <v>44</v>
      </c>
      <c r="K59" s="60">
        <v>1734.13</v>
      </c>
    </row>
    <row r="60" spans="1:32" x14ac:dyDescent="0.2">
      <c r="A60" s="54"/>
      <c r="B60" s="55"/>
      <c r="C60" s="55" t="s">
        <v>77</v>
      </c>
      <c r="D60" s="56" t="s">
        <v>75</v>
      </c>
      <c r="E60" s="57">
        <v>175</v>
      </c>
      <c r="F60" s="58"/>
      <c r="G60" s="59"/>
      <c r="H60" s="57"/>
      <c r="I60" s="60">
        <v>489.55</v>
      </c>
      <c r="J60" s="57">
        <v>167</v>
      </c>
      <c r="K60" s="60">
        <v>7582.2</v>
      </c>
    </row>
    <row r="61" spans="1:32" ht="24" x14ac:dyDescent="0.2">
      <c r="A61" s="54"/>
      <c r="B61" s="55"/>
      <c r="C61" s="55" t="s">
        <v>78</v>
      </c>
      <c r="D61" s="56" t="s">
        <v>79</v>
      </c>
      <c r="E61" s="57">
        <v>2.97</v>
      </c>
      <c r="F61" s="58"/>
      <c r="G61" s="59" t="s">
        <v>152</v>
      </c>
      <c r="H61" s="57">
        <v>1.087</v>
      </c>
      <c r="I61" s="60">
        <v>20.647523367899996</v>
      </c>
      <c r="J61" s="57"/>
      <c r="K61" s="60"/>
    </row>
    <row r="62" spans="1:32" x14ac:dyDescent="0.2">
      <c r="A62" s="62"/>
      <c r="B62" s="62"/>
      <c r="C62" s="62"/>
      <c r="D62" s="62"/>
      <c r="E62" s="62"/>
      <c r="F62" s="62"/>
      <c r="G62" s="62"/>
      <c r="H62" s="298">
        <v>2719.09</v>
      </c>
      <c r="I62" s="298"/>
      <c r="J62" s="298">
        <v>26531.65</v>
      </c>
      <c r="K62" s="298"/>
      <c r="O62" s="63">
        <f>H62</f>
        <v>2719.09</v>
      </c>
      <c r="P62" s="63">
        <f>J62</f>
        <v>26531.65</v>
      </c>
      <c r="X62" s="42">
        <f>IF([3]Source!BI33&lt;=1,I53+I54+I56+I58+I59+I60, 0)</f>
        <v>2535.23</v>
      </c>
      <c r="Y62" s="42">
        <f>IF([3]Source!BI33=2,I53+I54+I56+I58+I59+I60, 0)</f>
        <v>0</v>
      </c>
      <c r="Z62" s="42">
        <f>IF([3]Source!BI33=3,I53+I54+I56+I58+I59+I60, 0)</f>
        <v>0</v>
      </c>
      <c r="AA62" s="42">
        <f>IF([3]Source!BI33=4,I53+I54+I56+I58+I59+I60, 0)</f>
        <v>0</v>
      </c>
    </row>
    <row r="64" spans="1:32" x14ac:dyDescent="0.2">
      <c r="A64" s="233" t="s">
        <v>158</v>
      </c>
      <c r="B64" s="233"/>
      <c r="C64" s="233"/>
      <c r="D64" s="233"/>
      <c r="E64" s="233"/>
      <c r="F64" s="233"/>
      <c r="G64" s="233"/>
      <c r="H64" s="234">
        <v>2198669.36</v>
      </c>
      <c r="I64" s="235"/>
      <c r="J64" s="234">
        <v>11142957.760000002</v>
      </c>
      <c r="K64" s="235"/>
      <c r="AF64" s="65" t="str">
        <f>CONCATENATE("Итого по разделу: ",IF([3]Source!G37&lt;&gt;"Новый раздел", [3]Source!G37, ""))</f>
        <v>Итого по разделу: Установка опор (У220/110-3Т+6,4)</v>
      </c>
    </row>
    <row r="65" spans="1:31" x14ac:dyDescent="0.2">
      <c r="A65" s="236" t="s">
        <v>159</v>
      </c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AE65" s="53" t="str">
        <f>CONCATENATE("Раздел: ",IF([3]Source!G63&lt;&gt;"Новый раздел", [3]Source!G63, ""))</f>
        <v>Раздел: Подвеска провода</v>
      </c>
    </row>
    <row r="66" spans="1:31" ht="48" x14ac:dyDescent="0.2">
      <c r="A66" s="54" t="s">
        <v>160</v>
      </c>
      <c r="B66" s="55" t="s">
        <v>161</v>
      </c>
      <c r="C66" s="55" t="s">
        <v>162</v>
      </c>
      <c r="D66" s="56" t="s">
        <v>128</v>
      </c>
      <c r="E66" s="57">
        <v>0.44900000000000001</v>
      </c>
      <c r="F66" s="58"/>
      <c r="G66" s="59"/>
      <c r="H66" s="57"/>
      <c r="I66" s="60"/>
      <c r="J66" s="57"/>
      <c r="K66" s="60"/>
      <c r="Q66" s="42">
        <f>ROUND(([3]Source!DN68/100)*ROUND(([3]Source!AF68*[3]Source!AV68)*[3]Source!I68, 2), 2)</f>
        <v>2433.54</v>
      </c>
      <c r="R66" s="42">
        <f>[3]Source!X68</f>
        <v>32913.53</v>
      </c>
      <c r="S66" s="42">
        <f>ROUND(([3]Source!DO68/100)*ROUND(([3]Source!AF68*[3]Source!AV68)*[3]Source!I68, 2), 2)</f>
        <v>1707.74</v>
      </c>
      <c r="T66" s="42">
        <f>[3]Source!Y68</f>
        <v>15244.16</v>
      </c>
      <c r="U66" s="42">
        <f>ROUND((175/100)*ROUND(([3]Source!AE68*[3]Source!AV68)*[3]Source!I68, 2), 2)</f>
        <v>1730.61</v>
      </c>
      <c r="V66" s="42">
        <f>ROUND((167/100)*ROUND([3]Source!CS68*[3]Source!I68, 2), 2)</f>
        <v>26803.83</v>
      </c>
    </row>
    <row r="67" spans="1:31" ht="13.5" customHeight="1" x14ac:dyDescent="0.2">
      <c r="A67" s="54"/>
      <c r="B67" s="55"/>
      <c r="C67" s="55" t="s">
        <v>70</v>
      </c>
      <c r="D67" s="56"/>
      <c r="E67" s="57"/>
      <c r="F67" s="58">
        <v>1565.91</v>
      </c>
      <c r="G67" s="59" t="s">
        <v>163</v>
      </c>
      <c r="H67" s="57">
        <v>1.087</v>
      </c>
      <c r="I67" s="60">
        <v>2134.6799999999998</v>
      </c>
      <c r="J67" s="57">
        <v>16.23</v>
      </c>
      <c r="K67" s="60">
        <v>34645.82</v>
      </c>
      <c r="W67" s="42">
        <f>ROUND(([3]Source!AF68*[3]Source!AV68)*[3]Source!I68, 2)</f>
        <v>2134.6799999999998</v>
      </c>
    </row>
    <row r="68" spans="1:31" ht="13.5" customHeight="1" x14ac:dyDescent="0.2">
      <c r="A68" s="54"/>
      <c r="B68" s="55"/>
      <c r="C68" s="55" t="s">
        <v>71</v>
      </c>
      <c r="D68" s="56"/>
      <c r="E68" s="57"/>
      <c r="F68" s="58">
        <v>3727.62</v>
      </c>
      <c r="G68" s="59" t="s">
        <v>164</v>
      </c>
      <c r="H68" s="57">
        <v>1.087</v>
      </c>
      <c r="I68" s="60">
        <v>5178.22</v>
      </c>
      <c r="J68" s="57">
        <v>6.77</v>
      </c>
      <c r="K68" s="60">
        <v>35056.550000000003</v>
      </c>
    </row>
    <row r="69" spans="1:31" ht="13.5" customHeight="1" x14ac:dyDescent="0.2">
      <c r="A69" s="54"/>
      <c r="B69" s="55"/>
      <c r="C69" s="55" t="s">
        <v>72</v>
      </c>
      <c r="D69" s="56"/>
      <c r="E69" s="57"/>
      <c r="F69" s="58">
        <v>711.89</v>
      </c>
      <c r="G69" s="59" t="s">
        <v>164</v>
      </c>
      <c r="H69" s="57">
        <v>1.087</v>
      </c>
      <c r="I69" s="61">
        <v>988.92</v>
      </c>
      <c r="J69" s="57">
        <v>16.23</v>
      </c>
      <c r="K69" s="61">
        <v>16050.2</v>
      </c>
      <c r="W69" s="42">
        <f>ROUND(([3]Source!AE68*[3]Source!AV68)*[3]Source!I68, 2)</f>
        <v>988.92</v>
      </c>
    </row>
    <row r="70" spans="1:31" x14ac:dyDescent="0.2">
      <c r="A70" s="54"/>
      <c r="B70" s="55"/>
      <c r="C70" s="55" t="s">
        <v>73</v>
      </c>
      <c r="D70" s="56"/>
      <c r="E70" s="57"/>
      <c r="F70" s="58">
        <v>138.88</v>
      </c>
      <c r="G70" s="59" t="s">
        <v>165</v>
      </c>
      <c r="H70" s="57">
        <v>1</v>
      </c>
      <c r="I70" s="60">
        <v>124.71</v>
      </c>
      <c r="J70" s="57">
        <v>4.5599999999999996</v>
      </c>
      <c r="K70" s="60">
        <v>568.70000000000005</v>
      </c>
    </row>
    <row r="71" spans="1:31" x14ac:dyDescent="0.2">
      <c r="A71" s="54"/>
      <c r="B71" s="55"/>
      <c r="C71" s="55" t="s">
        <v>74</v>
      </c>
      <c r="D71" s="56" t="s">
        <v>75</v>
      </c>
      <c r="E71" s="57">
        <v>114</v>
      </c>
      <c r="F71" s="58"/>
      <c r="G71" s="59"/>
      <c r="H71" s="57"/>
      <c r="I71" s="60">
        <v>2433.54</v>
      </c>
      <c r="J71" s="57">
        <v>95</v>
      </c>
      <c r="K71" s="60">
        <v>32913.53</v>
      </c>
    </row>
    <row r="72" spans="1:31" x14ac:dyDescent="0.2">
      <c r="A72" s="54"/>
      <c r="B72" s="55"/>
      <c r="C72" s="55" t="s">
        <v>76</v>
      </c>
      <c r="D72" s="56" t="s">
        <v>75</v>
      </c>
      <c r="E72" s="57">
        <v>80</v>
      </c>
      <c r="F72" s="58"/>
      <c r="G72" s="59"/>
      <c r="H72" s="57"/>
      <c r="I72" s="60">
        <v>1707.74</v>
      </c>
      <c r="J72" s="57">
        <v>44</v>
      </c>
      <c r="K72" s="60">
        <v>15244.16</v>
      </c>
    </row>
    <row r="73" spans="1:31" x14ac:dyDescent="0.2">
      <c r="A73" s="54"/>
      <c r="B73" s="55"/>
      <c r="C73" s="55" t="s">
        <v>77</v>
      </c>
      <c r="D73" s="56" t="s">
        <v>75</v>
      </c>
      <c r="E73" s="57">
        <v>175</v>
      </c>
      <c r="F73" s="58"/>
      <c r="G73" s="59"/>
      <c r="H73" s="57"/>
      <c r="I73" s="60">
        <v>1730.61</v>
      </c>
      <c r="J73" s="57">
        <v>167</v>
      </c>
      <c r="K73" s="60">
        <v>26803.83</v>
      </c>
    </row>
    <row r="74" spans="1:31" ht="24" x14ac:dyDescent="0.2">
      <c r="A74" s="54"/>
      <c r="B74" s="55"/>
      <c r="C74" s="55" t="s">
        <v>78</v>
      </c>
      <c r="D74" s="56" t="s">
        <v>79</v>
      </c>
      <c r="E74" s="57">
        <v>127</v>
      </c>
      <c r="F74" s="58"/>
      <c r="G74" s="59" t="s">
        <v>163</v>
      </c>
      <c r="H74" s="57">
        <v>1.087</v>
      </c>
      <c r="I74" s="60">
        <v>173.12875287311999</v>
      </c>
      <c r="J74" s="57"/>
      <c r="K74" s="60"/>
    </row>
    <row r="75" spans="1:31" x14ac:dyDescent="0.2">
      <c r="A75" s="62"/>
      <c r="B75" s="62"/>
      <c r="C75" s="62"/>
      <c r="D75" s="62"/>
      <c r="E75" s="62"/>
      <c r="F75" s="62"/>
      <c r="G75" s="62"/>
      <c r="H75" s="298">
        <v>13309.5</v>
      </c>
      <c r="I75" s="298"/>
      <c r="J75" s="298">
        <v>145232.59</v>
      </c>
      <c r="K75" s="298"/>
      <c r="O75" s="63">
        <f>H75</f>
        <v>13309.5</v>
      </c>
      <c r="P75" s="63">
        <f>J75</f>
        <v>145232.59</v>
      </c>
      <c r="X75" s="42">
        <f>IF([3]Source!BI68&lt;=1,I67+I68+I70+I71+I72+I73, 0)</f>
        <v>13309.5</v>
      </c>
      <c r="Y75" s="42">
        <f>IF([3]Source!BI68=2,I67+I68+I70+I71+I72+I73, 0)</f>
        <v>0</v>
      </c>
      <c r="Z75" s="42">
        <f>IF([3]Source!BI68=3,I67+I68+I70+I71+I72+I73, 0)</f>
        <v>0</v>
      </c>
      <c r="AA75" s="42">
        <f>IF([3]Source!BI68=4,I67+I68+I70+I71+I72+I73, 0)</f>
        <v>0</v>
      </c>
    </row>
    <row r="76" spans="1:31" ht="84" x14ac:dyDescent="0.2">
      <c r="A76" s="54" t="s">
        <v>166</v>
      </c>
      <c r="B76" s="55" t="s">
        <v>167</v>
      </c>
      <c r="C76" s="55" t="s">
        <v>168</v>
      </c>
      <c r="D76" s="56" t="s">
        <v>169</v>
      </c>
      <c r="E76" s="57">
        <v>1</v>
      </c>
      <c r="F76" s="58"/>
      <c r="G76" s="59"/>
      <c r="H76" s="57"/>
      <c r="I76" s="60"/>
      <c r="J76" s="57"/>
      <c r="K76" s="60"/>
      <c r="Q76" s="42">
        <f>ROUND(([3]Source!DN70/100)*ROUND(([3]Source!AF70*[3]Source!AV70)*[3]Source!I70, 2), 2)</f>
        <v>4314.57</v>
      </c>
      <c r="R76" s="42">
        <f>[3]Source!X70</f>
        <v>58354.51</v>
      </c>
      <c r="S76" s="42">
        <f>ROUND(([3]Source!DO70/100)*ROUND(([3]Source!AF70*[3]Source!AV70)*[3]Source!I70, 2), 2)</f>
        <v>3027.77</v>
      </c>
      <c r="T76" s="42">
        <f>[3]Source!Y70</f>
        <v>27027.35</v>
      </c>
      <c r="U76" s="42">
        <f>ROUND((175/100)*ROUND(([3]Source!AE70*[3]Source!AV70)*[3]Source!I70, 2), 2)</f>
        <v>2167.06</v>
      </c>
      <c r="V76" s="42">
        <f>ROUND((167/100)*ROUND([3]Source!CS70*[3]Source!I70, 2), 2)</f>
        <v>33563.629999999997</v>
      </c>
    </row>
    <row r="77" spans="1:31" ht="15" customHeight="1" x14ac:dyDescent="0.2">
      <c r="A77" s="54"/>
      <c r="B77" s="55"/>
      <c r="C77" s="55" t="s">
        <v>70</v>
      </c>
      <c r="D77" s="56"/>
      <c r="E77" s="57"/>
      <c r="F77" s="58">
        <v>1246.56</v>
      </c>
      <c r="G77" s="59" t="s">
        <v>170</v>
      </c>
      <c r="H77" s="57">
        <v>1.087</v>
      </c>
      <c r="I77" s="60">
        <v>3784.71</v>
      </c>
      <c r="J77" s="57">
        <v>16.23</v>
      </c>
      <c r="K77" s="60">
        <v>61425.8</v>
      </c>
      <c r="W77" s="42">
        <f>ROUND(([3]Source!AF70*[3]Source!AV70)*[3]Source!I70, 2)</f>
        <v>3784.71</v>
      </c>
    </row>
    <row r="78" spans="1:31" ht="15" customHeight="1" x14ac:dyDescent="0.2">
      <c r="A78" s="54"/>
      <c r="B78" s="55"/>
      <c r="C78" s="55" t="s">
        <v>71</v>
      </c>
      <c r="D78" s="56"/>
      <c r="E78" s="57"/>
      <c r="F78" s="58">
        <v>2081.02</v>
      </c>
      <c r="G78" s="59" t="s">
        <v>171</v>
      </c>
      <c r="H78" s="57">
        <v>1.087</v>
      </c>
      <c r="I78" s="60">
        <v>6438.41</v>
      </c>
      <c r="J78" s="57">
        <v>7.81</v>
      </c>
      <c r="K78" s="60">
        <v>50284.01</v>
      </c>
    </row>
    <row r="79" spans="1:31" ht="15" customHeight="1" x14ac:dyDescent="0.2">
      <c r="A79" s="54"/>
      <c r="B79" s="55"/>
      <c r="C79" s="55" t="s">
        <v>72</v>
      </c>
      <c r="D79" s="56"/>
      <c r="E79" s="57"/>
      <c r="F79" s="58">
        <v>400.25</v>
      </c>
      <c r="G79" s="59" t="s">
        <v>171</v>
      </c>
      <c r="H79" s="57">
        <v>1.087</v>
      </c>
      <c r="I79" s="61">
        <v>1238.32</v>
      </c>
      <c r="J79" s="57">
        <v>16.23</v>
      </c>
      <c r="K79" s="61">
        <v>20097.98</v>
      </c>
      <c r="W79" s="42">
        <f>ROUND(([3]Source!AE70*[3]Source!AV70)*[3]Source!I70, 2)</f>
        <v>1238.32</v>
      </c>
    </row>
    <row r="80" spans="1:31" x14ac:dyDescent="0.2">
      <c r="A80" s="54"/>
      <c r="B80" s="55"/>
      <c r="C80" s="55" t="s">
        <v>73</v>
      </c>
      <c r="D80" s="56"/>
      <c r="E80" s="57"/>
      <c r="F80" s="58">
        <v>658.72</v>
      </c>
      <c r="G80" s="59" t="s">
        <v>172</v>
      </c>
      <c r="H80" s="57">
        <v>1</v>
      </c>
      <c r="I80" s="60">
        <v>2371.39</v>
      </c>
      <c r="J80" s="57">
        <v>2.71</v>
      </c>
      <c r="K80" s="60">
        <v>6426.47</v>
      </c>
    </row>
    <row r="81" spans="1:27" x14ac:dyDescent="0.2">
      <c r="A81" s="54"/>
      <c r="B81" s="55"/>
      <c r="C81" s="55" t="s">
        <v>74</v>
      </c>
      <c r="D81" s="56" t="s">
        <v>75</v>
      </c>
      <c r="E81" s="57">
        <v>114</v>
      </c>
      <c r="F81" s="58"/>
      <c r="G81" s="59"/>
      <c r="H81" s="57"/>
      <c r="I81" s="60">
        <v>4314.57</v>
      </c>
      <c r="J81" s="57">
        <v>95</v>
      </c>
      <c r="K81" s="60">
        <v>58354.51</v>
      </c>
    </row>
    <row r="82" spans="1:27" x14ac:dyDescent="0.2">
      <c r="A82" s="54"/>
      <c r="B82" s="55"/>
      <c r="C82" s="55" t="s">
        <v>76</v>
      </c>
      <c r="D82" s="56" t="s">
        <v>75</v>
      </c>
      <c r="E82" s="57">
        <v>80</v>
      </c>
      <c r="F82" s="58"/>
      <c r="G82" s="59"/>
      <c r="H82" s="57"/>
      <c r="I82" s="60">
        <v>3027.77</v>
      </c>
      <c r="J82" s="57">
        <v>44</v>
      </c>
      <c r="K82" s="60">
        <v>27027.35</v>
      </c>
    </row>
    <row r="83" spans="1:27" x14ac:dyDescent="0.2">
      <c r="A83" s="54"/>
      <c r="B83" s="55"/>
      <c r="C83" s="55" t="s">
        <v>77</v>
      </c>
      <c r="D83" s="56" t="s">
        <v>75</v>
      </c>
      <c r="E83" s="57">
        <v>175</v>
      </c>
      <c r="F83" s="58"/>
      <c r="G83" s="59"/>
      <c r="H83" s="57"/>
      <c r="I83" s="60">
        <v>2167.06</v>
      </c>
      <c r="J83" s="57">
        <v>167</v>
      </c>
      <c r="K83" s="60">
        <v>33563.629999999997</v>
      </c>
    </row>
    <row r="84" spans="1:27" ht="24" x14ac:dyDescent="0.2">
      <c r="A84" s="54"/>
      <c r="B84" s="55"/>
      <c r="C84" s="55" t="s">
        <v>78</v>
      </c>
      <c r="D84" s="56" t="s">
        <v>79</v>
      </c>
      <c r="E84" s="57">
        <v>106</v>
      </c>
      <c r="F84" s="58"/>
      <c r="G84" s="59" t="s">
        <v>170</v>
      </c>
      <c r="H84" s="57">
        <v>1.087</v>
      </c>
      <c r="I84" s="60">
        <v>321.82887263999993</v>
      </c>
      <c r="J84" s="57"/>
      <c r="K84" s="60"/>
    </row>
    <row r="85" spans="1:27" x14ac:dyDescent="0.2">
      <c r="A85" s="62"/>
      <c r="B85" s="62"/>
      <c r="C85" s="62"/>
      <c r="D85" s="62"/>
      <c r="E85" s="62"/>
      <c r="F85" s="62"/>
      <c r="G85" s="62"/>
      <c r="H85" s="298">
        <v>22103.91</v>
      </c>
      <c r="I85" s="298"/>
      <c r="J85" s="298">
        <v>237081.77000000002</v>
      </c>
      <c r="K85" s="298"/>
      <c r="O85" s="63">
        <f>H85</f>
        <v>22103.91</v>
      </c>
      <c r="P85" s="63">
        <f>J85</f>
        <v>237081.77000000002</v>
      </c>
      <c r="X85" s="42">
        <f>IF([3]Source!BI70&lt;=1,I77+I78+I80+I81+I82+I83, 0)</f>
        <v>22103.91</v>
      </c>
      <c r="Y85" s="42">
        <f>IF([3]Source!BI70=2,I77+I78+I80+I81+I82+I83, 0)</f>
        <v>0</v>
      </c>
      <c r="Z85" s="42">
        <f>IF([3]Source!BI70=3,I77+I78+I80+I81+I82+I83, 0)</f>
        <v>0</v>
      </c>
      <c r="AA85" s="42">
        <f>IF([3]Source!BI70=4,I77+I78+I80+I81+I82+I83, 0)</f>
        <v>0</v>
      </c>
    </row>
    <row r="86" spans="1:27" ht="36" x14ac:dyDescent="0.2">
      <c r="A86" s="54" t="s">
        <v>173</v>
      </c>
      <c r="B86" s="55" t="s">
        <v>174</v>
      </c>
      <c r="C86" s="55" t="s">
        <v>175</v>
      </c>
      <c r="D86" s="56" t="s">
        <v>128</v>
      </c>
      <c r="E86" s="57">
        <v>0.44900000000000001</v>
      </c>
      <c r="F86" s="58"/>
      <c r="G86" s="59"/>
      <c r="H86" s="57"/>
      <c r="I86" s="60"/>
      <c r="J86" s="57"/>
      <c r="K86" s="60"/>
      <c r="Q86" s="42">
        <f>ROUND(([3]Source!DN72/100)*ROUND(([3]Source!AF72*[3]Source!AV72)*[3]Source!I72, 2), 2)</f>
        <v>285.23</v>
      </c>
      <c r="R86" s="42">
        <f>[3]Source!X72</f>
        <v>3857.78</v>
      </c>
      <c r="S86" s="42">
        <f>ROUND(([3]Source!DO72/100)*ROUND(([3]Source!AF72*[3]Source!AV72)*[3]Source!I72, 2), 2)</f>
        <v>200.16</v>
      </c>
      <c r="T86" s="42">
        <f>[3]Source!Y72</f>
        <v>1786.76</v>
      </c>
      <c r="U86" s="42">
        <f>ROUND((175/100)*ROUND(([3]Source!AE72*[3]Source!AV72)*[3]Source!I72, 2), 2)</f>
        <v>89.92</v>
      </c>
      <c r="V86" s="42">
        <f>ROUND((167/100)*ROUND([3]Source!CS72*[3]Source!I72, 2), 2)</f>
        <v>1392.65</v>
      </c>
    </row>
    <row r="87" spans="1:27" x14ac:dyDescent="0.2">
      <c r="A87" s="54"/>
      <c r="B87" s="55"/>
      <c r="C87" s="55" t="s">
        <v>70</v>
      </c>
      <c r="D87" s="56"/>
      <c r="E87" s="57"/>
      <c r="F87" s="58">
        <v>323.02999999999997</v>
      </c>
      <c r="G87" s="59" t="s">
        <v>176</v>
      </c>
      <c r="H87" s="57">
        <v>1.087</v>
      </c>
      <c r="I87" s="60">
        <v>250.2</v>
      </c>
      <c r="J87" s="57">
        <v>16.23</v>
      </c>
      <c r="K87" s="60">
        <v>4060.82</v>
      </c>
      <c r="W87" s="42">
        <f>ROUND(([3]Source!AF72*[3]Source!AV72)*[3]Source!I72, 2)</f>
        <v>250.2</v>
      </c>
    </row>
    <row r="88" spans="1:27" x14ac:dyDescent="0.2">
      <c r="A88" s="54"/>
      <c r="B88" s="55"/>
      <c r="C88" s="55" t="s">
        <v>71</v>
      </c>
      <c r="D88" s="56"/>
      <c r="E88" s="57"/>
      <c r="F88" s="58">
        <v>386.34</v>
      </c>
      <c r="G88" s="59" t="s">
        <v>177</v>
      </c>
      <c r="H88" s="57">
        <v>1.087</v>
      </c>
      <c r="I88" s="60">
        <v>325.26</v>
      </c>
      <c r="J88" s="57">
        <v>6.71</v>
      </c>
      <c r="K88" s="60">
        <v>2182.5100000000002</v>
      </c>
    </row>
    <row r="89" spans="1:27" x14ac:dyDescent="0.2">
      <c r="A89" s="54"/>
      <c r="B89" s="55"/>
      <c r="C89" s="55" t="s">
        <v>72</v>
      </c>
      <c r="D89" s="56"/>
      <c r="E89" s="57"/>
      <c r="F89" s="58">
        <v>61.03</v>
      </c>
      <c r="G89" s="59" t="s">
        <v>177</v>
      </c>
      <c r="H89" s="57">
        <v>1.087</v>
      </c>
      <c r="I89" s="61">
        <v>51.38</v>
      </c>
      <c r="J89" s="57">
        <v>16.23</v>
      </c>
      <c r="K89" s="61">
        <v>833.92</v>
      </c>
      <c r="W89" s="42">
        <f>ROUND(([3]Source!AE72*[3]Source!AV72)*[3]Source!I72, 2)</f>
        <v>51.38</v>
      </c>
    </row>
    <row r="90" spans="1:27" x14ac:dyDescent="0.2">
      <c r="A90" s="54"/>
      <c r="B90" s="55"/>
      <c r="C90" s="55" t="s">
        <v>73</v>
      </c>
      <c r="D90" s="56"/>
      <c r="E90" s="57"/>
      <c r="F90" s="58">
        <v>30.38</v>
      </c>
      <c r="G90" s="59" t="s">
        <v>80</v>
      </c>
      <c r="H90" s="57">
        <v>1</v>
      </c>
      <c r="I90" s="60">
        <v>13.64</v>
      </c>
      <c r="J90" s="57">
        <v>4.5599999999999996</v>
      </c>
      <c r="K90" s="60">
        <v>62.2</v>
      </c>
    </row>
    <row r="91" spans="1:27" x14ac:dyDescent="0.2">
      <c r="A91" s="54"/>
      <c r="B91" s="55"/>
      <c r="C91" s="55" t="s">
        <v>74</v>
      </c>
      <c r="D91" s="56" t="s">
        <v>75</v>
      </c>
      <c r="E91" s="57">
        <v>114</v>
      </c>
      <c r="F91" s="58"/>
      <c r="G91" s="59"/>
      <c r="H91" s="57"/>
      <c r="I91" s="60">
        <v>285.23</v>
      </c>
      <c r="J91" s="57">
        <v>95</v>
      </c>
      <c r="K91" s="60">
        <v>3857.78</v>
      </c>
    </row>
    <row r="92" spans="1:27" x14ac:dyDescent="0.2">
      <c r="A92" s="54"/>
      <c r="B92" s="55"/>
      <c r="C92" s="55" t="s">
        <v>76</v>
      </c>
      <c r="D92" s="56" t="s">
        <v>75</v>
      </c>
      <c r="E92" s="57">
        <v>80</v>
      </c>
      <c r="F92" s="58"/>
      <c r="G92" s="59"/>
      <c r="H92" s="57"/>
      <c r="I92" s="60">
        <v>200.16</v>
      </c>
      <c r="J92" s="57">
        <v>44</v>
      </c>
      <c r="K92" s="60">
        <v>1786.76</v>
      </c>
    </row>
    <row r="93" spans="1:27" x14ac:dyDescent="0.2">
      <c r="A93" s="54"/>
      <c r="B93" s="55"/>
      <c r="C93" s="55" t="s">
        <v>77</v>
      </c>
      <c r="D93" s="56" t="s">
        <v>75</v>
      </c>
      <c r="E93" s="57">
        <v>175</v>
      </c>
      <c r="F93" s="58"/>
      <c r="G93" s="59"/>
      <c r="H93" s="57"/>
      <c r="I93" s="60">
        <v>89.92</v>
      </c>
      <c r="J93" s="57">
        <v>167</v>
      </c>
      <c r="K93" s="60">
        <v>1392.65</v>
      </c>
    </row>
    <row r="94" spans="1:27" x14ac:dyDescent="0.2">
      <c r="A94" s="54"/>
      <c r="B94" s="55"/>
      <c r="C94" s="55" t="s">
        <v>78</v>
      </c>
      <c r="D94" s="56" t="s">
        <v>79</v>
      </c>
      <c r="E94" s="57">
        <v>26.5</v>
      </c>
      <c r="F94" s="58"/>
      <c r="G94" s="59" t="s">
        <v>176</v>
      </c>
      <c r="H94" s="57">
        <v>1.087</v>
      </c>
      <c r="I94" s="60">
        <v>20.525733496499996</v>
      </c>
      <c r="J94" s="57"/>
      <c r="K94" s="60"/>
    </row>
    <row r="95" spans="1:27" x14ac:dyDescent="0.2">
      <c r="A95" s="62"/>
      <c r="B95" s="62"/>
      <c r="C95" s="62"/>
      <c r="D95" s="62"/>
      <c r="E95" s="62"/>
      <c r="F95" s="62"/>
      <c r="G95" s="62"/>
      <c r="H95" s="298">
        <v>1164.4100000000001</v>
      </c>
      <c r="I95" s="298"/>
      <c r="J95" s="298">
        <v>13342.72</v>
      </c>
      <c r="K95" s="298"/>
      <c r="O95" s="63">
        <f>H95</f>
        <v>1164.4100000000001</v>
      </c>
      <c r="P95" s="63">
        <f>J95</f>
        <v>13342.72</v>
      </c>
      <c r="X95" s="42">
        <f>IF([3]Source!BI72&lt;=1,I87+I88+I90+I91+I92+I93, 0)</f>
        <v>1164.4100000000001</v>
      </c>
      <c r="Y95" s="42">
        <f>IF([3]Source!BI72=2,I87+I88+I90+I91+I92+I93, 0)</f>
        <v>0</v>
      </c>
      <c r="Z95" s="42">
        <f>IF([3]Source!BI72=3,I87+I88+I90+I91+I92+I93, 0)</f>
        <v>0</v>
      </c>
      <c r="AA95" s="42">
        <f>IF([3]Source!BI72=4,I87+I88+I90+I91+I92+I93, 0)</f>
        <v>0</v>
      </c>
    </row>
    <row r="96" spans="1:27" ht="48" x14ac:dyDescent="0.2">
      <c r="A96" s="54" t="s">
        <v>178</v>
      </c>
      <c r="B96" s="55" t="s">
        <v>179</v>
      </c>
      <c r="C96" s="55" t="s">
        <v>180</v>
      </c>
      <c r="D96" s="56" t="s">
        <v>169</v>
      </c>
      <c r="E96" s="57">
        <v>1</v>
      </c>
      <c r="F96" s="58"/>
      <c r="G96" s="59"/>
      <c r="H96" s="57"/>
      <c r="I96" s="60"/>
      <c r="J96" s="57"/>
      <c r="K96" s="60"/>
      <c r="Q96" s="42">
        <f>ROUND(([3]Source!DN74/100)*ROUND(([3]Source!AF74*[3]Source!AV74)*[3]Source!I74, 2), 2)</f>
        <v>237.02</v>
      </c>
      <c r="R96" s="42">
        <f>[3]Source!X74</f>
        <v>3205.59</v>
      </c>
      <c r="S96" s="42">
        <f>ROUND(([3]Source!DO74/100)*ROUND(([3]Source!AF74*[3]Source!AV74)*[3]Source!I74, 2), 2)</f>
        <v>166.33</v>
      </c>
      <c r="T96" s="42">
        <f>[3]Source!Y74</f>
        <v>1484.69</v>
      </c>
      <c r="U96" s="42">
        <f>ROUND((175/100)*ROUND(([3]Source!AE74*[3]Source!AV74)*[3]Source!I74, 2), 2)</f>
        <v>184.28</v>
      </c>
      <c r="V96" s="42">
        <f>ROUND((167/100)*ROUND([3]Source!CS74*[3]Source!I74, 2), 2)</f>
        <v>2854.18</v>
      </c>
    </row>
    <row r="97" spans="1:32" x14ac:dyDescent="0.2">
      <c r="A97" s="54"/>
      <c r="B97" s="55"/>
      <c r="C97" s="55" t="s">
        <v>70</v>
      </c>
      <c r="D97" s="56"/>
      <c r="E97" s="57"/>
      <c r="F97" s="58">
        <v>120.52</v>
      </c>
      <c r="G97" s="59" t="s">
        <v>176</v>
      </c>
      <c r="H97" s="57">
        <v>1.087</v>
      </c>
      <c r="I97" s="60">
        <v>207.91</v>
      </c>
      <c r="J97" s="57">
        <v>16.23</v>
      </c>
      <c r="K97" s="60">
        <v>3374.3</v>
      </c>
      <c r="W97" s="42">
        <f>ROUND(([3]Source!AF74*[3]Source!AV74)*[3]Source!I74, 2)</f>
        <v>207.91</v>
      </c>
    </row>
    <row r="98" spans="1:32" x14ac:dyDescent="0.2">
      <c r="A98" s="54"/>
      <c r="B98" s="55"/>
      <c r="C98" s="55" t="s">
        <v>71</v>
      </c>
      <c r="D98" s="56"/>
      <c r="E98" s="57"/>
      <c r="F98" s="58">
        <v>374.37</v>
      </c>
      <c r="G98" s="59" t="s">
        <v>177</v>
      </c>
      <c r="H98" s="57">
        <v>1.087</v>
      </c>
      <c r="I98" s="60">
        <v>701.97</v>
      </c>
      <c r="J98" s="57">
        <v>7.01</v>
      </c>
      <c r="K98" s="60">
        <v>4920.82</v>
      </c>
    </row>
    <row r="99" spans="1:32" x14ac:dyDescent="0.2">
      <c r="A99" s="54"/>
      <c r="B99" s="55"/>
      <c r="C99" s="55" t="s">
        <v>72</v>
      </c>
      <c r="D99" s="56"/>
      <c r="E99" s="57"/>
      <c r="F99" s="58">
        <v>56.16</v>
      </c>
      <c r="G99" s="59" t="s">
        <v>177</v>
      </c>
      <c r="H99" s="57">
        <v>1.087</v>
      </c>
      <c r="I99" s="61">
        <v>105.3</v>
      </c>
      <c r="J99" s="57">
        <v>16.23</v>
      </c>
      <c r="K99" s="61">
        <v>1709.09</v>
      </c>
      <c r="W99" s="42">
        <f>ROUND(([3]Source!AE74*[3]Source!AV74)*[3]Source!I74, 2)</f>
        <v>105.3</v>
      </c>
    </row>
    <row r="100" spans="1:32" x14ac:dyDescent="0.2">
      <c r="A100" s="54"/>
      <c r="B100" s="55"/>
      <c r="C100" s="55" t="s">
        <v>74</v>
      </c>
      <c r="D100" s="56" t="s">
        <v>75</v>
      </c>
      <c r="E100" s="57">
        <v>114</v>
      </c>
      <c r="F100" s="58"/>
      <c r="G100" s="59"/>
      <c r="H100" s="57"/>
      <c r="I100" s="60">
        <v>237.02</v>
      </c>
      <c r="J100" s="57">
        <v>95</v>
      </c>
      <c r="K100" s="60">
        <v>3205.59</v>
      </c>
    </row>
    <row r="101" spans="1:32" x14ac:dyDescent="0.2">
      <c r="A101" s="54"/>
      <c r="B101" s="55"/>
      <c r="C101" s="55" t="s">
        <v>76</v>
      </c>
      <c r="D101" s="56" t="s">
        <v>75</v>
      </c>
      <c r="E101" s="57">
        <v>80</v>
      </c>
      <c r="F101" s="58"/>
      <c r="G101" s="59"/>
      <c r="H101" s="57"/>
      <c r="I101" s="60">
        <v>166.33</v>
      </c>
      <c r="J101" s="57">
        <v>44</v>
      </c>
      <c r="K101" s="60">
        <v>1484.69</v>
      </c>
    </row>
    <row r="102" spans="1:32" x14ac:dyDescent="0.2">
      <c r="A102" s="54"/>
      <c r="B102" s="55"/>
      <c r="C102" s="55" t="s">
        <v>77</v>
      </c>
      <c r="D102" s="56" t="s">
        <v>75</v>
      </c>
      <c r="E102" s="57">
        <v>175</v>
      </c>
      <c r="F102" s="58"/>
      <c r="G102" s="59"/>
      <c r="H102" s="57"/>
      <c r="I102" s="60">
        <v>184.28</v>
      </c>
      <c r="J102" s="57">
        <v>167</v>
      </c>
      <c r="K102" s="60">
        <v>2854.18</v>
      </c>
    </row>
    <row r="103" spans="1:32" x14ac:dyDescent="0.2">
      <c r="A103" s="54"/>
      <c r="B103" s="55"/>
      <c r="C103" s="55" t="s">
        <v>78</v>
      </c>
      <c r="D103" s="56" t="s">
        <v>79</v>
      </c>
      <c r="E103" s="57">
        <v>9.1300000000000008</v>
      </c>
      <c r="F103" s="58"/>
      <c r="G103" s="59" t="s">
        <v>176</v>
      </c>
      <c r="H103" s="57">
        <v>1.087</v>
      </c>
      <c r="I103" s="60">
        <v>15.749879969999997</v>
      </c>
      <c r="J103" s="57"/>
      <c r="K103" s="60"/>
    </row>
    <row r="104" spans="1:32" x14ac:dyDescent="0.2">
      <c r="A104" s="62"/>
      <c r="B104" s="62"/>
      <c r="C104" s="62"/>
      <c r="D104" s="62"/>
      <c r="E104" s="62"/>
      <c r="F104" s="62"/>
      <c r="G104" s="62"/>
      <c r="H104" s="298">
        <v>1497.51</v>
      </c>
      <c r="I104" s="298"/>
      <c r="J104" s="298">
        <v>15839.58</v>
      </c>
      <c r="K104" s="298"/>
      <c r="O104" s="63">
        <f>H104</f>
        <v>1497.51</v>
      </c>
      <c r="P104" s="63">
        <f>J104</f>
        <v>15839.58</v>
      </c>
      <c r="X104" s="42">
        <f>IF([3]Source!BI74&lt;=1,I97+I98+I100+I101+I102, 0)</f>
        <v>1497.51</v>
      </c>
      <c r="Y104" s="42">
        <f>IF([3]Source!BI74=2,I97+I98+I100+I101+I102, 0)</f>
        <v>0</v>
      </c>
      <c r="Z104" s="42">
        <f>IF([3]Source!BI74=3,I97+I98+I100+I101+I102, 0)</f>
        <v>0</v>
      </c>
      <c r="AA104" s="42">
        <f>IF([3]Source!BI74=4,I97+I98+I100+I101+I102, 0)</f>
        <v>0</v>
      </c>
    </row>
    <row r="106" spans="1:32" x14ac:dyDescent="0.2">
      <c r="A106" s="233" t="s">
        <v>181</v>
      </c>
      <c r="B106" s="233"/>
      <c r="C106" s="233"/>
      <c r="D106" s="233"/>
      <c r="E106" s="233"/>
      <c r="F106" s="233"/>
      <c r="G106" s="233"/>
      <c r="H106" s="234">
        <v>38075.330000000009</v>
      </c>
      <c r="I106" s="235"/>
      <c r="J106" s="234">
        <v>411496.66</v>
      </c>
      <c r="K106" s="235"/>
      <c r="AF106" s="65" t="str">
        <f>CONCATENATE("Итого по разделу: ",IF([3]Source!G76&lt;&gt;"Новый раздел", [3]Source!G76, ""))</f>
        <v>Итого по разделу: Подвеска провода</v>
      </c>
    </row>
    <row r="107" spans="1:32" x14ac:dyDescent="0.2">
      <c r="A107" s="236" t="s">
        <v>182</v>
      </c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AE107" s="53" t="str">
        <f>CONCATENATE("Раздел: ",IF([3]Source!G102&lt;&gt;"Новый раздел", [3]Source!G102, ""))</f>
        <v>Раздел: Работа крана для демонтажных и монтажных работ</v>
      </c>
    </row>
    <row r="108" spans="1:32" ht="24" x14ac:dyDescent="0.2">
      <c r="A108" s="54" t="s">
        <v>183</v>
      </c>
      <c r="B108" s="55" t="s">
        <v>184</v>
      </c>
      <c r="C108" s="55" t="s">
        <v>185</v>
      </c>
      <c r="D108" s="56" t="s">
        <v>186</v>
      </c>
      <c r="E108" s="57">
        <v>238</v>
      </c>
      <c r="F108" s="58"/>
      <c r="G108" s="59"/>
      <c r="H108" s="57"/>
      <c r="I108" s="60"/>
      <c r="J108" s="57"/>
      <c r="K108" s="60"/>
      <c r="Q108" s="42">
        <f>ROUND(([3]Source!DN107/100)*ROUND(([3]Source!AF107*[3]Source!AV107)*[3]Source!I107, 2), 2)</f>
        <v>0</v>
      </c>
      <c r="R108" s="42">
        <f>[3]Source!X107</f>
        <v>0</v>
      </c>
      <c r="S108" s="42">
        <f>ROUND(([3]Source!DO107/100)*ROUND(([3]Source!AF107*[3]Source!AV107)*[3]Source!I107, 2), 2)</f>
        <v>0</v>
      </c>
      <c r="T108" s="42">
        <f>[3]Source!Y107</f>
        <v>0</v>
      </c>
      <c r="U108" s="42">
        <f>ROUND((175/100)*ROUND(([3]Source!AE107*[3]Source!AV107)*[3]Source!I107, 2), 2)</f>
        <v>28767.66</v>
      </c>
      <c r="V108" s="42">
        <f>ROUND((167/100)*ROUND([3]Source!CS107*[3]Source!I107, 2), 2)</f>
        <v>445555.08</v>
      </c>
    </row>
    <row r="109" spans="1:32" x14ac:dyDescent="0.2">
      <c r="A109" s="54"/>
      <c r="B109" s="55"/>
      <c r="C109" s="55" t="s">
        <v>71</v>
      </c>
      <c r="D109" s="56"/>
      <c r="E109" s="57"/>
      <c r="F109" s="58">
        <v>1875.54</v>
      </c>
      <c r="G109" s="59" t="s">
        <v>80</v>
      </c>
      <c r="H109" s="57">
        <v>1</v>
      </c>
      <c r="I109" s="60">
        <v>446378.52</v>
      </c>
      <c r="J109" s="57">
        <v>2.36</v>
      </c>
      <c r="K109" s="60">
        <v>1053453.31</v>
      </c>
    </row>
    <row r="110" spans="1:32" x14ac:dyDescent="0.2">
      <c r="A110" s="54"/>
      <c r="B110" s="55"/>
      <c r="C110" s="55" t="s">
        <v>72</v>
      </c>
      <c r="D110" s="56"/>
      <c r="E110" s="57"/>
      <c r="F110" s="58">
        <v>69.069999999999993</v>
      </c>
      <c r="G110" s="59" t="s">
        <v>80</v>
      </c>
      <c r="H110" s="57">
        <v>1</v>
      </c>
      <c r="I110" s="61">
        <v>16438.66</v>
      </c>
      <c r="J110" s="57">
        <v>16.23</v>
      </c>
      <c r="K110" s="61">
        <v>266799.45</v>
      </c>
      <c r="W110" s="42">
        <f>ROUND(([3]Source!AE107*[3]Source!AV107)*[3]Source!I107, 2)</f>
        <v>16438.66</v>
      </c>
    </row>
    <row r="111" spans="1:32" x14ac:dyDescent="0.2">
      <c r="A111" s="54"/>
      <c r="B111" s="55"/>
      <c r="C111" s="55" t="s">
        <v>77</v>
      </c>
      <c r="D111" s="56" t="s">
        <v>75</v>
      </c>
      <c r="E111" s="57">
        <v>175</v>
      </c>
      <c r="F111" s="58"/>
      <c r="G111" s="59"/>
      <c r="H111" s="57"/>
      <c r="I111" s="60">
        <v>28767.66</v>
      </c>
      <c r="J111" s="57">
        <v>167</v>
      </c>
      <c r="K111" s="60">
        <v>445555.08</v>
      </c>
    </row>
    <row r="112" spans="1:32" x14ac:dyDescent="0.2">
      <c r="A112" s="62"/>
      <c r="B112" s="62"/>
      <c r="C112" s="62"/>
      <c r="D112" s="62"/>
      <c r="E112" s="62"/>
      <c r="F112" s="62"/>
      <c r="G112" s="62"/>
      <c r="H112" s="298">
        <v>475146.18</v>
      </c>
      <c r="I112" s="298"/>
      <c r="J112" s="298">
        <v>1499008.3900000001</v>
      </c>
      <c r="K112" s="298"/>
      <c r="O112" s="63">
        <f>H112</f>
        <v>475146.18</v>
      </c>
      <c r="P112" s="63">
        <f>J112</f>
        <v>1499008.3900000001</v>
      </c>
      <c r="X112" s="42">
        <f>IF([3]Source!BI107&lt;=1,I109+I111, 0)</f>
        <v>475146.18</v>
      </c>
      <c r="Y112" s="42">
        <f>IF([3]Source!BI107=2,I109+I111, 0)</f>
        <v>0</v>
      </c>
      <c r="Z112" s="42">
        <f>IF([3]Source!BI107=3,I109+I111, 0)</f>
        <v>0</v>
      </c>
      <c r="AA112" s="42">
        <f>IF([3]Source!BI107=4,I109+I111, 0)</f>
        <v>0</v>
      </c>
    </row>
    <row r="114" spans="1:32" x14ac:dyDescent="0.2">
      <c r="A114" s="233" t="s">
        <v>187</v>
      </c>
      <c r="B114" s="233"/>
      <c r="C114" s="233"/>
      <c r="D114" s="233"/>
      <c r="E114" s="233"/>
      <c r="F114" s="233"/>
      <c r="G114" s="233"/>
      <c r="H114" s="234">
        <v>475146.18</v>
      </c>
      <c r="I114" s="235"/>
      <c r="J114" s="234">
        <v>1499008.3900000001</v>
      </c>
      <c r="K114" s="235"/>
      <c r="AF114" s="65" t="str">
        <f>CONCATENATE("Итого по разделу: ",IF([3]Source!G109&lt;&gt;"Новый раздел", [3]Source!G109, ""))</f>
        <v>Итого по разделу: Работа крана для демонтажных и монтажных работ</v>
      </c>
    </row>
    <row r="117" spans="1:32" x14ac:dyDescent="0.2">
      <c r="A117" s="236" t="s">
        <v>188</v>
      </c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AE117" s="53" t="str">
        <f>CONCATENATE("Раздел: ",IF([3]Source!G135&lt;&gt;"Новый раздел", [3]Source!G135, ""))</f>
        <v>Раздел: Стоимость материалов</v>
      </c>
    </row>
    <row r="118" spans="1:32" ht="52.5" customHeight="1" x14ac:dyDescent="0.2">
      <c r="A118" s="54" t="s">
        <v>189</v>
      </c>
      <c r="B118" s="55" t="s">
        <v>190</v>
      </c>
      <c r="C118" s="55" t="s">
        <v>310</v>
      </c>
      <c r="D118" s="56" t="s">
        <v>128</v>
      </c>
      <c r="E118" s="57">
        <v>4.17</v>
      </c>
      <c r="F118" s="58">
        <v>56685.05</v>
      </c>
      <c r="G118" s="59" t="s">
        <v>80</v>
      </c>
      <c r="H118" s="57">
        <v>1</v>
      </c>
      <c r="I118" s="60">
        <v>236376.66</v>
      </c>
      <c r="J118" s="57">
        <v>4.71</v>
      </c>
      <c r="K118" s="148">
        <v>1113334.06</v>
      </c>
      <c r="Q118" s="42">
        <f>ROUND(([3]Source!DN140/100)*ROUND(([3]Source!AF140*[3]Source!AV140)*[3]Source!I140, 2), 2)</f>
        <v>0</v>
      </c>
      <c r="R118" s="42">
        <f>[3]Source!X140</f>
        <v>0</v>
      </c>
      <c r="S118" s="42">
        <f>ROUND(([3]Source!DO140/100)*ROUND(([3]Source!AF140*[3]Source!AV140)*[3]Source!I140, 2), 2)</f>
        <v>0</v>
      </c>
      <c r="T118" s="42">
        <f>[3]Source!Y140</f>
        <v>0</v>
      </c>
      <c r="U118" s="42">
        <f>ROUND((175/100)*ROUND(([3]Source!AE140*[3]Source!AV140)*[3]Source!I140, 2), 2)</f>
        <v>0</v>
      </c>
      <c r="V118" s="42">
        <f>ROUND((167/100)*ROUND([3]Source!CS140*[3]Source!I140, 2), 2)</f>
        <v>0</v>
      </c>
    </row>
    <row r="119" spans="1:32" x14ac:dyDescent="0.2">
      <c r="A119" s="62"/>
      <c r="B119" s="62"/>
      <c r="C119" s="62"/>
      <c r="D119" s="62"/>
      <c r="E119" s="62"/>
      <c r="F119" s="62"/>
      <c r="G119" s="62"/>
      <c r="H119" s="298">
        <v>236376.66</v>
      </c>
      <c r="I119" s="298"/>
      <c r="J119" s="298">
        <v>1113334.06</v>
      </c>
      <c r="K119" s="298"/>
      <c r="O119" s="63">
        <f>H119</f>
        <v>236376.66</v>
      </c>
      <c r="P119" s="63">
        <f>J119</f>
        <v>1113334.06</v>
      </c>
      <c r="X119" s="42">
        <f>IF([3]Source!BI140&lt;=1,I118, 0)</f>
        <v>0</v>
      </c>
      <c r="Y119" s="42">
        <f>IF([3]Source!BI140=2,I118, 0)</f>
        <v>236376.66</v>
      </c>
      <c r="Z119" s="42">
        <f>IF([3]Source!BI140=3,I118, 0)</f>
        <v>0</v>
      </c>
      <c r="AA119" s="42">
        <f>IF([3]Source!BI140=4,I118, 0)</f>
        <v>0</v>
      </c>
    </row>
    <row r="120" spans="1:32" x14ac:dyDescent="0.2">
      <c r="A120" s="54" t="s">
        <v>191</v>
      </c>
      <c r="B120" s="55" t="s">
        <v>192</v>
      </c>
      <c r="C120" s="55" t="s">
        <v>193</v>
      </c>
      <c r="D120" s="56" t="s">
        <v>147</v>
      </c>
      <c r="E120" s="57">
        <v>74</v>
      </c>
      <c r="F120" s="58">
        <v>0</v>
      </c>
      <c r="G120" s="59" t="s">
        <v>194</v>
      </c>
      <c r="H120" s="57">
        <v>1</v>
      </c>
      <c r="I120" s="60">
        <v>5842.11</v>
      </c>
      <c r="J120" s="57">
        <v>4.71</v>
      </c>
      <c r="K120" s="60">
        <v>27516.32</v>
      </c>
      <c r="Q120" s="42">
        <f>ROUND(([3]Source!DN146/100)*ROUND(([3]Source!AF146*[3]Source!AV146)*[3]Source!I146, 2), 2)</f>
        <v>0</v>
      </c>
      <c r="R120" s="42">
        <f>[3]Source!X146</f>
        <v>0</v>
      </c>
      <c r="S120" s="42">
        <f>ROUND(([3]Source!DO146/100)*ROUND(([3]Source!AF146*[3]Source!AV146)*[3]Source!I146, 2), 2)</f>
        <v>0</v>
      </c>
      <c r="T120" s="42">
        <f>[3]Source!Y146</f>
        <v>0</v>
      </c>
      <c r="U120" s="42">
        <f>ROUND((175/100)*ROUND(([3]Source!AE146*[3]Source!AV146)*[3]Source!I146, 2), 2)</f>
        <v>0</v>
      </c>
      <c r="V120" s="42">
        <f>ROUND((167/100)*ROUND([3]Source!CS146*[3]Source!I146, 2), 2)</f>
        <v>0</v>
      </c>
    </row>
    <row r="121" spans="1:32" x14ac:dyDescent="0.2">
      <c r="A121" s="62"/>
      <c r="B121" s="62"/>
      <c r="C121" s="62"/>
      <c r="D121" s="62"/>
      <c r="E121" s="62"/>
      <c r="F121" s="62"/>
      <c r="G121" s="62"/>
      <c r="H121" s="298">
        <v>5842.11</v>
      </c>
      <c r="I121" s="298"/>
      <c r="J121" s="298">
        <v>27516.32</v>
      </c>
      <c r="K121" s="298"/>
      <c r="O121" s="63">
        <f>H121</f>
        <v>5842.11</v>
      </c>
      <c r="P121" s="63">
        <f>J121</f>
        <v>27516.32</v>
      </c>
      <c r="X121" s="42">
        <f>IF([3]Source!BI146&lt;=1,I120, 0)</f>
        <v>5842.11</v>
      </c>
      <c r="Y121" s="42">
        <f>IF([3]Source!BI146=2,I120, 0)</f>
        <v>0</v>
      </c>
      <c r="Z121" s="42">
        <f>IF([3]Source!BI146=3,I120, 0)</f>
        <v>0</v>
      </c>
      <c r="AA121" s="42">
        <f>IF([3]Source!BI146=4,I120, 0)</f>
        <v>0</v>
      </c>
    </row>
    <row r="122" spans="1:32" x14ac:dyDescent="0.2">
      <c r="A122" s="54" t="s">
        <v>195</v>
      </c>
      <c r="B122" s="55" t="s">
        <v>192</v>
      </c>
      <c r="C122" s="55" t="s">
        <v>196</v>
      </c>
      <c r="D122" s="56" t="s">
        <v>147</v>
      </c>
      <c r="E122" s="57">
        <v>74</v>
      </c>
      <c r="F122" s="58">
        <v>0</v>
      </c>
      <c r="G122" s="59" t="s">
        <v>197</v>
      </c>
      <c r="H122" s="57">
        <v>1</v>
      </c>
      <c r="I122" s="60">
        <v>1363.16</v>
      </c>
      <c r="J122" s="57">
        <v>4.71</v>
      </c>
      <c r="K122" s="60">
        <v>6420.47</v>
      </c>
      <c r="Q122" s="42">
        <f>ROUND(([3]Source!DN148/100)*ROUND(([3]Source!AF148*[3]Source!AV148)*[3]Source!I148, 2), 2)</f>
        <v>0</v>
      </c>
      <c r="R122" s="42">
        <f>[3]Source!X148</f>
        <v>0</v>
      </c>
      <c r="S122" s="42">
        <f>ROUND(([3]Source!DO148/100)*ROUND(([3]Source!AF148*[3]Source!AV148)*[3]Source!I148, 2), 2)</f>
        <v>0</v>
      </c>
      <c r="T122" s="42">
        <f>[3]Source!Y148</f>
        <v>0</v>
      </c>
      <c r="U122" s="42">
        <f>ROUND((175/100)*ROUND(([3]Source!AE148*[3]Source!AV148)*[3]Source!I148, 2), 2)</f>
        <v>0</v>
      </c>
      <c r="V122" s="42">
        <f>ROUND((167/100)*ROUND([3]Source!CS148*[3]Source!I148, 2), 2)</f>
        <v>0</v>
      </c>
    </row>
    <row r="123" spans="1:32" x14ac:dyDescent="0.2">
      <c r="A123" s="62"/>
      <c r="B123" s="62"/>
      <c r="C123" s="62"/>
      <c r="D123" s="62"/>
      <c r="E123" s="62"/>
      <c r="F123" s="62"/>
      <c r="G123" s="62"/>
      <c r="H123" s="298">
        <v>1363.16</v>
      </c>
      <c r="I123" s="298"/>
      <c r="J123" s="298">
        <v>6420.47</v>
      </c>
      <c r="K123" s="298"/>
      <c r="O123" s="63">
        <f>H123</f>
        <v>1363.16</v>
      </c>
      <c r="P123" s="63">
        <f>J123</f>
        <v>6420.47</v>
      </c>
      <c r="X123" s="42">
        <f>IF([3]Source!BI148&lt;=1,I122, 0)</f>
        <v>1363.16</v>
      </c>
      <c r="Y123" s="42">
        <f>IF([3]Source!BI148=2,I122, 0)</f>
        <v>0</v>
      </c>
      <c r="Z123" s="42">
        <f>IF([3]Source!BI148=3,I122, 0)</f>
        <v>0</v>
      </c>
      <c r="AA123" s="42">
        <f>IF([3]Source!BI148=4,I122, 0)</f>
        <v>0</v>
      </c>
    </row>
    <row r="124" spans="1:32" x14ac:dyDescent="0.2">
      <c r="A124" s="54" t="s">
        <v>198</v>
      </c>
      <c r="B124" s="55" t="s">
        <v>192</v>
      </c>
      <c r="C124" s="55" t="s">
        <v>199</v>
      </c>
      <c r="D124" s="56" t="s">
        <v>147</v>
      </c>
      <c r="E124" s="57">
        <v>74</v>
      </c>
      <c r="F124" s="58">
        <v>0</v>
      </c>
      <c r="G124" s="59" t="s">
        <v>200</v>
      </c>
      <c r="H124" s="57">
        <v>1</v>
      </c>
      <c r="I124" s="60">
        <v>5476.97</v>
      </c>
      <c r="J124" s="57">
        <v>4.71</v>
      </c>
      <c r="K124" s="60">
        <v>25796.55</v>
      </c>
      <c r="Q124" s="42">
        <f>ROUND(([3]Source!DN150/100)*ROUND(([3]Source!AF150*[3]Source!AV150)*[3]Source!I150, 2), 2)</f>
        <v>0</v>
      </c>
      <c r="R124" s="42">
        <f>[3]Source!X150</f>
        <v>0</v>
      </c>
      <c r="S124" s="42">
        <f>ROUND(([3]Source!DO150/100)*ROUND(([3]Source!AF150*[3]Source!AV150)*[3]Source!I150, 2), 2)</f>
        <v>0</v>
      </c>
      <c r="T124" s="42">
        <f>[3]Source!Y150</f>
        <v>0</v>
      </c>
      <c r="U124" s="42">
        <f>ROUND((175/100)*ROUND(([3]Source!AE150*[3]Source!AV150)*[3]Source!I150, 2), 2)</f>
        <v>0</v>
      </c>
      <c r="V124" s="42">
        <f>ROUND((167/100)*ROUND([3]Source!CS150*[3]Source!I150, 2), 2)</f>
        <v>0</v>
      </c>
    </row>
    <row r="125" spans="1:32" x14ac:dyDescent="0.2">
      <c r="A125" s="62"/>
      <c r="B125" s="62"/>
      <c r="C125" s="62"/>
      <c r="D125" s="62"/>
      <c r="E125" s="62"/>
      <c r="F125" s="62"/>
      <c r="G125" s="62"/>
      <c r="H125" s="298">
        <v>5476.97</v>
      </c>
      <c r="I125" s="298"/>
      <c r="J125" s="298">
        <v>25796.55</v>
      </c>
      <c r="K125" s="298"/>
      <c r="O125" s="63">
        <f>H125</f>
        <v>5476.97</v>
      </c>
      <c r="P125" s="63">
        <f>J125</f>
        <v>25796.55</v>
      </c>
      <c r="X125" s="42">
        <f>IF([3]Source!BI150&lt;=1,I124, 0)</f>
        <v>5476.97</v>
      </c>
      <c r="Y125" s="42">
        <f>IF([3]Source!BI150=2,I124, 0)</f>
        <v>0</v>
      </c>
      <c r="Z125" s="42">
        <f>IF([3]Source!BI150=3,I124, 0)</f>
        <v>0</v>
      </c>
      <c r="AA125" s="42">
        <f>IF([3]Source!BI150=4,I124, 0)</f>
        <v>0</v>
      </c>
    </row>
    <row r="126" spans="1:32" x14ac:dyDescent="0.2">
      <c r="A126" s="54" t="s">
        <v>201</v>
      </c>
      <c r="B126" s="55" t="s">
        <v>192</v>
      </c>
      <c r="C126" s="55" t="s">
        <v>202</v>
      </c>
      <c r="D126" s="56" t="s">
        <v>147</v>
      </c>
      <c r="E126" s="57">
        <v>37</v>
      </c>
      <c r="F126" s="58">
        <v>0</v>
      </c>
      <c r="G126" s="59" t="s">
        <v>203</v>
      </c>
      <c r="H126" s="57">
        <v>1</v>
      </c>
      <c r="I126" s="60">
        <v>3407.89</v>
      </c>
      <c r="J126" s="57">
        <v>4.71</v>
      </c>
      <c r="K126" s="60">
        <v>16051.18</v>
      </c>
      <c r="Q126" s="42">
        <f>ROUND(([3]Source!DN152/100)*ROUND(([3]Source!AF152*[3]Source!AV152)*[3]Source!I152, 2), 2)</f>
        <v>0</v>
      </c>
      <c r="R126" s="42">
        <f>[3]Source!X152</f>
        <v>0</v>
      </c>
      <c r="S126" s="42">
        <f>ROUND(([3]Source!DO152/100)*ROUND(([3]Source!AF152*[3]Source!AV152)*[3]Source!I152, 2), 2)</f>
        <v>0</v>
      </c>
      <c r="T126" s="42">
        <f>[3]Source!Y152</f>
        <v>0</v>
      </c>
      <c r="U126" s="42">
        <f>ROUND((175/100)*ROUND(([3]Source!AE152*[3]Source!AV152)*[3]Source!I152, 2), 2)</f>
        <v>0</v>
      </c>
      <c r="V126" s="42">
        <f>ROUND((167/100)*ROUND([3]Source!CS152*[3]Source!I152, 2), 2)</f>
        <v>0</v>
      </c>
    </row>
    <row r="127" spans="1:32" x14ac:dyDescent="0.2">
      <c r="A127" s="62"/>
      <c r="B127" s="62"/>
      <c r="C127" s="62"/>
      <c r="D127" s="62"/>
      <c r="E127" s="62"/>
      <c r="F127" s="62"/>
      <c r="G127" s="62"/>
      <c r="H127" s="298">
        <v>3407.89</v>
      </c>
      <c r="I127" s="298"/>
      <c r="J127" s="298">
        <v>16051.18</v>
      </c>
      <c r="K127" s="298"/>
      <c r="O127" s="63">
        <f>H127</f>
        <v>3407.89</v>
      </c>
      <c r="P127" s="63">
        <f>J127</f>
        <v>16051.18</v>
      </c>
      <c r="X127" s="42">
        <f>IF([3]Source!BI152&lt;=1,I126, 0)</f>
        <v>3407.89</v>
      </c>
      <c r="Y127" s="42">
        <f>IF([3]Source!BI152=2,I126, 0)</f>
        <v>0</v>
      </c>
      <c r="Z127" s="42">
        <f>IF([3]Source!BI152=3,I126, 0)</f>
        <v>0</v>
      </c>
      <c r="AA127" s="42">
        <f>IF([3]Source!BI152=4,I126, 0)</f>
        <v>0</v>
      </c>
    </row>
    <row r="128" spans="1:32" x14ac:dyDescent="0.2">
      <c r="A128" s="54" t="s">
        <v>204</v>
      </c>
      <c r="B128" s="55" t="s">
        <v>192</v>
      </c>
      <c r="C128" s="55" t="s">
        <v>205</v>
      </c>
      <c r="D128" s="56" t="s">
        <v>147</v>
      </c>
      <c r="E128" s="57">
        <v>37</v>
      </c>
      <c r="F128" s="58">
        <v>0</v>
      </c>
      <c r="G128" s="59" t="s">
        <v>206</v>
      </c>
      <c r="H128" s="57">
        <v>1</v>
      </c>
      <c r="I128" s="60">
        <v>15822.37</v>
      </c>
      <c r="J128" s="57">
        <v>4.71</v>
      </c>
      <c r="K128" s="60">
        <v>74523.360000000001</v>
      </c>
      <c r="Q128" s="42">
        <f>ROUND(([3]Source!DN154/100)*ROUND(([3]Source!AF154*[3]Source!AV154)*[3]Source!I154, 2), 2)</f>
        <v>0</v>
      </c>
      <c r="R128" s="42">
        <f>[3]Source!X154</f>
        <v>0</v>
      </c>
      <c r="S128" s="42">
        <f>ROUND(([3]Source!DO154/100)*ROUND(([3]Source!AF154*[3]Source!AV154)*[3]Source!I154, 2), 2)</f>
        <v>0</v>
      </c>
      <c r="T128" s="42">
        <f>[3]Source!Y154</f>
        <v>0</v>
      </c>
      <c r="U128" s="42">
        <f>ROUND((175/100)*ROUND(([3]Source!AE154*[3]Source!AV154)*[3]Source!I154, 2), 2)</f>
        <v>0</v>
      </c>
      <c r="V128" s="42">
        <f>ROUND((167/100)*ROUND([3]Source!CS154*[3]Source!I154, 2), 2)</f>
        <v>0</v>
      </c>
    </row>
    <row r="129" spans="1:27" x14ac:dyDescent="0.2">
      <c r="A129" s="62"/>
      <c r="B129" s="62"/>
      <c r="C129" s="62"/>
      <c r="D129" s="62"/>
      <c r="E129" s="62"/>
      <c r="F129" s="62"/>
      <c r="G129" s="62"/>
      <c r="H129" s="298">
        <v>15822.37</v>
      </c>
      <c r="I129" s="298"/>
      <c r="J129" s="298">
        <v>74523.360000000001</v>
      </c>
      <c r="K129" s="298"/>
      <c r="O129" s="63">
        <f>H129</f>
        <v>15822.37</v>
      </c>
      <c r="P129" s="63">
        <f>J129</f>
        <v>74523.360000000001</v>
      </c>
      <c r="X129" s="42">
        <f>IF([3]Source!BI154&lt;=1,I128, 0)</f>
        <v>15822.37</v>
      </c>
      <c r="Y129" s="42">
        <f>IF([3]Source!BI154=2,I128, 0)</f>
        <v>0</v>
      </c>
      <c r="Z129" s="42">
        <f>IF([3]Source!BI154=3,I128, 0)</f>
        <v>0</v>
      </c>
      <c r="AA129" s="42">
        <f>IF([3]Source!BI154=4,I128, 0)</f>
        <v>0</v>
      </c>
    </row>
    <row r="130" spans="1:27" x14ac:dyDescent="0.2">
      <c r="A130" s="54" t="s">
        <v>207</v>
      </c>
      <c r="B130" s="55" t="s">
        <v>192</v>
      </c>
      <c r="C130" s="55" t="s">
        <v>208</v>
      </c>
      <c r="D130" s="56" t="s">
        <v>147</v>
      </c>
      <c r="E130" s="57">
        <v>74</v>
      </c>
      <c r="F130" s="58">
        <v>0</v>
      </c>
      <c r="G130" s="59" t="s">
        <v>209</v>
      </c>
      <c r="H130" s="57">
        <v>1</v>
      </c>
      <c r="I130" s="60">
        <v>8032.89</v>
      </c>
      <c r="J130" s="57">
        <v>4.71</v>
      </c>
      <c r="K130" s="60">
        <v>37834.93</v>
      </c>
      <c r="Q130" s="42">
        <f>ROUND(([3]Source!DN156/100)*ROUND(([3]Source!AF156*[3]Source!AV156)*[3]Source!I156, 2), 2)</f>
        <v>0</v>
      </c>
      <c r="R130" s="42">
        <f>[3]Source!X156</f>
        <v>0</v>
      </c>
      <c r="S130" s="42">
        <f>ROUND(([3]Source!DO156/100)*ROUND(([3]Source!AF156*[3]Source!AV156)*[3]Source!I156, 2), 2)</f>
        <v>0</v>
      </c>
      <c r="T130" s="42">
        <f>[3]Source!Y156</f>
        <v>0</v>
      </c>
      <c r="U130" s="42">
        <f>ROUND((175/100)*ROUND(([3]Source!AE156*[3]Source!AV156)*[3]Source!I156, 2), 2)</f>
        <v>0</v>
      </c>
      <c r="V130" s="42">
        <f>ROUND((167/100)*ROUND([3]Source!CS156*[3]Source!I156, 2), 2)</f>
        <v>0</v>
      </c>
    </row>
    <row r="131" spans="1:27" x14ac:dyDescent="0.2">
      <c r="A131" s="62"/>
      <c r="B131" s="62"/>
      <c r="C131" s="62"/>
      <c r="D131" s="62"/>
      <c r="E131" s="62"/>
      <c r="F131" s="62"/>
      <c r="G131" s="62"/>
      <c r="H131" s="298">
        <v>8032.89</v>
      </c>
      <c r="I131" s="298"/>
      <c r="J131" s="298">
        <v>37834.93</v>
      </c>
      <c r="K131" s="298"/>
      <c r="O131" s="63">
        <f>H131</f>
        <v>8032.89</v>
      </c>
      <c r="P131" s="63">
        <f>J131</f>
        <v>37834.93</v>
      </c>
      <c r="X131" s="42">
        <f>IF([3]Source!BI156&lt;=1,I130, 0)</f>
        <v>8032.89</v>
      </c>
      <c r="Y131" s="42">
        <f>IF([3]Source!BI156=2,I130, 0)</f>
        <v>0</v>
      </c>
      <c r="Z131" s="42">
        <f>IF([3]Source!BI156=3,I130, 0)</f>
        <v>0</v>
      </c>
      <c r="AA131" s="42">
        <f>IF([3]Source!BI156=4,I130, 0)</f>
        <v>0</v>
      </c>
    </row>
    <row r="132" spans="1:27" x14ac:dyDescent="0.2">
      <c r="A132" s="54" t="s">
        <v>210</v>
      </c>
      <c r="B132" s="55" t="s">
        <v>192</v>
      </c>
      <c r="C132" s="55" t="s">
        <v>211</v>
      </c>
      <c r="D132" s="56" t="s">
        <v>147</v>
      </c>
      <c r="E132" s="57">
        <v>74</v>
      </c>
      <c r="F132" s="58">
        <v>0</v>
      </c>
      <c r="G132" s="59" t="s">
        <v>212</v>
      </c>
      <c r="H132" s="57">
        <v>1</v>
      </c>
      <c r="I132" s="60">
        <v>3359.21</v>
      </c>
      <c r="J132" s="57">
        <v>4.71</v>
      </c>
      <c r="K132" s="60">
        <v>15821.88</v>
      </c>
      <c r="Q132" s="42">
        <f>ROUND(([3]Source!DN158/100)*ROUND(([3]Source!AF158*[3]Source!AV158)*[3]Source!I158, 2), 2)</f>
        <v>0</v>
      </c>
      <c r="R132" s="42">
        <f>[3]Source!X158</f>
        <v>0</v>
      </c>
      <c r="S132" s="42">
        <f>ROUND(([3]Source!DO158/100)*ROUND(([3]Source!AF158*[3]Source!AV158)*[3]Source!I158, 2), 2)</f>
        <v>0</v>
      </c>
      <c r="T132" s="42">
        <f>[3]Source!Y158</f>
        <v>0</v>
      </c>
      <c r="U132" s="42">
        <f>ROUND((175/100)*ROUND(([3]Source!AE158*[3]Source!AV158)*[3]Source!I158, 2), 2)</f>
        <v>0</v>
      </c>
      <c r="V132" s="42">
        <f>ROUND((167/100)*ROUND([3]Source!CS158*[3]Source!I158, 2), 2)</f>
        <v>0</v>
      </c>
    </row>
    <row r="133" spans="1:27" x14ac:dyDescent="0.2">
      <c r="A133" s="62"/>
      <c r="B133" s="62"/>
      <c r="C133" s="62"/>
      <c r="D133" s="62"/>
      <c r="E133" s="62"/>
      <c r="F133" s="62"/>
      <c r="G133" s="62"/>
      <c r="H133" s="298">
        <v>3359.21</v>
      </c>
      <c r="I133" s="298"/>
      <c r="J133" s="298">
        <v>15821.88</v>
      </c>
      <c r="K133" s="298"/>
      <c r="O133" s="63">
        <f>H133</f>
        <v>3359.21</v>
      </c>
      <c r="P133" s="63">
        <f>J133</f>
        <v>15821.88</v>
      </c>
      <c r="X133" s="42">
        <f>IF([3]Source!BI158&lt;=1,I132, 0)</f>
        <v>3359.21</v>
      </c>
      <c r="Y133" s="42">
        <f>IF([3]Source!BI158=2,I132, 0)</f>
        <v>0</v>
      </c>
      <c r="Z133" s="42">
        <f>IF([3]Source!BI158=3,I132, 0)</f>
        <v>0</v>
      </c>
      <c r="AA133" s="42">
        <f>IF([3]Source!BI158=4,I132, 0)</f>
        <v>0</v>
      </c>
    </row>
    <row r="134" spans="1:27" x14ac:dyDescent="0.2">
      <c r="A134" s="54" t="s">
        <v>213</v>
      </c>
      <c r="B134" s="55" t="s">
        <v>192</v>
      </c>
      <c r="C134" s="55" t="s">
        <v>214</v>
      </c>
      <c r="D134" s="56" t="s">
        <v>147</v>
      </c>
      <c r="E134" s="57">
        <v>37</v>
      </c>
      <c r="F134" s="58">
        <v>0</v>
      </c>
      <c r="G134" s="59" t="s">
        <v>215</v>
      </c>
      <c r="H134" s="57">
        <v>1</v>
      </c>
      <c r="I134" s="60">
        <v>2862.14</v>
      </c>
      <c r="J134" s="57">
        <v>4.71</v>
      </c>
      <c r="K134" s="60">
        <v>13480.7</v>
      </c>
      <c r="Q134" s="42">
        <f>ROUND(([3]Source!DN160/100)*ROUND(([3]Source!AF160*[3]Source!AV160)*[3]Source!I160, 2), 2)</f>
        <v>0</v>
      </c>
      <c r="R134" s="42">
        <f>[3]Source!X160</f>
        <v>0</v>
      </c>
      <c r="S134" s="42">
        <f>ROUND(([3]Source!DO160/100)*ROUND(([3]Source!AF160*[3]Source!AV160)*[3]Source!I160, 2), 2)</f>
        <v>0</v>
      </c>
      <c r="T134" s="42">
        <f>[3]Source!Y160</f>
        <v>0</v>
      </c>
      <c r="U134" s="42">
        <f>ROUND((175/100)*ROUND(([3]Source!AE160*[3]Source!AV160)*[3]Source!I160, 2), 2)</f>
        <v>0</v>
      </c>
      <c r="V134" s="42">
        <f>ROUND((167/100)*ROUND([3]Source!CS160*[3]Source!I160, 2), 2)</f>
        <v>0</v>
      </c>
    </row>
    <row r="135" spans="1:27" x14ac:dyDescent="0.2">
      <c r="A135" s="62"/>
      <c r="B135" s="62"/>
      <c r="C135" s="62"/>
      <c r="D135" s="62"/>
      <c r="E135" s="62"/>
      <c r="F135" s="62"/>
      <c r="G135" s="62"/>
      <c r="H135" s="298">
        <v>2862.14</v>
      </c>
      <c r="I135" s="298"/>
      <c r="J135" s="298">
        <v>13480.7</v>
      </c>
      <c r="K135" s="298"/>
      <c r="O135" s="63">
        <f>H135</f>
        <v>2862.14</v>
      </c>
      <c r="P135" s="63">
        <f>J135</f>
        <v>13480.7</v>
      </c>
      <c r="X135" s="42">
        <f>IF([3]Source!BI160&lt;=1,I134, 0)</f>
        <v>2862.14</v>
      </c>
      <c r="Y135" s="42">
        <f>IF([3]Source!BI160=2,I134, 0)</f>
        <v>0</v>
      </c>
      <c r="Z135" s="42">
        <f>IF([3]Source!BI160=3,I134, 0)</f>
        <v>0</v>
      </c>
      <c r="AA135" s="42">
        <f>IF([3]Source!BI160=4,I134, 0)</f>
        <v>0</v>
      </c>
    </row>
    <row r="136" spans="1:27" x14ac:dyDescent="0.2">
      <c r="A136" s="54" t="s">
        <v>216</v>
      </c>
      <c r="B136" s="55" t="s">
        <v>192</v>
      </c>
      <c r="C136" s="55" t="s">
        <v>217</v>
      </c>
      <c r="D136" s="56" t="s">
        <v>147</v>
      </c>
      <c r="E136" s="57">
        <v>74</v>
      </c>
      <c r="F136" s="58">
        <v>0</v>
      </c>
      <c r="G136" s="59" t="s">
        <v>218</v>
      </c>
      <c r="H136" s="57">
        <v>1</v>
      </c>
      <c r="I136" s="60">
        <v>7302.63</v>
      </c>
      <c r="J136" s="57">
        <v>4.71</v>
      </c>
      <c r="K136" s="60">
        <v>34395.39</v>
      </c>
      <c r="Q136" s="42">
        <f>ROUND(([3]Source!DN162/100)*ROUND(([3]Source!AF162*[3]Source!AV162)*[3]Source!I162, 2), 2)</f>
        <v>0</v>
      </c>
      <c r="R136" s="42">
        <f>[3]Source!X162</f>
        <v>0</v>
      </c>
      <c r="S136" s="42">
        <f>ROUND(([3]Source!DO162/100)*ROUND(([3]Source!AF162*[3]Source!AV162)*[3]Source!I162, 2), 2)</f>
        <v>0</v>
      </c>
      <c r="T136" s="42">
        <f>[3]Source!Y162</f>
        <v>0</v>
      </c>
      <c r="U136" s="42">
        <f>ROUND((175/100)*ROUND(([3]Source!AE162*[3]Source!AV162)*[3]Source!I162, 2), 2)</f>
        <v>0</v>
      </c>
      <c r="V136" s="42">
        <f>ROUND((167/100)*ROUND([3]Source!CS162*[3]Source!I162, 2), 2)</f>
        <v>0</v>
      </c>
    </row>
    <row r="137" spans="1:27" x14ac:dyDescent="0.2">
      <c r="A137" s="62"/>
      <c r="B137" s="62"/>
      <c r="C137" s="62"/>
      <c r="D137" s="62"/>
      <c r="E137" s="62"/>
      <c r="F137" s="62"/>
      <c r="G137" s="62"/>
      <c r="H137" s="298">
        <v>7302.63</v>
      </c>
      <c r="I137" s="298"/>
      <c r="J137" s="298">
        <v>34395.39</v>
      </c>
      <c r="K137" s="298"/>
      <c r="O137" s="63">
        <f>H137</f>
        <v>7302.63</v>
      </c>
      <c r="P137" s="63">
        <f>J137</f>
        <v>34395.39</v>
      </c>
      <c r="X137" s="42">
        <f>IF([3]Source!BI162&lt;=1,I136, 0)</f>
        <v>7302.63</v>
      </c>
      <c r="Y137" s="42">
        <f>IF([3]Source!BI162=2,I136, 0)</f>
        <v>0</v>
      </c>
      <c r="Z137" s="42">
        <f>IF([3]Source!BI162=3,I136, 0)</f>
        <v>0</v>
      </c>
      <c r="AA137" s="42">
        <f>IF([3]Source!BI162=4,I136, 0)</f>
        <v>0</v>
      </c>
    </row>
    <row r="138" spans="1:27" ht="24" x14ac:dyDescent="0.2">
      <c r="A138" s="54" t="s">
        <v>219</v>
      </c>
      <c r="B138" s="55" t="s">
        <v>192</v>
      </c>
      <c r="C138" s="55" t="s">
        <v>220</v>
      </c>
      <c r="D138" s="56" t="s">
        <v>147</v>
      </c>
      <c r="E138" s="57">
        <v>37</v>
      </c>
      <c r="F138" s="58">
        <v>0</v>
      </c>
      <c r="G138" s="59" t="s">
        <v>221</v>
      </c>
      <c r="H138" s="57">
        <v>1</v>
      </c>
      <c r="I138" s="60">
        <v>9655.7000000000007</v>
      </c>
      <c r="J138" s="57">
        <v>4.71</v>
      </c>
      <c r="K138" s="60">
        <v>45478.36</v>
      </c>
      <c r="Q138" s="42">
        <f>ROUND(([3]Source!DN164/100)*ROUND(([3]Source!AF164*[3]Source!AV164)*[3]Source!I164, 2), 2)</f>
        <v>0</v>
      </c>
      <c r="R138" s="42">
        <f>[3]Source!X164</f>
        <v>0</v>
      </c>
      <c r="S138" s="42">
        <f>ROUND(([3]Source!DO164/100)*ROUND(([3]Source!AF164*[3]Source!AV164)*[3]Source!I164, 2), 2)</f>
        <v>0</v>
      </c>
      <c r="T138" s="42">
        <f>[3]Source!Y164</f>
        <v>0</v>
      </c>
      <c r="U138" s="42">
        <f>ROUND((175/100)*ROUND(([3]Source!AE164*[3]Source!AV164)*[3]Source!I164, 2), 2)</f>
        <v>0</v>
      </c>
      <c r="V138" s="42">
        <f>ROUND((167/100)*ROUND([3]Source!CS164*[3]Source!I164, 2), 2)</f>
        <v>0</v>
      </c>
    </row>
    <row r="139" spans="1:27" x14ac:dyDescent="0.2">
      <c r="A139" s="62"/>
      <c r="B139" s="62"/>
      <c r="C139" s="62"/>
      <c r="D139" s="62"/>
      <c r="E139" s="62"/>
      <c r="F139" s="62"/>
      <c r="G139" s="62"/>
      <c r="H139" s="298">
        <v>9655.7000000000007</v>
      </c>
      <c r="I139" s="298"/>
      <c r="J139" s="298">
        <v>45478.36</v>
      </c>
      <c r="K139" s="298"/>
      <c r="O139" s="63">
        <f>H139</f>
        <v>9655.7000000000007</v>
      </c>
      <c r="P139" s="63">
        <f>J139</f>
        <v>45478.36</v>
      </c>
      <c r="X139" s="42">
        <f>IF([3]Source!BI164&lt;=1,I138, 0)</f>
        <v>9655.7000000000007</v>
      </c>
      <c r="Y139" s="42">
        <f>IF([3]Source!BI164=2,I138, 0)</f>
        <v>0</v>
      </c>
      <c r="Z139" s="42">
        <f>IF([3]Source!BI164=3,I138, 0)</f>
        <v>0</v>
      </c>
      <c r="AA139" s="42">
        <f>IF([3]Source!BI164=4,I138, 0)</f>
        <v>0</v>
      </c>
    </row>
    <row r="140" spans="1:27" x14ac:dyDescent="0.2">
      <c r="A140" s="54" t="s">
        <v>222</v>
      </c>
      <c r="B140" s="55" t="s">
        <v>192</v>
      </c>
      <c r="C140" s="55" t="s">
        <v>223</v>
      </c>
      <c r="D140" s="56" t="s">
        <v>147</v>
      </c>
      <c r="E140" s="57">
        <v>37</v>
      </c>
      <c r="F140" s="58">
        <v>0</v>
      </c>
      <c r="G140" s="59" t="s">
        <v>224</v>
      </c>
      <c r="H140" s="57">
        <v>1</v>
      </c>
      <c r="I140" s="60">
        <v>11746.04</v>
      </c>
      <c r="J140" s="57">
        <v>4.71</v>
      </c>
      <c r="K140" s="60">
        <v>55323.85</v>
      </c>
      <c r="Q140" s="42">
        <f>ROUND(([3]Source!DN166/100)*ROUND(([3]Source!AF166*[3]Source!AV166)*[3]Source!I166, 2), 2)</f>
        <v>0</v>
      </c>
      <c r="R140" s="42">
        <f>[3]Source!X166</f>
        <v>0</v>
      </c>
      <c r="S140" s="42">
        <f>ROUND(([3]Source!DO166/100)*ROUND(([3]Source!AF166*[3]Source!AV166)*[3]Source!I166, 2), 2)</f>
        <v>0</v>
      </c>
      <c r="T140" s="42">
        <f>[3]Source!Y166</f>
        <v>0</v>
      </c>
      <c r="U140" s="42">
        <f>ROUND((175/100)*ROUND(([3]Source!AE166*[3]Source!AV166)*[3]Source!I166, 2), 2)</f>
        <v>0</v>
      </c>
      <c r="V140" s="42">
        <f>ROUND((167/100)*ROUND([3]Source!CS166*[3]Source!I166, 2), 2)</f>
        <v>0</v>
      </c>
    </row>
    <row r="141" spans="1:27" x14ac:dyDescent="0.2">
      <c r="A141" s="62"/>
      <c r="B141" s="62"/>
      <c r="C141" s="62"/>
      <c r="D141" s="62"/>
      <c r="E141" s="62"/>
      <c r="F141" s="62"/>
      <c r="G141" s="62"/>
      <c r="H141" s="298">
        <v>11746.04</v>
      </c>
      <c r="I141" s="298"/>
      <c r="J141" s="298">
        <v>55323.85</v>
      </c>
      <c r="K141" s="298"/>
      <c r="O141" s="63">
        <f>H141</f>
        <v>11746.04</v>
      </c>
      <c r="P141" s="63">
        <f>J141</f>
        <v>55323.85</v>
      </c>
      <c r="X141" s="42">
        <f>IF([3]Source!BI166&lt;=1,I140, 0)</f>
        <v>11746.04</v>
      </c>
      <c r="Y141" s="42">
        <f>IF([3]Source!BI166=2,I140, 0)</f>
        <v>0</v>
      </c>
      <c r="Z141" s="42">
        <f>IF([3]Source!BI166=3,I140, 0)</f>
        <v>0</v>
      </c>
      <c r="AA141" s="42">
        <f>IF([3]Source!BI166=4,I140, 0)</f>
        <v>0</v>
      </c>
    </row>
    <row r="142" spans="1:27" x14ac:dyDescent="0.2">
      <c r="A142" s="54" t="s">
        <v>225</v>
      </c>
      <c r="B142" s="55" t="s">
        <v>192</v>
      </c>
      <c r="C142" s="55" t="s">
        <v>226</v>
      </c>
      <c r="D142" s="56" t="s">
        <v>147</v>
      </c>
      <c r="E142" s="57">
        <v>74</v>
      </c>
      <c r="F142" s="58">
        <v>0</v>
      </c>
      <c r="G142" s="59" t="s">
        <v>227</v>
      </c>
      <c r="H142" s="57">
        <v>1</v>
      </c>
      <c r="I142" s="60">
        <v>15335.53</v>
      </c>
      <c r="J142" s="57">
        <v>4.71</v>
      </c>
      <c r="K142" s="60">
        <v>72230.33</v>
      </c>
      <c r="Q142" s="42">
        <f>ROUND(([3]Source!DN168/100)*ROUND(([3]Source!AF168*[3]Source!AV168)*[3]Source!I168, 2), 2)</f>
        <v>0</v>
      </c>
      <c r="R142" s="42">
        <f>[3]Source!X168</f>
        <v>0</v>
      </c>
      <c r="S142" s="42">
        <f>ROUND(([3]Source!DO168/100)*ROUND(([3]Source!AF168*[3]Source!AV168)*[3]Source!I168, 2), 2)</f>
        <v>0</v>
      </c>
      <c r="T142" s="42">
        <f>[3]Source!Y168</f>
        <v>0</v>
      </c>
      <c r="U142" s="42">
        <f>ROUND((175/100)*ROUND(([3]Source!AE168*[3]Source!AV168)*[3]Source!I168, 2), 2)</f>
        <v>0</v>
      </c>
      <c r="V142" s="42">
        <f>ROUND((167/100)*ROUND([3]Source!CS168*[3]Source!I168, 2), 2)</f>
        <v>0</v>
      </c>
    </row>
    <row r="143" spans="1:27" x14ac:dyDescent="0.2">
      <c r="A143" s="62"/>
      <c r="B143" s="62"/>
      <c r="C143" s="62"/>
      <c r="D143" s="62"/>
      <c r="E143" s="62"/>
      <c r="F143" s="62"/>
      <c r="G143" s="62"/>
      <c r="H143" s="298">
        <v>15335.53</v>
      </c>
      <c r="I143" s="298"/>
      <c r="J143" s="298">
        <v>72230.33</v>
      </c>
      <c r="K143" s="298"/>
      <c r="O143" s="63">
        <f>H143</f>
        <v>15335.53</v>
      </c>
      <c r="P143" s="63">
        <f>J143</f>
        <v>72230.33</v>
      </c>
      <c r="X143" s="42">
        <f>IF([3]Source!BI168&lt;=1,I142, 0)</f>
        <v>15335.53</v>
      </c>
      <c r="Y143" s="42">
        <f>IF([3]Source!BI168=2,I142, 0)</f>
        <v>0</v>
      </c>
      <c r="Z143" s="42">
        <f>IF([3]Source!BI168=3,I142, 0)</f>
        <v>0</v>
      </c>
      <c r="AA143" s="42">
        <f>IF([3]Source!BI168=4,I142, 0)</f>
        <v>0</v>
      </c>
    </row>
    <row r="144" spans="1:27" x14ac:dyDescent="0.2">
      <c r="A144" s="54" t="s">
        <v>228</v>
      </c>
      <c r="B144" s="55" t="s">
        <v>192</v>
      </c>
      <c r="C144" s="55" t="s">
        <v>229</v>
      </c>
      <c r="D144" s="56" t="s">
        <v>147</v>
      </c>
      <c r="E144" s="57">
        <v>1335</v>
      </c>
      <c r="F144" s="58">
        <v>0</v>
      </c>
      <c r="G144" s="59" t="s">
        <v>230</v>
      </c>
      <c r="H144" s="57">
        <v>1</v>
      </c>
      <c r="I144" s="60">
        <v>142722.04</v>
      </c>
      <c r="J144" s="57">
        <v>4.71</v>
      </c>
      <c r="K144" s="60">
        <v>672220.81</v>
      </c>
      <c r="Q144" s="42">
        <f>ROUND(([3]Source!DN170/100)*ROUND(([3]Source!AF170*[3]Source!AV170)*[3]Source!I170, 2), 2)</f>
        <v>0</v>
      </c>
      <c r="R144" s="42">
        <f>[3]Source!X170</f>
        <v>0</v>
      </c>
      <c r="S144" s="42">
        <f>ROUND(([3]Source!DO170/100)*ROUND(([3]Source!AF170*[3]Source!AV170)*[3]Source!I170, 2), 2)</f>
        <v>0</v>
      </c>
      <c r="T144" s="42">
        <f>[3]Source!Y170</f>
        <v>0</v>
      </c>
      <c r="U144" s="42">
        <f>ROUND((175/100)*ROUND(([3]Source!AE170*[3]Source!AV170)*[3]Source!I170, 2), 2)</f>
        <v>0</v>
      </c>
      <c r="V144" s="42">
        <f>ROUND((167/100)*ROUND([3]Source!CS170*[3]Source!I170, 2), 2)</f>
        <v>0</v>
      </c>
    </row>
    <row r="145" spans="1:31" x14ac:dyDescent="0.2">
      <c r="A145" s="62"/>
      <c r="B145" s="62"/>
      <c r="C145" s="62"/>
      <c r="D145" s="62"/>
      <c r="E145" s="62"/>
      <c r="F145" s="62"/>
      <c r="G145" s="62"/>
      <c r="H145" s="298">
        <v>142722.04</v>
      </c>
      <c r="I145" s="298"/>
      <c r="J145" s="298">
        <v>672220.81</v>
      </c>
      <c r="K145" s="298"/>
      <c r="O145" s="63">
        <f>H145</f>
        <v>142722.04</v>
      </c>
      <c r="P145" s="63">
        <f>J145</f>
        <v>672220.81</v>
      </c>
      <c r="X145" s="42">
        <f>IF([3]Source!BI170&lt;=1,I144, 0)</f>
        <v>142722.04</v>
      </c>
      <c r="Y145" s="42">
        <f>IF([3]Source!BI170=2,I144, 0)</f>
        <v>0</v>
      </c>
      <c r="Z145" s="42">
        <f>IF([3]Source!BI170=3,I144, 0)</f>
        <v>0</v>
      </c>
      <c r="AA145" s="42">
        <f>IF([3]Source!BI170=4,I144, 0)</f>
        <v>0</v>
      </c>
    </row>
    <row r="146" spans="1:31" x14ac:dyDescent="0.2">
      <c r="M146" s="146">
        <f>J119+J121+J123+J125+J127+J129+J131+J133+J135+J137+J139+J141+J143+J145</f>
        <v>2210428.1900000004</v>
      </c>
      <c r="N146" s="42">
        <v>2185474.0999999978</v>
      </c>
    </row>
    <row r="147" spans="1:31" x14ac:dyDescent="0.2">
      <c r="A147" s="236" t="s">
        <v>231</v>
      </c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AE147" s="53" t="str">
        <f>CONCATENATE("Подраздел: ",IF([3]Source!G172&lt;&gt;"Новый подраздел", [3]Source!G172, ""))</f>
        <v>Подраздел: Материалы для переустройства  ВОЛС</v>
      </c>
    </row>
    <row r="148" spans="1:31" ht="24" x14ac:dyDescent="0.2">
      <c r="A148" s="54" t="s">
        <v>232</v>
      </c>
      <c r="B148" s="55" t="s">
        <v>192</v>
      </c>
      <c r="C148" s="55" t="s">
        <v>233</v>
      </c>
      <c r="D148" s="56" t="s">
        <v>147</v>
      </c>
      <c r="E148" s="57">
        <v>7</v>
      </c>
      <c r="F148" s="58">
        <v>0</v>
      </c>
      <c r="G148" s="59" t="s">
        <v>234</v>
      </c>
      <c r="H148" s="57">
        <v>1</v>
      </c>
      <c r="I148" s="60">
        <v>4223.63</v>
      </c>
      <c r="J148" s="57">
        <v>4.71</v>
      </c>
      <c r="K148" s="169">
        <v>19893.27</v>
      </c>
      <c r="Q148" s="42">
        <f>ROUND(([3]Source!DN177/100)*ROUND(([3]Source!AF177*[3]Source!AV177)*[3]Source!I177, 2), 2)</f>
        <v>0</v>
      </c>
      <c r="R148" s="42">
        <f>[3]Source!X177</f>
        <v>0</v>
      </c>
      <c r="S148" s="42">
        <f>ROUND(([3]Source!DO177/100)*ROUND(([3]Source!AF177*[3]Source!AV177)*[3]Source!I177, 2), 2)</f>
        <v>0</v>
      </c>
      <c r="T148" s="42">
        <f>[3]Source!Y177</f>
        <v>0</v>
      </c>
      <c r="U148" s="42">
        <f>ROUND((175/100)*ROUND(([3]Source!AE177*[3]Source!AV177)*[3]Source!I177, 2), 2)</f>
        <v>0</v>
      </c>
      <c r="V148" s="42">
        <f>ROUND((167/100)*ROUND([3]Source!CS177*[3]Source!I177, 2), 2)</f>
        <v>0</v>
      </c>
    </row>
    <row r="149" spans="1:31" x14ac:dyDescent="0.2">
      <c r="A149" s="62"/>
      <c r="B149" s="62"/>
      <c r="C149" s="62"/>
      <c r="D149" s="62"/>
      <c r="E149" s="62"/>
      <c r="F149" s="62"/>
      <c r="G149" s="62"/>
      <c r="H149" s="298">
        <v>4223.63</v>
      </c>
      <c r="I149" s="298"/>
      <c r="J149" s="298">
        <v>19893.27</v>
      </c>
      <c r="K149" s="298"/>
      <c r="O149" s="63">
        <f>H149</f>
        <v>4223.63</v>
      </c>
      <c r="P149" s="63">
        <f>J149</f>
        <v>19893.27</v>
      </c>
      <c r="X149" s="42">
        <f>IF([3]Source!BI177&lt;=1,I148, 0)</f>
        <v>4223.63</v>
      </c>
      <c r="Y149" s="42">
        <f>IF([3]Source!BI177=2,I148, 0)</f>
        <v>0</v>
      </c>
      <c r="Z149" s="42">
        <f>IF([3]Source!BI177=3,I148, 0)</f>
        <v>0</v>
      </c>
      <c r="AA149" s="42">
        <f>IF([3]Source!BI177=4,I148, 0)</f>
        <v>0</v>
      </c>
    </row>
    <row r="150" spans="1:31" x14ac:dyDescent="0.2">
      <c r="A150" s="54" t="s">
        <v>235</v>
      </c>
      <c r="B150" s="55" t="s">
        <v>192</v>
      </c>
      <c r="C150" s="55" t="s">
        <v>236</v>
      </c>
      <c r="D150" s="56" t="s">
        <v>147</v>
      </c>
      <c r="E150" s="57">
        <v>7</v>
      </c>
      <c r="F150" s="58">
        <v>0</v>
      </c>
      <c r="G150" s="59" t="s">
        <v>237</v>
      </c>
      <c r="H150" s="57">
        <v>1</v>
      </c>
      <c r="I150" s="60">
        <v>1796.05</v>
      </c>
      <c r="J150" s="57">
        <v>4.71</v>
      </c>
      <c r="K150" s="60">
        <v>8459.41</v>
      </c>
      <c r="Q150" s="42">
        <f>ROUND(([3]Source!DN179/100)*ROUND(([3]Source!AF179*[3]Source!AV179)*[3]Source!I179, 2), 2)</f>
        <v>0</v>
      </c>
      <c r="R150" s="42">
        <f>[3]Source!X179</f>
        <v>0</v>
      </c>
      <c r="S150" s="42">
        <f>ROUND(([3]Source!DO179/100)*ROUND(([3]Source!AF179*[3]Source!AV179)*[3]Source!I179, 2), 2)</f>
        <v>0</v>
      </c>
      <c r="T150" s="42">
        <f>[3]Source!Y179</f>
        <v>0</v>
      </c>
      <c r="U150" s="42">
        <f>ROUND((175/100)*ROUND(([3]Source!AE179*[3]Source!AV179)*[3]Source!I179, 2), 2)</f>
        <v>0</v>
      </c>
      <c r="V150" s="42">
        <f>ROUND((167/100)*ROUND([3]Source!CS179*[3]Source!I179, 2), 2)</f>
        <v>0</v>
      </c>
    </row>
    <row r="151" spans="1:31" x14ac:dyDescent="0.2">
      <c r="A151" s="62"/>
      <c r="B151" s="62"/>
      <c r="C151" s="62"/>
      <c r="D151" s="62"/>
      <c r="E151" s="62"/>
      <c r="F151" s="62"/>
      <c r="G151" s="62"/>
      <c r="H151" s="298">
        <v>1796.05</v>
      </c>
      <c r="I151" s="298"/>
      <c r="J151" s="298">
        <v>8459.41</v>
      </c>
      <c r="K151" s="298"/>
      <c r="O151" s="63">
        <f>H151</f>
        <v>1796.05</v>
      </c>
      <c r="P151" s="63">
        <f>J151</f>
        <v>8459.41</v>
      </c>
      <c r="X151" s="42">
        <f>IF([3]Source!BI179&lt;=1,I150, 0)</f>
        <v>1796.05</v>
      </c>
      <c r="Y151" s="42">
        <f>IF([3]Source!BI179=2,I150, 0)</f>
        <v>0</v>
      </c>
      <c r="Z151" s="42">
        <f>IF([3]Source!BI179=3,I150, 0)</f>
        <v>0</v>
      </c>
      <c r="AA151" s="42">
        <f>IF([3]Source!BI179=4,I150, 0)</f>
        <v>0</v>
      </c>
    </row>
    <row r="152" spans="1:31" x14ac:dyDescent="0.2">
      <c r="A152" s="54" t="s">
        <v>238</v>
      </c>
      <c r="B152" s="55" t="s">
        <v>192</v>
      </c>
      <c r="C152" s="55" t="s">
        <v>239</v>
      </c>
      <c r="D152" s="56" t="s">
        <v>147</v>
      </c>
      <c r="E152" s="57">
        <v>7</v>
      </c>
      <c r="F152" s="58">
        <v>0</v>
      </c>
      <c r="G152" s="59" t="s">
        <v>203</v>
      </c>
      <c r="H152" s="57">
        <v>1</v>
      </c>
      <c r="I152" s="60">
        <v>644.74</v>
      </c>
      <c r="J152" s="57">
        <v>4.71</v>
      </c>
      <c r="K152" s="60">
        <v>3036.71</v>
      </c>
      <c r="Q152" s="42">
        <f>ROUND(([3]Source!DN181/100)*ROUND(([3]Source!AF181*[3]Source!AV181)*[3]Source!I181, 2), 2)</f>
        <v>0</v>
      </c>
      <c r="R152" s="42">
        <f>[3]Source!X181</f>
        <v>0</v>
      </c>
      <c r="S152" s="42">
        <f>ROUND(([3]Source!DO181/100)*ROUND(([3]Source!AF181*[3]Source!AV181)*[3]Source!I181, 2), 2)</f>
        <v>0</v>
      </c>
      <c r="T152" s="42">
        <f>[3]Source!Y181</f>
        <v>0</v>
      </c>
      <c r="U152" s="42">
        <f>ROUND((175/100)*ROUND(([3]Source!AE181*[3]Source!AV181)*[3]Source!I181, 2), 2)</f>
        <v>0</v>
      </c>
      <c r="V152" s="42">
        <f>ROUND((167/100)*ROUND([3]Source!CS181*[3]Source!I181, 2), 2)</f>
        <v>0</v>
      </c>
    </row>
    <row r="153" spans="1:31" x14ac:dyDescent="0.2">
      <c r="A153" s="62"/>
      <c r="B153" s="62"/>
      <c r="C153" s="62"/>
      <c r="D153" s="62"/>
      <c r="E153" s="62"/>
      <c r="F153" s="62"/>
      <c r="G153" s="62"/>
      <c r="H153" s="298">
        <v>644.74</v>
      </c>
      <c r="I153" s="298"/>
      <c r="J153" s="298">
        <v>3036.71</v>
      </c>
      <c r="K153" s="298"/>
      <c r="O153" s="63">
        <f>H153</f>
        <v>644.74</v>
      </c>
      <c r="P153" s="63">
        <f>J153</f>
        <v>3036.71</v>
      </c>
      <c r="X153" s="42">
        <f>IF([3]Source!BI181&lt;=1,I152, 0)</f>
        <v>644.74</v>
      </c>
      <c r="Y153" s="42">
        <f>IF([3]Source!BI181=2,I152, 0)</f>
        <v>0</v>
      </c>
      <c r="Z153" s="42">
        <f>IF([3]Source!BI181=3,I152, 0)</f>
        <v>0</v>
      </c>
      <c r="AA153" s="42">
        <f>IF([3]Source!BI181=4,I152, 0)</f>
        <v>0</v>
      </c>
    </row>
    <row r="154" spans="1:31" x14ac:dyDescent="0.2">
      <c r="A154" s="54" t="s">
        <v>240</v>
      </c>
      <c r="B154" s="55" t="s">
        <v>192</v>
      </c>
      <c r="C154" s="55" t="s">
        <v>241</v>
      </c>
      <c r="D154" s="56" t="s">
        <v>147</v>
      </c>
      <c r="E154" s="57">
        <v>7</v>
      </c>
      <c r="F154" s="58">
        <v>0</v>
      </c>
      <c r="G154" s="59" t="s">
        <v>242</v>
      </c>
      <c r="H154" s="57">
        <v>1</v>
      </c>
      <c r="I154" s="60">
        <v>706.14</v>
      </c>
      <c r="J154" s="57">
        <v>4.71</v>
      </c>
      <c r="K154" s="60">
        <v>3325.92</v>
      </c>
      <c r="Q154" s="42">
        <f>ROUND(([3]Source!DN183/100)*ROUND(([3]Source!AF183*[3]Source!AV183)*[3]Source!I183, 2), 2)</f>
        <v>0</v>
      </c>
      <c r="R154" s="42">
        <f>[3]Source!X183</f>
        <v>0</v>
      </c>
      <c r="S154" s="42">
        <f>ROUND(([3]Source!DO183/100)*ROUND(([3]Source!AF183*[3]Source!AV183)*[3]Source!I183, 2), 2)</f>
        <v>0</v>
      </c>
      <c r="T154" s="42">
        <f>[3]Source!Y183</f>
        <v>0</v>
      </c>
      <c r="U154" s="42">
        <f>ROUND((175/100)*ROUND(([3]Source!AE183*[3]Source!AV183)*[3]Source!I183, 2), 2)</f>
        <v>0</v>
      </c>
      <c r="V154" s="42">
        <f>ROUND((167/100)*ROUND([3]Source!CS183*[3]Source!I183, 2), 2)</f>
        <v>0</v>
      </c>
    </row>
    <row r="155" spans="1:31" x14ac:dyDescent="0.2">
      <c r="A155" s="62"/>
      <c r="B155" s="62"/>
      <c r="C155" s="62"/>
      <c r="D155" s="62"/>
      <c r="E155" s="62"/>
      <c r="F155" s="62"/>
      <c r="G155" s="62"/>
      <c r="H155" s="298">
        <v>706.14</v>
      </c>
      <c r="I155" s="298"/>
      <c r="J155" s="298">
        <v>3325.92</v>
      </c>
      <c r="K155" s="298"/>
      <c r="O155" s="63">
        <f>H155</f>
        <v>706.14</v>
      </c>
      <c r="P155" s="63">
        <f>J155</f>
        <v>3325.92</v>
      </c>
      <c r="X155" s="42">
        <f>IF([3]Source!BI183&lt;=1,I154, 0)</f>
        <v>706.14</v>
      </c>
      <c r="Y155" s="42">
        <f>IF([3]Source!BI183=2,I154, 0)</f>
        <v>0</v>
      </c>
      <c r="Z155" s="42">
        <f>IF([3]Source!BI183=3,I154, 0)</f>
        <v>0</v>
      </c>
      <c r="AA155" s="42">
        <f>IF([3]Source!BI183=4,I154, 0)</f>
        <v>0</v>
      </c>
    </row>
    <row r="156" spans="1:31" x14ac:dyDescent="0.2">
      <c r="A156" s="54" t="s">
        <v>243</v>
      </c>
      <c r="B156" s="55" t="s">
        <v>192</v>
      </c>
      <c r="C156" s="55" t="s">
        <v>208</v>
      </c>
      <c r="D156" s="56" t="s">
        <v>147</v>
      </c>
      <c r="E156" s="57">
        <v>7</v>
      </c>
      <c r="F156" s="58">
        <v>0</v>
      </c>
      <c r="G156" s="59" t="s">
        <v>209</v>
      </c>
      <c r="H156" s="57">
        <v>1</v>
      </c>
      <c r="I156" s="60">
        <v>759.87</v>
      </c>
      <c r="J156" s="57">
        <v>4.71</v>
      </c>
      <c r="K156" s="60">
        <v>3578.98</v>
      </c>
      <c r="Q156" s="42">
        <f>ROUND(([3]Source!DN185/100)*ROUND(([3]Source!AF185*[3]Source!AV185)*[3]Source!I185, 2), 2)</f>
        <v>0</v>
      </c>
      <c r="R156" s="42">
        <f>[3]Source!X185</f>
        <v>0</v>
      </c>
      <c r="S156" s="42">
        <f>ROUND(([3]Source!DO185/100)*ROUND(([3]Source!AF185*[3]Source!AV185)*[3]Source!I185, 2), 2)</f>
        <v>0</v>
      </c>
      <c r="T156" s="42">
        <f>[3]Source!Y185</f>
        <v>0</v>
      </c>
      <c r="U156" s="42">
        <f>ROUND((175/100)*ROUND(([3]Source!AE185*[3]Source!AV185)*[3]Source!I185, 2), 2)</f>
        <v>0</v>
      </c>
      <c r="V156" s="42">
        <f>ROUND((167/100)*ROUND([3]Source!CS185*[3]Source!I185, 2), 2)</f>
        <v>0</v>
      </c>
    </row>
    <row r="157" spans="1:31" x14ac:dyDescent="0.2">
      <c r="A157" s="62"/>
      <c r="B157" s="62"/>
      <c r="C157" s="62"/>
      <c r="D157" s="62"/>
      <c r="E157" s="62"/>
      <c r="F157" s="62"/>
      <c r="G157" s="62"/>
      <c r="H157" s="298">
        <v>759.87</v>
      </c>
      <c r="I157" s="298"/>
      <c r="J157" s="298">
        <v>3578.98</v>
      </c>
      <c r="K157" s="298"/>
      <c r="O157" s="63">
        <f>H157</f>
        <v>759.87</v>
      </c>
      <c r="P157" s="63">
        <f>J157</f>
        <v>3578.98</v>
      </c>
      <c r="X157" s="42">
        <f>IF([3]Source!BI185&lt;=1,I156, 0)</f>
        <v>759.87</v>
      </c>
      <c r="Y157" s="42">
        <f>IF([3]Source!BI185=2,I156, 0)</f>
        <v>0</v>
      </c>
      <c r="Z157" s="42">
        <f>IF([3]Source!BI185=3,I156, 0)</f>
        <v>0</v>
      </c>
      <c r="AA157" s="42">
        <f>IF([3]Source!BI185=4,I156, 0)</f>
        <v>0</v>
      </c>
    </row>
    <row r="158" spans="1:31" x14ac:dyDescent="0.2">
      <c r="A158" s="54" t="s">
        <v>244</v>
      </c>
      <c r="B158" s="55" t="s">
        <v>192</v>
      </c>
      <c r="C158" s="55" t="s">
        <v>245</v>
      </c>
      <c r="D158" s="56" t="s">
        <v>147</v>
      </c>
      <c r="E158" s="57">
        <v>13</v>
      </c>
      <c r="F158" s="58">
        <v>0</v>
      </c>
      <c r="G158" s="59" t="s">
        <v>246</v>
      </c>
      <c r="H158" s="57">
        <v>1</v>
      </c>
      <c r="I158" s="60">
        <v>285.08999999999997</v>
      </c>
      <c r="J158" s="57">
        <v>4.71</v>
      </c>
      <c r="K158" s="60">
        <v>1342.76</v>
      </c>
      <c r="Q158" s="42">
        <f>ROUND(([3]Source!DN187/100)*ROUND(([3]Source!AF187*[3]Source!AV187)*[3]Source!I187, 2), 2)</f>
        <v>0</v>
      </c>
      <c r="R158" s="42">
        <f>[3]Source!X187</f>
        <v>0</v>
      </c>
      <c r="S158" s="42">
        <f>ROUND(([3]Source!DO187/100)*ROUND(([3]Source!AF187*[3]Source!AV187)*[3]Source!I187, 2), 2)</f>
        <v>0</v>
      </c>
      <c r="T158" s="42">
        <f>[3]Source!Y187</f>
        <v>0</v>
      </c>
      <c r="U158" s="42">
        <f>ROUND((175/100)*ROUND(([3]Source!AE187*[3]Source!AV187)*[3]Source!I187, 2), 2)</f>
        <v>0</v>
      </c>
      <c r="V158" s="42">
        <f>ROUND((167/100)*ROUND([3]Source!CS187*[3]Source!I187, 2), 2)</f>
        <v>0</v>
      </c>
    </row>
    <row r="159" spans="1:31" x14ac:dyDescent="0.2">
      <c r="A159" s="62"/>
      <c r="B159" s="62"/>
      <c r="C159" s="62"/>
      <c r="D159" s="62"/>
      <c r="E159" s="62"/>
      <c r="F159" s="62"/>
      <c r="G159" s="62"/>
      <c r="H159" s="298">
        <v>285.08999999999997</v>
      </c>
      <c r="I159" s="298"/>
      <c r="J159" s="298">
        <v>1342.76</v>
      </c>
      <c r="K159" s="298"/>
      <c r="O159" s="63">
        <f>H159</f>
        <v>285.08999999999997</v>
      </c>
      <c r="P159" s="63">
        <f>J159</f>
        <v>1342.76</v>
      </c>
      <c r="X159" s="42">
        <f>IF([3]Source!BI187&lt;=1,I158, 0)</f>
        <v>285.08999999999997</v>
      </c>
      <c r="Y159" s="42">
        <f>IF([3]Source!BI187=2,I158, 0)</f>
        <v>0</v>
      </c>
      <c r="Z159" s="42">
        <f>IF([3]Source!BI187=3,I158, 0)</f>
        <v>0</v>
      </c>
      <c r="AA159" s="42">
        <f>IF([3]Source!BI187=4,I158, 0)</f>
        <v>0</v>
      </c>
    </row>
    <row r="160" spans="1:31" x14ac:dyDescent="0.2">
      <c r="A160" s="54" t="s">
        <v>247</v>
      </c>
      <c r="B160" s="55" t="s">
        <v>192</v>
      </c>
      <c r="C160" s="55" t="s">
        <v>217</v>
      </c>
      <c r="D160" s="56" t="s">
        <v>147</v>
      </c>
      <c r="E160" s="57">
        <v>7</v>
      </c>
      <c r="F160" s="58">
        <v>0</v>
      </c>
      <c r="G160" s="59" t="s">
        <v>218</v>
      </c>
      <c r="H160" s="57">
        <v>1</v>
      </c>
      <c r="I160" s="60">
        <v>690.79</v>
      </c>
      <c r="J160" s="57">
        <v>4.71</v>
      </c>
      <c r="K160" s="60">
        <v>3253.62</v>
      </c>
      <c r="Q160" s="42">
        <f>ROUND(([3]Source!DN189/100)*ROUND(([3]Source!AF189*[3]Source!AV189)*[3]Source!I189, 2), 2)</f>
        <v>0</v>
      </c>
      <c r="R160" s="42">
        <f>[3]Source!X189</f>
        <v>0</v>
      </c>
      <c r="S160" s="42">
        <f>ROUND(([3]Source!DO189/100)*ROUND(([3]Source!AF189*[3]Source!AV189)*[3]Source!I189, 2), 2)</f>
        <v>0</v>
      </c>
      <c r="T160" s="42">
        <f>[3]Source!Y189</f>
        <v>0</v>
      </c>
      <c r="U160" s="42">
        <f>ROUND((175/100)*ROUND(([3]Source!AE189*[3]Source!AV189)*[3]Source!I189, 2), 2)</f>
        <v>0</v>
      </c>
      <c r="V160" s="42">
        <f>ROUND((167/100)*ROUND([3]Source!CS189*[3]Source!I189, 2), 2)</f>
        <v>0</v>
      </c>
    </row>
    <row r="161" spans="1:27" x14ac:dyDescent="0.2">
      <c r="A161" s="62"/>
      <c r="B161" s="62"/>
      <c r="C161" s="62"/>
      <c r="D161" s="62"/>
      <c r="E161" s="62"/>
      <c r="F161" s="62"/>
      <c r="G161" s="62"/>
      <c r="H161" s="298">
        <v>690.79</v>
      </c>
      <c r="I161" s="298"/>
      <c r="J161" s="298">
        <v>3253.62</v>
      </c>
      <c r="K161" s="298"/>
      <c r="O161" s="63">
        <f>H161</f>
        <v>690.79</v>
      </c>
      <c r="P161" s="63">
        <f>J161</f>
        <v>3253.62</v>
      </c>
      <c r="X161" s="42">
        <f>IF([3]Source!BI189&lt;=1,I160, 0)</f>
        <v>690.79</v>
      </c>
      <c r="Y161" s="42">
        <f>IF([3]Source!BI189=2,I160, 0)</f>
        <v>0</v>
      </c>
      <c r="Z161" s="42">
        <f>IF([3]Source!BI189=3,I160, 0)</f>
        <v>0</v>
      </c>
      <c r="AA161" s="42">
        <f>IF([3]Source!BI189=4,I160, 0)</f>
        <v>0</v>
      </c>
    </row>
    <row r="162" spans="1:27" x14ac:dyDescent="0.2">
      <c r="A162" s="54" t="s">
        <v>248</v>
      </c>
      <c r="B162" s="55" t="s">
        <v>192</v>
      </c>
      <c r="C162" s="55" t="s">
        <v>196</v>
      </c>
      <c r="D162" s="56" t="s">
        <v>147</v>
      </c>
      <c r="E162" s="57">
        <v>7</v>
      </c>
      <c r="F162" s="58">
        <v>0</v>
      </c>
      <c r="G162" s="59" t="s">
        <v>197</v>
      </c>
      <c r="H162" s="57">
        <v>1</v>
      </c>
      <c r="I162" s="60">
        <v>128.94999999999999</v>
      </c>
      <c r="J162" s="57">
        <v>4.71</v>
      </c>
      <c r="K162" s="60">
        <v>607.34</v>
      </c>
      <c r="Q162" s="42">
        <f>ROUND(([3]Source!DN191/100)*ROUND(([3]Source!AF191*[3]Source!AV191)*[3]Source!I191, 2), 2)</f>
        <v>0</v>
      </c>
      <c r="R162" s="42">
        <f>[3]Source!X191</f>
        <v>0</v>
      </c>
      <c r="S162" s="42">
        <f>ROUND(([3]Source!DO191/100)*ROUND(([3]Source!AF191*[3]Source!AV191)*[3]Source!I191, 2), 2)</f>
        <v>0</v>
      </c>
      <c r="T162" s="42">
        <f>[3]Source!Y191</f>
        <v>0</v>
      </c>
      <c r="U162" s="42">
        <f>ROUND((175/100)*ROUND(([3]Source!AE191*[3]Source!AV191)*[3]Source!I191, 2), 2)</f>
        <v>0</v>
      </c>
      <c r="V162" s="42">
        <f>ROUND((167/100)*ROUND([3]Source!CS191*[3]Source!I191, 2), 2)</f>
        <v>0</v>
      </c>
    </row>
    <row r="163" spans="1:27" x14ac:dyDescent="0.2">
      <c r="A163" s="62"/>
      <c r="B163" s="62"/>
      <c r="C163" s="62"/>
      <c r="D163" s="62"/>
      <c r="E163" s="62"/>
      <c r="F163" s="62"/>
      <c r="G163" s="62"/>
      <c r="H163" s="298">
        <v>128.94999999999999</v>
      </c>
      <c r="I163" s="298"/>
      <c r="J163" s="298">
        <v>607.34</v>
      </c>
      <c r="K163" s="298"/>
      <c r="O163" s="63">
        <f>H163</f>
        <v>128.94999999999999</v>
      </c>
      <c r="P163" s="63">
        <f>J163</f>
        <v>607.34</v>
      </c>
      <c r="X163" s="42">
        <f>IF([3]Source!BI191&lt;=1,I162, 0)</f>
        <v>128.94999999999999</v>
      </c>
      <c r="Y163" s="42">
        <f>IF([3]Source!BI191=2,I162, 0)</f>
        <v>0</v>
      </c>
      <c r="Z163" s="42">
        <f>IF([3]Source!BI191=3,I162, 0)</f>
        <v>0</v>
      </c>
      <c r="AA163" s="42">
        <f>IF([3]Source!BI191=4,I162, 0)</f>
        <v>0</v>
      </c>
    </row>
    <row r="164" spans="1:27" x14ac:dyDescent="0.2">
      <c r="A164" s="54" t="s">
        <v>249</v>
      </c>
      <c r="B164" s="55" t="s">
        <v>192</v>
      </c>
      <c r="C164" s="55" t="s">
        <v>250</v>
      </c>
      <c r="D164" s="56" t="s">
        <v>126</v>
      </c>
      <c r="E164" s="57">
        <v>7</v>
      </c>
      <c r="F164" s="58">
        <v>0</v>
      </c>
      <c r="G164" s="59" t="s">
        <v>251</v>
      </c>
      <c r="H164" s="57">
        <v>1</v>
      </c>
      <c r="I164" s="60">
        <v>747.59</v>
      </c>
      <c r="J164" s="57">
        <v>4.71</v>
      </c>
      <c r="K164" s="60">
        <v>3521.14</v>
      </c>
    </row>
    <row r="165" spans="1:27" x14ac:dyDescent="0.2">
      <c r="A165" s="62"/>
      <c r="B165" s="62"/>
      <c r="C165" s="62"/>
      <c r="D165" s="62"/>
      <c r="E165" s="62"/>
      <c r="F165" s="62"/>
      <c r="G165" s="62"/>
      <c r="H165" s="298">
        <v>747.59</v>
      </c>
      <c r="I165" s="298"/>
      <c r="J165" s="298">
        <v>3521.14</v>
      </c>
      <c r="K165" s="298"/>
      <c r="O165" s="63">
        <f>H165</f>
        <v>747.59</v>
      </c>
      <c r="P165" s="63">
        <f>J165</f>
        <v>3521.14</v>
      </c>
      <c r="X165" s="42">
        <f>IF([3]Source!BI193&lt;=1,I164, 0)</f>
        <v>747.59</v>
      </c>
      <c r="Y165" s="42">
        <f>IF([3]Source!BI193=2,I164, 0)</f>
        <v>0</v>
      </c>
      <c r="Z165" s="42">
        <f>IF([3]Source!BI193=3,I164, 0)</f>
        <v>0</v>
      </c>
      <c r="AA165" s="42">
        <f>IF([3]Source!BI193=4,I164, 0)</f>
        <v>0</v>
      </c>
    </row>
    <row r="166" spans="1:27" x14ac:dyDescent="0.2">
      <c r="A166" s="54" t="s">
        <v>252</v>
      </c>
      <c r="B166" s="55" t="s">
        <v>192</v>
      </c>
      <c r="C166" s="55" t="s">
        <v>253</v>
      </c>
      <c r="D166" s="56" t="s">
        <v>147</v>
      </c>
      <c r="E166" s="57">
        <v>7</v>
      </c>
      <c r="F166" s="58">
        <v>0</v>
      </c>
      <c r="G166" s="59" t="s">
        <v>254</v>
      </c>
      <c r="H166" s="57">
        <v>1</v>
      </c>
      <c r="I166" s="60">
        <v>672.37</v>
      </c>
      <c r="J166" s="57">
        <v>4.71</v>
      </c>
      <c r="K166" s="169">
        <v>3166.86</v>
      </c>
      <c r="Q166" s="42">
        <f>ROUND(([3]Source!DN195/100)*ROUND(([3]Source!AF195*[3]Source!AV195)*[3]Source!I195, 2), 2)</f>
        <v>0</v>
      </c>
      <c r="R166" s="42">
        <f>[3]Source!X195</f>
        <v>0</v>
      </c>
      <c r="S166" s="42">
        <f>ROUND(([3]Source!DO195/100)*ROUND(([3]Source!AF195*[3]Source!AV195)*[3]Source!I195, 2), 2)</f>
        <v>0</v>
      </c>
      <c r="T166" s="42">
        <f>[3]Source!Y195</f>
        <v>0</v>
      </c>
      <c r="U166" s="42">
        <f>ROUND((175/100)*ROUND(([3]Source!AE195*[3]Source!AV195)*[3]Source!I195, 2), 2)</f>
        <v>0</v>
      </c>
      <c r="V166" s="42">
        <f>ROUND((167/100)*ROUND([3]Source!CS195*[3]Source!I195, 2), 2)</f>
        <v>0</v>
      </c>
    </row>
    <row r="167" spans="1:27" x14ac:dyDescent="0.2">
      <c r="A167" s="62"/>
      <c r="B167" s="62"/>
      <c r="C167" s="62"/>
      <c r="D167" s="62"/>
      <c r="E167" s="62"/>
      <c r="F167" s="62"/>
      <c r="G167" s="62"/>
      <c r="H167" s="298">
        <v>672.37</v>
      </c>
      <c r="I167" s="298"/>
      <c r="J167" s="298">
        <v>3166.86</v>
      </c>
      <c r="K167" s="298"/>
      <c r="O167" s="63">
        <f>H167</f>
        <v>672.37</v>
      </c>
      <c r="P167" s="63">
        <f>J167</f>
        <v>3166.86</v>
      </c>
      <c r="X167" s="42">
        <f>IF([3]Source!BI195&lt;=1,I166, 0)</f>
        <v>672.37</v>
      </c>
      <c r="Y167" s="42">
        <f>IF([3]Source!BI195=2,I166, 0)</f>
        <v>0</v>
      </c>
      <c r="Z167" s="42">
        <f>IF([3]Source!BI195=3,I166, 0)</f>
        <v>0</v>
      </c>
      <c r="AA167" s="42">
        <f>IF([3]Source!BI195=4,I166, 0)</f>
        <v>0</v>
      </c>
    </row>
    <row r="168" spans="1:27" x14ac:dyDescent="0.2">
      <c r="A168" s="54" t="s">
        <v>255</v>
      </c>
      <c r="B168" s="55" t="s">
        <v>192</v>
      </c>
      <c r="C168" s="55" t="s">
        <v>256</v>
      </c>
      <c r="D168" s="56" t="s">
        <v>147</v>
      </c>
      <c r="E168" s="57">
        <v>7</v>
      </c>
      <c r="F168" s="58">
        <v>0</v>
      </c>
      <c r="G168" s="59" t="s">
        <v>257</v>
      </c>
      <c r="H168" s="57">
        <v>1</v>
      </c>
      <c r="I168" s="60">
        <v>246.38</v>
      </c>
      <c r="J168" s="57">
        <v>4.71</v>
      </c>
      <c r="K168" s="169">
        <v>1160.46</v>
      </c>
      <c r="Q168" s="42">
        <f>ROUND(([3]Source!DN197/100)*ROUND(([3]Source!AF197*[3]Source!AV197)*[3]Source!I197, 2), 2)</f>
        <v>0</v>
      </c>
      <c r="R168" s="42">
        <f>[3]Source!X197</f>
        <v>0</v>
      </c>
      <c r="S168" s="42">
        <f>ROUND(([3]Source!DO197/100)*ROUND(([3]Source!AF197*[3]Source!AV197)*[3]Source!I197, 2), 2)</f>
        <v>0</v>
      </c>
      <c r="T168" s="42">
        <f>[3]Source!Y197</f>
        <v>0</v>
      </c>
      <c r="U168" s="42">
        <f>ROUND((175/100)*ROUND(([3]Source!AE197*[3]Source!AV197)*[3]Source!I197, 2), 2)</f>
        <v>0</v>
      </c>
      <c r="V168" s="42">
        <f>ROUND((167/100)*ROUND([3]Source!CS197*[3]Source!I197, 2), 2)</f>
        <v>0</v>
      </c>
    </row>
    <row r="169" spans="1:27" x14ac:dyDescent="0.2">
      <c r="A169" s="62"/>
      <c r="B169" s="62"/>
      <c r="C169" s="62"/>
      <c r="D169" s="62"/>
      <c r="E169" s="62"/>
      <c r="F169" s="62"/>
      <c r="G169" s="62"/>
      <c r="H169" s="298">
        <v>246.38</v>
      </c>
      <c r="I169" s="298"/>
      <c r="J169" s="298">
        <v>1160.46</v>
      </c>
      <c r="K169" s="298"/>
      <c r="O169" s="63">
        <f>H169</f>
        <v>246.38</v>
      </c>
      <c r="P169" s="63">
        <f>J169</f>
        <v>1160.46</v>
      </c>
      <c r="X169" s="42">
        <f>IF([3]Source!BI197&lt;=1,I168, 0)</f>
        <v>246.38</v>
      </c>
      <c r="Y169" s="42">
        <f>IF([3]Source!BI197=2,I168, 0)</f>
        <v>0</v>
      </c>
      <c r="Z169" s="42">
        <f>IF([3]Source!BI197=3,I168, 0)</f>
        <v>0</v>
      </c>
      <c r="AA169" s="42">
        <f>IF([3]Source!BI197=4,I168, 0)</f>
        <v>0</v>
      </c>
    </row>
    <row r="170" spans="1:27" x14ac:dyDescent="0.2">
      <c r="A170" s="54" t="s">
        <v>258</v>
      </c>
      <c r="B170" s="55" t="s">
        <v>192</v>
      </c>
      <c r="C170" s="55" t="s">
        <v>259</v>
      </c>
      <c r="D170" s="56" t="s">
        <v>147</v>
      </c>
      <c r="E170" s="57">
        <v>5</v>
      </c>
      <c r="F170" s="58">
        <v>0</v>
      </c>
      <c r="G170" s="59" t="s">
        <v>257</v>
      </c>
      <c r="H170" s="57">
        <v>1</v>
      </c>
      <c r="I170" s="60">
        <v>175.99</v>
      </c>
      <c r="J170" s="57">
        <v>4.71</v>
      </c>
      <c r="K170" s="169">
        <v>828.9</v>
      </c>
      <c r="Q170" s="42">
        <f>ROUND(([3]Source!DN199/100)*ROUND(([3]Source!AF199*[3]Source!AV199)*[3]Source!I199, 2), 2)</f>
        <v>0</v>
      </c>
      <c r="R170" s="42">
        <f>[3]Source!X199</f>
        <v>0</v>
      </c>
      <c r="S170" s="42">
        <f>ROUND(([3]Source!DO199/100)*ROUND(([3]Source!AF199*[3]Source!AV199)*[3]Source!I199, 2), 2)</f>
        <v>0</v>
      </c>
      <c r="T170" s="42">
        <f>[3]Source!Y199</f>
        <v>0</v>
      </c>
      <c r="U170" s="42">
        <f>ROUND((175/100)*ROUND(([3]Source!AE199*[3]Source!AV199)*[3]Source!I199, 2), 2)</f>
        <v>0</v>
      </c>
      <c r="V170" s="42">
        <f>ROUND((167/100)*ROUND([3]Source!CS199*[3]Source!I199, 2), 2)</f>
        <v>0</v>
      </c>
    </row>
    <row r="171" spans="1:27" x14ac:dyDescent="0.2">
      <c r="A171" s="62"/>
      <c r="B171" s="62"/>
      <c r="C171" s="62"/>
      <c r="D171" s="62"/>
      <c r="E171" s="62"/>
      <c r="F171" s="62"/>
      <c r="G171" s="62"/>
      <c r="H171" s="298">
        <v>175.99</v>
      </c>
      <c r="I171" s="298"/>
      <c r="J171" s="298">
        <v>828.9</v>
      </c>
      <c r="K171" s="298"/>
      <c r="O171" s="63">
        <f>H171</f>
        <v>175.99</v>
      </c>
      <c r="P171" s="63">
        <f>J171</f>
        <v>828.9</v>
      </c>
      <c r="X171" s="42">
        <f>IF([3]Source!BI199&lt;=1,I170, 0)</f>
        <v>175.99</v>
      </c>
      <c r="Y171" s="42">
        <f>IF([3]Source!BI199=2,I170, 0)</f>
        <v>0</v>
      </c>
      <c r="Z171" s="42">
        <f>IF([3]Source!BI199=3,I170, 0)</f>
        <v>0</v>
      </c>
      <c r="AA171" s="42">
        <f>IF([3]Source!BI199=4,I170, 0)</f>
        <v>0</v>
      </c>
    </row>
    <row r="172" spans="1:27" x14ac:dyDescent="0.2">
      <c r="A172" s="54" t="s">
        <v>260</v>
      </c>
      <c r="B172" s="55" t="s">
        <v>192</v>
      </c>
      <c r="C172" s="55" t="s">
        <v>261</v>
      </c>
      <c r="D172" s="56" t="s">
        <v>147</v>
      </c>
      <c r="E172" s="57">
        <v>1</v>
      </c>
      <c r="F172" s="58">
        <v>0</v>
      </c>
      <c r="G172" s="59" t="s">
        <v>262</v>
      </c>
      <c r="H172" s="57">
        <v>1</v>
      </c>
      <c r="I172" s="60">
        <v>32.57</v>
      </c>
      <c r="J172" s="57">
        <v>4.71</v>
      </c>
      <c r="K172" s="169">
        <v>153.38</v>
      </c>
      <c r="Q172" s="42">
        <f>ROUND(([3]Source!DN201/100)*ROUND(([3]Source!AF201*[3]Source!AV201)*[3]Source!I201, 2), 2)</f>
        <v>0</v>
      </c>
      <c r="R172" s="42">
        <f>[3]Source!X201</f>
        <v>0</v>
      </c>
      <c r="S172" s="42">
        <f>ROUND(([3]Source!DO201/100)*ROUND(([3]Source!AF201*[3]Source!AV201)*[3]Source!I201, 2), 2)</f>
        <v>0</v>
      </c>
      <c r="T172" s="42">
        <f>[3]Source!Y201</f>
        <v>0</v>
      </c>
      <c r="U172" s="42">
        <f>ROUND((175/100)*ROUND(([3]Source!AE201*[3]Source!AV201)*[3]Source!I201, 2), 2)</f>
        <v>0</v>
      </c>
      <c r="V172" s="42">
        <f>ROUND((167/100)*ROUND([3]Source!CS201*[3]Source!I201, 2), 2)</f>
        <v>0</v>
      </c>
    </row>
    <row r="173" spans="1:27" x14ac:dyDescent="0.2">
      <c r="A173" s="62"/>
      <c r="B173" s="62"/>
      <c r="C173" s="62"/>
      <c r="D173" s="62"/>
      <c r="E173" s="62"/>
      <c r="F173" s="62"/>
      <c r="G173" s="62"/>
      <c r="H173" s="298">
        <v>32.57</v>
      </c>
      <c r="I173" s="298"/>
      <c r="J173" s="298">
        <v>153.38</v>
      </c>
      <c r="K173" s="298"/>
      <c r="O173" s="63">
        <f>H173</f>
        <v>32.57</v>
      </c>
      <c r="P173" s="63">
        <f>J173</f>
        <v>153.38</v>
      </c>
      <c r="X173" s="42">
        <f>IF([3]Source!BI201&lt;=1,I172, 0)</f>
        <v>32.57</v>
      </c>
      <c r="Y173" s="42">
        <f>IF([3]Source!BI201=2,I172, 0)</f>
        <v>0</v>
      </c>
      <c r="Z173" s="42">
        <f>IF([3]Source!BI201=3,I172, 0)</f>
        <v>0</v>
      </c>
      <c r="AA173" s="42">
        <f>IF([3]Source!BI201=4,I172, 0)</f>
        <v>0</v>
      </c>
    </row>
    <row r="174" spans="1:27" x14ac:dyDescent="0.2">
      <c r="A174" s="54" t="s">
        <v>263</v>
      </c>
      <c r="B174" s="55" t="s">
        <v>192</v>
      </c>
      <c r="C174" s="55" t="s">
        <v>320</v>
      </c>
      <c r="D174" s="56" t="s">
        <v>147</v>
      </c>
      <c r="E174" s="57">
        <v>9</v>
      </c>
      <c r="F174" s="58">
        <v>0</v>
      </c>
      <c r="G174" s="59" t="s">
        <v>203</v>
      </c>
      <c r="H174" s="57">
        <v>1</v>
      </c>
      <c r="I174" s="60">
        <v>828.95</v>
      </c>
      <c r="J174" s="57">
        <v>4.71</v>
      </c>
      <c r="K174" s="169">
        <v>3904.34</v>
      </c>
      <c r="Q174" s="42">
        <f>ROUND(([3]Source!DN203/100)*ROUND(([3]Source!AF203*[3]Source!AV203)*[3]Source!I203, 2), 2)</f>
        <v>0</v>
      </c>
      <c r="R174" s="42">
        <f>[3]Source!X203</f>
        <v>0</v>
      </c>
      <c r="S174" s="42">
        <f>ROUND(([3]Source!DO203/100)*ROUND(([3]Source!AF203*[3]Source!AV203)*[3]Source!I203, 2), 2)</f>
        <v>0</v>
      </c>
      <c r="T174" s="42">
        <f>[3]Source!Y203</f>
        <v>0</v>
      </c>
      <c r="U174" s="42">
        <f>ROUND((175/100)*ROUND(([3]Source!AE203*[3]Source!AV203)*[3]Source!I203, 2), 2)</f>
        <v>0</v>
      </c>
      <c r="V174" s="42">
        <f>ROUND((167/100)*ROUND([3]Source!CS203*[3]Source!I203, 2), 2)</f>
        <v>0</v>
      </c>
    </row>
    <row r="175" spans="1:27" x14ac:dyDescent="0.2">
      <c r="A175" s="62"/>
      <c r="B175" s="62"/>
      <c r="C175" s="62"/>
      <c r="D175" s="62"/>
      <c r="E175" s="62"/>
      <c r="F175" s="62"/>
      <c r="G175" s="62"/>
      <c r="H175" s="298">
        <v>828.95</v>
      </c>
      <c r="I175" s="298"/>
      <c r="J175" s="298">
        <v>3904.34</v>
      </c>
      <c r="K175" s="298"/>
      <c r="M175" s="146"/>
      <c r="O175" s="63">
        <f>H175</f>
        <v>828.95</v>
      </c>
      <c r="P175" s="63">
        <f>J175</f>
        <v>3904.34</v>
      </c>
      <c r="X175" s="42">
        <f>IF([3]Source!BI203&lt;=1,I174, 0)</f>
        <v>828.95</v>
      </c>
      <c r="Y175" s="42">
        <f>IF([3]Source!BI203=2,I174, 0)</f>
        <v>0</v>
      </c>
      <c r="Z175" s="42">
        <f>IF([3]Source!BI203=3,I174, 0)</f>
        <v>0</v>
      </c>
      <c r="AA175" s="42">
        <f>IF([3]Source!BI203=4,I174, 0)</f>
        <v>0</v>
      </c>
    </row>
    <row r="177" spans="1:34" x14ac:dyDescent="0.2">
      <c r="A177" s="233" t="s">
        <v>264</v>
      </c>
      <c r="B177" s="233"/>
      <c r="C177" s="233"/>
      <c r="D177" s="233"/>
      <c r="E177" s="233"/>
      <c r="F177" s="233"/>
      <c r="G177" s="233"/>
      <c r="H177" s="234">
        <v>481244.45000000013</v>
      </c>
      <c r="I177" s="235"/>
      <c r="J177" s="234">
        <f>J119+J121+J123+J125+J127+J129+J131+J133+J135+J137+J139+J141+J143+J149+J145+J151+J153+J155+J157+J159+J161+J163+J165+J167+J169+J171+J173+J175</f>
        <v>2266661.2799999993</v>
      </c>
      <c r="K177" s="235"/>
      <c r="M177" s="234"/>
      <c r="N177" s="235"/>
      <c r="AF177" s="65" t="str">
        <f>CONCATENATE("Итого по разделу: ",IF([3]Source!G231&lt;&gt;"Новый раздел", [3]Source!G231, ""))</f>
        <v>Итого по разделу: Стоимость материалов</v>
      </c>
    </row>
    <row r="178" spans="1:34" x14ac:dyDescent="0.2">
      <c r="A178" s="236" t="s">
        <v>331</v>
      </c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</row>
    <row r="179" spans="1:34" ht="39.75" customHeight="1" x14ac:dyDescent="0.2">
      <c r="A179" s="204">
        <v>36</v>
      </c>
      <c r="B179" s="205"/>
      <c r="C179" s="205" t="s">
        <v>340</v>
      </c>
      <c r="D179" s="206" t="s">
        <v>147</v>
      </c>
      <c r="E179" s="207">
        <v>1</v>
      </c>
      <c r="F179" s="208">
        <v>0</v>
      </c>
      <c r="G179" s="209" t="s">
        <v>332</v>
      </c>
      <c r="H179" s="207">
        <v>1</v>
      </c>
      <c r="I179" s="210">
        <f>K179/J179</f>
        <v>1081.6831683168316</v>
      </c>
      <c r="J179" s="207">
        <v>4.04</v>
      </c>
      <c r="K179" s="210">
        <v>4370</v>
      </c>
    </row>
    <row r="181" spans="1:34" x14ac:dyDescent="0.2">
      <c r="A181" s="233" t="s">
        <v>265</v>
      </c>
      <c r="B181" s="233"/>
      <c r="C181" s="233"/>
      <c r="D181" s="233"/>
      <c r="E181" s="233"/>
      <c r="F181" s="233"/>
      <c r="G181" s="233"/>
      <c r="H181" s="234">
        <v>3193135.3200000012</v>
      </c>
      <c r="I181" s="235"/>
      <c r="J181" s="300">
        <f>15295170+K179</f>
        <v>15299540</v>
      </c>
      <c r="K181" s="301"/>
      <c r="AF181" s="65" t="str">
        <f>CONCATENATE("Итого по локальной смете: ",IF([3]Source!G257&lt;&gt;"Новая локальная смета", [3]Source!G257, ""))</f>
        <v>Итого по локальной смете: Строительно-монтажные работы (опоры У220/110-3Т+6,4 - 2 шт.).</v>
      </c>
    </row>
    <row r="183" spans="1:34" hidden="1" outlineLevel="1" x14ac:dyDescent="0.2">
      <c r="C183" s="246" t="s">
        <v>266</v>
      </c>
      <c r="D183" s="246"/>
      <c r="E183" s="246"/>
      <c r="F183" s="246"/>
      <c r="G183" s="246"/>
      <c r="H183" s="246"/>
      <c r="I183" s="246"/>
      <c r="J183" s="299">
        <v>13962332.039999999</v>
      </c>
      <c r="K183" s="299"/>
      <c r="AH183" s="66" t="str">
        <f>[3]Source!H259</f>
        <v>Прямые затраты</v>
      </c>
    </row>
    <row r="184" spans="1:34" hidden="1" outlineLevel="1" x14ac:dyDescent="0.2">
      <c r="C184" s="246" t="s">
        <v>267</v>
      </c>
      <c r="D184" s="246"/>
      <c r="E184" s="246"/>
      <c r="F184" s="246"/>
      <c r="G184" s="246"/>
      <c r="H184" s="246"/>
      <c r="I184" s="246"/>
      <c r="J184" s="299">
        <v>12126338.01</v>
      </c>
      <c r="K184" s="299"/>
      <c r="AH184" s="66" t="str">
        <f>[3]Source!H260</f>
        <v>Стоимость материальных ресурсов (всего)</v>
      </c>
    </row>
    <row r="185" spans="1:34" hidden="1" outlineLevel="1" x14ac:dyDescent="0.2">
      <c r="C185" s="246" t="s">
        <v>268</v>
      </c>
      <c r="D185" s="246"/>
      <c r="E185" s="246"/>
      <c r="F185" s="246"/>
      <c r="G185" s="246"/>
      <c r="H185" s="246"/>
      <c r="I185" s="246"/>
      <c r="J185" s="299">
        <v>1117238.3999999999</v>
      </c>
      <c r="K185" s="299"/>
      <c r="AH185" s="66" t="str">
        <f>[3]Source!H261</f>
        <v>Стоимость материалов и оборудования заказчика</v>
      </c>
    </row>
    <row r="186" spans="1:34" hidden="1" outlineLevel="1" x14ac:dyDescent="0.2">
      <c r="C186" s="246" t="s">
        <v>269</v>
      </c>
      <c r="D186" s="246"/>
      <c r="E186" s="246"/>
      <c r="F186" s="246"/>
      <c r="G186" s="246"/>
      <c r="H186" s="246"/>
      <c r="I186" s="246"/>
      <c r="J186" s="299">
        <v>1307160.3</v>
      </c>
      <c r="K186" s="299"/>
      <c r="AH186" s="66" t="str">
        <f>[3]Source!H269</f>
        <v>Эксплуатация машин</v>
      </c>
    </row>
    <row r="187" spans="1:34" hidden="1" outlineLevel="1" x14ac:dyDescent="0.2">
      <c r="C187" s="246" t="s">
        <v>270</v>
      </c>
      <c r="D187" s="246"/>
      <c r="E187" s="246"/>
      <c r="F187" s="246"/>
      <c r="G187" s="246"/>
      <c r="H187" s="246"/>
      <c r="I187" s="246"/>
      <c r="J187" s="299">
        <v>372882.13</v>
      </c>
      <c r="K187" s="299"/>
      <c r="AH187" s="66" t="str">
        <f>[3]Source!H270</f>
        <v>ЗП машинистов</v>
      </c>
    </row>
    <row r="188" spans="1:34" hidden="1" outlineLevel="1" x14ac:dyDescent="0.2">
      <c r="C188" s="246" t="s">
        <v>271</v>
      </c>
      <c r="D188" s="246"/>
      <c r="E188" s="246"/>
      <c r="F188" s="246"/>
      <c r="G188" s="246"/>
      <c r="H188" s="246"/>
      <c r="I188" s="246"/>
      <c r="J188" s="299">
        <v>528833.73</v>
      </c>
      <c r="K188" s="299"/>
      <c r="AH188" s="66" t="str">
        <f>[3]Source!H271</f>
        <v>Основная ЗП рабочих</v>
      </c>
    </row>
    <row r="189" spans="1:34" hidden="1" outlineLevel="1" x14ac:dyDescent="0.2">
      <c r="C189" s="246" t="s">
        <v>272</v>
      </c>
      <c r="D189" s="246"/>
      <c r="E189" s="246"/>
      <c r="F189" s="246"/>
      <c r="G189" s="246"/>
      <c r="H189" s="246"/>
      <c r="I189" s="246"/>
      <c r="J189" s="302">
        <v>2759.6861710315188</v>
      </c>
      <c r="K189" s="302"/>
      <c r="AH189" s="66" t="str">
        <f>[3]Source!H276</f>
        <v>Трудозатраты строителей</v>
      </c>
    </row>
    <row r="190" spans="1:34" hidden="1" outlineLevel="1" x14ac:dyDescent="0.2">
      <c r="C190" s="246" t="s">
        <v>273</v>
      </c>
      <c r="D190" s="246"/>
      <c r="E190" s="246"/>
      <c r="F190" s="246"/>
      <c r="G190" s="246"/>
      <c r="H190" s="246"/>
      <c r="I190" s="246"/>
      <c r="J190" s="299">
        <v>502392.05</v>
      </c>
      <c r="K190" s="299"/>
      <c r="AH190" s="66" t="str">
        <f>[3]Source!H279</f>
        <v>Накладные расходы</v>
      </c>
    </row>
    <row r="191" spans="1:34" hidden="1" outlineLevel="1" x14ac:dyDescent="0.2">
      <c r="C191" s="246" t="s">
        <v>274</v>
      </c>
      <c r="D191" s="246"/>
      <c r="E191" s="246"/>
      <c r="F191" s="246"/>
      <c r="G191" s="246"/>
      <c r="H191" s="246"/>
      <c r="I191" s="246"/>
      <c r="J191" s="299">
        <v>232686.84</v>
      </c>
      <c r="K191" s="299"/>
      <c r="AH191" s="66" t="str">
        <f>[3]Source!H280</f>
        <v>Сметная прибыль</v>
      </c>
    </row>
    <row r="192" spans="1:34" hidden="1" outlineLevel="1" x14ac:dyDescent="0.2">
      <c r="C192" s="246" t="s">
        <v>275</v>
      </c>
      <c r="D192" s="246"/>
      <c r="E192" s="246"/>
      <c r="F192" s="246"/>
      <c r="G192" s="246"/>
      <c r="H192" s="246"/>
      <c r="I192" s="246"/>
      <c r="J192" s="299">
        <v>15320124.09</v>
      </c>
      <c r="K192" s="299"/>
      <c r="AH192" s="66" t="str">
        <f>[3]Source!H281</f>
        <v>Всего с НР и СП</v>
      </c>
    </row>
    <row r="193" spans="1:34" ht="12.75" collapsed="1" x14ac:dyDescent="0.2">
      <c r="A193" s="5"/>
      <c r="B193" s="5"/>
      <c r="C193" s="67" t="s">
        <v>122</v>
      </c>
      <c r="D193" s="8"/>
      <c r="E193" s="8"/>
      <c r="F193" s="8"/>
      <c r="G193" s="8"/>
      <c r="H193" s="8"/>
      <c r="I193" s="8"/>
      <c r="J193" s="6"/>
      <c r="K193" s="189">
        <f>(J181-K179)*0.022</f>
        <v>336493.74</v>
      </c>
      <c r="M193" s="42">
        <f>(J181-K179)*0.022</f>
        <v>336493.74</v>
      </c>
      <c r="AH193" s="66"/>
    </row>
    <row r="194" spans="1:34" ht="12.75" x14ac:dyDescent="0.2">
      <c r="A194" s="5"/>
      <c r="B194" s="5"/>
      <c r="C194" s="67" t="s">
        <v>123</v>
      </c>
      <c r="D194" s="8"/>
      <c r="E194" s="8"/>
      <c r="F194" s="8"/>
      <c r="G194" s="8"/>
      <c r="H194" s="8"/>
      <c r="I194" s="8"/>
      <c r="J194" s="6"/>
      <c r="K194" s="60">
        <f>J181+K193</f>
        <v>15636033.74</v>
      </c>
      <c r="AH194" s="66"/>
    </row>
    <row r="195" spans="1:34" ht="38.25" x14ac:dyDescent="0.2">
      <c r="A195" s="5"/>
      <c r="B195" s="5"/>
      <c r="C195" s="68" t="s">
        <v>125</v>
      </c>
      <c r="D195" s="8"/>
      <c r="E195" s="8"/>
      <c r="F195" s="8"/>
      <c r="G195" s="8"/>
      <c r="H195" s="8"/>
      <c r="I195" s="8"/>
      <c r="J195" s="6"/>
      <c r="K195" s="72">
        <f>(K194+K179)*0.015</f>
        <v>234606.05609999999</v>
      </c>
      <c r="M195" s="63">
        <f>J181+M193</f>
        <v>15636033.74</v>
      </c>
      <c r="AH195" s="66"/>
    </row>
    <row r="196" spans="1:34" ht="12.75" x14ac:dyDescent="0.2">
      <c r="A196" s="5"/>
      <c r="B196" s="5"/>
      <c r="C196" s="68" t="s">
        <v>124</v>
      </c>
      <c r="D196" s="8"/>
      <c r="E196" s="8"/>
      <c r="F196" s="8"/>
      <c r="G196" s="8"/>
      <c r="H196" s="8"/>
      <c r="I196" s="8"/>
      <c r="J196" s="6"/>
      <c r="K196" s="60">
        <f>K195+K194</f>
        <v>15870639.7961</v>
      </c>
      <c r="N196" s="149"/>
      <c r="AH196" s="66"/>
    </row>
    <row r="197" spans="1:34" ht="12.75" x14ac:dyDescent="0.2">
      <c r="A197" s="5"/>
      <c r="B197" s="5"/>
      <c r="C197" s="197" t="s">
        <v>336</v>
      </c>
      <c r="D197" s="8"/>
      <c r="E197" s="8"/>
      <c r="F197" s="8"/>
      <c r="G197" s="8"/>
      <c r="H197" s="8"/>
      <c r="I197" s="8"/>
      <c r="J197" s="6"/>
      <c r="K197" s="60">
        <f>K179*1.015</f>
        <v>4435.5499999999993</v>
      </c>
      <c r="AH197" s="66"/>
    </row>
    <row r="198" spans="1:34" ht="50.25" customHeight="1" x14ac:dyDescent="0.2">
      <c r="A198" s="5"/>
      <c r="B198" s="5"/>
      <c r="C198" s="199" t="s">
        <v>337</v>
      </c>
      <c r="D198" s="200"/>
      <c r="E198" s="201"/>
      <c r="F198" s="201"/>
      <c r="G198" s="202"/>
      <c r="H198" s="201"/>
      <c r="I198" s="201"/>
      <c r="J198" s="201"/>
      <c r="K198" s="203">
        <f>(K196-K197)*E214+K197*G214</f>
        <v>16218356.716688516</v>
      </c>
      <c r="M198" s="42">
        <f>K195*E214</f>
        <v>239733.48549337723</v>
      </c>
    </row>
    <row r="199" spans="1:34" ht="12.75" x14ac:dyDescent="0.2">
      <c r="A199" s="5"/>
      <c r="B199" s="5"/>
      <c r="C199" s="68"/>
      <c r="D199" s="8"/>
      <c r="E199" s="8"/>
      <c r="F199" s="8"/>
      <c r="G199" s="8"/>
      <c r="H199" s="8"/>
      <c r="I199" s="8"/>
      <c r="J199" s="6"/>
      <c r="K199" s="169"/>
      <c r="AH199" s="168"/>
    </row>
    <row r="200" spans="1:34" ht="24" customHeight="1" x14ac:dyDescent="0.2">
      <c r="A200" s="5"/>
      <c r="B200" s="5"/>
      <c r="C200" s="69" t="s">
        <v>324</v>
      </c>
      <c r="D200" s="70"/>
      <c r="E200" s="70"/>
      <c r="F200" s="70"/>
      <c r="G200" s="70"/>
      <c r="H200" s="70"/>
      <c r="I200" s="70"/>
      <c r="J200" s="71"/>
      <c r="K200" s="72">
        <f>1113.33*1000*0.97</f>
        <v>1079930.0999999999</v>
      </c>
      <c r="L200" s="73"/>
      <c r="M200" s="42">
        <v>15299540</v>
      </c>
    </row>
    <row r="201" spans="1:34" ht="12.75" x14ac:dyDescent="0.2">
      <c r="A201" s="5"/>
      <c r="B201" s="5"/>
      <c r="C201" s="74"/>
      <c r="D201" s="5"/>
      <c r="E201" s="5"/>
      <c r="F201" s="5"/>
      <c r="G201" s="9"/>
      <c r="H201" s="5"/>
      <c r="I201" s="5"/>
      <c r="J201" s="5"/>
      <c r="K201" s="7"/>
    </row>
    <row r="202" spans="1:34" ht="17.25" customHeight="1" x14ac:dyDescent="0.25">
      <c r="A202" s="5"/>
      <c r="B202" s="5"/>
      <c r="C202" s="172" t="s">
        <v>127</v>
      </c>
      <c r="D202" s="173"/>
      <c r="E202" s="173"/>
      <c r="F202" s="173"/>
      <c r="G202" s="174"/>
      <c r="H202" s="173"/>
      <c r="I202" s="173"/>
      <c r="J202" s="173"/>
      <c r="K202" s="175">
        <f>K198-K200</f>
        <v>15138426.616688516</v>
      </c>
      <c r="M202" s="42">
        <v>1113334.06</v>
      </c>
      <c r="N202" s="146"/>
    </row>
    <row r="204" spans="1:34" x14ac:dyDescent="0.2">
      <c r="N204" s="42">
        <v>14186205.939999999</v>
      </c>
    </row>
    <row r="205" spans="1:34" ht="15.75" x14ac:dyDescent="0.25">
      <c r="C205" s="180" t="s">
        <v>326</v>
      </c>
    </row>
    <row r="206" spans="1:34" ht="15.75" x14ac:dyDescent="0.25">
      <c r="A206" s="211"/>
      <c r="B206" s="211"/>
      <c r="C206" s="212" t="s">
        <v>338</v>
      </c>
      <c r="D206" s="211"/>
      <c r="E206" s="211"/>
    </row>
    <row r="207" spans="1:34" ht="15" x14ac:dyDescent="0.2">
      <c r="A207" s="211"/>
      <c r="B207" s="211"/>
      <c r="C207" s="213" t="s">
        <v>339</v>
      </c>
      <c r="D207" s="206" t="s">
        <v>147</v>
      </c>
      <c r="E207" s="207">
        <v>1</v>
      </c>
    </row>
    <row r="208" spans="1:34" ht="15.75" x14ac:dyDescent="0.25">
      <c r="C208" s="180" t="s">
        <v>328</v>
      </c>
      <c r="M208" s="63"/>
    </row>
    <row r="209" spans="2:7" ht="48" x14ac:dyDescent="0.2">
      <c r="B209" s="73">
        <v>1</v>
      </c>
      <c r="C209" s="181" t="s">
        <v>329</v>
      </c>
      <c r="D209" s="42" t="str">
        <f>D118</f>
        <v>км</v>
      </c>
      <c r="E209" s="42">
        <f>E118</f>
        <v>4.17</v>
      </c>
      <c r="F209" s="171"/>
    </row>
    <row r="210" spans="2:7" x14ac:dyDescent="0.2">
      <c r="F210" s="171"/>
    </row>
    <row r="211" spans="2:7" x14ac:dyDescent="0.2">
      <c r="F211" s="171"/>
    </row>
    <row r="212" spans="2:7" x14ac:dyDescent="0.2">
      <c r="F212" s="171"/>
    </row>
    <row r="213" spans="2:7" x14ac:dyDescent="0.2">
      <c r="F213" s="171"/>
    </row>
    <row r="214" spans="2:7" x14ac:dyDescent="0.2">
      <c r="E214" s="42">
        <v>1.02185548608</v>
      </c>
      <c r="G214" s="42">
        <v>1.2149258931683167</v>
      </c>
    </row>
  </sheetData>
  <mergeCells count="157">
    <mergeCell ref="C192:I192"/>
    <mergeCell ref="J192:K192"/>
    <mergeCell ref="C189:I189"/>
    <mergeCell ref="J189:K189"/>
    <mergeCell ref="C190:I190"/>
    <mergeCell ref="J190:K190"/>
    <mergeCell ref="C191:I191"/>
    <mergeCell ref="J191:K191"/>
    <mergeCell ref="C186:I186"/>
    <mergeCell ref="J186:K186"/>
    <mergeCell ref="C187:I187"/>
    <mergeCell ref="J187:K187"/>
    <mergeCell ref="C188:I188"/>
    <mergeCell ref="J188:K188"/>
    <mergeCell ref="C183:I183"/>
    <mergeCell ref="J183:K183"/>
    <mergeCell ref="C184:I184"/>
    <mergeCell ref="J184:K184"/>
    <mergeCell ref="C185:I185"/>
    <mergeCell ref="J185:K185"/>
    <mergeCell ref="H175:I175"/>
    <mergeCell ref="J175:K175"/>
    <mergeCell ref="A177:G177"/>
    <mergeCell ref="H177:I177"/>
    <mergeCell ref="J177:K177"/>
    <mergeCell ref="A181:G181"/>
    <mergeCell ref="H181:I181"/>
    <mergeCell ref="J181:K181"/>
    <mergeCell ref="A178:K178"/>
    <mergeCell ref="H169:I169"/>
    <mergeCell ref="J169:K169"/>
    <mergeCell ref="H171:I171"/>
    <mergeCell ref="J171:K171"/>
    <mergeCell ref="H173:I173"/>
    <mergeCell ref="J173:K173"/>
    <mergeCell ref="H163:I163"/>
    <mergeCell ref="J163:K163"/>
    <mergeCell ref="H165:I165"/>
    <mergeCell ref="J165:K165"/>
    <mergeCell ref="H167:I167"/>
    <mergeCell ref="J167:K167"/>
    <mergeCell ref="H157:I157"/>
    <mergeCell ref="J157:K157"/>
    <mergeCell ref="H159:I159"/>
    <mergeCell ref="J159:K159"/>
    <mergeCell ref="H161:I161"/>
    <mergeCell ref="J161:K161"/>
    <mergeCell ref="H151:I151"/>
    <mergeCell ref="J151:K151"/>
    <mergeCell ref="H153:I153"/>
    <mergeCell ref="J153:K153"/>
    <mergeCell ref="H155:I155"/>
    <mergeCell ref="J155:K155"/>
    <mergeCell ref="H143:I143"/>
    <mergeCell ref="J143:K143"/>
    <mergeCell ref="H145:I145"/>
    <mergeCell ref="J145:K145"/>
    <mergeCell ref="A147:K147"/>
    <mergeCell ref="H149:I149"/>
    <mergeCell ref="J149:K149"/>
    <mergeCell ref="H137:I137"/>
    <mergeCell ref="J137:K137"/>
    <mergeCell ref="H139:I139"/>
    <mergeCell ref="J139:K139"/>
    <mergeCell ref="H141:I141"/>
    <mergeCell ref="J141:K141"/>
    <mergeCell ref="H131:I131"/>
    <mergeCell ref="J131:K131"/>
    <mergeCell ref="H133:I133"/>
    <mergeCell ref="J133:K133"/>
    <mergeCell ref="H135:I135"/>
    <mergeCell ref="J135:K135"/>
    <mergeCell ref="H125:I125"/>
    <mergeCell ref="J125:K125"/>
    <mergeCell ref="H127:I127"/>
    <mergeCell ref="J127:K127"/>
    <mergeCell ref="H129:I129"/>
    <mergeCell ref="J129:K129"/>
    <mergeCell ref="H119:I119"/>
    <mergeCell ref="J119:K119"/>
    <mergeCell ref="H121:I121"/>
    <mergeCell ref="J121:K121"/>
    <mergeCell ref="H123:I123"/>
    <mergeCell ref="J123:K123"/>
    <mergeCell ref="H112:I112"/>
    <mergeCell ref="J112:K112"/>
    <mergeCell ref="A114:G114"/>
    <mergeCell ref="H114:I114"/>
    <mergeCell ref="J114:K114"/>
    <mergeCell ref="A117:K117"/>
    <mergeCell ref="H104:I104"/>
    <mergeCell ref="J104:K104"/>
    <mergeCell ref="A106:G106"/>
    <mergeCell ref="H106:I106"/>
    <mergeCell ref="J106:K106"/>
    <mergeCell ref="A107:K107"/>
    <mergeCell ref="H75:I75"/>
    <mergeCell ref="J75:K75"/>
    <mergeCell ref="H85:I85"/>
    <mergeCell ref="J85:K85"/>
    <mergeCell ref="H95:I95"/>
    <mergeCell ref="J95:K95"/>
    <mergeCell ref="H62:I62"/>
    <mergeCell ref="J62:K62"/>
    <mergeCell ref="A64:G64"/>
    <mergeCell ref="H64:I64"/>
    <mergeCell ref="J64:K64"/>
    <mergeCell ref="A65:K65"/>
    <mergeCell ref="A39:K39"/>
    <mergeCell ref="H49:I49"/>
    <mergeCell ref="J49:K49"/>
    <mergeCell ref="H51:I51"/>
    <mergeCell ref="J51:K51"/>
    <mergeCell ref="A28:K28"/>
    <mergeCell ref="A29:K29"/>
    <mergeCell ref="C18:H18"/>
    <mergeCell ref="G19:I19"/>
    <mergeCell ref="J19:K19"/>
    <mergeCell ref="G20:H20"/>
    <mergeCell ref="J20:K20"/>
    <mergeCell ref="J21:K21"/>
    <mergeCell ref="J33:J36"/>
    <mergeCell ref="K33:K36"/>
    <mergeCell ref="H31:I31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M177:N177"/>
    <mergeCell ref="H2:K2"/>
    <mergeCell ref="H3:K3"/>
    <mergeCell ref="H4:K4"/>
    <mergeCell ref="J6:K6"/>
    <mergeCell ref="J7:K7"/>
    <mergeCell ref="J8:K9"/>
    <mergeCell ref="C9:H9"/>
    <mergeCell ref="C14:H14"/>
    <mergeCell ref="J14:K15"/>
    <mergeCell ref="C15:H15"/>
    <mergeCell ref="C16:H16"/>
    <mergeCell ref="J16:K17"/>
    <mergeCell ref="C17:H17"/>
    <mergeCell ref="C10:H10"/>
    <mergeCell ref="J10:K11"/>
    <mergeCell ref="C11:H11"/>
    <mergeCell ref="C12:H12"/>
    <mergeCell ref="J12:K13"/>
    <mergeCell ref="C13:H13"/>
    <mergeCell ref="J22:K22"/>
    <mergeCell ref="G24:G25"/>
    <mergeCell ref="H24:H25"/>
    <mergeCell ref="I24:J24"/>
  </mergeCells>
  <pageMargins left="0.7" right="0.7" top="0.75" bottom="0.75" header="0.3" footer="0.3"/>
  <pageSetup paperSize="9" scale="45" orientation="portrait" r:id="rId1"/>
  <rowBreaks count="1" manualBreakCount="1">
    <brk id="8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7"/>
  <sheetViews>
    <sheetView workbookViewId="0">
      <selection activeCell="I8" sqref="I8"/>
    </sheetView>
  </sheetViews>
  <sheetFormatPr defaultRowHeight="12.75" x14ac:dyDescent="0.2"/>
  <sheetData>
    <row r="7" spans="9:9" x14ac:dyDescent="0.2">
      <c r="I7" s="159">
        <f>'1_Расчет Дог_цены'!H26</f>
        <v>14181.835939999999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Прил.1</vt:lpstr>
      <vt:lpstr>1_Расчет Дог_цены</vt:lpstr>
      <vt:lpstr>2_Смета Дог_цены </vt:lpstr>
      <vt:lpstr>3_ЛС 1-2-1 в ценах 2015</vt:lpstr>
      <vt:lpstr>4_Акт КС-2 8 граф  </vt:lpstr>
      <vt:lpstr>5_Акт 11 граф</vt:lpstr>
      <vt:lpstr>Лист3</vt:lpstr>
      <vt:lpstr>'3_ЛС 1-2-1 в ценах 2015'!Заголовки_для_печати</vt:lpstr>
      <vt:lpstr>'4_Акт КС-2 8 граф  '!Заголовки_для_печати</vt:lpstr>
      <vt:lpstr>'1_Расчет Дог_цены'!Область_печати</vt:lpstr>
      <vt:lpstr>'2_Смета Дог_цены '!Область_печати</vt:lpstr>
      <vt:lpstr>'3_ЛС 1-2-1 в ценах 2015'!Область_печати</vt:lpstr>
      <vt:lpstr>'4_Акт КС-2 8 граф  '!Область_печати</vt:lpstr>
      <vt:lpstr>'5_Акт 11 граф'!Область_печати</vt:lpstr>
      <vt:lpstr>Прил.1!Область_печати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А_Номеровченко</dc:creator>
  <cp:lastModifiedBy>Дорофиенко Светлана Анатольевна</cp:lastModifiedBy>
  <cp:lastPrinted>2020-05-27T06:34:00Z</cp:lastPrinted>
  <dcterms:created xsi:type="dcterms:W3CDTF">2011-12-28T05:21:37Z</dcterms:created>
  <dcterms:modified xsi:type="dcterms:W3CDTF">2020-05-27T06:34:34Z</dcterms:modified>
</cp:coreProperties>
</file>