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13.04.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<sst xmlns="http://schemas.openxmlformats.org/spreadsheetml/2006/main" count="2640" uniqueCount="1155">
  <si>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</si>
  <si>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</si>
  <si>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</si>
  <si>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</si>
  <si>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</si>
  <si>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</si>
  <si>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</si>
  <si>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</si>
  <si>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</si>
  <si>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</si>
  <si>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</si>
  <si>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</si>
  <si>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</si>
  <si>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</si>
  <si>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</si>
  <si>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</si>
  <si>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</si>
  <si>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</si>
  <si>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</si>
  <si>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</si>
  <si>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</si>
  <si>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</si>
  <si>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</si>
  <si>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</si>
  <si>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</si>
  <si>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</si>
  <si>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</si>
  <si>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</si>
  <si>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</si>
  <si>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</si>
  <si>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</si>
  <si>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</si>
  <si>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</si>
  <si>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</si>
  <si>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</si>
  <si>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</si>
  <si>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</si>
  <si>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</si>
  <si>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</si>
  <si>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</si>
  <si>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</si>
  <si>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</si>
  <si>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</si>
  <si>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</si>
  <si>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</si>
  <si>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</si>
  <si>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</si>
  <si>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</si>
  <si>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</si>
  <si>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</si>
  <si>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</si>
  <si>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</si>
  <si>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</si>
  <si>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</si>
  <si>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</si>
  <si>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</si>
  <si>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</si>
  <si>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</si>
  <si>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</si>
  <si>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</si>
  <si>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</si>
  <si>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</si>
  <si>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</si>
  <si>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</si>
  <si>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</si>
  <si>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</si>
  <si>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</si>
  <si>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</si>
  <si>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</si>
  <si>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</si>
  <si>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</si>
  <si>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</si>
  <si>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</si>
  <si>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</si>
  <si>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</si>
  <si>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</si>
  <si>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</si>
  <si>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</si>
  <si>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</si>
  <si>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</si>
  <si>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</si>
  <si>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</si>
  <si>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</si>
  <si>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</si>
  <si>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</si>
  <si>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</si>
  <si>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</si>
  <si>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</si>
  <si>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</si>
  <si>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</si>
  <si>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</si>
  <si>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</si>
  <si>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</si>
  <si>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</si>
  <si>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</si>
  <si>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</si>
  <si>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</si>
  <si>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</si>
  <si>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</si>
  <si>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</si>
  <si>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</si>
  <si>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</si>
  <si>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</si>
  <si>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</si>
  <si>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</si>
  <si>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</si>
  <si>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</si>
  <si>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</si>
  <si>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</si>
  <si>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</si>
  <si>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</si>
  <si>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</si>
  <si>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</si>
  <si>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</si>
  <si>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</si>
  <si>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</si>
  <si>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</si>
  <si>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</si>
  <si>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</si>
  <si>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</si>
  <si>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</si>
  <si>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</si>
  <si>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</si>
  <si>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</si>
  <si>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</si>
  <si>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</si>
  <si>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</si>
  <si>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</si>
  <si>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</si>
  <si>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</si>
  <si>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</si>
  <si>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</si>
  <si>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</si>
  <si>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</si>
  <si>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</si>
  <si>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</si>
  <si>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</si>
  <si>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</si>
  <si>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</si>
  <si>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</si>
  <si>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</si>
  <si>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</si>
  <si>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</si>
  <si>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</si>
  <si>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</si>
  <si>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</si>
  <si>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</si>
  <si>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</si>
  <si>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</si>
  <si>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</si>
  <si>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</si>
  <si>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</si>
  <si>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</si>
  <si>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</si>
  <si>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</si>
  <si>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</si>
  <si>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</si>
  <si>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</si>
  <si>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</si>
  <si>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</si>
  <si>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</si>
  <si>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</si>
  <si>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</si>
  <si>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</si>
  <si>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</si>
  <si>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</si>
  <si>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</si>
  <si>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</si>
  <si>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</si>
  <si>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</si>
  <si>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</si>
  <si>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</si>
  <si>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</si>
  <si>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</si>
  <si>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</si>
  <si>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</si>
  <si>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</si>
  <si>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</si>
  <si>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</si>
  <si>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</si>
  <si>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</si>
  <si>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</si>
  <si>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</si>
  <si>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</si>
  <si>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</si>
  <si>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</si>
  <si>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</si>
  <si>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</si>
  <si>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</si>
  <si>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</si>
  <si>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</si>
  <si>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</si>
  <si>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</si>
  <si>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</si>
  <si>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</si>
  <si>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</si>
  <si>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</si>
  <si>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</si>
  <si>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</si>
  <si>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</si>
  <si>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</si>
  <si>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</si>
  <si>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</si>
  <si>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</si>
  <si>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</si>
  <si>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</si>
  <si>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</si>
  <si>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</si>
  <si>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</si>
  <si>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</si>
  <si>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</si>
  <si>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</si>
  <si>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</si>
  <si>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</si>
  <si>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</si>
  <si>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</si>
  <si>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</si>
  <si>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</si>
  <si>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</si>
  <si>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</si>
  <si>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</si>
  <si>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</si>
  <si>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</si>
  <si>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</si>
  <si>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</si>
  <si>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</si>
  <si>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</si>
  <si>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</si>
  <si>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</si>
  <si>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</si>
  <si>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</si>
  <si>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</si>
  <si>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</si>
  <si>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</si>
  <si>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</si>
  <si>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</si>
  <si>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</si>
  <si>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</si>
  <si>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</si>
  <si>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</si>
  <si>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</si>
  <si>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</si>
  <si>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</si>
  <si>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</si>
  <si>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</si>
  <si>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</si>
  <si>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</si>
  <si>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</si>
  <si>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</si>
  <si>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</si>
  <si>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</si>
  <si>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</si>
  <si>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</si>
  <si>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</si>
  <si>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</si>
  <si>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</si>
  <si>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</si>
  <si>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</si>
  <si>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</si>
  <si>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</si>
  <si>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</si>
  <si>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</si>
  <si>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</si>
  <si>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</si>
  <si>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</si>
  <si>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</si>
  <si>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</si>
  <si>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</si>
  <si>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</si>
  <si>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</si>
  <si>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</si>
  <si>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</si>
  <si>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</si>
  <si>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</si>
  <si>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</si>
  <si>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</si>
  <si>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</si>
  <si>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</si>
  <si>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</si>
  <si>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</si>
  <si>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</si>
  <si>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</si>
  <si>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</si>
  <si>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</si>
  <si>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</si>
  <si>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</si>
  <si>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</si>
  <si>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</si>
  <si>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</si>
  <si>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</si>
  <si>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</si>
  <si>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</si>
  <si>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</si>
  <si>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</si>
  <si>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</si>
  <si>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</si>
  <si>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</si>
  <si>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</si>
  <si>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</si>
  <si>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</si>
  <si>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</si>
  <si>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</si>
  <si>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</si>
  <si>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</si>
  <si>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</si>
  <si>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</si>
  <si>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</si>
  <si>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</si>
  <si>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</si>
  <si>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</si>
  <si>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</si>
  <si>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</si>
  <si>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</si>
  <si>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</si>
  <si>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</si>
  <si>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</si>
  <si>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</si>
  <si>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</si>
  <si>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</si>
  <si>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</si>
  <si>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</si>
  <si>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</si>
  <si>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</si>
  <si>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</si>
  <si>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</si>
  <si>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</si>
  <si>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</si>
  <si>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</si>
  <si>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</si>
  <si>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</si>
  <si>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</si>
  <si>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</si>
  <si>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</si>
  <si>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</si>
  <si>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</si>
  <si>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</si>
  <si>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</si>
  <si>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</si>
  <si>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</si>
  <si>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</si>
  <si>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</si>
  <si>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</si>
  <si>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</si>
  <si>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</si>
  <si>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</si>
  <si>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</si>
  <si>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</si>
  <si>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</si>
  <si>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</si>
  <si>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</si>
  <si>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</si>
  <si>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</si>
  <si>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</si>
  <si>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</si>
  <si>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</si>
  <si>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</si>
  <si>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</si>
  <si>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</si>
  <si>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</si>
  <si>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</si>
  <si>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</si>
  <si>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</si>
  <si>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</si>
  <si>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</si>
  <si>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</si>
  <si>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</si>
  <si>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</si>
  <si>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</si>
  <si>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</si>
  <si>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</si>
  <si>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</si>
  <si>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</si>
  <si>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</si>
  <si>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</si>
  <si>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</si>
  <si>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</si>
  <si>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</si>
  <si>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</si>
  <si>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</si>
  <si>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</si>
  <si>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</si>
  <si>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</si>
  <si>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</si>
  <si>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</si>
  <si>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</si>
  <si>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</si>
  <si>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</si>
  <si>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</si>
  <si>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</si>
  <si>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</si>
  <si>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</si>
  <si>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</si>
  <si>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</si>
  <si>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</si>
  <si>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</si>
  <si>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</si>
  <si>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</si>
  <si>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</si>
  <si>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</si>
  <si>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</si>
  <si>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</si>
  <si>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</si>
  <si>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</si>
  <si>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</si>
  <si>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</si>
  <si>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</si>
  <si>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</si>
  <si>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</si>
  <si>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</si>
  <si>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</si>
  <si>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</si>
  <si>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</si>
  <si>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</si>
  <si>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</si>
  <si>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</si>
  <si>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</si>
  <si>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</si>
  <si>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</si>
  <si>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</si>
  <si>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</si>
  <si>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</si>
  <si>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</si>
  <si>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</si>
  <si>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</si>
  <si>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</si>
  <si>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</si>
  <si>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</si>
  <si>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</si>
  <si>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</si>
  <si>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</si>
  <si>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</si>
  <si>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</si>
  <si>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</si>
  <si>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</si>
  <si>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</si>
  <si>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</si>
  <si>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</si>
  <si>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</si>
  <si>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</si>
  <si>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</si>
  <si>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</si>
  <si>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</si>
  <si>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</si>
  <si>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</si>
  <si>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</si>
  <si>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</si>
  <si>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</si>
  <si>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</si>
  <si>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</si>
  <si>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</si>
  <si>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</si>
  <si>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</si>
  <si>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</si>
  <si>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</si>
  <si>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</si>
  <si>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</si>
  <si>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</si>
  <si>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</si>
  <si>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</si>
  <si>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</si>
  <si>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</si>
  <si>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</si>
  <si>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</si>
  <si>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</si>
  <si>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</si>
  <si>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</si>
  <si>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</si>
  <si>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</si>
  <si>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</si>
  <si>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</si>
  <si>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</si>
  <si>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</si>
  <si>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</si>
  <si>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</si>
  <si>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</si>
  <si>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</si>
  <si>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</si>
  <si>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</si>
  <si>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</si>
  <si>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</si>
  <si>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</si>
  <si>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</si>
  <si>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</si>
  <si>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</si>
  <si>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</si>
  <si>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</si>
  <si>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</si>
  <si>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</si>
  <si>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</si>
  <si>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</si>
  <si>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</si>
  <si>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</si>
  <si>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</si>
  <si>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</si>
  <si>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</si>
  <si>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</si>
  <si>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</si>
  <si>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</si>
  <si>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</si>
  <si>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</si>
  <si>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</si>
  <si>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</si>
  <si>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</si>
  <si>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</si>
  <si>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</si>
  <si>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</si>
  <si>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</si>
  <si>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</si>
  <si>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</si>
  <si>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</si>
  <si>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</si>
  <si>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</si>
  <si>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</si>
  <si>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</si>
  <si>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</si>
  <si>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</si>
  <si>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</si>
  <si>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</si>
  <si>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</si>
  <si>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</si>
  <si>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</si>
  <si>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</si>
  <si>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</si>
  <si>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</si>
  <si>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</si>
  <si>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</si>
  <si>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</si>
  <si>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</si>
  <si>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</si>
  <si>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</si>
  <si>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</si>
  <si>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</si>
  <si>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</si>
  <si>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</si>
  <si>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</si>
  <si>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</si>
  <si>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</si>
  <si>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</si>
  <si>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</si>
  <si>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</si>
  <si>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</si>
  <si>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</si>
  <si>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</si>
  <si>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</si>
  <si>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</si>
  <si>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</si>
  <si>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</si>
  <si>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</si>
  <si>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</si>
  <si>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</si>
  <si>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</si>
  <si>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</si>
  <si>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</si>
  <si>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</si>
  <si>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</si>
  <si>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</si>
  <si>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</si>
  <si>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</si>
  <si>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</si>
  <si>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</si>
  <si>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</si>
  <si>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</si>
  <si>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</si>
  <si>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</si>
  <si>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</si>
  <si>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</si>
  <si>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</si>
  <si>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</si>
  <si>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</si>
  <si>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</si>
  <si>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</si>
  <si>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</si>
  <si>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</si>
  <si>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</si>
  <si>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</si>
  <si>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</si>
  <si>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</si>
  <si>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</si>
  <si>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</si>
  <si>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</si>
  <si>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</si>
  <si>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</si>
  <si>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</si>
  <si>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</si>
  <si>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</si>
  <si>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</si>
  <si>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</si>
  <si>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</si>
  <si>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</si>
  <si>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</si>
  <si>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</si>
  <si>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</si>
  <si>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</si>
  <si>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</si>
  <si>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</si>
  <si>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</si>
  <si>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</si>
  <si>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</si>
  <si>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</si>
  <si>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</si>
  <si>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</si>
  <si>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</si>
  <si>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</si>
  <si>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</si>
  <si>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</si>
  <si>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</si>
  <si>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</si>
  <si>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</si>
  <si>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</si>
  <si>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</si>
  <si>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</si>
  <si>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</si>
  <si>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</si>
  <si>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</si>
  <si>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</si>
  <si>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</si>
  <si>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</si>
  <si>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</si>
  <si>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</si>
  <si>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</si>
  <si>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</si>
  <si>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</si>
  <si>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</si>
  <si>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</si>
  <si>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</si>
  <si>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</si>
  <si>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</si>
  <si>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</si>
  <si>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</si>
  <si>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</si>
  <si>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</si>
  <si>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</si>
  <si>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</si>
  <si>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</si>
  <si>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</si>
  <si>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</si>
  <si>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</si>
  <si>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</si>
  <si>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</si>
  <si>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</si>
  <si>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</si>
  <si>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</si>
  <si>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</si>
  <si>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</si>
  <si>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</si>
  <si>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</si>
  <si>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</si>
  <si>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</si>
  <si>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</si>
  <si>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</si>
  <si>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</si>
  <si>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</si>
  <si>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</si>
  <si>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</si>
  <si>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</si>
  <si>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</si>
  <si>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</si>
  <si>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</si>
  <si>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</si>
  <si>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</si>
  <si>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</si>
  <si>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</si>
  <si>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</si>
  <si>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</si>
  <si>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</si>
  <si>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</si>
  <si>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</si>
  <si>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</si>
  <si>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</si>
  <si>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</si>
  <si>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</si>
  <si>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</si>
  <si>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</si>
  <si>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</si>
  <si>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</si>
  <si>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</si>
  <si>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</si>
  <si>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</si>
  <si>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</si>
  <si>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</si>
  <si>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</si>
  <si>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</si>
  <si>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</si>
  <si>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</si>
  <si>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</si>
  <si>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</si>
  <si>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</si>
  <si>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</si>
  <si>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</si>
  <si>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</si>
  <si>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</si>
  <si>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</si>
  <si>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</si>
  <si>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</si>
  <si>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</si>
  <si>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</si>
  <si>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</si>
  <si>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</si>
  <si>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</si>
  <si>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</si>
  <si>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</si>
  <si>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</si>
  <si>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</si>
  <si>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</si>
  <si>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</si>
  <si>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</si>
  <si>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</si>
  <si>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</si>
  <si>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</si>
  <si>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</si>
  <si>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</si>
  <si>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</si>
  <si>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</si>
  <si>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</si>
  <si>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</si>
  <si>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</si>
  <si>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</si>
  <si>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</si>
  <si>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</si>
  <si>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</si>
  <si>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</si>
  <si>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</si>
  <si>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</si>
  <si>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</si>
  <si>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</si>
  <si>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</si>
  <si>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</si>
  <si>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</si>
  <si>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</si>
  <si>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</si>
  <si>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</si>
  <si>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</si>
  <si>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</si>
  <si>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</si>
  <si>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</si>
  <si>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</si>
  <si>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</si>
  <si>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</si>
  <si>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</si>
  <si>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</si>
  <si>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</si>
  <si>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</si>
  <si>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</si>
  <si>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</si>
  <si>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</si>
  <si>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</si>
  <si>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</si>
  <si>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</si>
  <si>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</si>
  <si>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</si>
  <si>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</si>
  <si>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</si>
  <si>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</si>
  <si>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</si>
  <si>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</si>
  <si>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</si>
  <si>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</si>
  <si>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</si>
  <si>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</si>
  <si>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</si>
  <si>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</si>
  <si>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</si>
  <si>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</si>
  <si>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</si>
  <si>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</si>
  <si>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</si>
  <si>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</si>
  <si>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</si>
  <si>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</si>
  <si>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</si>
  <si>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</si>
  <si>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</si>
  <si>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</si>
  <si>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</si>
  <si>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</si>
  <si>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</si>
  <si>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</si>
  <si>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</si>
  <si>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</si>
  <si>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</si>
  <si>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</si>
  <si>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</si>
  <si>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</si>
  <si>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</si>
  <si>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</si>
  <si>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</si>
  <si>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</si>
  <si>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</si>
  <si>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</si>
  <si>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</si>
  <si>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</si>
  <si>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</si>
  <si>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</si>
  <si>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</si>
  <si>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</si>
  <si>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</si>
  <si>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</si>
  <si>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</si>
  <si>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</si>
  <si>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</si>
  <si>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</si>
  <si>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</si>
  <si>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</si>
  <si>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</si>
  <si>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</si>
  <si>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</si>
  <si>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</si>
  <si>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</si>
  <si>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</si>
  <si>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</si>
  <si>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</si>
  <si>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</si>
  <si>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</si>
  <si>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</si>
  <si>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</si>
  <si>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</si>
  <si>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</si>
  <si>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</si>
  <si>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</si>
  <si>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</si>
  <si>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</si>
  <si>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</si>
  <si>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</si>
  <si>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</si>
  <si>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</si>
  <si>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</si>
  <si>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</si>
  <si>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</si>
  <si>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</si>
  <si>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</si>
  <si>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</si>
  <si>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</si>
  <si>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</si>
  <si>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</si>
  <si>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</si>
  <si>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</si>
  <si>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</si>
  <si>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</si>
  <si>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</si>
  <si>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</si>
  <si>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</si>
  <si>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</si>
  <si>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</si>
  <si>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</si>
  <si>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</si>
  <si>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</si>
  <si>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</si>
  <si>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</si>
  <si>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</si>
  <si>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</si>
  <si>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</si>
  <si>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</si>
  <si>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</si>
  <si>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</si>
  <si>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</si>
  <si>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</si>
  <si>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</si>
  <si>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</si>
  <si>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</si>
  <si>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</si>
  <si>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</si>
  <si>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</si>
  <si>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</si>
  <si>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</si>
  <si>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</si>
  <si>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</si>
  <si>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</si>
  <si>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</si>
  <si>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</si>
  <si>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</si>
  <si>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</si>
  <si>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</si>
  <si>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</si>
  <si>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</si>
  <si>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</si>
  <si>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</si>
  <si>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</si>
  <si>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</si>
  <si>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</si>
  <si>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</si>
  <si>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</si>
  <si>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</si>
  <si>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</si>
  <si>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</si>
  <si>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</si>
  <si>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</si>
  <si>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</si>
  <si>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</si>
  <si>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</si>
  <si>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</si>
  <si>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</si>
  <si>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</si>
  <si>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</si>
  <si>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</si>
  <si>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</si>
  <si>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</si>
  <si>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</si>
  <si>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</si>
  <si>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</si>
  <si>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</si>
  <si>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</si>
  <si>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</si>
  <si>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</si>
  <si>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</si>
  <si>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</si>
  <si>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</si>
  <si>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</si>
  <si>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</si>
  <si>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</si>
  <si>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</si>
  <si>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</si>
  <si>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</si>
  <si>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</si>
  <si>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</si>
  <si>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</si>
  <si>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</si>
  <si>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</si>
  <si>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</si>
  <si>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</si>
  <si>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</si>
  <si>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</si>
  <si>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</si>
  <si>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</si>
  <si>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</si>
  <si>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</si>
  <si>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</si>
  <si>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</si>
  <si>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</si>
  <si>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</si>
  <si>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</si>
  <si>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</si>
  <si>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</si>
  <si>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</si>
  <si>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</si>
  <si>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</si>
  <si>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</si>
  <si>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</si>
  <si>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</si>
  <si>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</si>
  <si>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</si>
  <si>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</si>
  <si>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</si>
  <si>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</si>
  <si>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</si>
  <si>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</si>
  <si>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</si>
  <si>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</si>
  <si>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</si>
  <si>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</si>
  <si>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</si>
  <si>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</si>
  <si>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</si>
  <si>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</si>
  <si>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</si>
  <si>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</si>
  <si>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</si>
  <si>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</si>
  <si>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</si>
  <si>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</si>
  <si>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</si>
  <si>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</si>
  <si>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</si>
  <si>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</si>
  <si>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</si>
  <si>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</si>
  <si>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</si>
  <si>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</si>
  <si>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</si>
  <si>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</si>
  <si>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</si>
  <si>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</si>
  <si>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</si>
  <si>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</si>
  <si>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</si>
  <si>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</si>
  <si>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</si>
  <si>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</si>
  <si>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</si>
  <si>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</si>
  <si>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</si>
  <si>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</si>
  <si>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</si>
  <si>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</si>
  <si>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</si>
  <si>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</si>
  <si>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</si>
  <si>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</si>
  <si>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</si>
  <si>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</si>
  <si>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</si>
  <si>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</si>
  <si>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</si>
  <si>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</si>
  <si>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</si>
  <si>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</si>
  <si>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</si>
  <si>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</si>
  <si>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</si>
  <si>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</si>
  <si>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</si>
  <si>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</si>
  <si>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</si>
  <si>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</si>
  <si>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</si>
  <si>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</si>
  <si>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</si>
  <si>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</si>
  <si>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</si>
  <si>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</si>
  <si>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</si>
  <si>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</si>
  <si>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</si>
  <si>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</si>
  <si>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</si>
  <si>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</si>
  <si>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</si>
  <si>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</si>
  <si>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</si>
  <si>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</si>
  <si>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</si>
  <si>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</si>
  <si>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</si>
  <si>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</si>
  <si>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</si>
  <si>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</si>
  <si>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</si>
  <si>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</si>
  <si>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</si>
  <si>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</si>
  <si>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</si>
  <si>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</si>
  <si>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</si>
  <si>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</si>
  <si>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</si>
  <si>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</si>
  <si>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</si>
  <si>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</si>
  <si>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</si>
  <si>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</si>
  <si>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</si>
  <si>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</si>
  <si>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</si>
  <si>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</si>
  <si>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</si>
  <si>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</si>
  <si>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</si>
  <si>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</si>
  <si>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</si>
  <si>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</si>
  <si>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</si>
  <si>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</si>
  <si>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</si>
  <si>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</si>
  <si>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</si>
  <si>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</si>
  <si>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</si>
  <si>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</si>
  <si>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</si>
  <si>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</si>
  <si>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</si>
  <si>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</si>
  <si>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</si>
  <si>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</si>
  <si>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</si>
  <si>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</si>
  <si>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</si>
  <si>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</si>
  <si>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</si>
  <si>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</si>
  <si>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</si>
  <si>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</si>
  <si>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</si>
  <si>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</si>
  <si>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</si>
  <si>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</si>
  <si>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</si>
  <si>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</si>
  <si>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</si>
  <si>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</si>
  <si>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</si>
  <si>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</si>
  <si>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</si>
  <si>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</si>
  <si>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</si>
  <si>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</si>
  <si>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</si>
  <si>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</si>
  <si>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</si>
  <si>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</si>
  <si>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</si>
  <si>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</si>
  <si>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</si>
  <si>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</si>
  <si>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</si>
  <si>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</si>
  <si>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</si>
  <si>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</si>
  <si>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</si>
  <si>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</si>
  <si>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</si>
  <si>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</si>
  <si>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</si>
  <si>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</si>
  <si>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</si>
  <si>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</si>
  <si>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</si>
  <si>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</si>
  <si>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</si>
  <si>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</si>
  <si>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</si>
  <si>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</si>
  <si>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</si>
  <si>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</si>
  <si>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</si>
  <si>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</si>
  <si>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</si>
  <si>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</si>
  <si>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</si>
  <si>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</si>
  <si>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</si>
  <si>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</si>
  <si>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</si>
  <si>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</si>
  <si>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</si>
  <si>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</si>
  <si>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</si>
  <si>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</si>
  <si>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</si>
  <si>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</si>
  <si>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</si>
  <si>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</si>
  <si>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</si>
  <si>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</si>
  <si>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</si>
  <si>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</si>
  <si>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</si>
  <si>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</si>
  <si>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</si>
  <si>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</si>
  <si>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</si>
  <si>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</si>
  <si>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</si>
  <si>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</si>
  <si>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</si>
  <si>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</si>
  <si>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</si>
  <si>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</si>
  <si>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</si>
  <si>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</si>
  <si>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</si>
  <si>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</si>
  <si>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ВЛИ-0,38 кВ (в т.ч. по существующим опорам) от оп. 13 ВЛИ-0,4 кВ КТП-1219 д. Лыщиково  ПС Гребчиха № 821, МО, Орехово-Зуевский р-н, д. Лыщиково (с/п Белавинское), уч. 3-Б, 50:24:0050904:114</t>
  </si>
  <si>
    <t>И-26-00-209767/102/В8</t>
  </si>
  <si>
    <t>В8-26-302-163836(209767)</t>
  </si>
  <si>
    <t>Браславская Марина Владимировна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</si>
</sst>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164327</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1151</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1152</v>
      </c>
      <c r="F7" s="621">
        <v>46111</v>
      </c>
      <c r="G7" s="544"/>
      <c r="H7" s="544"/>
      <c r="I7" s="544"/>
      <c r="J7" s="544" t="s">
        <v>670</v>
      </c>
      <c r="K7" s="894" t="s">
        <v>1153</v>
      </c>
      <c r="L7" s="894"/>
      <c r="M7" s="894"/>
      <c r="N7" s="620">
        <v>46121</v>
      </c>
      <c r="O7" s="621">
        <v>46243</v>
      </c>
      <c r="P7" s="544"/>
      <c r="Q7" s="544"/>
      <c r="R7" s="894" t="s">
        <v>1154</v>
      </c>
      <c r="S7" s="894"/>
      <c r="T7" s="894"/>
      <c r="U7" s="894"/>
      <c r="V7" s="894"/>
      <c r="W7" s="894"/>
      <c r="X7" s="401"/>
    </row>
    <row r="8" spans="1:26" s="399" customFormat="1" ht="60.75" customHeight="1">
      <c r="A8" s="1320" t="s">
        <v>16</v>
      </c>
      <c r="B8" s="1320"/>
      <c r="C8" s="1320"/>
      <c r="D8" s="1320"/>
      <c r="E8" s="1320"/>
      <c r="F8" s="544">
        <v>15</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1013</v>
      </c>
      <c r="K10" s="1017"/>
      <c r="L10" s="1017"/>
      <c r="M10" s="1017"/>
      <c r="N10" s="1017"/>
      <c r="O10" s="896" t="s">
        <v>366</v>
      </c>
      <c r="P10" s="896" t="s">
        <v>367</v>
      </c>
      <c r="Q10" s="896" t="s">
        <v>368</v>
      </c>
      <c r="R10" s="1017" t="s">
        <v>1014</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3</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1114</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1012</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1012</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customHeight="1" collapsed="1" thickBot="1">
      <c r="B31" s="1010" t="s">
        <v>414</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0.03</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91.235099999999989</v>
      </c>
      <c r="T31" s="559">
        <f>H31*L31*O31*P31*Q31</f>
        <v>3.2475000000000001</v>
      </c>
      <c r="U31" s="559">
        <f>H31*M31*O31*P31*Q31</f>
        <v>11.933764559999998</v>
      </c>
      <c r="V31" s="560">
        <f>SUM(R31:U31)</f>
        <v>106.41636455999999</v>
      </c>
      <c r="W31" s="663">
        <f>(R31+S31+T31+U35+U36+U37+U39)*'Прогноз '!$N$11+U34*'Прогноз '!$N$10</f>
        <v>117.4341828647196</v>
      </c>
      <c r="X31" s="936" t="s">
        <v>539</v>
      </c>
      <c r="Y31" s="533">
        <v>70</v>
      </c>
      <c r="Z31" s="403" t="s">
        <v>545</v>
      </c>
    </row>
    <row r="32" spans="2:29" ht="36"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v>0.03</v>
      </c>
      <c r="Z33" s="403" t="s">
        <v>561</v>
      </c>
    </row>
    <row r="34" spans="2:26" ht="36"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2.9817645599999998</v>
      </c>
      <c r="V34" s="562">
        <f>U34</f>
        <v>2.9817645599999998</v>
      </c>
      <c r="W34" s="658"/>
      <c r="X34" s="937"/>
    </row>
    <row r="35" spans="2:26" ht="36"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2.0220000000000002</v>
      </c>
      <c r="V35" s="562">
        <f>U35</f>
        <v>2.0220000000000002</v>
      </c>
      <c r="W35" s="658"/>
      <c r="X35" s="937"/>
    </row>
    <row r="36" spans="2:26" ht="36"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3.0996000000000001</v>
      </c>
      <c r="V36" s="562">
        <f>U36</f>
        <v>3.0996000000000001</v>
      </c>
      <c r="W36" s="658"/>
      <c r="X36" s="937"/>
    </row>
    <row r="37" spans="2:26" ht="57"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customHeight="1" thickBot="1">
      <c r="B39" s="1011"/>
      <c r="C39" s="946"/>
      <c r="D39" s="947"/>
      <c r="E39" s="868" t="s">
        <v>1012</v>
      </c>
      <c r="F39" s="868" t="s">
        <v>365</v>
      </c>
      <c r="G39" s="868"/>
      <c r="H39" s="868"/>
      <c r="I39" s="868"/>
      <c r="J39" s="868"/>
      <c r="K39" s="868"/>
      <c r="L39" s="868"/>
      <c r="M39" s="565">
        <f>VLOOKUP($Y$31,ВЛ!$B$17:$M$21,7,0)</f>
        <v>127.68</v>
      </c>
      <c r="N39" s="565">
        <f>M39</f>
        <v>127.68</v>
      </c>
      <c r="O39" s="904"/>
      <c r="P39" s="905"/>
      <c r="Q39" s="906"/>
      <c r="R39" s="921"/>
      <c r="S39" s="922"/>
      <c r="T39" s="923"/>
      <c r="U39" s="566">
        <f>H31*N39*O31*P31*Q31</f>
        <v>3.8304</v>
      </c>
      <c r="V39" s="567">
        <f>U39</f>
        <v>3.8304</v>
      </c>
      <c r="W39" s="662"/>
      <c r="X39" s="938"/>
    </row>
    <row r="40" spans="2:26" ht="99.75" customHeight="1" outlineLevel="1" thickBot="1">
      <c r="B40" s="1010" t="s">
        <v>658</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0.06</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32.760599999999997</v>
      </c>
      <c r="T40" s="559">
        <f>H40*L40*O40*P40*Q40</f>
        <v>0.72719999999999996</v>
      </c>
      <c r="U40" s="559">
        <f>H40*M40*O40*P40*Q40</f>
        <v>5.660708399999999</v>
      </c>
      <c r="V40" s="560">
        <f>SUM(R40:U40)</f>
        <v>39.148508399999997</v>
      </c>
      <c r="W40" s="663">
        <f>(R40+S40+T40+U44+U45+U46+U48)*'Прогноз '!$N$11+U43*'Прогноз '!$N$10</f>
        <v>43.201749217193999</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0.06</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2.3943083999999994</v>
      </c>
      <c r="V43" s="562">
        <f>U43</f>
        <v>2.3943083999999994</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0.71639999999999993</v>
      </c>
      <c r="V44" s="562">
        <f>U44</f>
        <v>0.71639999999999993</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1.1399999999999999</v>
      </c>
      <c r="V45" s="562">
        <f>U45</f>
        <v>1.1399999999999999</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1012</v>
      </c>
      <c r="F48" s="868" t="s">
        <v>365</v>
      </c>
      <c r="G48" s="868"/>
      <c r="H48" s="868"/>
      <c r="I48" s="868"/>
      <c r="J48" s="868"/>
      <c r="K48" s="868"/>
      <c r="L48" s="868"/>
      <c r="M48" s="565">
        <f>VLOOKUP($Y$40,ВЛ!B29:L32,7,0)</f>
        <v>23.5</v>
      </c>
      <c r="N48" s="565">
        <f>M48</f>
        <v>23.5</v>
      </c>
      <c r="O48" s="904"/>
      <c r="P48" s="905"/>
      <c r="Q48" s="906"/>
      <c r="R48" s="921"/>
      <c r="S48" s="922"/>
      <c r="T48" s="923"/>
      <c r="U48" s="566">
        <f>H40*N48*O40*P40*Q40</f>
        <v>1.41</v>
      </c>
      <c r="V48" s="567">
        <f>U48</f>
        <v>1.41</v>
      </c>
      <c r="W48" s="662"/>
      <c r="X48" s="938"/>
    </row>
    <row r="49" spans="2:26" ht="58.5" hidden="1" customHeight="1" outlineLevel="1" thickBot="1">
      <c r="B49" s="981" t="s">
        <v>651</v>
      </c>
      <c r="C49" s="957" t="s">
        <v>1140</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1012</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1139</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1012</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1138</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1012</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1012</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540</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669</v>
      </c>
      <c r="Y85" s="539">
        <v>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1012</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1012</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1012</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1012</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1012</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1012</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1012</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1135</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1012</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929</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1132</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1143</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1012</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1132</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1133</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1012</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1143</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1012</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1012</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1012</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1005</v>
      </c>
      <c r="AB202" s="403">
        <v>1</v>
      </c>
      <c r="AC202" s="403" t="s">
        <v>1006</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1007</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1012</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1012</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930</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1099</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1100</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1101</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1102</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1012</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931</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1090</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1012</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1088</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1113</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1089</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1012</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1017</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127.18569999999998</v>
      </c>
      <c r="T247" s="101">
        <f t="shared" si="4"/>
        <v>5.8546999999999993</v>
      </c>
      <c r="U247" s="101">
        <f t="shared" si="4"/>
        <v>18.893311489652202</v>
      </c>
      <c r="V247" s="101">
        <f t="shared" si="4"/>
        <v>155.39371148965222</v>
      </c>
      <c r="W247" s="101">
        <f t="shared" si="4"/>
        <v>171.48239940873336</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5.8549114896522036</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2.9184000000000005</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4.5296000000000003</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5.5903999999999998</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6"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ВЛИ-0,38 кВ (в т.ч. по существующим опорам) от оп. 13 ВЛИ-0,4 кВ КТП-1219 д. Лыщиково  ПС Гребчиха № 821, МО, Орехово-Зуевский р-н, д. Лыщиково (с/п Белавинское), уч. 3-Б, 50:24:0050904:114</v>
      </c>
      <c r="B2" s="1080"/>
      <c r="C2" s="1080"/>
      <c r="D2" s="1080"/>
      <c r="E2" s="1080"/>
      <c r="F2" s="1080"/>
      <c r="G2" s="1080"/>
      <c r="H2" s="1080"/>
      <c r="I2" s="1080"/>
      <c r="J2" s="1080"/>
      <c r="K2" s="1080"/>
      <c r="L2" s="1080"/>
      <c r="M2" s="1080"/>
      <c r="N2" s="117"/>
      <c r="O2" s="117"/>
      <c r="Q2" s="619">
        <f>НЦС!Y11</f>
        <v>3</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992</v>
      </c>
      <c r="P4" s="555" t="s">
        <v>993</v>
      </c>
      <c r="Q4" s="555" t="s">
        <v>994</v>
      </c>
      <c r="R4" s="555" t="s">
        <v>995</v>
      </c>
      <c r="S4" s="555" t="s">
        <v>996</v>
      </c>
      <c r="T4" s="555" t="s">
        <v>997</v>
      </c>
      <c r="U4" s="555" t="s">
        <v>998</v>
      </c>
      <c r="V4" s="555" t="s">
        <v>8</v>
      </c>
      <c r="W4" s="555" t="s">
        <v>535</v>
      </c>
      <c r="Y4" s="555">
        <v>2025</v>
      </c>
      <c r="Z4" s="555">
        <v>2026</v>
      </c>
    </row>
    <row r="5" spans="1:30" ht="33" customHeight="1">
      <c r="A5" s="429"/>
      <c r="B5" s="426" t="s">
        <v>106</v>
      </c>
      <c r="C5" s="427">
        <f>YEAR(НЦС!O7)</f>
        <v>2026</v>
      </c>
      <c r="N5" s="555" t="s">
        <v>999</v>
      </c>
      <c r="O5" s="790">
        <f>C11*1000</f>
        <v>127185.69999999998</v>
      </c>
      <c r="P5" s="791"/>
      <c r="Q5" s="790">
        <f>C12*1000</f>
        <v>3460</v>
      </c>
      <c r="R5" s="790">
        <f>C13*1000</f>
        <v>5854.6999999999989</v>
      </c>
      <c r="S5" s="790">
        <f>(C10+C15)*1000</f>
        <v>8773.3114896522038</v>
      </c>
      <c r="T5" s="790">
        <f>C14*1000</f>
        <v>5590.4</v>
      </c>
      <c r="U5" s="790">
        <f>(C16+C17)*1000</f>
        <v>4529.6000000000004</v>
      </c>
      <c r="V5" s="790">
        <f>C18*1000</f>
        <v>155393.71148965217</v>
      </c>
      <c r="W5" s="792">
        <f>SUM(O5:U5)-V5</f>
        <v>0</v>
      </c>
      <c r="Y5" s="796">
        <v>1.13377831949492</v>
      </c>
      <c r="Z5" s="796">
        <v>1.20737853431144</v>
      </c>
    </row>
    <row r="6" spans="1:30" ht="93.75" customHeight="1">
      <c r="A6" s="1082"/>
      <c r="B6" s="1085"/>
      <c r="C6" s="1088" t="s">
        <v>1015</v>
      </c>
      <c r="D6" s="1097" t="s">
        <v>1142</v>
      </c>
      <c r="E6" s="1097"/>
      <c r="F6" s="1097"/>
      <c r="G6" s="1097"/>
      <c r="H6" s="1097"/>
      <c r="I6" s="1097"/>
      <c r="J6" s="1098"/>
      <c r="K6" s="1100" t="s">
        <v>29</v>
      </c>
      <c r="L6" s="1091" t="s">
        <v>178</v>
      </c>
      <c r="M6" s="1094" t="s">
        <v>128</v>
      </c>
      <c r="N6" s="555" t="s">
        <v>1000</v>
      </c>
      <c r="O6" s="790">
        <f>K11*1000</f>
        <v>140353.8714495</v>
      </c>
      <c r="P6" s="791"/>
      <c r="Q6" s="790">
        <f>K12*1000</f>
        <v>3818.2311000000009</v>
      </c>
      <c r="R6" s="790">
        <f>K13*1000</f>
        <v>6460.8663645000006</v>
      </c>
      <c r="S6" s="790">
        <f>(K10+K15)*1000</f>
        <v>9681.6562947333477</v>
      </c>
      <c r="T6" s="790">
        <f>K14*1000</f>
        <v>6169.2020640000001</v>
      </c>
      <c r="U6" s="790">
        <f>(K16+K17)*1000</f>
        <v>4998.5721360000007</v>
      </c>
      <c r="V6" s="790">
        <f>K18*1000</f>
        <v>171482.39940873333</v>
      </c>
      <c r="W6" s="792">
        <f>SUM(O6:U6)-V6</f>
        <v>0</v>
      </c>
      <c r="AD6" s="452"/>
    </row>
    <row r="7" spans="1:30" ht="88.5" customHeight="1">
      <c r="A7" s="1083"/>
      <c r="B7" s="1086"/>
      <c r="C7" s="1089"/>
      <c r="D7" s="555" t="s">
        <v>129</v>
      </c>
      <c r="E7" s="555" t="s">
        <v>131</v>
      </c>
      <c r="F7" s="555" t="s">
        <v>170</v>
      </c>
      <c r="G7" s="555" t="s">
        <v>171</v>
      </c>
      <c r="H7" s="555" t="s">
        <v>172</v>
      </c>
      <c r="I7" s="555" t="s">
        <v>173</v>
      </c>
      <c r="J7" s="555" t="s">
        <v>1016</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5.8549114896522036</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6.4610997507333456</v>
      </c>
      <c r="L10" s="111">
        <v>1</v>
      </c>
      <c r="M10" s="111">
        <f>K10*L10</f>
        <v>6.4610997507333456</v>
      </c>
      <c r="N10" s="425">
        <f>IF(C10&gt;0,K10/C10,0)</f>
        <v>1.1035350000000002</v>
      </c>
      <c r="O10" s="545"/>
      <c r="P10" s="545"/>
      <c r="Q10" s="813">
        <v>109980.84</v>
      </c>
      <c r="R10" s="794"/>
      <c r="S10" s="795"/>
      <c r="T10" s="545"/>
      <c r="U10" s="545"/>
      <c r="V10" s="545"/>
      <c r="W10" s="545"/>
    </row>
    <row r="11" spans="1:30" ht="46.5" customHeight="1">
      <c r="A11" s="550"/>
      <c r="B11" s="434" t="s">
        <v>28</v>
      </c>
      <c r="C11" s="433">
        <f>НЦС!S247</f>
        <v>127.18569999999998</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140.35387144949999</v>
      </c>
      <c r="L11" s="111">
        <f>$L$10</f>
        <v>1</v>
      </c>
      <c r="M11" s="111">
        <f t="shared" ref="M11:M17" si="0">K11*L11</f>
        <v>140.35387144949999</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5.8546999999999993</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6.4608663645000002</v>
      </c>
      <c r="L13" s="111">
        <f t="shared" si="1"/>
        <v>1</v>
      </c>
      <c r="M13" s="111">
        <f t="shared" si="0"/>
        <v>6.4608663645000002</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5.5903999999999998</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6.1692020640000003</v>
      </c>
      <c r="L14" s="111">
        <f t="shared" si="1"/>
        <v>1</v>
      </c>
      <c r="M14" s="111">
        <f t="shared" si="0"/>
        <v>6.1692020640000003</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2.9184000000000005</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3.2205565440000012</v>
      </c>
      <c r="L15" s="111">
        <f t="shared" si="1"/>
        <v>1</v>
      </c>
      <c r="M15" s="111">
        <f t="shared" si="0"/>
        <v>3.2205565440000012</v>
      </c>
      <c r="Q15" s="813">
        <v>74580.42</v>
      </c>
      <c r="R15" s="430"/>
      <c r="S15" s="451"/>
      <c r="T15" s="430"/>
      <c r="U15" s="430"/>
      <c r="V15" s="430"/>
      <c r="W15" s="430"/>
      <c r="X15" s="451"/>
      <c r="Y15" s="451"/>
      <c r="Z15" s="451"/>
      <c r="AA15" s="451"/>
    </row>
    <row r="16" spans="1:30" ht="39.75" customHeight="1">
      <c r="A16" s="550"/>
      <c r="B16" s="439" t="s">
        <v>135</v>
      </c>
      <c r="C16" s="433">
        <f>НЦС!U250</f>
        <v>4.5296000000000003</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4.9985721360000008</v>
      </c>
      <c r="L16" s="111">
        <f t="shared" si="1"/>
        <v>1</v>
      </c>
      <c r="M16" s="111">
        <f t="shared" ref="M16" si="2">K16*L16</f>
        <v>4.9985721360000008</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155.39371148965216</v>
      </c>
      <c r="D18" s="442"/>
      <c r="E18" s="443"/>
      <c r="F18" s="443"/>
      <c r="G18" s="444"/>
      <c r="H18" s="444"/>
      <c r="I18" s="444"/>
      <c r="J18" s="444"/>
      <c r="K18" s="445">
        <f>SUM(K10:K17)</f>
        <v>171.48239940873333</v>
      </c>
      <c r="L18" s="453"/>
      <c r="M18" s="454">
        <f>SUM(M10:M17)</f>
        <v>171.48239940873333</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1.1035350000000002</v>
      </c>
    </row>
    <row r="20" spans="1:27" ht="39.75" customHeight="1">
      <c r="A20" s="12"/>
      <c r="B20" s="13"/>
      <c r="C20" s="14"/>
      <c r="I20" s="1111" t="s">
        <v>104</v>
      </c>
      <c r="J20" s="1112"/>
      <c r="K20" s="1106">
        <f>M18</f>
        <v>171.48239940873333</v>
      </c>
      <c r="L20" s="1107"/>
      <c r="M20" s="1108"/>
      <c r="N20" s="115">
        <f>M18</f>
        <v>171.48239940873333</v>
      </c>
      <c r="O20" s="115">
        <f>M18</f>
        <v>171.48239940873333</v>
      </c>
    </row>
    <row r="21" spans="1:27" ht="25.5" customHeight="1">
      <c r="A21" s="12"/>
      <c r="B21" s="13"/>
      <c r="C21" s="15"/>
      <c r="I21" s="1111" t="s">
        <v>1150</v>
      </c>
      <c r="J21" s="1112"/>
      <c r="K21" s="1106">
        <f>K20*0.22</f>
        <v>37.726127869921335</v>
      </c>
      <c r="L21" s="1107"/>
      <c r="M21" s="1108"/>
      <c r="N21" s="115">
        <f>N20*0.2</f>
        <v>34.29647988174667</v>
      </c>
      <c r="O21" s="115"/>
    </row>
    <row r="22" spans="1:27" ht="25.5" customHeight="1">
      <c r="A22" s="13"/>
      <c r="B22" s="16"/>
      <c r="C22" s="15"/>
      <c r="I22" s="1111" t="s">
        <v>105</v>
      </c>
      <c r="J22" s="1112"/>
      <c r="K22" s="1106">
        <f>K20+K21</f>
        <v>209.20852727865466</v>
      </c>
      <c r="L22" s="1107"/>
      <c r="M22" s="1108"/>
      <c r="N22" s="115">
        <f>N20+N21</f>
        <v>205.77887929048001</v>
      </c>
      <c r="O22" s="115"/>
      <c r="P22" s="446">
        <f>K18*1000</f>
        <v>171482.39940873333</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6.4610997507333456</v>
      </c>
      <c r="L24" s="1105"/>
      <c r="M24" s="1104"/>
      <c r="O24" s="447"/>
    </row>
    <row r="25" spans="1:27" ht="51.75" customHeight="1">
      <c r="A25" s="16"/>
      <c r="B25" s="17"/>
      <c r="C25" s="18"/>
      <c r="I25" s="1109" t="s">
        <v>179</v>
      </c>
      <c r="J25" s="1110"/>
      <c r="K25" s="1104">
        <f>K20-K24</f>
        <v>165.02129965799998</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155393.71</v>
      </c>
      <c r="C32" s="600">
        <f>ROUND((C10*1000),2)</f>
        <v>5854.91</v>
      </c>
      <c r="D32" s="600">
        <f>ROUND((C11*1000),2)</f>
        <v>127185.7</v>
      </c>
      <c r="E32" s="600">
        <f>ROUND((C12*1000),2)</f>
        <v>3460</v>
      </c>
      <c r="F32" s="600">
        <f>ROUND((C14*1000),2)+ROUND((C15*1000),2)+ROUND((C16*1000),2)+ROUND((C17*1000),2)</f>
        <v>13038.4</v>
      </c>
      <c r="G32" s="600">
        <f>ROUND((C13*1000),2)</f>
        <v>5854.7</v>
      </c>
      <c r="H32" s="600">
        <f>ROUND((C14*1000),2)</f>
        <v>5590.4</v>
      </c>
      <c r="I32" s="600">
        <f>ROUND((C16*1000),2)</f>
        <v>4529.6000000000004</v>
      </c>
      <c r="J32" s="600">
        <f>ROUND((C15*1000),2)</f>
        <v>2918.4</v>
      </c>
    </row>
    <row r="33" spans="2:10" ht="38.25" customHeight="1">
      <c r="B33" s="705">
        <v>155393.71</v>
      </c>
      <c r="C33" s="705">
        <v>5854.91</v>
      </c>
      <c r="D33" s="705">
        <v>127185.7</v>
      </c>
      <c r="E33" s="705">
        <v>3460</v>
      </c>
      <c r="F33" s="705">
        <v>13038.4</v>
      </c>
      <c r="G33" s="705">
        <v>5854.7</v>
      </c>
      <c r="H33" s="705">
        <v>5590.4</v>
      </c>
      <c r="I33" s="705">
        <v>4529.6000000000004</v>
      </c>
      <c r="J33" s="705">
        <v>2918.4</v>
      </c>
    </row>
    <row r="34" spans="2:10" ht="33" customHeight="1">
      <c r="B34" s="649">
        <f>B33</f>
        <v>155393.71</v>
      </c>
      <c r="C34" s="649">
        <f t="shared" ref="C33:J34" si="3">C33</f>
        <v>5854.91</v>
      </c>
      <c r="D34" s="649">
        <f t="shared" si="3"/>
        <v>127185.7</v>
      </c>
      <c r="E34" s="649">
        <f t="shared" si="3"/>
        <v>3460</v>
      </c>
      <c r="F34" s="649">
        <f t="shared" si="3"/>
        <v>13038.4</v>
      </c>
      <c r="G34" s="649">
        <f t="shared" si="3"/>
        <v>5854.7</v>
      </c>
      <c r="H34" s="649">
        <f t="shared" si="3"/>
        <v>5590.4</v>
      </c>
      <c r="I34" s="649">
        <f t="shared" si="3"/>
        <v>4529.6000000000004</v>
      </c>
      <c r="J34" s="649">
        <f t="shared" si="3"/>
        <v>2918.4</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155393.71</v>
      </c>
      <c r="P3" s="493">
        <f>SUMIFS('ССР позиции'!$Y$3:$Y$8,'ССР позиции'!$A$3:$A$8,A3,'ССР позиции'!$C$3:$C$8,14)</f>
        <v>62157.479999999989</v>
      </c>
      <c r="Q3" s="493">
        <f>SUMIFS('ССР позиции'!$Y$3:$Y$8,'ССР позиции'!$A$3:$A$8,A3)</f>
        <v>217551.18999999997</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127185.7</v>
      </c>
      <c r="P3" s="508"/>
      <c r="Q3" s="508">
        <f>ROUND(('Прогноз '!C12*1000),2)</f>
        <v>3460</v>
      </c>
      <c r="R3" s="508"/>
      <c r="S3" s="508"/>
      <c r="T3" s="508"/>
      <c r="U3" s="508"/>
      <c r="V3" s="508"/>
      <c r="W3" s="506"/>
      <c r="X3" s="509">
        <f t="shared" ref="X3:X8" si="0">SUM(G3:N3)</f>
        <v>0</v>
      </c>
      <c r="Y3" s="509">
        <f t="shared" ref="Y3:Y8" si="1">SUM(O3:V3)</f>
        <v>130645.7</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2918.4</v>
      </c>
      <c r="S4" s="512">
        <f>ROUND(('Прогноз '!C13*1000),2)</f>
        <v>5854.7</v>
      </c>
      <c r="T4" s="512"/>
      <c r="U4" s="512"/>
      <c r="V4" s="512"/>
      <c r="W4" s="510"/>
      <c r="X4" s="513">
        <f t="shared" si="0"/>
        <v>0</v>
      </c>
      <c r="Y4" s="513">
        <f t="shared" si="1"/>
        <v>8773.1</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5590.4</v>
      </c>
      <c r="U5" s="512"/>
      <c r="V5" s="512"/>
      <c r="W5" s="510"/>
      <c r="X5" s="513">
        <f t="shared" si="0"/>
        <v>0</v>
      </c>
      <c r="Y5" s="513">
        <f t="shared" si="1"/>
        <v>5590.4</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5854.91</v>
      </c>
      <c r="V6" s="512"/>
      <c r="W6" s="510"/>
      <c r="X6" s="513">
        <f t="shared" si="0"/>
        <v>0</v>
      </c>
      <c r="Y6" s="513">
        <f t="shared" si="1"/>
        <v>5854.91</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4529.6000000000004</v>
      </c>
      <c r="S7" s="512"/>
      <c r="T7" s="512"/>
      <c r="U7" s="512"/>
      <c r="V7" s="512"/>
      <c r="W7" s="510"/>
      <c r="X7" s="513">
        <f t="shared" si="0"/>
        <v>0</v>
      </c>
      <c r="Y7" s="513">
        <f t="shared" si="1"/>
        <v>4529.6000000000004</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50874.28</v>
      </c>
      <c r="P8" s="515"/>
      <c r="Q8" s="515">
        <f t="shared" si="2"/>
        <v>1384</v>
      </c>
      <c r="R8" s="515">
        <f t="shared" si="2"/>
        <v>2979.2</v>
      </c>
      <c r="S8" s="515">
        <f t="shared" si="2"/>
        <v>2341.88</v>
      </c>
      <c r="T8" s="515">
        <f t="shared" si="2"/>
        <v>2236.16</v>
      </c>
      <c r="U8" s="515">
        <f t="shared" si="2"/>
        <v>2341.96</v>
      </c>
      <c r="V8" s="512"/>
      <c r="W8" s="510"/>
      <c r="X8" s="513">
        <f t="shared" si="0"/>
        <v>0</v>
      </c>
      <c r="Y8" s="513">
        <f t="shared" si="1"/>
        <v>62157.479999999989</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127185.7</v>
      </c>
      <c r="P13" s="508"/>
      <c r="Q13" s="508">
        <f>Q3</f>
        <v>3460</v>
      </c>
      <c r="R13" s="508"/>
      <c r="S13" s="508"/>
      <c r="T13" s="508"/>
      <c r="U13" s="508"/>
      <c r="V13" s="508"/>
      <c r="W13" s="506"/>
      <c r="X13" s="509">
        <f t="shared" ref="X13:X18" si="3">SUM(G13:N13)</f>
        <v>0</v>
      </c>
      <c r="Y13" s="509">
        <f>Y3</f>
        <v>130645.7</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2918.4</v>
      </c>
      <c r="S14" s="512">
        <f>S4</f>
        <v>5854.7</v>
      </c>
      <c r="T14" s="512"/>
      <c r="U14" s="512">
        <v>0</v>
      </c>
      <c r="V14" s="512"/>
      <c r="W14" s="510"/>
      <c r="X14" s="513">
        <f t="shared" si="3"/>
        <v>0</v>
      </c>
      <c r="Y14" s="509">
        <f t="shared" ref="Y14:Y18" si="4">Y4</f>
        <v>8773.1</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5590.4</v>
      </c>
      <c r="U15" s="512"/>
      <c r="V15" s="512"/>
      <c r="W15" s="510"/>
      <c r="X15" s="513">
        <f t="shared" si="3"/>
        <v>0</v>
      </c>
      <c r="Y15" s="509">
        <f t="shared" si="4"/>
        <v>5590.4</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5854.91</v>
      </c>
      <c r="V16" s="512"/>
      <c r="W16" s="510"/>
      <c r="X16" s="513">
        <f t="shared" si="3"/>
        <v>0</v>
      </c>
      <c r="Y16" s="509">
        <f t="shared" si="4"/>
        <v>5854.91</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4529.6000000000004</v>
      </c>
      <c r="S17" s="512"/>
      <c r="T17" s="512"/>
      <c r="U17" s="512"/>
      <c r="V17" s="512"/>
      <c r="W17" s="510"/>
      <c r="X17" s="513">
        <f t="shared" si="3"/>
        <v>0</v>
      </c>
      <c r="Y17" s="509">
        <f t="shared" si="4"/>
        <v>4529.6000000000004</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50874.28</v>
      </c>
      <c r="P18" s="515"/>
      <c r="Q18" s="515">
        <f t="shared" si="6"/>
        <v>1384</v>
      </c>
      <c r="R18" s="515">
        <f t="shared" si="6"/>
        <v>2979.2</v>
      </c>
      <c r="S18" s="515">
        <f t="shared" si="6"/>
        <v>2341.88</v>
      </c>
      <c r="T18" s="515">
        <f t="shared" si="6"/>
        <v>2236.16</v>
      </c>
      <c r="U18" s="515">
        <f t="shared" si="6"/>
        <v>2341.96</v>
      </c>
      <c r="V18" s="512"/>
      <c r="W18" s="510"/>
      <c r="X18" s="513">
        <f t="shared" si="3"/>
        <v>0</v>
      </c>
      <c r="Y18" s="509">
        <f t="shared" si="4"/>
        <v>62157.479999999989</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6460.8663645000006</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1292.1732729000003</v>
      </c>
    </row>
    <row r="7" spans="1:7" ht="90.75" customHeight="1">
      <c r="A7" s="458" t="s">
        <v>385</v>
      </c>
      <c r="B7" s="459" t="s">
        <v>421</v>
      </c>
      <c r="C7" s="460">
        <f>C4+C5</f>
        <v>0</v>
      </c>
      <c r="D7" s="460" t="s">
        <v>418</v>
      </c>
    </row>
    <row r="8" spans="1:7" ht="90.75" customHeight="1">
      <c r="A8" s="458" t="s">
        <v>386</v>
      </c>
      <c r="B8" s="459" t="s">
        <v>422</v>
      </c>
      <c r="C8" s="460" t="s">
        <v>418</v>
      </c>
      <c r="D8" s="460">
        <f>D4+D6</f>
        <v>7753.0396374000011</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7753.0396374000011</v>
      </c>
      <c r="F12" s="1160" t="s">
        <v>428</v>
      </c>
      <c r="G12" s="1160"/>
    </row>
    <row r="13" spans="1:7" ht="67.5" customHeight="1">
      <c r="A13" s="458" t="s">
        <v>159</v>
      </c>
      <c r="B13" s="459" t="s">
        <v>429</v>
      </c>
      <c r="C13" s="460">
        <f>SUM(C14:C27)</f>
        <v>0</v>
      </c>
      <c r="D13" s="460">
        <f>SUM(D14:D27)</f>
        <v>209208.52727865466</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209208.52727865466</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9107.0821065287382</v>
      </c>
      <c r="F28" s="464">
        <f>т6!D28-т6!D20</f>
        <v>-200101.44517212591</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140353.87</v>
      </c>
      <c r="Q2" s="474" t="s">
        <v>486</v>
      </c>
      <c r="R2" s="474">
        <f>ROUND(('Прогноз '!M12*1000),2)</f>
        <v>3818.23</v>
      </c>
      <c r="S2" s="474" t="s">
        <v>486</v>
      </c>
      <c r="T2" s="474">
        <f>ROUND(('Прогноз '!M13*1000),2)</f>
        <v>6460.87</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6461.1</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6169.2</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8219.1299999999992</v>
      </c>
      <c r="V5" s="476" t="s">
        <v>486</v>
      </c>
      <c r="W5" s="467" t="s">
        <v>486</v>
      </c>
      <c r="X5" s="467" t="s">
        <v>486</v>
      </c>
      <c r="Y5" s="469">
        <v>0</v>
      </c>
      <c r="Z5" s="470">
        <v>0</v>
      </c>
    </row>
    <row r="8" spans="1:26">
      <c r="O8" s="472">
        <f>SUM(O2:V5)</f>
        <v>171482.40000000002</v>
      </c>
      <c r="P8" s="472">
        <f>ROUND(('Прогноз '!M18*1000),2)</f>
        <v>171482.4</v>
      </c>
      <c r="Q8" s="473">
        <f>O8-P8</f>
        <v>0</v>
      </c>
    </row>
    <row r="9" spans="1:26">
      <c r="O9" s="472">
        <f>O8*1.2</f>
        <v>205778.88000000003</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171482.39940873333</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1148</v>
      </c>
      <c r="C3" s="1256" t="s">
        <v>1149</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1002</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1002</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1002</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1002</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1002</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1002</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1002</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1002</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1002</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1002</v>
      </c>
    </row>
    <row r="13" spans="1:12" ht="13.5" thickBot="1">
      <c r="A13" s="537" t="s">
        <v>1115</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1002</v>
      </c>
    </row>
    <row r="14" spans="1:12" ht="13.5" thickBot="1">
      <c r="A14" s="537" t="s">
        <v>969</v>
      </c>
      <c r="B14" s="797" t="s">
        <v>972</v>
      </c>
      <c r="C14" s="797">
        <v>377.76124000000004</v>
      </c>
      <c r="D14" s="797">
        <v>71.14</v>
      </c>
      <c r="E14" s="797">
        <v>117.56</v>
      </c>
      <c r="F14" s="797">
        <v>1284.1500000000001</v>
      </c>
      <c r="G14" s="797">
        <v>145.49</v>
      </c>
      <c r="H14" s="797">
        <v>802.59000000000015</v>
      </c>
      <c r="I14" s="797">
        <v>1237.53</v>
      </c>
      <c r="J14" s="797">
        <v>4036.2212399999999</v>
      </c>
      <c r="K14" s="797" t="s">
        <v>973</v>
      </c>
      <c r="L14" s="713" t="s">
        <v>1002</v>
      </c>
    </row>
    <row r="15" spans="1:12" ht="13.5" thickBot="1">
      <c r="A15" s="537" t="s">
        <v>970</v>
      </c>
      <c r="B15" s="797" t="s">
        <v>974</v>
      </c>
      <c r="C15" s="797">
        <v>377.82838000000004</v>
      </c>
      <c r="D15" s="797">
        <v>71.86</v>
      </c>
      <c r="E15" s="797">
        <v>118.63</v>
      </c>
      <c r="F15" s="797">
        <v>1317.72</v>
      </c>
      <c r="G15" s="797">
        <v>146.81</v>
      </c>
      <c r="H15" s="797">
        <v>802.59000000000015</v>
      </c>
      <c r="I15" s="797">
        <v>1237.53</v>
      </c>
      <c r="J15" s="797">
        <v>4072.9683800000003</v>
      </c>
      <c r="K15" s="797" t="s">
        <v>975</v>
      </c>
      <c r="L15" s="713" t="s">
        <v>1002</v>
      </c>
    </row>
    <row r="16" spans="1:12" ht="13.5" thickBot="1">
      <c r="A16" s="537" t="s">
        <v>971</v>
      </c>
      <c r="B16" s="797" t="s">
        <v>976</v>
      </c>
      <c r="C16" s="797">
        <v>377.93220000000002</v>
      </c>
      <c r="D16" s="797">
        <v>72.97</v>
      </c>
      <c r="E16" s="797">
        <v>120.28999999999999</v>
      </c>
      <c r="F16" s="797">
        <v>1369.63</v>
      </c>
      <c r="G16" s="797">
        <v>148.86000000000001</v>
      </c>
      <c r="H16" s="797">
        <v>802.59000000000015</v>
      </c>
      <c r="I16" s="797">
        <v>1237.53</v>
      </c>
      <c r="J16" s="797">
        <v>4129.8022000000001</v>
      </c>
      <c r="K16" s="797" t="s">
        <v>977</v>
      </c>
      <c r="L16" s="713" t="s">
        <v>1002</v>
      </c>
    </row>
    <row r="17" spans="1:12" ht="13.5" thickBot="1">
      <c r="A17" s="537" t="s">
        <v>628</v>
      </c>
      <c r="B17" s="797" t="s">
        <v>978</v>
      </c>
      <c r="C17" s="797">
        <v>378.2253</v>
      </c>
      <c r="D17" s="797">
        <v>76.099999999999994</v>
      </c>
      <c r="E17" s="797">
        <v>124.96</v>
      </c>
      <c r="F17" s="797">
        <v>1516.18</v>
      </c>
      <c r="G17" s="797">
        <v>154.63</v>
      </c>
      <c r="H17" s="797">
        <v>802.59000000000015</v>
      </c>
      <c r="I17" s="797">
        <v>1237.53</v>
      </c>
      <c r="J17" s="797">
        <v>4290.2152999999998</v>
      </c>
      <c r="K17" s="797" t="s">
        <v>979</v>
      </c>
      <c r="L17" s="713" t="s">
        <v>1002</v>
      </c>
    </row>
    <row r="18" spans="1:12" ht="13.5" thickBot="1">
      <c r="A18" s="537" t="s">
        <v>631</v>
      </c>
      <c r="B18" s="797" t="s">
        <v>980</v>
      </c>
      <c r="C18" s="797">
        <v>378.78167999999999</v>
      </c>
      <c r="D18" s="797">
        <v>82.06</v>
      </c>
      <c r="E18" s="797">
        <v>133.82999999999998</v>
      </c>
      <c r="F18" s="797">
        <v>1794.37</v>
      </c>
      <c r="G18" s="797">
        <v>165.58</v>
      </c>
      <c r="H18" s="797">
        <v>802.59000000000015</v>
      </c>
      <c r="I18" s="797">
        <v>1237.53</v>
      </c>
      <c r="J18" s="797">
        <v>4594.7416800000001</v>
      </c>
      <c r="K18" s="797" t="s">
        <v>981</v>
      </c>
      <c r="L18" s="713" t="s">
        <v>1002</v>
      </c>
    </row>
    <row r="19" spans="1:12" ht="13.5" thickBot="1">
      <c r="A19" s="537" t="s">
        <v>634</v>
      </c>
      <c r="B19" s="797" t="s">
        <v>982</v>
      </c>
      <c r="C19" s="797">
        <v>538.24860000000001</v>
      </c>
      <c r="D19" s="797">
        <v>86.54</v>
      </c>
      <c r="E19" s="797">
        <v>145.46</v>
      </c>
      <c r="F19" s="797">
        <v>2003.68</v>
      </c>
      <c r="G19" s="797">
        <v>180.07</v>
      </c>
      <c r="H19" s="797">
        <v>802.59000000000015</v>
      </c>
      <c r="I19" s="797">
        <v>1237.53</v>
      </c>
      <c r="J19" s="797">
        <v>4994.1186000000007</v>
      </c>
      <c r="K19" s="797" t="s">
        <v>983</v>
      </c>
      <c r="L19" s="713" t="s">
        <v>1002</v>
      </c>
    </row>
    <row r="20" spans="1:12" ht="13.5" thickBot="1">
      <c r="A20" s="537" t="s">
        <v>637</v>
      </c>
      <c r="B20" s="797" t="s">
        <v>984</v>
      </c>
      <c r="C20" s="797">
        <v>538.9659200000001</v>
      </c>
      <c r="D20" s="797">
        <v>94.21</v>
      </c>
      <c r="E20" s="797">
        <v>156.9</v>
      </c>
      <c r="F20" s="797">
        <v>2362.34</v>
      </c>
      <c r="G20" s="797">
        <v>194.2</v>
      </c>
      <c r="H20" s="797">
        <v>802.59000000000015</v>
      </c>
      <c r="I20" s="797">
        <v>1237.53</v>
      </c>
      <c r="J20" s="797">
        <v>5386.7359200000001</v>
      </c>
      <c r="K20" s="797" t="s">
        <v>985</v>
      </c>
      <c r="L20" s="713" t="s">
        <v>1002</v>
      </c>
    </row>
    <row r="21" spans="1:12" ht="13.5" thickBot="1">
      <c r="A21" s="537" t="s">
        <v>640</v>
      </c>
      <c r="B21" s="797" t="s">
        <v>986</v>
      </c>
      <c r="C21" s="797">
        <v>539.97784000000001</v>
      </c>
      <c r="D21" s="797">
        <v>105.04</v>
      </c>
      <c r="E21" s="797">
        <v>173.03</v>
      </c>
      <c r="F21" s="797">
        <v>2868.3</v>
      </c>
      <c r="G21" s="797">
        <v>214.12</v>
      </c>
      <c r="H21" s="797">
        <v>802.59000000000015</v>
      </c>
      <c r="I21" s="797">
        <v>1237.53</v>
      </c>
      <c r="J21" s="797">
        <v>5940.5878400000001</v>
      </c>
      <c r="K21" s="797" t="s">
        <v>987</v>
      </c>
      <c r="L21" s="713" t="s">
        <v>1002</v>
      </c>
    </row>
    <row r="22" spans="1:12" ht="13.5" thickBot="1">
      <c r="A22" s="537" t="s">
        <v>643</v>
      </c>
      <c r="B22" s="797" t="s">
        <v>988</v>
      </c>
      <c r="C22" s="797">
        <v>700.39458000000002</v>
      </c>
      <c r="D22" s="797">
        <v>160.56</v>
      </c>
      <c r="E22" s="797">
        <v>260.58999999999997</v>
      </c>
      <c r="F22" s="797">
        <v>5462.67</v>
      </c>
      <c r="G22" s="797">
        <v>322.39</v>
      </c>
      <c r="H22" s="797">
        <v>802.59000000000015</v>
      </c>
      <c r="I22" s="797">
        <v>1237.53</v>
      </c>
      <c r="J22" s="797">
        <v>8946.7245800000001</v>
      </c>
      <c r="K22" s="797" t="s">
        <v>989</v>
      </c>
      <c r="L22" s="713" t="s">
        <v>1002</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1002</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1002</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1002</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1002</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1002</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1002</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1002</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1002</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1002</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1002</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1002</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1002</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1002</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1002</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1002</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1002</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1002</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1002</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1002</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1002</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1002</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1002</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1002</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1002</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1002</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1002</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1002</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1002</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1002</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1002</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1002</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1002</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1002</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1002</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1002</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1002</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1103</v>
      </c>
      <c r="C5" s="714" t="s">
        <v>732</v>
      </c>
      <c r="D5" s="713">
        <v>147.80786000000001</v>
      </c>
      <c r="E5" s="713">
        <v>168.13</v>
      </c>
      <c r="F5" s="713">
        <v>254.61</v>
      </c>
      <c r="G5" s="713">
        <v>0</v>
      </c>
      <c r="H5" s="713">
        <v>314.57</v>
      </c>
      <c r="I5" s="713">
        <v>7734.66</v>
      </c>
      <c r="J5" s="713">
        <v>121.87</v>
      </c>
      <c r="K5" s="713">
        <v>8741.6478600000009</v>
      </c>
      <c r="L5" s="723" t="s">
        <v>730</v>
      </c>
      <c r="M5" s="713" t="s">
        <v>1002</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1002</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1002</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1002</v>
      </c>
    </row>
    <row r="9" spans="1:13" ht="27" customHeight="1" outlineLevel="1" thickBot="1">
      <c r="A9" s="1298"/>
      <c r="B9" s="526" t="s">
        <v>1104</v>
      </c>
      <c r="C9" s="797" t="s">
        <v>1105</v>
      </c>
      <c r="D9" s="797">
        <v>150.08000000000001</v>
      </c>
      <c r="E9" s="797">
        <v>251.39</v>
      </c>
      <c r="F9" s="797">
        <v>378.48</v>
      </c>
      <c r="G9" s="797">
        <v>0</v>
      </c>
      <c r="H9" s="797">
        <v>467.57</v>
      </c>
      <c r="I9" s="797">
        <v>11700.28</v>
      </c>
      <c r="J9" s="797">
        <v>46.99</v>
      </c>
      <c r="K9" s="811">
        <v>12994.79</v>
      </c>
      <c r="L9" s="797" t="s">
        <v>1106</v>
      </c>
      <c r="M9" s="713" t="s">
        <v>1002</v>
      </c>
    </row>
    <row r="10" spans="1:13" ht="27" customHeight="1" outlineLevel="1" thickBot="1">
      <c r="A10" s="1298"/>
      <c r="B10" s="527" t="s">
        <v>905</v>
      </c>
      <c r="C10" s="797" t="s">
        <v>1107</v>
      </c>
      <c r="D10" s="797">
        <v>150.34</v>
      </c>
      <c r="E10" s="797">
        <v>254.17</v>
      </c>
      <c r="F10" s="797">
        <v>382.63</v>
      </c>
      <c r="G10" s="797">
        <v>0</v>
      </c>
      <c r="H10" s="797">
        <v>472.68</v>
      </c>
      <c r="I10" s="797">
        <v>11830.22</v>
      </c>
      <c r="J10" s="797">
        <v>46.99</v>
      </c>
      <c r="K10" s="811">
        <v>13137.029999999999</v>
      </c>
      <c r="L10" s="797" t="s">
        <v>1108</v>
      </c>
      <c r="M10" s="713" t="s">
        <v>1002</v>
      </c>
    </row>
    <row r="11" spans="1:13" ht="27" customHeight="1" outlineLevel="1" thickBot="1">
      <c r="A11" s="1298"/>
      <c r="B11" s="527" t="s">
        <v>885</v>
      </c>
      <c r="C11" s="797" t="s">
        <v>1109</v>
      </c>
      <c r="D11" s="797">
        <v>150.61858999999998</v>
      </c>
      <c r="E11" s="797">
        <v>257.10000000000002</v>
      </c>
      <c r="F11" s="797">
        <v>386.98</v>
      </c>
      <c r="G11" s="797">
        <v>0</v>
      </c>
      <c r="H11" s="797">
        <v>478.06</v>
      </c>
      <c r="I11" s="797">
        <v>11966.88</v>
      </c>
      <c r="J11" s="797">
        <v>46.99</v>
      </c>
      <c r="K11" s="811">
        <v>13286.628589999998</v>
      </c>
      <c r="L11" s="797" t="s">
        <v>1110</v>
      </c>
      <c r="M11" s="713" t="s">
        <v>1002</v>
      </c>
    </row>
    <row r="12" spans="1:13" ht="27" customHeight="1" outlineLevel="1" thickBot="1">
      <c r="A12" s="1298"/>
      <c r="B12" s="528" t="s">
        <v>886</v>
      </c>
      <c r="C12" s="797" t="s">
        <v>1111</v>
      </c>
      <c r="D12" s="797">
        <v>150.95524999999998</v>
      </c>
      <c r="E12" s="797">
        <v>260.7</v>
      </c>
      <c r="F12" s="797">
        <v>392.35</v>
      </c>
      <c r="G12" s="797">
        <v>0</v>
      </c>
      <c r="H12" s="797">
        <v>484.69</v>
      </c>
      <c r="I12" s="797">
        <v>12135.210000000001</v>
      </c>
      <c r="J12" s="797">
        <v>46.99</v>
      </c>
      <c r="K12" s="811">
        <v>13470.895250000001</v>
      </c>
      <c r="L12" s="797" t="s">
        <v>1112</v>
      </c>
      <c r="M12" s="713" t="s">
        <v>1002</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1002</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1002</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1002</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1002</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1002</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936</v>
      </c>
      <c r="M23" s="798" t="s">
        <v>1137</v>
      </c>
    </row>
    <row r="24" spans="1:13" ht="23.25" outlineLevel="1" thickBot="1">
      <c r="A24" s="1305"/>
      <c r="B24" s="783">
        <v>2</v>
      </c>
      <c r="C24" s="766" t="s">
        <v>937</v>
      </c>
      <c r="D24" s="797">
        <v>0.12736</v>
      </c>
      <c r="E24" s="797">
        <v>1.36</v>
      </c>
      <c r="F24" s="797">
        <v>2.0299999999999998</v>
      </c>
      <c r="G24" s="797">
        <v>0</v>
      </c>
      <c r="H24" s="797">
        <v>2.5099999999999998</v>
      </c>
      <c r="I24" s="797">
        <v>63.679999999999993</v>
      </c>
      <c r="J24" s="797">
        <v>0</v>
      </c>
      <c r="K24" s="797">
        <v>69.707359999999994</v>
      </c>
      <c r="L24" s="797" t="s">
        <v>938</v>
      </c>
      <c r="M24" s="798" t="s">
        <v>1137</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939</v>
      </c>
      <c r="M25" s="798" t="s">
        <v>1137</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949</v>
      </c>
      <c r="B29" s="824">
        <v>50</v>
      </c>
      <c r="C29" s="780" t="s">
        <v>943</v>
      </c>
      <c r="D29" s="797">
        <v>39.859639999999999</v>
      </c>
      <c r="E29" s="797">
        <v>11.46</v>
      </c>
      <c r="F29" s="797">
        <v>18.27</v>
      </c>
      <c r="G29" s="797">
        <v>0</v>
      </c>
      <c r="H29" s="797">
        <v>22.61</v>
      </c>
      <c r="I29" s="797">
        <v>523.26</v>
      </c>
      <c r="J29" s="797">
        <v>12.12</v>
      </c>
      <c r="K29" s="797">
        <v>627.57964000000004</v>
      </c>
      <c r="L29" s="797" t="s">
        <v>944</v>
      </c>
      <c r="M29" s="798" t="s">
        <v>1137</v>
      </c>
    </row>
    <row r="30" spans="1:13" ht="34.5" outlineLevel="1" thickBot="1">
      <c r="A30" s="1307"/>
      <c r="B30" s="825">
        <v>70</v>
      </c>
      <c r="C30" s="780" t="s">
        <v>945</v>
      </c>
      <c r="D30" s="797">
        <v>39.905139999999996</v>
      </c>
      <c r="E30" s="797">
        <v>11.94</v>
      </c>
      <c r="F30" s="797">
        <v>19</v>
      </c>
      <c r="G30" s="797">
        <v>0</v>
      </c>
      <c r="H30" s="797">
        <v>23.5</v>
      </c>
      <c r="I30" s="797">
        <v>546.01</v>
      </c>
      <c r="J30" s="797">
        <v>12.12</v>
      </c>
      <c r="K30" s="797">
        <v>652.47514000000001</v>
      </c>
      <c r="L30" s="797" t="s">
        <v>946</v>
      </c>
      <c r="M30" s="798" t="s">
        <v>1137</v>
      </c>
    </row>
    <row r="31" spans="1:13" ht="34.5" outlineLevel="1" thickBot="1">
      <c r="A31" s="1307"/>
      <c r="B31" s="825">
        <v>95</v>
      </c>
      <c r="C31" s="780" t="s">
        <v>947</v>
      </c>
      <c r="D31" s="797">
        <v>40.079839999999997</v>
      </c>
      <c r="E31" s="797">
        <v>13.81</v>
      </c>
      <c r="F31" s="797">
        <v>21.79</v>
      </c>
      <c r="G31" s="797">
        <v>0</v>
      </c>
      <c r="H31" s="797">
        <v>26.94</v>
      </c>
      <c r="I31" s="797">
        <v>633.3599999999999</v>
      </c>
      <c r="J31" s="797">
        <v>12.12</v>
      </c>
      <c r="K31" s="797">
        <v>748.09983999999986</v>
      </c>
      <c r="L31" s="797" t="s">
        <v>948</v>
      </c>
      <c r="M31" s="798" t="s">
        <v>1137</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942</v>
      </c>
      <c r="M32" s="798" t="s">
        <v>1137</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954</v>
      </c>
      <c r="B35" s="650">
        <v>70</v>
      </c>
      <c r="C35" s="780" t="s">
        <v>950</v>
      </c>
      <c r="D35" s="797">
        <v>57.295780000000008</v>
      </c>
      <c r="E35" s="797">
        <v>24.14</v>
      </c>
      <c r="F35" s="797">
        <v>37.69</v>
      </c>
      <c r="G35" s="797">
        <v>0</v>
      </c>
      <c r="H35" s="797">
        <v>46.59</v>
      </c>
      <c r="I35" s="797">
        <v>1120.7400000000002</v>
      </c>
      <c r="J35" s="797">
        <v>7.4</v>
      </c>
      <c r="K35" s="797">
        <v>1293.8557800000003</v>
      </c>
      <c r="L35" s="797" t="s">
        <v>951</v>
      </c>
      <c r="M35" s="798" t="s">
        <v>1137</v>
      </c>
    </row>
    <row r="36" spans="1:13" ht="34.5" outlineLevel="1" thickBot="1">
      <c r="A36" s="1309"/>
      <c r="B36" s="650">
        <v>95</v>
      </c>
      <c r="C36" s="780" t="s">
        <v>952</v>
      </c>
      <c r="D36" s="797">
        <v>57.505400000000002</v>
      </c>
      <c r="E36" s="797">
        <v>26.39</v>
      </c>
      <c r="F36" s="797">
        <v>41.03</v>
      </c>
      <c r="G36" s="797">
        <v>0</v>
      </c>
      <c r="H36" s="797">
        <v>50.71</v>
      </c>
      <c r="I36" s="797">
        <v>1225.55</v>
      </c>
      <c r="J36" s="797">
        <v>7.4</v>
      </c>
      <c r="K36" s="797">
        <v>1408.5853999999999</v>
      </c>
      <c r="L36" s="797" t="s">
        <v>953</v>
      </c>
      <c r="M36" s="798" t="s">
        <v>1137</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965</v>
      </c>
      <c r="D39" s="797">
        <v>4.5735479999999997</v>
      </c>
      <c r="E39" s="797">
        <v>7.43</v>
      </c>
      <c r="F39" s="797">
        <v>11.1999</v>
      </c>
      <c r="G39" s="797">
        <v>0</v>
      </c>
      <c r="H39" s="797">
        <v>13.83</v>
      </c>
      <c r="I39" s="797">
        <v>347.33000000000004</v>
      </c>
      <c r="J39" s="797">
        <v>0</v>
      </c>
      <c r="K39" s="797">
        <v>384.36344800000006</v>
      </c>
      <c r="L39" s="797" t="s">
        <v>966</v>
      </c>
      <c r="M39" s="713" t="s">
        <v>1002</v>
      </c>
    </row>
    <row r="40" spans="1:13" ht="23.25" outlineLevel="1" thickBot="1">
      <c r="B40" s="545">
        <v>2</v>
      </c>
      <c r="C40" s="797" t="s">
        <v>963</v>
      </c>
      <c r="D40" s="797">
        <v>6.004010000000001</v>
      </c>
      <c r="E40" s="797">
        <v>5.35</v>
      </c>
      <c r="F40" s="797">
        <v>8.1408999999999985</v>
      </c>
      <c r="G40" s="797">
        <v>0</v>
      </c>
      <c r="H40" s="797">
        <v>10.06</v>
      </c>
      <c r="I40" s="797">
        <v>250.02999999999997</v>
      </c>
      <c r="J40" s="797">
        <v>0</v>
      </c>
      <c r="K40" s="797">
        <v>279.58490999999998</v>
      </c>
      <c r="L40" s="797" t="s">
        <v>964</v>
      </c>
      <c r="M40" s="713" t="s">
        <v>1002</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955</v>
      </c>
      <c r="M43" s="798" t="s">
        <v>1137</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956</v>
      </c>
      <c r="M44" s="798" t="s">
        <v>1137</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957</v>
      </c>
      <c r="D48" s="797">
        <v>1.1059999999999999E-2</v>
      </c>
      <c r="E48" s="797">
        <v>0.12</v>
      </c>
      <c r="F48" s="797">
        <v>0.18000000000000002</v>
      </c>
      <c r="G48" s="797">
        <v>0</v>
      </c>
      <c r="H48" s="797">
        <v>0.22</v>
      </c>
      <c r="I48" s="797">
        <v>5.5299999999999994</v>
      </c>
      <c r="J48" s="797">
        <v>0</v>
      </c>
      <c r="K48" s="797">
        <v>6.0610599999999994</v>
      </c>
      <c r="L48" s="797" t="s">
        <v>958</v>
      </c>
      <c r="M48" s="798" t="s">
        <v>1137</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961</v>
      </c>
      <c r="M49" s="798" t="s">
        <v>1137</v>
      </c>
    </row>
    <row r="50" spans="2:13" ht="23.25" outlineLevel="1" thickBot="1">
      <c r="B50" s="1300"/>
      <c r="C50" s="797" t="s">
        <v>959</v>
      </c>
      <c r="D50" s="797">
        <v>3.3659999999999995E-2</v>
      </c>
      <c r="E50" s="797">
        <v>0.36</v>
      </c>
      <c r="F50" s="797">
        <v>0.54</v>
      </c>
      <c r="G50" s="797">
        <v>0</v>
      </c>
      <c r="H50" s="797">
        <v>0.66</v>
      </c>
      <c r="I50" s="797">
        <v>16.829999999999998</v>
      </c>
      <c r="J50" s="797">
        <v>0</v>
      </c>
      <c r="K50" s="797">
        <v>18.423659999999998</v>
      </c>
      <c r="L50" s="797" t="s">
        <v>960</v>
      </c>
      <c r="M50" s="798" t="s">
        <v>1137</v>
      </c>
    </row>
    <row r="51" spans="2:13" ht="23.25" outlineLevel="1" thickBot="1">
      <c r="B51" s="1301"/>
      <c r="C51" s="797" t="s">
        <v>957</v>
      </c>
      <c r="D51" s="797">
        <v>1.6660000000000001E-2</v>
      </c>
      <c r="E51" s="797">
        <v>0.18</v>
      </c>
      <c r="F51" s="797">
        <v>0.27</v>
      </c>
      <c r="G51" s="797">
        <v>0</v>
      </c>
      <c r="H51" s="797">
        <v>0.33</v>
      </c>
      <c r="I51" s="797">
        <v>8.33</v>
      </c>
      <c r="J51" s="797">
        <v>0</v>
      </c>
      <c r="K51" s="797">
        <v>9.1266599999999993</v>
      </c>
      <c r="L51" s="797" t="s">
        <v>962</v>
      </c>
      <c r="M51" s="798" t="s">
        <v>1137</v>
      </c>
    </row>
    <row r="52" spans="2:13" outlineLevel="1"/>
    <row r="53" spans="2:13" outlineLevel="1"/>
    <row r="54" spans="2:13" ht="13.5" thickBot="1"/>
    <row r="55" spans="2:13" ht="34.5" thickBot="1">
      <c r="B55" s="154">
        <v>1</v>
      </c>
      <c r="C55" s="797" t="s">
        <v>967</v>
      </c>
      <c r="D55" s="797">
        <v>0.60856221381267728</v>
      </c>
      <c r="E55" s="797">
        <v>0.18</v>
      </c>
      <c r="F55" s="797">
        <v>0.28000000000000003</v>
      </c>
      <c r="G55" s="797">
        <v>0</v>
      </c>
      <c r="H55" s="797">
        <v>0.35</v>
      </c>
      <c r="I55" s="797">
        <v>8.33</v>
      </c>
      <c r="J55" s="797">
        <v>0</v>
      </c>
      <c r="K55" s="797">
        <v>9.7485622138126775</v>
      </c>
      <c r="L55" s="797" t="s">
        <v>968</v>
      </c>
      <c r="M55" s="713" t="s">
        <v>1002</v>
      </c>
    </row>
    <row r="56" spans="2:13" ht="34.5" thickBot="1">
      <c r="C56" s="797" t="s">
        <v>1003</v>
      </c>
      <c r="D56" s="797">
        <v>0.60362221381267722</v>
      </c>
      <c r="E56" s="797">
        <v>0.13</v>
      </c>
      <c r="F56" s="797">
        <v>0.19999999999999998</v>
      </c>
      <c r="G56" s="797">
        <v>0</v>
      </c>
      <c r="H56" s="797">
        <v>0.25</v>
      </c>
      <c r="I56" s="797">
        <v>5.8599999999999994</v>
      </c>
      <c r="J56" s="797">
        <v>0</v>
      </c>
      <c r="K56" s="797">
        <v>7.0436222138126769</v>
      </c>
      <c r="L56" s="797" t="s">
        <v>1004</v>
      </c>
      <c r="M56" s="713" t="s">
        <v>1002</v>
      </c>
    </row>
    <row r="57" spans="2:13" ht="13.5" thickBot="1"/>
    <row r="58" spans="2:13" s="749" customFormat="1" ht="23.25" thickBot="1">
      <c r="C58" s="797" t="s">
        <v>1008</v>
      </c>
      <c r="D58" s="797">
        <v>0.03</v>
      </c>
      <c r="E58" s="797">
        <v>0.02</v>
      </c>
      <c r="F58" s="797">
        <v>0.02</v>
      </c>
      <c r="G58" s="797">
        <v>0</v>
      </c>
      <c r="H58" s="797">
        <v>0.03</v>
      </c>
      <c r="I58" s="797">
        <v>0.78</v>
      </c>
      <c r="J58" s="797">
        <v>0</v>
      </c>
      <c r="K58" s="797">
        <v>0.88</v>
      </c>
      <c r="L58" s="797" t="s">
        <v>1009</v>
      </c>
      <c r="M58" s="713" t="s">
        <v>1002</v>
      </c>
    </row>
    <row r="59" spans="2:13" ht="13.5" thickBot="1"/>
    <row r="60" spans="2:13" ht="23.25" thickBot="1">
      <c r="B60" s="154">
        <v>2</v>
      </c>
      <c r="C60" s="797" t="s">
        <v>1011</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1010</v>
      </c>
      <c r="M60" s="713" t="s">
        <v>1002</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1002</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1002</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1002</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1002</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1002</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1002</v>
      </c>
      <c r="N10" s="154"/>
    </row>
    <row r="11" spans="1:23" s="154" customFormat="1" ht="48" customHeight="1" thickBot="1">
      <c r="A11" s="1315"/>
      <c r="B11" s="754" t="s">
        <v>1018</v>
      </c>
      <c r="C11" s="800" t="s">
        <v>1038</v>
      </c>
      <c r="D11" s="744">
        <v>378.54456000000005</v>
      </c>
      <c r="E11" s="744">
        <v>184.06</v>
      </c>
      <c r="F11" s="744">
        <v>285.47999999999996</v>
      </c>
      <c r="G11" s="744">
        <v>0</v>
      </c>
      <c r="H11" s="744">
        <v>352.89</v>
      </c>
      <c r="I11" s="744">
        <v>8588.19</v>
      </c>
      <c r="J11" s="744">
        <v>12.59</v>
      </c>
      <c r="K11" s="742">
        <v>9801.7545600000012</v>
      </c>
      <c r="L11" s="801" t="s">
        <v>1022</v>
      </c>
      <c r="M11" s="723" t="s">
        <v>1002</v>
      </c>
      <c r="N11" s="799" t="s">
        <v>1042</v>
      </c>
    </row>
    <row r="12" spans="1:23" s="154" customFormat="1" ht="48" customHeight="1" thickBot="1">
      <c r="A12" s="1315"/>
      <c r="B12" s="754" t="s">
        <v>1019</v>
      </c>
      <c r="C12" s="800" t="s">
        <v>1039</v>
      </c>
      <c r="D12" s="744">
        <v>379.83722</v>
      </c>
      <c r="E12" s="744">
        <v>197.89</v>
      </c>
      <c r="F12" s="744">
        <v>306.08999999999997</v>
      </c>
      <c r="G12" s="744">
        <v>0</v>
      </c>
      <c r="H12" s="744">
        <v>378.34</v>
      </c>
      <c r="I12" s="744">
        <v>9234.5199999999986</v>
      </c>
      <c r="J12" s="744">
        <v>12.59</v>
      </c>
      <c r="K12" s="742">
        <v>10509.267219999998</v>
      </c>
      <c r="L12" s="801" t="s">
        <v>1023</v>
      </c>
      <c r="M12" s="723" t="s">
        <v>1002</v>
      </c>
      <c r="N12" s="799" t="s">
        <v>1042</v>
      </c>
    </row>
    <row r="13" spans="1:23" s="154" customFormat="1" ht="48" customHeight="1" thickBot="1">
      <c r="A13" s="1315"/>
      <c r="B13" s="754" t="s">
        <v>1020</v>
      </c>
      <c r="C13" s="800" t="s">
        <v>1040</v>
      </c>
      <c r="D13" s="744">
        <v>381.01542000000001</v>
      </c>
      <c r="E13" s="744">
        <v>210.49</v>
      </c>
      <c r="F13" s="744">
        <v>324.88</v>
      </c>
      <c r="G13" s="744">
        <v>0</v>
      </c>
      <c r="H13" s="744">
        <v>401.54</v>
      </c>
      <c r="I13" s="744">
        <v>9823.6200000000008</v>
      </c>
      <c r="J13" s="744">
        <v>12.59</v>
      </c>
      <c r="K13" s="742">
        <v>11154.135420000001</v>
      </c>
      <c r="L13" s="801" t="s">
        <v>1024</v>
      </c>
      <c r="M13" s="723" t="s">
        <v>1002</v>
      </c>
      <c r="N13" s="799" t="s">
        <v>1042</v>
      </c>
    </row>
    <row r="14" spans="1:23" s="154" customFormat="1" ht="48" customHeight="1" thickBot="1">
      <c r="A14" s="1315"/>
      <c r="B14" s="754" t="s">
        <v>1021</v>
      </c>
      <c r="C14" s="800" t="s">
        <v>1041</v>
      </c>
      <c r="D14" s="744">
        <v>384.94584000000003</v>
      </c>
      <c r="E14" s="744">
        <v>252.55</v>
      </c>
      <c r="F14" s="744">
        <v>387.54</v>
      </c>
      <c r="G14" s="744">
        <v>0</v>
      </c>
      <c r="H14" s="744">
        <v>478.92</v>
      </c>
      <c r="I14" s="744">
        <v>11788.829999999998</v>
      </c>
      <c r="J14" s="744">
        <v>12.59</v>
      </c>
      <c r="K14" s="742">
        <v>13305.375839999999</v>
      </c>
      <c r="L14" s="801" t="s">
        <v>1025</v>
      </c>
      <c r="M14" s="723" t="s">
        <v>1002</v>
      </c>
    </row>
    <row r="15" spans="1:23" s="154" customFormat="1" ht="48" customHeight="1" thickBot="1">
      <c r="A15" s="1315"/>
      <c r="B15" s="760" t="s">
        <v>905</v>
      </c>
      <c r="C15" s="761" t="s">
        <v>1026</v>
      </c>
      <c r="D15" s="744">
        <v>483.88770000000005</v>
      </c>
      <c r="E15" s="744">
        <v>151.32</v>
      </c>
      <c r="F15" s="744">
        <v>240.09</v>
      </c>
      <c r="G15" s="744">
        <v>0</v>
      </c>
      <c r="H15" s="744">
        <v>296.89999999999998</v>
      </c>
      <c r="I15" s="744">
        <v>7045.72</v>
      </c>
      <c r="J15" s="744">
        <v>25.18</v>
      </c>
      <c r="K15" s="742">
        <v>8243.0977000000003</v>
      </c>
      <c r="L15" s="801" t="s">
        <v>1027</v>
      </c>
      <c r="M15" s="723" t="s">
        <v>1002</v>
      </c>
    </row>
    <row r="16" spans="1:23" s="154" customFormat="1" ht="48" customHeight="1" thickBot="1">
      <c r="A16" s="1315"/>
      <c r="B16" s="760" t="s">
        <v>885</v>
      </c>
      <c r="C16" s="761" t="s">
        <v>1028</v>
      </c>
      <c r="D16" s="744">
        <v>484.72032000000007</v>
      </c>
      <c r="E16" s="744">
        <v>160.22999999999999</v>
      </c>
      <c r="F16" s="744">
        <v>253.36</v>
      </c>
      <c r="G16" s="744">
        <v>0</v>
      </c>
      <c r="H16" s="744">
        <v>313.3</v>
      </c>
      <c r="I16" s="744">
        <v>7462.0300000000007</v>
      </c>
      <c r="J16" s="744">
        <v>25.18</v>
      </c>
      <c r="K16" s="742">
        <v>8698.8203200000007</v>
      </c>
      <c r="L16" s="801" t="s">
        <v>1029</v>
      </c>
      <c r="M16" s="723" t="s">
        <v>1002</v>
      </c>
    </row>
    <row r="17" spans="1:13" s="154" customFormat="1" ht="48" customHeight="1" thickBot="1">
      <c r="A17" s="1315"/>
      <c r="B17" s="760" t="s">
        <v>886</v>
      </c>
      <c r="C17" s="761" t="s">
        <v>1030</v>
      </c>
      <c r="D17" s="744">
        <v>485.50506000000007</v>
      </c>
      <c r="E17" s="744">
        <v>168.62</v>
      </c>
      <c r="F17" s="744">
        <v>265.87</v>
      </c>
      <c r="G17" s="744">
        <v>0</v>
      </c>
      <c r="H17" s="744">
        <v>328.75</v>
      </c>
      <c r="I17" s="744">
        <v>7854.4</v>
      </c>
      <c r="J17" s="744">
        <v>25.18</v>
      </c>
      <c r="K17" s="742">
        <v>9128.3250599999992</v>
      </c>
      <c r="L17" s="801" t="s">
        <v>1031</v>
      </c>
      <c r="M17" s="723" t="s">
        <v>1002</v>
      </c>
    </row>
    <row r="18" spans="1:13" s="154" customFormat="1" ht="48" customHeight="1" thickBot="1">
      <c r="A18" s="1315"/>
      <c r="B18" s="760" t="s">
        <v>887</v>
      </c>
      <c r="C18" s="761" t="s">
        <v>1032</v>
      </c>
      <c r="D18" s="744">
        <v>486.54872000000006</v>
      </c>
      <c r="E18" s="744">
        <v>179.79</v>
      </c>
      <c r="F18" s="744">
        <v>282.51</v>
      </c>
      <c r="G18" s="744">
        <v>0</v>
      </c>
      <c r="H18" s="744">
        <v>349.3</v>
      </c>
      <c r="I18" s="744">
        <v>8376.23</v>
      </c>
      <c r="J18" s="744">
        <v>25.18</v>
      </c>
      <c r="K18" s="742">
        <v>9699.5587200000009</v>
      </c>
      <c r="L18" s="801" t="s">
        <v>1033</v>
      </c>
      <c r="M18" s="723" t="s">
        <v>1002</v>
      </c>
    </row>
    <row r="19" spans="1:13" s="154" customFormat="1" ht="48" customHeight="1" thickBot="1">
      <c r="A19" s="1315"/>
      <c r="B19" s="760" t="s">
        <v>888</v>
      </c>
      <c r="C19" s="761" t="s">
        <v>1034</v>
      </c>
      <c r="D19" s="744">
        <v>487.56260000000009</v>
      </c>
      <c r="E19" s="744">
        <v>190.64</v>
      </c>
      <c r="F19" s="744">
        <v>298.68</v>
      </c>
      <c r="G19" s="744">
        <v>0</v>
      </c>
      <c r="H19" s="744">
        <v>369.26</v>
      </c>
      <c r="I19" s="744">
        <v>8883.17</v>
      </c>
      <c r="J19" s="744">
        <v>25.18</v>
      </c>
      <c r="K19" s="742">
        <v>10254.492600000001</v>
      </c>
      <c r="L19" s="801" t="s">
        <v>1035</v>
      </c>
      <c r="M19" s="723" t="s">
        <v>1002</v>
      </c>
    </row>
    <row r="20" spans="1:13" s="154" customFormat="1" ht="48" customHeight="1" thickBot="1">
      <c r="A20" s="1315"/>
      <c r="B20" s="760" t="s">
        <v>889</v>
      </c>
      <c r="C20" s="761" t="s">
        <v>1036</v>
      </c>
      <c r="D20" s="744">
        <v>489.49324000000007</v>
      </c>
      <c r="E20" s="744">
        <v>211.3</v>
      </c>
      <c r="F20" s="744">
        <v>329.45</v>
      </c>
      <c r="G20" s="744">
        <v>0</v>
      </c>
      <c r="H20" s="744">
        <v>407.27</v>
      </c>
      <c r="I20" s="744">
        <v>9848.49</v>
      </c>
      <c r="J20" s="744">
        <v>25.18</v>
      </c>
      <c r="K20" s="742">
        <v>11311.18324</v>
      </c>
      <c r="L20" s="801" t="s">
        <v>1037</v>
      </c>
      <c r="M20" s="723" t="s">
        <v>1002</v>
      </c>
    </row>
    <row r="21" spans="1:13" s="154" customFormat="1" ht="27.75" customHeight="1" thickBot="1">
      <c r="A21" s="1315"/>
      <c r="B21" s="805" t="s">
        <v>1059</v>
      </c>
      <c r="C21" s="797" t="s">
        <v>1045</v>
      </c>
      <c r="D21" s="797">
        <v>363.92270000000002</v>
      </c>
      <c r="E21" s="797">
        <v>27.6</v>
      </c>
      <c r="F21" s="797">
        <v>52.39</v>
      </c>
      <c r="G21" s="797">
        <v>0</v>
      </c>
      <c r="H21" s="797">
        <v>64.989999999999995</v>
      </c>
      <c r="I21" s="797">
        <v>1281</v>
      </c>
      <c r="J21" s="797">
        <v>8.85</v>
      </c>
      <c r="K21" s="797">
        <v>1798.7527</v>
      </c>
      <c r="L21" s="797" t="s">
        <v>1046</v>
      </c>
      <c r="M21" s="723" t="s">
        <v>1002</v>
      </c>
    </row>
    <row r="22" spans="1:13" s="154" customFormat="1" ht="27.75" customHeight="1" thickBot="1">
      <c r="A22" s="1315"/>
      <c r="B22" s="805" t="s">
        <v>1060</v>
      </c>
      <c r="C22" s="797" t="s">
        <v>1047</v>
      </c>
      <c r="D22" s="797">
        <v>364.12814000000003</v>
      </c>
      <c r="E22" s="797">
        <v>29.8</v>
      </c>
      <c r="F22" s="797">
        <v>55.660000000000004</v>
      </c>
      <c r="G22" s="797">
        <v>0</v>
      </c>
      <c r="H22" s="797">
        <v>69.040000000000006</v>
      </c>
      <c r="I22" s="797">
        <v>1383.72</v>
      </c>
      <c r="J22" s="797">
        <v>8.85</v>
      </c>
      <c r="K22" s="797">
        <v>1911.19814</v>
      </c>
      <c r="L22" s="797" t="s">
        <v>1048</v>
      </c>
      <c r="M22" s="723" t="s">
        <v>1002</v>
      </c>
    </row>
    <row r="23" spans="1:13" s="154" customFormat="1" ht="27.75" customHeight="1" thickBot="1">
      <c r="A23" s="1315"/>
      <c r="B23" s="805" t="s">
        <v>1061</v>
      </c>
      <c r="C23" s="797" t="s">
        <v>1043</v>
      </c>
      <c r="D23" s="797">
        <v>364.47338000000002</v>
      </c>
      <c r="E23" s="797">
        <v>33.5</v>
      </c>
      <c r="F23" s="797">
        <v>61.17</v>
      </c>
      <c r="G23" s="797">
        <v>0</v>
      </c>
      <c r="H23" s="797">
        <v>75.84</v>
      </c>
      <c r="I23" s="797">
        <v>1556.3400000000001</v>
      </c>
      <c r="J23" s="797">
        <v>8.85</v>
      </c>
      <c r="K23" s="797">
        <v>2100.1733800000002</v>
      </c>
      <c r="L23" s="797" t="s">
        <v>1044</v>
      </c>
      <c r="M23" s="723" t="s">
        <v>1002</v>
      </c>
    </row>
    <row r="24" spans="1:13" s="154" customFormat="1" ht="27.75" customHeight="1" thickBot="1">
      <c r="A24" s="1315"/>
      <c r="B24" s="805" t="s">
        <v>1062</v>
      </c>
      <c r="C24" s="797" t="s">
        <v>1049</v>
      </c>
      <c r="D24" s="797">
        <v>364.8897</v>
      </c>
      <c r="E24" s="797">
        <v>37.950000000000003</v>
      </c>
      <c r="F24" s="797">
        <v>67.81</v>
      </c>
      <c r="G24" s="797">
        <v>0</v>
      </c>
      <c r="H24" s="797">
        <v>84.03</v>
      </c>
      <c r="I24" s="797">
        <v>1764.5</v>
      </c>
      <c r="J24" s="797">
        <v>8.85</v>
      </c>
      <c r="K24" s="797">
        <v>2328.0297</v>
      </c>
      <c r="L24" s="797" t="s">
        <v>1050</v>
      </c>
      <c r="M24" s="723" t="s">
        <v>1002</v>
      </c>
    </row>
    <row r="25" spans="1:13" s="154" customFormat="1" ht="27.75" customHeight="1" thickBot="1">
      <c r="A25" s="1315"/>
      <c r="B25" s="805" t="s">
        <v>1063</v>
      </c>
      <c r="C25" s="797" t="s">
        <v>1051</v>
      </c>
      <c r="D25" s="797">
        <v>365.29388</v>
      </c>
      <c r="E25" s="797">
        <v>42.27</v>
      </c>
      <c r="F25" s="797">
        <v>74.25</v>
      </c>
      <c r="G25" s="797">
        <v>0</v>
      </c>
      <c r="H25" s="797">
        <v>91.99</v>
      </c>
      <c r="I25" s="797">
        <v>1966.5900000000001</v>
      </c>
      <c r="J25" s="797">
        <v>8.85</v>
      </c>
      <c r="K25" s="797">
        <v>2549.24388</v>
      </c>
      <c r="L25" s="797" t="s">
        <v>1052</v>
      </c>
      <c r="M25" s="723" t="s">
        <v>1002</v>
      </c>
    </row>
    <row r="26" spans="1:13" s="154" customFormat="1" ht="27.75" customHeight="1" thickBot="1">
      <c r="A26" s="1315"/>
      <c r="B26" s="805" t="s">
        <v>1064</v>
      </c>
      <c r="C26" s="797" t="s">
        <v>1053</v>
      </c>
      <c r="D26" s="797">
        <v>365.70458000000002</v>
      </c>
      <c r="E26" s="797">
        <v>46.67</v>
      </c>
      <c r="F26" s="797">
        <v>80.8</v>
      </c>
      <c r="G26" s="797">
        <v>0</v>
      </c>
      <c r="H26" s="797">
        <v>100.08</v>
      </c>
      <c r="I26" s="797">
        <v>2171.9399999999996</v>
      </c>
      <c r="J26" s="797">
        <v>8.85</v>
      </c>
      <c r="K26" s="797">
        <v>2774.0445799999993</v>
      </c>
      <c r="L26" s="797" t="s">
        <v>1054</v>
      </c>
      <c r="M26" s="723" t="s">
        <v>1002</v>
      </c>
    </row>
    <row r="27" spans="1:13" s="154" customFormat="1" ht="27.75" customHeight="1" thickBot="1">
      <c r="A27" s="1315"/>
      <c r="B27" s="805" t="s">
        <v>1065</v>
      </c>
      <c r="C27" s="797" t="s">
        <v>1057</v>
      </c>
      <c r="D27" s="797">
        <v>366.38762000000003</v>
      </c>
      <c r="E27" s="797">
        <v>53.98</v>
      </c>
      <c r="F27" s="797">
        <v>91.68</v>
      </c>
      <c r="G27" s="797">
        <v>0</v>
      </c>
      <c r="H27" s="797">
        <v>113.53</v>
      </c>
      <c r="I27" s="797">
        <v>2513.46</v>
      </c>
      <c r="J27" s="797">
        <v>8.85</v>
      </c>
      <c r="K27" s="797">
        <v>3147.88762</v>
      </c>
      <c r="L27" s="797" t="s">
        <v>1058</v>
      </c>
      <c r="M27" s="723" t="s">
        <v>1002</v>
      </c>
    </row>
    <row r="28" spans="1:13" s="154" customFormat="1" ht="27.75" customHeight="1" thickBot="1">
      <c r="A28" s="1315"/>
      <c r="B28" s="805" t="s">
        <v>1066</v>
      </c>
      <c r="C28" s="797" t="s">
        <v>1055</v>
      </c>
      <c r="D28" s="797">
        <v>367.2441</v>
      </c>
      <c r="E28" s="797">
        <v>63.14</v>
      </c>
      <c r="F28" s="797">
        <v>105.34</v>
      </c>
      <c r="G28" s="797">
        <v>0</v>
      </c>
      <c r="H28" s="797">
        <v>130.38999999999999</v>
      </c>
      <c r="I28" s="797">
        <v>2941.7000000000003</v>
      </c>
      <c r="J28" s="797">
        <v>8.85</v>
      </c>
      <c r="K28" s="797">
        <v>3616.6641000000004</v>
      </c>
      <c r="L28" s="797" t="s">
        <v>1056</v>
      </c>
      <c r="M28" s="723" t="s">
        <v>1002</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1002</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1002</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1002</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1002</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1002</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1002</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1002</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1002</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1002</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1002</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1002</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1002</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1067</v>
      </c>
      <c r="C61" s="797" t="s">
        <v>1073</v>
      </c>
      <c r="D61" s="797">
        <v>290.96842000000004</v>
      </c>
      <c r="E61" s="797">
        <v>20.27</v>
      </c>
      <c r="F61" s="797">
        <v>39.200000000000003</v>
      </c>
      <c r="G61" s="797">
        <v>0</v>
      </c>
      <c r="H61" s="797">
        <v>48.65</v>
      </c>
      <c r="I61" s="797">
        <v>945.7600000000001</v>
      </c>
      <c r="J61" s="797">
        <v>1.25</v>
      </c>
      <c r="K61" s="797">
        <v>1346.09842</v>
      </c>
      <c r="L61" s="797" t="s">
        <v>1074</v>
      </c>
      <c r="M61" s="723" t="s">
        <v>1002</v>
      </c>
    </row>
    <row r="62" spans="1:13" s="154" customFormat="1" ht="32.25" customHeight="1" outlineLevel="1" thickBot="1">
      <c r="A62" s="804"/>
      <c r="B62" s="805" t="s">
        <v>1068</v>
      </c>
      <c r="C62" s="797" t="s">
        <v>1075</v>
      </c>
      <c r="D62" s="797">
        <v>291.44870000000003</v>
      </c>
      <c r="E62" s="797">
        <v>25.41</v>
      </c>
      <c r="F62" s="797">
        <v>46.87</v>
      </c>
      <c r="G62" s="797">
        <v>0</v>
      </c>
      <c r="H62" s="797">
        <v>58.11</v>
      </c>
      <c r="I62" s="797">
        <v>1185.9000000000001</v>
      </c>
      <c r="J62" s="797">
        <v>1.25</v>
      </c>
      <c r="K62" s="797">
        <v>1608.9887000000001</v>
      </c>
      <c r="L62" s="797" t="s">
        <v>1076</v>
      </c>
      <c r="M62" s="723" t="s">
        <v>1002</v>
      </c>
    </row>
    <row r="63" spans="1:13" s="154" customFormat="1" ht="32.25" customHeight="1" outlineLevel="1" thickBot="1">
      <c r="A63" s="804"/>
      <c r="B63" s="805" t="s">
        <v>1079</v>
      </c>
      <c r="C63" s="797" t="s">
        <v>1077</v>
      </c>
      <c r="D63" s="797">
        <v>291.82444000000004</v>
      </c>
      <c r="E63" s="797">
        <v>29.43</v>
      </c>
      <c r="F63" s="797">
        <v>52.85</v>
      </c>
      <c r="G63" s="797">
        <v>0</v>
      </c>
      <c r="H63" s="797">
        <v>65.510000000000005</v>
      </c>
      <c r="I63" s="797">
        <v>1373.77</v>
      </c>
      <c r="J63" s="797">
        <v>1.25</v>
      </c>
      <c r="K63" s="797">
        <v>1814.63444</v>
      </c>
      <c r="L63" s="797" t="s">
        <v>1078</v>
      </c>
      <c r="M63" s="723" t="s">
        <v>1002</v>
      </c>
    </row>
    <row r="64" spans="1:13" s="154" customFormat="1" ht="32.25" customHeight="1" outlineLevel="1" thickBot="1">
      <c r="A64" s="804"/>
      <c r="B64" s="805" t="s">
        <v>1069</v>
      </c>
      <c r="C64" s="797" t="s">
        <v>1080</v>
      </c>
      <c r="D64" s="797">
        <v>292.38822000000005</v>
      </c>
      <c r="E64" s="797">
        <v>35.46</v>
      </c>
      <c r="F64" s="797">
        <v>61.84</v>
      </c>
      <c r="G64" s="797">
        <v>0</v>
      </c>
      <c r="H64" s="797">
        <v>76.61</v>
      </c>
      <c r="I64" s="797">
        <v>1655.6599999999999</v>
      </c>
      <c r="J64" s="797">
        <v>1.25</v>
      </c>
      <c r="K64" s="797">
        <v>2123.20822</v>
      </c>
      <c r="L64" s="797" t="s">
        <v>1081</v>
      </c>
      <c r="M64" s="723" t="s">
        <v>1002</v>
      </c>
    </row>
    <row r="65" spans="1:21" s="154" customFormat="1" ht="32.25" customHeight="1" outlineLevel="1" thickBot="1">
      <c r="A65" s="804"/>
      <c r="B65" s="805" t="s">
        <v>1070</v>
      </c>
      <c r="C65" s="797" t="s">
        <v>1082</v>
      </c>
      <c r="D65" s="797">
        <v>293.03424000000001</v>
      </c>
      <c r="E65" s="797">
        <v>42.37</v>
      </c>
      <c r="F65" s="797">
        <v>72.14</v>
      </c>
      <c r="G65" s="797">
        <v>0</v>
      </c>
      <c r="H65" s="797">
        <v>89.33</v>
      </c>
      <c r="I65" s="797">
        <v>1978.67</v>
      </c>
      <c r="J65" s="797">
        <v>1.25</v>
      </c>
      <c r="K65" s="797">
        <v>2476.7942400000002</v>
      </c>
      <c r="L65" s="797" t="s">
        <v>1083</v>
      </c>
      <c r="M65" s="723" t="s">
        <v>1002</v>
      </c>
    </row>
    <row r="66" spans="1:21" s="154" customFormat="1" ht="32.25" customHeight="1" outlineLevel="1" thickBot="1">
      <c r="A66" s="804"/>
      <c r="B66" s="805" t="s">
        <v>1071</v>
      </c>
      <c r="C66" s="797" t="s">
        <v>1084</v>
      </c>
      <c r="D66" s="797">
        <v>293.91614000000004</v>
      </c>
      <c r="E66" s="797">
        <v>51.81</v>
      </c>
      <c r="F66" s="797">
        <v>86.2</v>
      </c>
      <c r="G66" s="797">
        <v>0</v>
      </c>
      <c r="H66" s="797">
        <v>106.69</v>
      </c>
      <c r="I66" s="797">
        <v>2419.62</v>
      </c>
      <c r="J66" s="797">
        <v>1.25</v>
      </c>
      <c r="K66" s="797">
        <v>2959.48614</v>
      </c>
      <c r="L66" s="797" t="s">
        <v>1085</v>
      </c>
      <c r="M66" s="723" t="s">
        <v>1002</v>
      </c>
    </row>
    <row r="67" spans="1:21" s="154" customFormat="1" ht="32.25" customHeight="1" outlineLevel="1" thickBot="1">
      <c r="A67" s="804"/>
      <c r="B67" s="805" t="s">
        <v>1072</v>
      </c>
      <c r="C67" s="797" t="s">
        <v>1086</v>
      </c>
      <c r="D67" s="797">
        <v>294.84500000000003</v>
      </c>
      <c r="E67" s="797">
        <v>61.75</v>
      </c>
      <c r="F67" s="797">
        <v>101</v>
      </c>
      <c r="G67" s="797">
        <v>0</v>
      </c>
      <c r="H67" s="797">
        <v>124.98</v>
      </c>
      <c r="I67" s="797">
        <v>2884.0499999999997</v>
      </c>
      <c r="J67" s="797">
        <v>1.25</v>
      </c>
      <c r="K67" s="797">
        <v>3467.875</v>
      </c>
      <c r="L67" s="797" t="s">
        <v>1087</v>
      </c>
      <c r="M67" s="723" t="s">
        <v>1002</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1091</v>
      </c>
      <c r="D72" s="743">
        <v>3525.8691399999993</v>
      </c>
      <c r="E72" s="743">
        <v>658.11783800000012</v>
      </c>
      <c r="F72" s="743">
        <v>1088.53</v>
      </c>
      <c r="G72" s="743">
        <v>0</v>
      </c>
      <c r="H72" s="743">
        <v>1347.17</v>
      </c>
      <c r="I72" s="743">
        <v>30753.170000000002</v>
      </c>
      <c r="J72" s="743">
        <v>0</v>
      </c>
      <c r="K72" s="742">
        <v>37372.856978000003</v>
      </c>
      <c r="L72" s="797" t="s">
        <v>1092</v>
      </c>
      <c r="M72" s="723" t="s">
        <v>1002</v>
      </c>
      <c r="N72" s="435"/>
      <c r="O72" s="435"/>
      <c r="P72" s="435"/>
      <c r="Q72" s="435"/>
      <c r="R72" s="435"/>
      <c r="S72" s="435"/>
      <c r="T72" s="435"/>
      <c r="U72" s="435"/>
    </row>
    <row r="73" spans="1:21" s="395" customFormat="1" ht="37.5" customHeight="1" thickBot="1">
      <c r="A73" s="1311"/>
      <c r="B73" s="740">
        <v>2</v>
      </c>
      <c r="C73" s="741" t="s">
        <v>1093</v>
      </c>
      <c r="D73" s="743">
        <v>3923.2138599999998</v>
      </c>
      <c r="E73" s="743">
        <v>790.96390199999996</v>
      </c>
      <c r="F73" s="743">
        <v>1298.46</v>
      </c>
      <c r="G73" s="743">
        <v>0</v>
      </c>
      <c r="H73" s="743">
        <v>1606.75</v>
      </c>
      <c r="I73" s="743">
        <v>36960.929999999993</v>
      </c>
      <c r="J73" s="743">
        <v>0</v>
      </c>
      <c r="K73" s="742">
        <v>44580.317761999991</v>
      </c>
      <c r="L73" s="797" t="s">
        <v>1094</v>
      </c>
      <c r="M73" s="723" t="s">
        <v>1002</v>
      </c>
      <c r="N73" s="435"/>
      <c r="O73" s="435"/>
      <c r="P73" s="435"/>
      <c r="Q73" s="435"/>
      <c r="R73" s="435"/>
      <c r="S73" s="435"/>
      <c r="T73" s="435"/>
      <c r="U73" s="435"/>
    </row>
    <row r="74" spans="1:21" s="395" customFormat="1" ht="45.75" thickBot="1">
      <c r="A74" s="1311"/>
      <c r="B74" s="740">
        <v>3</v>
      </c>
      <c r="C74" s="741" t="s">
        <v>1095</v>
      </c>
      <c r="D74" s="743">
        <v>3531.2809199999992</v>
      </c>
      <c r="E74" s="743">
        <v>716.02388400000007</v>
      </c>
      <c r="F74" s="743">
        <v>1174.8</v>
      </c>
      <c r="G74" s="743">
        <v>0</v>
      </c>
      <c r="H74" s="743">
        <v>1453.72</v>
      </c>
      <c r="I74" s="743">
        <v>33459.06</v>
      </c>
      <c r="J74" s="743">
        <v>0</v>
      </c>
      <c r="K74" s="742">
        <v>40334.884804000001</v>
      </c>
      <c r="L74" s="797" t="s">
        <v>1096</v>
      </c>
      <c r="M74" s="723" t="s">
        <v>1002</v>
      </c>
      <c r="N74" s="243"/>
      <c r="O74" s="243"/>
      <c r="P74" s="243"/>
      <c r="Q74" s="1312"/>
      <c r="R74" s="1313"/>
      <c r="S74" s="243"/>
      <c r="T74" s="243"/>
      <c r="U74" s="243"/>
    </row>
    <row r="75" spans="1:21" s="395" customFormat="1" ht="45.75" thickBot="1">
      <c r="A75" s="1311"/>
      <c r="B75" s="740">
        <v>4</v>
      </c>
      <c r="C75" s="741" t="s">
        <v>1097</v>
      </c>
      <c r="D75" s="743">
        <v>3930.0436799999998</v>
      </c>
      <c r="E75" s="743">
        <v>864.04</v>
      </c>
      <c r="F75" s="743">
        <v>1407.33</v>
      </c>
      <c r="G75" s="743">
        <v>0</v>
      </c>
      <c r="H75" s="743">
        <v>1741.22</v>
      </c>
      <c r="I75" s="743">
        <v>40375.839999999997</v>
      </c>
      <c r="J75" s="743">
        <v>0</v>
      </c>
      <c r="K75" s="742">
        <v>48318.473679999996</v>
      </c>
      <c r="L75" s="797" t="s">
        <v>1098</v>
      </c>
      <c r="M75" s="723" t="s">
        <v>1002</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1130</v>
      </c>
      <c r="C5" s="797">
        <v>111.52850000000001</v>
      </c>
      <c r="D5" s="797">
        <v>62.36</v>
      </c>
      <c r="E5" s="797">
        <v>96.210000000000008</v>
      </c>
      <c r="F5" s="797">
        <v>2450.0100000000002</v>
      </c>
      <c r="G5" s="797">
        <v>118.91</v>
      </c>
      <c r="H5" s="797">
        <v>206.85</v>
      </c>
      <c r="I5" s="797">
        <v>257.39</v>
      </c>
      <c r="J5" s="797">
        <v>3303.2584999999999</v>
      </c>
      <c r="K5" s="797" t="s">
        <v>1001</v>
      </c>
      <c r="L5" s="713" t="s">
        <v>1002</v>
      </c>
    </row>
    <row r="6" spans="1:16" ht="13.5" thickBot="1">
      <c r="A6" s="435">
        <v>2</v>
      </c>
      <c r="B6" s="812" t="s">
        <v>1128</v>
      </c>
      <c r="C6" s="812">
        <v>129.10639509999999</v>
      </c>
      <c r="D6" s="812">
        <v>66.790000000000006</v>
      </c>
      <c r="E6" s="812">
        <v>103.34</v>
      </c>
      <c r="F6" s="812">
        <v>2457.2199999999998</v>
      </c>
      <c r="G6" s="812">
        <v>127.72</v>
      </c>
      <c r="H6" s="812">
        <v>213.35000000000002</v>
      </c>
      <c r="I6" s="812">
        <v>450.23</v>
      </c>
      <c r="J6" s="812">
        <v>3547.7563950999997</v>
      </c>
      <c r="K6" s="812" t="s">
        <v>859</v>
      </c>
      <c r="L6" s="713" t="s">
        <v>1002</v>
      </c>
    </row>
    <row r="7" spans="1:16" ht="13.5" thickBot="1">
      <c r="A7" s="435">
        <v>3</v>
      </c>
      <c r="B7" s="812" t="s">
        <v>1129</v>
      </c>
      <c r="C7" s="812">
        <v>144.59916251199999</v>
      </c>
      <c r="D7" s="812">
        <v>85.2</v>
      </c>
      <c r="E7" s="812">
        <v>131.19</v>
      </c>
      <c r="F7" s="812">
        <v>2949.45</v>
      </c>
      <c r="G7" s="812">
        <v>162.15</v>
      </c>
      <c r="H7" s="812">
        <v>223.53</v>
      </c>
      <c r="I7" s="812">
        <v>808.39</v>
      </c>
      <c r="J7" s="812">
        <v>4504.5091625120003</v>
      </c>
      <c r="K7" s="812" t="s">
        <v>858</v>
      </c>
      <c r="L7" s="713" t="s">
        <v>1002</v>
      </c>
    </row>
    <row r="8" spans="1:16" ht="13.5" thickBot="1">
      <c r="A8" s="435">
        <v>4</v>
      </c>
      <c r="B8" s="797" t="s">
        <v>932</v>
      </c>
      <c r="C8" s="797">
        <v>55.894240000000003</v>
      </c>
      <c r="D8" s="797">
        <v>53.58</v>
      </c>
      <c r="E8" s="797">
        <v>81.410527200000004</v>
      </c>
      <c r="F8" s="797">
        <v>2055.09</v>
      </c>
      <c r="G8" s="797">
        <v>100.59</v>
      </c>
      <c r="H8" s="797">
        <v>231.49</v>
      </c>
      <c r="I8" s="797">
        <v>217.04</v>
      </c>
      <c r="J8" s="797">
        <v>2795.0947672000002</v>
      </c>
      <c r="K8" s="797" t="s">
        <v>933</v>
      </c>
      <c r="L8" s="826" t="s">
        <v>1141</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1135</v>
      </c>
      <c r="C11" s="797">
        <v>33.778044555958289</v>
      </c>
      <c r="D11" s="797">
        <v>12.88</v>
      </c>
      <c r="E11" s="797">
        <v>20.21</v>
      </c>
      <c r="F11" s="797">
        <v>352.34</v>
      </c>
      <c r="G11" s="797">
        <v>24.98</v>
      </c>
      <c r="H11" s="797">
        <v>72.14</v>
      </c>
      <c r="I11" s="797">
        <v>177.24</v>
      </c>
      <c r="J11" s="797">
        <v>693.56804455595829</v>
      </c>
      <c r="K11" s="797" t="s">
        <v>1136</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1002</v>
      </c>
    </row>
    <row r="13" spans="1:16" ht="13.5" thickBot="1">
      <c r="A13" s="435">
        <v>2</v>
      </c>
      <c r="B13" s="738" t="s">
        <v>940</v>
      </c>
      <c r="C13" s="736">
        <v>4.2326600000000001</v>
      </c>
      <c r="D13" s="736">
        <v>2.78</v>
      </c>
      <c r="E13" s="736">
        <v>4.32</v>
      </c>
      <c r="F13" s="736">
        <v>109.82</v>
      </c>
      <c r="G13" s="736">
        <v>7.61</v>
      </c>
      <c r="H13" s="736">
        <v>12.139999999999999</v>
      </c>
      <c r="I13" s="736">
        <v>7.87</v>
      </c>
      <c r="J13" s="739">
        <v>148.77266</v>
      </c>
      <c r="K13" s="736" t="s">
        <v>941</v>
      </c>
    </row>
    <row r="14" spans="1:16" ht="13.5" thickBot="1">
      <c r="A14" s="435">
        <v>3</v>
      </c>
      <c r="B14" s="797" t="s">
        <v>934</v>
      </c>
      <c r="C14" s="797">
        <v>13.616518470925996</v>
      </c>
      <c r="D14" s="797">
        <v>4.68</v>
      </c>
      <c r="E14" s="797">
        <v>7.3900000000000006</v>
      </c>
      <c r="F14" s="797">
        <v>210.6</v>
      </c>
      <c r="G14" s="797">
        <v>9.14</v>
      </c>
      <c r="H14" s="797">
        <v>6.95</v>
      </c>
      <c r="I14" s="797">
        <v>1.29</v>
      </c>
      <c r="J14" s="797">
        <v>253.66651847092598</v>
      </c>
      <c r="K14" s="797" t="s">
        <v>935</v>
      </c>
      <c r="L14" s="713" t="s">
        <v>1002</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1146</v>
      </c>
      <c r="L15" s="713" t="s">
        <v>1002</v>
      </c>
      <c r="P15" s="609" t="s">
        <v>1147</v>
      </c>
    </row>
    <row r="16" spans="1:16" ht="13.5" thickBot="1">
      <c r="A16" s="435">
        <v>13</v>
      </c>
      <c r="B16" s="797" t="s">
        <v>1143</v>
      </c>
      <c r="C16" s="797">
        <v>7.32</v>
      </c>
      <c r="D16" s="797">
        <v>0.71</v>
      </c>
      <c r="E16" s="797">
        <v>1.28</v>
      </c>
      <c r="F16" s="797">
        <v>11.22</v>
      </c>
      <c r="G16" s="797">
        <v>1.59</v>
      </c>
      <c r="H16" s="797">
        <v>21.86</v>
      </c>
      <c r="I16" s="797">
        <v>0</v>
      </c>
      <c r="J16" s="797">
        <v>43.980000000000004</v>
      </c>
      <c r="K16" s="609" t="s">
        <v>1144</v>
      </c>
      <c r="L16" s="713"/>
      <c r="P16" s="609" t="s">
        <v>1145</v>
      </c>
    </row>
    <row r="17" spans="1:15" ht="13.5" thickBot="1">
      <c r="A17" s="435">
        <v>5</v>
      </c>
      <c r="B17" s="797" t="s">
        <v>1131</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1002</v>
      </c>
    </row>
    <row r="18" spans="1:15" ht="13.5" thickBot="1">
      <c r="A18" s="435">
        <v>6</v>
      </c>
      <c r="B18" s="797" t="s">
        <v>1133</v>
      </c>
      <c r="C18" s="797">
        <v>168.26551999999998</v>
      </c>
      <c r="D18" s="797">
        <v>494.96</v>
      </c>
      <c r="E18" s="797">
        <v>741.21999999999991</v>
      </c>
      <c r="F18" s="797">
        <v>20835.099999999999</v>
      </c>
      <c r="G18" s="797">
        <v>915.57</v>
      </c>
      <c r="H18" s="797">
        <v>2060.3000000000002</v>
      </c>
      <c r="I18" s="797">
        <v>233.36</v>
      </c>
      <c r="J18" s="797">
        <v>25448.775519999999</v>
      </c>
      <c r="K18" s="797" t="s">
        <v>1134</v>
      </c>
      <c r="L18" s="713" t="s">
        <v>1002</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1002</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1131</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1002</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1116</v>
      </c>
      <c r="L25" s="713" t="s">
        <v>1002</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1117</v>
      </c>
      <c r="L26" s="713" t="s">
        <v>1002</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1118</v>
      </c>
      <c r="L27" s="713" t="s">
        <v>1002</v>
      </c>
      <c r="O27" s="609" t="s">
        <v>712</v>
      </c>
    </row>
    <row r="28" spans="1:15" ht="13.5" thickBot="1">
      <c r="A28" s="435">
        <v>4</v>
      </c>
      <c r="B28" s="797" t="s">
        <v>1119</v>
      </c>
      <c r="C28" s="797">
        <v>1.4269724998545168</v>
      </c>
      <c r="D28" s="797">
        <v>0.54</v>
      </c>
      <c r="E28" s="797">
        <v>0.85000000000000009</v>
      </c>
      <c r="F28" s="797">
        <v>14.73</v>
      </c>
      <c r="G28" s="797">
        <v>1.06</v>
      </c>
      <c r="H28" s="797">
        <v>6.93</v>
      </c>
      <c r="I28" s="797">
        <v>3.76</v>
      </c>
      <c r="J28" s="797">
        <v>29.296972499854519</v>
      </c>
      <c r="K28" s="797" t="s">
        <v>1120</v>
      </c>
      <c r="L28" s="713" t="s">
        <v>1002</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1121</v>
      </c>
      <c r="L29" s="713" t="s">
        <v>1002</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1122</v>
      </c>
      <c r="L30" s="713" t="s">
        <v>1002</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1123</v>
      </c>
      <c r="L31" s="713" t="s">
        <v>1002</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1124</v>
      </c>
      <c r="L32" s="713" t="s">
        <v>1002</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1125</v>
      </c>
      <c r="L33" s="713" t="s">
        <v>1002</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1126</v>
      </c>
      <c r="L34" s="713" t="s">
        <v>1002</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1127</v>
      </c>
      <c r="L35" s="713" t="s">
        <v>1002</v>
      </c>
      <c r="O35" s="609" t="s">
        <v>712</v>
      </c>
    </row>
    <row r="36" spans="1:15" ht="13.5" thickBot="1">
      <c r="A36" s="435">
        <v>12</v>
      </c>
      <c r="B36" s="797" t="s">
        <v>990</v>
      </c>
      <c r="C36" s="797">
        <v>2.8441375402395686</v>
      </c>
      <c r="D36" s="797">
        <v>0.98</v>
      </c>
      <c r="E36" s="797">
        <v>1.54</v>
      </c>
      <c r="F36" s="797">
        <v>31.38</v>
      </c>
      <c r="G36" s="797">
        <v>1.91</v>
      </c>
      <c r="H36" s="797">
        <v>4.6500000000000004</v>
      </c>
      <c r="I36" s="797">
        <v>9.68</v>
      </c>
      <c r="J36" s="797">
        <v>52.984137540239558</v>
      </c>
      <c r="K36" s="797" t="s">
        <v>991</v>
      </c>
      <c r="L36" s="713" t="s">
        <v>1002</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2026-04-13T06:27:45Z</dcterms:modified>
</cp:coreProperties>
</file>