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D\Desktop\Договоры\Пораска фасадов\22%\2026-2027\"/>
    </mc:Choice>
  </mc:AlternateContent>
  <bookViews>
    <workbookView xWindow="0" yWindow="0" windowWidth="28800" windowHeight="120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421+557прРИМ'!$39:$39</definedName>
    <definedName name="_xlnm.Print_Area" localSheetId="0">'Смета по ФСНБ 421+557прРИМ'!$A$1:$L$505</definedName>
  </definedNames>
  <calcPr calcId="162913" iterate="1"/>
</workbook>
</file>

<file path=xl/calcChain.xml><?xml version="1.0" encoding="utf-8"?>
<calcChain xmlns="http://schemas.openxmlformats.org/spreadsheetml/2006/main">
  <c r="C480" i="7" l="1"/>
  <c r="G217" i="7"/>
  <c r="E49" i="7"/>
  <c r="H503" i="7"/>
  <c r="H500" i="7"/>
  <c r="C503" i="7"/>
  <c r="C500" i="7"/>
  <c r="AU495" i="7"/>
  <c r="AS495" i="7"/>
  <c r="AP495" i="7"/>
  <c r="BA495" i="7"/>
  <c r="AZ495" i="7"/>
  <c r="AE495" i="7"/>
  <c r="AD495" i="7"/>
  <c r="L494" i="7"/>
  <c r="AN495" i="7" s="1"/>
  <c r="J494" i="7"/>
  <c r="E494" i="7"/>
  <c r="G494" i="7"/>
  <c r="D494" i="7"/>
  <c r="C494" i="7"/>
  <c r="AU493" i="7"/>
  <c r="AS493" i="7"/>
  <c r="AP493" i="7"/>
  <c r="BA493" i="7"/>
  <c r="AZ493" i="7"/>
  <c r="AE493" i="7"/>
  <c r="AD493" i="7"/>
  <c r="L492" i="7"/>
  <c r="K493" i="7" s="1"/>
  <c r="J492" i="7"/>
  <c r="E492" i="7"/>
  <c r="G492" i="7"/>
  <c r="D492" i="7"/>
  <c r="C492" i="7"/>
  <c r="AU491" i="7"/>
  <c r="AS491" i="7"/>
  <c r="AP491" i="7"/>
  <c r="BA491" i="7"/>
  <c r="AZ491" i="7"/>
  <c r="AE491" i="7"/>
  <c r="AD491" i="7"/>
  <c r="L490" i="7"/>
  <c r="K491" i="7" s="1"/>
  <c r="J490" i="7"/>
  <c r="E490" i="7"/>
  <c r="G490" i="7"/>
  <c r="D490" i="7"/>
  <c r="C490" i="7"/>
  <c r="AU489" i="7"/>
  <c r="AS489" i="7"/>
  <c r="AP489" i="7"/>
  <c r="BA489" i="7"/>
  <c r="AZ489" i="7"/>
  <c r="AE489" i="7"/>
  <c r="AD489" i="7"/>
  <c r="L488" i="7"/>
  <c r="K489" i="7" s="1"/>
  <c r="J488" i="7"/>
  <c r="E488" i="7"/>
  <c r="G488" i="7"/>
  <c r="D488" i="7"/>
  <c r="C488" i="7"/>
  <c r="AU487" i="7"/>
  <c r="AS487" i="7"/>
  <c r="AP487" i="7"/>
  <c r="BA487" i="7"/>
  <c r="AZ487" i="7"/>
  <c r="AE487" i="7"/>
  <c r="AD487" i="7"/>
  <c r="L486" i="7"/>
  <c r="BB487" i="7" s="1"/>
  <c r="J486" i="7"/>
  <c r="E486" i="7"/>
  <c r="G486" i="7"/>
  <c r="D486" i="7"/>
  <c r="C486" i="7"/>
  <c r="AU485" i="7"/>
  <c r="AS485" i="7"/>
  <c r="AP485" i="7"/>
  <c r="BA485" i="7"/>
  <c r="AZ485" i="7"/>
  <c r="AE485" i="7"/>
  <c r="AD485" i="7"/>
  <c r="L484" i="7"/>
  <c r="K485" i="7" s="1"/>
  <c r="J484" i="7"/>
  <c r="E484" i="7"/>
  <c r="G484" i="7"/>
  <c r="D484" i="7"/>
  <c r="C484" i="7"/>
  <c r="AU483" i="7"/>
  <c r="AS483" i="7"/>
  <c r="AP483" i="7"/>
  <c r="BA483" i="7"/>
  <c r="AZ483" i="7"/>
  <c r="AE483" i="7"/>
  <c r="AD483" i="7"/>
  <c r="L482" i="7"/>
  <c r="BB483" i="7" s="1"/>
  <c r="J482" i="7"/>
  <c r="E482" i="7"/>
  <c r="G482" i="7"/>
  <c r="D482" i="7"/>
  <c r="C482" i="7"/>
  <c r="AU481" i="7"/>
  <c r="AS481" i="7"/>
  <c r="AP481" i="7"/>
  <c r="BA481" i="7"/>
  <c r="AZ481" i="7"/>
  <c r="AE481" i="7"/>
  <c r="AD481" i="7"/>
  <c r="L480" i="7"/>
  <c r="AN481" i="7" s="1"/>
  <c r="J480" i="7"/>
  <c r="E480" i="7"/>
  <c r="G480" i="7"/>
  <c r="D480" i="7"/>
  <c r="AE475" i="7"/>
  <c r="AD475" i="7"/>
  <c r="G474" i="7"/>
  <c r="E474" i="7"/>
  <c r="G473" i="7"/>
  <c r="E473" i="7"/>
  <c r="G470" i="7"/>
  <c r="F470" i="7"/>
  <c r="E470" i="7"/>
  <c r="D470" i="7"/>
  <c r="C470" i="7"/>
  <c r="B470" i="7"/>
  <c r="L469" i="7"/>
  <c r="I469" i="7"/>
  <c r="H469" i="7"/>
  <c r="G469" i="7"/>
  <c r="F469" i="7"/>
  <c r="L468" i="7"/>
  <c r="I468" i="7"/>
  <c r="H468" i="7"/>
  <c r="J468" i="7" s="1"/>
  <c r="G468" i="7"/>
  <c r="F468" i="7"/>
  <c r="L466" i="7"/>
  <c r="L464" i="7" s="1"/>
  <c r="J466" i="7"/>
  <c r="F466" i="7"/>
  <c r="E466" i="7"/>
  <c r="L465" i="7"/>
  <c r="I465" i="7"/>
  <c r="H465" i="7"/>
  <c r="G465" i="7"/>
  <c r="F465" i="7"/>
  <c r="L462" i="7"/>
  <c r="L461" i="7" s="1"/>
  <c r="J462" i="7"/>
  <c r="G462" i="7"/>
  <c r="F462" i="7"/>
  <c r="C460" i="7"/>
  <c r="E459" i="7"/>
  <c r="G459" i="7"/>
  <c r="D459" i="7"/>
  <c r="AE458" i="7"/>
  <c r="AD458" i="7"/>
  <c r="G457" i="7"/>
  <c r="E457" i="7"/>
  <c r="G456" i="7"/>
  <c r="E456" i="7"/>
  <c r="G453" i="7"/>
  <c r="F453" i="7"/>
  <c r="E453" i="7"/>
  <c r="D453" i="7"/>
  <c r="C453" i="7"/>
  <c r="B453" i="7"/>
  <c r="L452" i="7"/>
  <c r="I452" i="7"/>
  <c r="H452" i="7"/>
  <c r="G452" i="7"/>
  <c r="F452" i="7"/>
  <c r="L451" i="7"/>
  <c r="I451" i="7"/>
  <c r="H451" i="7"/>
  <c r="G451" i="7"/>
  <c r="F451" i="7"/>
  <c r="L450" i="7"/>
  <c r="J450" i="7"/>
  <c r="G450" i="7"/>
  <c r="F450" i="7"/>
  <c r="L448" i="7"/>
  <c r="J448" i="7"/>
  <c r="G448" i="7"/>
  <c r="F448" i="7"/>
  <c r="L447" i="7"/>
  <c r="L445" i="7" s="1"/>
  <c r="J447" i="7"/>
  <c r="F447" i="7"/>
  <c r="E447" i="7"/>
  <c r="L446" i="7"/>
  <c r="I446" i="7"/>
  <c r="H446" i="7"/>
  <c r="G446" i="7"/>
  <c r="F446" i="7"/>
  <c r="L443" i="7"/>
  <c r="L442" i="7" s="1"/>
  <c r="AR458" i="7" s="1"/>
  <c r="J443" i="7"/>
  <c r="G443" i="7"/>
  <c r="F443" i="7"/>
  <c r="E441" i="7"/>
  <c r="G441" i="7"/>
  <c r="D441" i="7"/>
  <c r="AE440" i="7"/>
  <c r="AD440" i="7"/>
  <c r="G439" i="7"/>
  <c r="E439" i="7"/>
  <c r="G438" i="7"/>
  <c r="E438" i="7"/>
  <c r="G435" i="7"/>
  <c r="F435" i="7"/>
  <c r="E435" i="7"/>
  <c r="D435" i="7"/>
  <c r="C435" i="7"/>
  <c r="B435" i="7"/>
  <c r="L434" i="7"/>
  <c r="I434" i="7"/>
  <c r="H434" i="7"/>
  <c r="G434" i="7"/>
  <c r="F434" i="7"/>
  <c r="L433" i="7"/>
  <c r="I433" i="7"/>
  <c r="H433" i="7"/>
  <c r="G433" i="7"/>
  <c r="F433" i="7"/>
  <c r="L431" i="7"/>
  <c r="L429" i="7" s="1"/>
  <c r="AT440" i="7" s="1"/>
  <c r="J431" i="7"/>
  <c r="F431" i="7"/>
  <c r="E431" i="7"/>
  <c r="L430" i="7"/>
  <c r="I430" i="7"/>
  <c r="H430" i="7"/>
  <c r="G430" i="7"/>
  <c r="F430" i="7"/>
  <c r="L427" i="7"/>
  <c r="L426" i="7" s="1"/>
  <c r="J427" i="7"/>
  <c r="G427" i="7"/>
  <c r="F427" i="7"/>
  <c r="C425" i="7"/>
  <c r="E424" i="7"/>
  <c r="G424" i="7"/>
  <c r="D424" i="7"/>
  <c r="AE423" i="7"/>
  <c r="AD423" i="7"/>
  <c r="G422" i="7"/>
  <c r="E422" i="7"/>
  <c r="G421" i="7"/>
  <c r="E421" i="7"/>
  <c r="G418" i="7"/>
  <c r="F418" i="7"/>
  <c r="E418" i="7"/>
  <c r="D418" i="7"/>
  <c r="C418" i="7"/>
  <c r="B418" i="7"/>
  <c r="L417" i="7"/>
  <c r="I417" i="7"/>
  <c r="H417" i="7"/>
  <c r="G417" i="7"/>
  <c r="F417" i="7"/>
  <c r="L416" i="7"/>
  <c r="I416" i="7"/>
  <c r="H416" i="7"/>
  <c r="G416" i="7"/>
  <c r="F416" i="7"/>
  <c r="L414" i="7"/>
  <c r="J414" i="7"/>
  <c r="F414" i="7"/>
  <c r="E414" i="7"/>
  <c r="L413" i="7"/>
  <c r="I413" i="7"/>
  <c r="H413" i="7"/>
  <c r="G413" i="7"/>
  <c r="F413" i="7"/>
  <c r="L412" i="7"/>
  <c r="L410" i="7" s="1"/>
  <c r="J412" i="7"/>
  <c r="F412" i="7"/>
  <c r="E412" i="7"/>
  <c r="L411" i="7"/>
  <c r="I411" i="7"/>
  <c r="H411" i="7"/>
  <c r="G411" i="7"/>
  <c r="F411" i="7"/>
  <c r="L408" i="7"/>
  <c r="L407" i="7" s="1"/>
  <c r="J408" i="7"/>
  <c r="G408" i="7"/>
  <c r="F408" i="7"/>
  <c r="C406" i="7"/>
  <c r="E405" i="7"/>
  <c r="G405" i="7"/>
  <c r="D405" i="7"/>
  <c r="AE404" i="7"/>
  <c r="AD404" i="7"/>
  <c r="G403" i="7"/>
  <c r="E403" i="7"/>
  <c r="G402" i="7"/>
  <c r="E402" i="7"/>
  <c r="L399" i="7"/>
  <c r="I399" i="7"/>
  <c r="H399" i="7"/>
  <c r="G399" i="7"/>
  <c r="F399" i="7"/>
  <c r="L398" i="7"/>
  <c r="L397" i="7" s="1"/>
  <c r="AW404" i="7" s="1"/>
  <c r="I398" i="7"/>
  <c r="H398" i="7"/>
  <c r="G398" i="7"/>
  <c r="F398" i="7"/>
  <c r="L396" i="7"/>
  <c r="J396" i="7"/>
  <c r="G396" i="7"/>
  <c r="F396" i="7"/>
  <c r="L395" i="7"/>
  <c r="J395" i="7"/>
  <c r="F395" i="7"/>
  <c r="E395" i="7"/>
  <c r="L394" i="7"/>
  <c r="I394" i="7"/>
  <c r="H394" i="7"/>
  <c r="G394" i="7"/>
  <c r="F394" i="7"/>
  <c r="L393" i="7"/>
  <c r="J393" i="7"/>
  <c r="F393" i="7"/>
  <c r="E393" i="7"/>
  <c r="G393" i="7" s="1"/>
  <c r="L392" i="7"/>
  <c r="J392" i="7"/>
  <c r="G392" i="7"/>
  <c r="F392" i="7"/>
  <c r="L391" i="7"/>
  <c r="I391" i="7"/>
  <c r="H391" i="7"/>
  <c r="G391" i="7"/>
  <c r="F391" i="7"/>
  <c r="L388" i="7"/>
  <c r="L387" i="7" s="1"/>
  <c r="J388" i="7"/>
  <c r="G388" i="7"/>
  <c r="F388" i="7"/>
  <c r="C386" i="7"/>
  <c r="E385" i="7"/>
  <c r="G385" i="7"/>
  <c r="D385" i="7"/>
  <c r="AE384" i="7"/>
  <c r="AD384" i="7"/>
  <c r="G383" i="7"/>
  <c r="E383" i="7"/>
  <c r="G382" i="7"/>
  <c r="E382" i="7"/>
  <c r="G379" i="7"/>
  <c r="F379" i="7"/>
  <c r="E379" i="7"/>
  <c r="D379" i="7"/>
  <c r="C379" i="7"/>
  <c r="B379" i="7"/>
  <c r="G378" i="7"/>
  <c r="F378" i="7"/>
  <c r="E378" i="7"/>
  <c r="D378" i="7"/>
  <c r="C378" i="7"/>
  <c r="B378" i="7"/>
  <c r="L377" i="7"/>
  <c r="L376" i="7" s="1"/>
  <c r="AW384" i="7" s="1"/>
  <c r="I377" i="7"/>
  <c r="H377" i="7"/>
  <c r="G377" i="7"/>
  <c r="F377" i="7"/>
  <c r="L375" i="7"/>
  <c r="J375" i="7"/>
  <c r="F375" i="7"/>
  <c r="E375" i="7"/>
  <c r="L374" i="7"/>
  <c r="I374" i="7"/>
  <c r="H374" i="7"/>
  <c r="G374" i="7"/>
  <c r="F374" i="7"/>
  <c r="L373" i="7"/>
  <c r="J373" i="7"/>
  <c r="F373" i="7"/>
  <c r="E373" i="7"/>
  <c r="L372" i="7"/>
  <c r="I372" i="7"/>
  <c r="H372" i="7"/>
  <c r="G372" i="7"/>
  <c r="F372" i="7"/>
  <c r="L369" i="7"/>
  <c r="L368" i="7" s="1"/>
  <c r="J369" i="7"/>
  <c r="G369" i="7"/>
  <c r="F369" i="7"/>
  <c r="C367" i="7"/>
  <c r="E366" i="7"/>
  <c r="G366" i="7"/>
  <c r="D366" i="7"/>
  <c r="AE365" i="7"/>
  <c r="AD365" i="7"/>
  <c r="G364" i="7"/>
  <c r="E364" i="7"/>
  <c r="G363" i="7"/>
  <c r="E363" i="7"/>
  <c r="G360" i="7"/>
  <c r="F360" i="7"/>
  <c r="E360" i="7"/>
  <c r="D360" i="7"/>
  <c r="C360" i="7"/>
  <c r="B360" i="7"/>
  <c r="L359" i="7"/>
  <c r="I359" i="7"/>
  <c r="H359" i="7"/>
  <c r="J359" i="7" s="1"/>
  <c r="G359" i="7"/>
  <c r="F359" i="7"/>
  <c r="L358" i="7"/>
  <c r="I358" i="7"/>
  <c r="H358" i="7"/>
  <c r="G358" i="7"/>
  <c r="F358" i="7"/>
  <c r="L357" i="7"/>
  <c r="J357" i="7"/>
  <c r="G357" i="7"/>
  <c r="F357" i="7"/>
  <c r="L355" i="7"/>
  <c r="J355" i="7"/>
  <c r="G355" i="7"/>
  <c r="F355" i="7"/>
  <c r="L354" i="7"/>
  <c r="L352" i="7" s="1"/>
  <c r="J354" i="7"/>
  <c r="F354" i="7"/>
  <c r="E354" i="7"/>
  <c r="L353" i="7"/>
  <c r="I353" i="7"/>
  <c r="H353" i="7"/>
  <c r="G353" i="7"/>
  <c r="F353" i="7"/>
  <c r="L350" i="7"/>
  <c r="L349" i="7" s="1"/>
  <c r="J350" i="7"/>
  <c r="G350" i="7"/>
  <c r="F350" i="7"/>
  <c r="E348" i="7"/>
  <c r="G348" i="7"/>
  <c r="D348" i="7"/>
  <c r="AT347" i="7"/>
  <c r="AO347" i="7"/>
  <c r="AE347" i="7"/>
  <c r="AD347" i="7"/>
  <c r="G346" i="7"/>
  <c r="E346" i="7"/>
  <c r="G345" i="7"/>
  <c r="E345" i="7"/>
  <c r="L342" i="7"/>
  <c r="AW347" i="7" s="1"/>
  <c r="L341" i="7"/>
  <c r="L340" i="7" s="1"/>
  <c r="J341" i="7"/>
  <c r="G341" i="7"/>
  <c r="F341" i="7"/>
  <c r="C339" i="7"/>
  <c r="E338" i="7"/>
  <c r="G338" i="7"/>
  <c r="D338" i="7"/>
  <c r="AE333" i="7"/>
  <c r="AD333" i="7"/>
  <c r="G332" i="7"/>
  <c r="E332" i="7"/>
  <c r="G331" i="7"/>
  <c r="E331" i="7"/>
  <c r="G328" i="7"/>
  <c r="F328" i="7"/>
  <c r="E328" i="7"/>
  <c r="D328" i="7"/>
  <c r="C328" i="7"/>
  <c r="B328" i="7"/>
  <c r="L327" i="7"/>
  <c r="I327" i="7"/>
  <c r="H327" i="7"/>
  <c r="G327" i="7"/>
  <c r="F327" i="7"/>
  <c r="L326" i="7"/>
  <c r="I326" i="7"/>
  <c r="H326" i="7"/>
  <c r="G326" i="7"/>
  <c r="F326" i="7"/>
  <c r="L324" i="7"/>
  <c r="J324" i="7"/>
  <c r="F324" i="7"/>
  <c r="E324" i="7"/>
  <c r="L323" i="7"/>
  <c r="I323" i="7"/>
  <c r="H323" i="7"/>
  <c r="G323" i="7"/>
  <c r="F323" i="7"/>
  <c r="L322" i="7"/>
  <c r="J322" i="7"/>
  <c r="F322" i="7"/>
  <c r="E322" i="7"/>
  <c r="G322" i="7" s="1"/>
  <c r="L321" i="7"/>
  <c r="I321" i="7"/>
  <c r="H321" i="7"/>
  <c r="J321" i="7" s="1"/>
  <c r="G321" i="7"/>
  <c r="F321" i="7"/>
  <c r="L318" i="7"/>
  <c r="L317" i="7" s="1"/>
  <c r="J318" i="7"/>
  <c r="G318" i="7"/>
  <c r="F318" i="7"/>
  <c r="C316" i="7"/>
  <c r="E315" i="7"/>
  <c r="G315" i="7"/>
  <c r="D315" i="7"/>
  <c r="AE314" i="7"/>
  <c r="AD314" i="7"/>
  <c r="G313" i="7"/>
  <c r="E313" i="7"/>
  <c r="G312" i="7"/>
  <c r="E312" i="7"/>
  <c r="G309" i="7"/>
  <c r="F309" i="7"/>
  <c r="E309" i="7"/>
  <c r="D309" i="7"/>
  <c r="C309" i="7"/>
  <c r="B309" i="7"/>
  <c r="L308" i="7"/>
  <c r="I308" i="7"/>
  <c r="H308" i="7"/>
  <c r="J308" i="7" s="1"/>
  <c r="G308" i="7"/>
  <c r="F308" i="7"/>
  <c r="L307" i="7"/>
  <c r="I307" i="7"/>
  <c r="H307" i="7"/>
  <c r="G307" i="7"/>
  <c r="F307" i="7"/>
  <c r="L305" i="7"/>
  <c r="L303" i="7" s="1"/>
  <c r="J305" i="7"/>
  <c r="F305" i="7"/>
  <c r="E305" i="7"/>
  <c r="L304" i="7"/>
  <c r="I304" i="7"/>
  <c r="H304" i="7"/>
  <c r="J304" i="7" s="1"/>
  <c r="G304" i="7"/>
  <c r="F304" i="7"/>
  <c r="L301" i="7"/>
  <c r="L300" i="7" s="1"/>
  <c r="J301" i="7"/>
  <c r="G301" i="7"/>
  <c r="F301" i="7"/>
  <c r="C299" i="7"/>
  <c r="E298" i="7"/>
  <c r="G298" i="7"/>
  <c r="D298" i="7"/>
  <c r="AT297" i="7"/>
  <c r="AO297" i="7"/>
  <c r="AE297" i="7"/>
  <c r="AD297" i="7"/>
  <c r="G296" i="7"/>
  <c r="E296" i="7"/>
  <c r="G295" i="7"/>
  <c r="E295" i="7"/>
  <c r="G292" i="7"/>
  <c r="F292" i="7"/>
  <c r="E292" i="7"/>
  <c r="D292" i="7"/>
  <c r="C292" i="7"/>
  <c r="B292" i="7"/>
  <c r="L290" i="7"/>
  <c r="AW297" i="7" s="1"/>
  <c r="L291" i="7"/>
  <c r="I291" i="7"/>
  <c r="H291" i="7"/>
  <c r="G291" i="7"/>
  <c r="F291" i="7"/>
  <c r="L289" i="7"/>
  <c r="L288" i="7" s="1"/>
  <c r="J289" i="7"/>
  <c r="G289" i="7"/>
  <c r="F289" i="7"/>
  <c r="E287" i="7"/>
  <c r="G287" i="7"/>
  <c r="D287" i="7"/>
  <c r="AE286" i="7"/>
  <c r="AD286" i="7"/>
  <c r="G285" i="7"/>
  <c r="E285" i="7"/>
  <c r="G284" i="7"/>
  <c r="E284" i="7"/>
  <c r="G281" i="7"/>
  <c r="F281" i="7"/>
  <c r="E281" i="7"/>
  <c r="D281" i="7"/>
  <c r="C281" i="7"/>
  <c r="B281" i="7"/>
  <c r="G280" i="7"/>
  <c r="F280" i="7"/>
  <c r="E280" i="7"/>
  <c r="D280" i="7"/>
  <c r="C280" i="7"/>
  <c r="B280" i="7"/>
  <c r="L279" i="7"/>
  <c r="AW286" i="7" s="1"/>
  <c r="L276" i="7"/>
  <c r="AT286" i="7" s="1"/>
  <c r="L278" i="7"/>
  <c r="J278" i="7"/>
  <c r="F278" i="7"/>
  <c r="E278" i="7"/>
  <c r="L277" i="7"/>
  <c r="I277" i="7"/>
  <c r="H277" i="7"/>
  <c r="G277" i="7"/>
  <c r="F277" i="7"/>
  <c r="L274" i="7"/>
  <c r="J274" i="7"/>
  <c r="G274" i="7"/>
  <c r="F274" i="7"/>
  <c r="L273" i="7"/>
  <c r="J273" i="7"/>
  <c r="G273" i="7"/>
  <c r="F273" i="7"/>
  <c r="L272" i="7"/>
  <c r="J272" i="7"/>
  <c r="G272" i="7"/>
  <c r="F272" i="7"/>
  <c r="C270" i="7"/>
  <c r="E269" i="7"/>
  <c r="G269" i="7"/>
  <c r="D269" i="7"/>
  <c r="AW268" i="7"/>
  <c r="AT268" i="7"/>
  <c r="AO268" i="7"/>
  <c r="AE268" i="7"/>
  <c r="AD268" i="7"/>
  <c r="G267" i="7"/>
  <c r="E267" i="7"/>
  <c r="G266" i="7"/>
  <c r="E266" i="7"/>
  <c r="L263" i="7"/>
  <c r="L262" i="7" s="1"/>
  <c r="J263" i="7"/>
  <c r="G263" i="7"/>
  <c r="F263" i="7"/>
  <c r="C261" i="7"/>
  <c r="E260" i="7"/>
  <c r="G260" i="7"/>
  <c r="D260" i="7"/>
  <c r="AE259" i="7"/>
  <c r="AD259" i="7"/>
  <c r="G258" i="7"/>
  <c r="E258" i="7"/>
  <c r="G257" i="7"/>
  <c r="E257" i="7"/>
  <c r="G254" i="7"/>
  <c r="F254" i="7"/>
  <c r="E254" i="7"/>
  <c r="D254" i="7"/>
  <c r="C254" i="7"/>
  <c r="B254" i="7"/>
  <c r="L253" i="7"/>
  <c r="I253" i="7"/>
  <c r="H253" i="7"/>
  <c r="J253" i="7" s="1"/>
  <c r="G253" i="7"/>
  <c r="F253" i="7"/>
  <c r="L252" i="7"/>
  <c r="I252" i="7"/>
  <c r="H252" i="7"/>
  <c r="G252" i="7"/>
  <c r="F252" i="7"/>
  <c r="L250" i="7"/>
  <c r="L248" i="7" s="1"/>
  <c r="AT259" i="7" s="1"/>
  <c r="J250" i="7"/>
  <c r="F250" i="7"/>
  <c r="E250" i="7"/>
  <c r="L249" i="7"/>
  <c r="I249" i="7"/>
  <c r="H249" i="7"/>
  <c r="J249" i="7" s="1"/>
  <c r="G249" i="7"/>
  <c r="F249" i="7"/>
  <c r="L246" i="7"/>
  <c r="L245" i="7" s="1"/>
  <c r="J246" i="7"/>
  <c r="G246" i="7"/>
  <c r="F246" i="7"/>
  <c r="C244" i="7"/>
  <c r="E243" i="7"/>
  <c r="G243" i="7"/>
  <c r="D243" i="7"/>
  <c r="AE242" i="7"/>
  <c r="AD242" i="7"/>
  <c r="G241" i="7"/>
  <c r="E241" i="7"/>
  <c r="G240" i="7"/>
  <c r="E240" i="7"/>
  <c r="G237" i="7"/>
  <c r="F237" i="7"/>
  <c r="E237" i="7"/>
  <c r="D237" i="7"/>
  <c r="C237" i="7"/>
  <c r="B237" i="7"/>
  <c r="L236" i="7"/>
  <c r="I236" i="7"/>
  <c r="H236" i="7"/>
  <c r="G236" i="7"/>
  <c r="F236" i="7"/>
  <c r="L235" i="7"/>
  <c r="I235" i="7"/>
  <c r="H235" i="7"/>
  <c r="G235" i="7"/>
  <c r="F235" i="7"/>
  <c r="L233" i="7"/>
  <c r="L231" i="7" s="1"/>
  <c r="J233" i="7"/>
  <c r="F233" i="7"/>
  <c r="E233" i="7"/>
  <c r="L232" i="7"/>
  <c r="I232" i="7"/>
  <c r="H232" i="7"/>
  <c r="G232" i="7"/>
  <c r="F232" i="7"/>
  <c r="L229" i="7"/>
  <c r="L228" i="7" s="1"/>
  <c r="J229" i="7"/>
  <c r="G229" i="7"/>
  <c r="F229" i="7"/>
  <c r="C227" i="7"/>
  <c r="E226" i="7"/>
  <c r="G226" i="7"/>
  <c r="D226" i="7"/>
  <c r="AE225" i="7"/>
  <c r="AD225" i="7"/>
  <c r="G224" i="7"/>
  <c r="E224" i="7"/>
  <c r="G223" i="7"/>
  <c r="E223" i="7"/>
  <c r="L220" i="7"/>
  <c r="I220" i="7"/>
  <c r="H220" i="7"/>
  <c r="G220" i="7"/>
  <c r="F220" i="7"/>
  <c r="L219" i="7"/>
  <c r="I219" i="7"/>
  <c r="H219" i="7"/>
  <c r="G219" i="7"/>
  <c r="F219" i="7"/>
  <c r="L217" i="7"/>
  <c r="J217" i="7"/>
  <c r="F217" i="7"/>
  <c r="L216" i="7"/>
  <c r="J216" i="7"/>
  <c r="F216" i="7"/>
  <c r="E216" i="7"/>
  <c r="G216" i="7" s="1"/>
  <c r="L215" i="7"/>
  <c r="I215" i="7"/>
  <c r="H215" i="7"/>
  <c r="G215" i="7"/>
  <c r="F215" i="7"/>
  <c r="L214" i="7"/>
  <c r="J214" i="7"/>
  <c r="F214" i="7"/>
  <c r="E214" i="7"/>
  <c r="L213" i="7"/>
  <c r="J213" i="7"/>
  <c r="G213" i="7"/>
  <c r="F213" i="7"/>
  <c r="L212" i="7"/>
  <c r="I212" i="7"/>
  <c r="H212" i="7"/>
  <c r="G212" i="7"/>
  <c r="F212" i="7"/>
  <c r="L209" i="7"/>
  <c r="L208" i="7" s="1"/>
  <c r="J209" i="7"/>
  <c r="G209" i="7"/>
  <c r="F209" i="7"/>
  <c r="C207" i="7"/>
  <c r="E206" i="7"/>
  <c r="G206" i="7"/>
  <c r="D206" i="7"/>
  <c r="AE205" i="7"/>
  <c r="AD205" i="7"/>
  <c r="G204" i="7"/>
  <c r="E204" i="7"/>
  <c r="G203" i="7"/>
  <c r="E203" i="7"/>
  <c r="L200" i="7"/>
  <c r="I200" i="7"/>
  <c r="H200" i="7"/>
  <c r="G200" i="7"/>
  <c r="F200" i="7"/>
  <c r="L199" i="7"/>
  <c r="I199" i="7"/>
  <c r="H199" i="7"/>
  <c r="G199" i="7"/>
  <c r="F199" i="7"/>
  <c r="L195" i="7"/>
  <c r="L197" i="7"/>
  <c r="I197" i="7"/>
  <c r="H197" i="7"/>
  <c r="G197" i="7"/>
  <c r="F197" i="7"/>
  <c r="L196" i="7"/>
  <c r="I196" i="7"/>
  <c r="H196" i="7"/>
  <c r="G196" i="7"/>
  <c r="F196" i="7"/>
  <c r="L193" i="7"/>
  <c r="L192" i="7" s="1"/>
  <c r="J193" i="7"/>
  <c r="G193" i="7"/>
  <c r="F193" i="7"/>
  <c r="C191" i="7"/>
  <c r="E190" i="7"/>
  <c r="G190" i="7"/>
  <c r="D190" i="7"/>
  <c r="AE189" i="7"/>
  <c r="AD189" i="7"/>
  <c r="G188" i="7"/>
  <c r="E188" i="7"/>
  <c r="G187" i="7"/>
  <c r="E187" i="7"/>
  <c r="G184" i="7"/>
  <c r="F184" i="7"/>
  <c r="E184" i="7"/>
  <c r="D184" i="7"/>
  <c r="C184" i="7"/>
  <c r="B184" i="7"/>
  <c r="L183" i="7"/>
  <c r="I183" i="7"/>
  <c r="H183" i="7"/>
  <c r="J183" i="7" s="1"/>
  <c r="G183" i="7"/>
  <c r="F183" i="7"/>
  <c r="L182" i="7"/>
  <c r="I182" i="7"/>
  <c r="H182" i="7"/>
  <c r="G182" i="7"/>
  <c r="F182" i="7"/>
  <c r="L180" i="7"/>
  <c r="L177" i="7" s="1"/>
  <c r="J180" i="7"/>
  <c r="F180" i="7"/>
  <c r="E180" i="7"/>
  <c r="L179" i="7"/>
  <c r="I179" i="7"/>
  <c r="H179" i="7"/>
  <c r="G179" i="7"/>
  <c r="F179" i="7"/>
  <c r="L178" i="7"/>
  <c r="I178" i="7"/>
  <c r="H178" i="7"/>
  <c r="J178" i="7" s="1"/>
  <c r="G178" i="7"/>
  <c r="F178" i="7"/>
  <c r="L175" i="7"/>
  <c r="L174" i="7" s="1"/>
  <c r="J175" i="7"/>
  <c r="G175" i="7"/>
  <c r="F175" i="7"/>
  <c r="C173" i="7"/>
  <c r="E172" i="7"/>
  <c r="G172" i="7"/>
  <c r="D172" i="7"/>
  <c r="AE171" i="7"/>
  <c r="AD171" i="7"/>
  <c r="G170" i="7"/>
  <c r="E170" i="7"/>
  <c r="G169" i="7"/>
  <c r="E169" i="7"/>
  <c r="L166" i="7"/>
  <c r="I166" i="7"/>
  <c r="H166" i="7"/>
  <c r="G166" i="7"/>
  <c r="F166" i="7"/>
  <c r="L165" i="7"/>
  <c r="I165" i="7"/>
  <c r="H165" i="7"/>
  <c r="G165" i="7"/>
  <c r="F165" i="7"/>
  <c r="L163" i="7"/>
  <c r="L160" i="7" s="1"/>
  <c r="J163" i="7"/>
  <c r="F163" i="7"/>
  <c r="E163" i="7"/>
  <c r="L162" i="7"/>
  <c r="J162" i="7"/>
  <c r="G162" i="7"/>
  <c r="F162" i="7"/>
  <c r="L161" i="7"/>
  <c r="I161" i="7"/>
  <c r="H161" i="7"/>
  <c r="G161" i="7"/>
  <c r="F161" i="7"/>
  <c r="L158" i="7"/>
  <c r="L157" i="7" s="1"/>
  <c r="J158" i="7"/>
  <c r="G158" i="7"/>
  <c r="F158" i="7"/>
  <c r="C156" i="7"/>
  <c r="E155" i="7"/>
  <c r="G155" i="7"/>
  <c r="D155" i="7"/>
  <c r="AE154" i="7"/>
  <c r="AD154" i="7"/>
  <c r="G153" i="7"/>
  <c r="E153" i="7"/>
  <c r="G152" i="7"/>
  <c r="E152" i="7"/>
  <c r="L149" i="7"/>
  <c r="I149" i="7"/>
  <c r="H149" i="7"/>
  <c r="G149" i="7"/>
  <c r="F149" i="7"/>
  <c r="L148" i="7"/>
  <c r="I148" i="7"/>
  <c r="H148" i="7"/>
  <c r="G148" i="7"/>
  <c r="F148" i="7"/>
  <c r="L146" i="7"/>
  <c r="L143" i="7" s="1"/>
  <c r="J146" i="7"/>
  <c r="F146" i="7"/>
  <c r="E146" i="7"/>
  <c r="L145" i="7"/>
  <c r="J145" i="7"/>
  <c r="G145" i="7"/>
  <c r="F145" i="7"/>
  <c r="L144" i="7"/>
  <c r="I144" i="7"/>
  <c r="H144" i="7"/>
  <c r="G144" i="7"/>
  <c r="F144" i="7"/>
  <c r="L141" i="7"/>
  <c r="L140" i="7" s="1"/>
  <c r="AR154" i="7" s="1"/>
  <c r="J141" i="7"/>
  <c r="G141" i="7"/>
  <c r="F141" i="7"/>
  <c r="C139" i="7"/>
  <c r="E138" i="7"/>
  <c r="G138" i="7"/>
  <c r="D138" i="7"/>
  <c r="AE137" i="7"/>
  <c r="AD137" i="7"/>
  <c r="G136" i="7"/>
  <c r="E136" i="7"/>
  <c r="G135" i="7"/>
  <c r="E135" i="7"/>
  <c r="L132" i="7"/>
  <c r="I132" i="7"/>
  <c r="H132" i="7"/>
  <c r="G132" i="7"/>
  <c r="F132" i="7"/>
  <c r="L131" i="7"/>
  <c r="I131" i="7"/>
  <c r="H131" i="7"/>
  <c r="G131" i="7"/>
  <c r="F131" i="7"/>
  <c r="L127" i="7"/>
  <c r="AT137" i="7" s="1"/>
  <c r="L129" i="7"/>
  <c r="I129" i="7"/>
  <c r="H129" i="7"/>
  <c r="G129" i="7"/>
  <c r="F129" i="7"/>
  <c r="L128" i="7"/>
  <c r="I128" i="7"/>
  <c r="H128" i="7"/>
  <c r="G128" i="7"/>
  <c r="F128" i="7"/>
  <c r="L125" i="7"/>
  <c r="L124" i="7" s="1"/>
  <c r="J125" i="7"/>
  <c r="G125" i="7"/>
  <c r="F125" i="7"/>
  <c r="C123" i="7"/>
  <c r="E122" i="7"/>
  <c r="G122" i="7"/>
  <c r="D122" i="7"/>
  <c r="AE121" i="7"/>
  <c r="AD121" i="7"/>
  <c r="G120" i="7"/>
  <c r="E120" i="7"/>
  <c r="G119" i="7"/>
  <c r="E119" i="7"/>
  <c r="L116" i="7"/>
  <c r="I116" i="7"/>
  <c r="H116" i="7"/>
  <c r="G116" i="7"/>
  <c r="F116" i="7"/>
  <c r="L115" i="7"/>
  <c r="I115" i="7"/>
  <c r="H115" i="7"/>
  <c r="G115" i="7"/>
  <c r="F115" i="7"/>
  <c r="L114" i="7"/>
  <c r="I114" i="7"/>
  <c r="H114" i="7"/>
  <c r="G114" i="7"/>
  <c r="F114" i="7"/>
  <c r="L112" i="7"/>
  <c r="L109" i="7" s="1"/>
  <c r="AT121" i="7" s="1"/>
  <c r="J112" i="7"/>
  <c r="F112" i="7"/>
  <c r="E112" i="7"/>
  <c r="L111" i="7"/>
  <c r="I111" i="7"/>
  <c r="H111" i="7"/>
  <c r="G111" i="7"/>
  <c r="F111" i="7"/>
  <c r="L110" i="7"/>
  <c r="I110" i="7"/>
  <c r="H110" i="7"/>
  <c r="G110" i="7"/>
  <c r="F110" i="7"/>
  <c r="L107" i="7"/>
  <c r="L106" i="7" s="1"/>
  <c r="J107" i="7"/>
  <c r="G107" i="7"/>
  <c r="F107" i="7"/>
  <c r="C105" i="7"/>
  <c r="E104" i="7"/>
  <c r="G104" i="7"/>
  <c r="D104" i="7"/>
  <c r="AE103" i="7"/>
  <c r="AD103" i="7"/>
  <c r="G102" i="7"/>
  <c r="E102" i="7"/>
  <c r="G101" i="7"/>
  <c r="E101" i="7"/>
  <c r="L98" i="7"/>
  <c r="L97" i="7" s="1"/>
  <c r="AW103" i="7" s="1"/>
  <c r="I98" i="7"/>
  <c r="H98" i="7"/>
  <c r="G98" i="7"/>
  <c r="F98" i="7"/>
  <c r="L95" i="7"/>
  <c r="AT103" i="7" s="1"/>
  <c r="L96" i="7"/>
  <c r="I96" i="7"/>
  <c r="H96" i="7"/>
  <c r="G96" i="7"/>
  <c r="F96" i="7"/>
  <c r="L93" i="7"/>
  <c r="L92" i="7" s="1"/>
  <c r="J93" i="7"/>
  <c r="G93" i="7"/>
  <c r="F93" i="7"/>
  <c r="C91" i="7"/>
  <c r="E90" i="7"/>
  <c r="G90" i="7"/>
  <c r="D90" i="7"/>
  <c r="AE89" i="7"/>
  <c r="AD89" i="7"/>
  <c r="G88" i="7"/>
  <c r="E88" i="7"/>
  <c r="G87" i="7"/>
  <c r="E87" i="7"/>
  <c r="G84" i="7"/>
  <c r="F84" i="7"/>
  <c r="E84" i="7"/>
  <c r="D84" i="7"/>
  <c r="C84" i="7"/>
  <c r="B84" i="7"/>
  <c r="L83" i="7"/>
  <c r="I83" i="7"/>
  <c r="H83" i="7"/>
  <c r="J83" i="7" s="1"/>
  <c r="G83" i="7"/>
  <c r="F83" i="7"/>
  <c r="L82" i="7"/>
  <c r="I82" i="7"/>
  <c r="H82" i="7"/>
  <c r="G82" i="7"/>
  <c r="F82" i="7"/>
  <c r="L80" i="7"/>
  <c r="J80" i="7"/>
  <c r="F80" i="7"/>
  <c r="E80" i="7"/>
  <c r="L79" i="7"/>
  <c r="I79" i="7"/>
  <c r="H79" i="7"/>
  <c r="G79" i="7"/>
  <c r="F79" i="7"/>
  <c r="L78" i="7"/>
  <c r="J78" i="7"/>
  <c r="F78" i="7"/>
  <c r="E78" i="7"/>
  <c r="L77" i="7"/>
  <c r="J77" i="7"/>
  <c r="G77" i="7"/>
  <c r="F77" i="7"/>
  <c r="L74" i="7"/>
  <c r="L73" i="7" s="1"/>
  <c r="J74" i="7"/>
  <c r="G74" i="7"/>
  <c r="F74" i="7"/>
  <c r="E72" i="7"/>
  <c r="G72" i="7"/>
  <c r="D72" i="7"/>
  <c r="AE71" i="7"/>
  <c r="AD71" i="7"/>
  <c r="G70" i="7"/>
  <c r="E70" i="7"/>
  <c r="G69" i="7"/>
  <c r="E69" i="7"/>
  <c r="G66" i="7"/>
  <c r="F66" i="7"/>
  <c r="E66" i="7"/>
  <c r="D66" i="7"/>
  <c r="C66" i="7"/>
  <c r="B66" i="7"/>
  <c r="L65" i="7"/>
  <c r="I65" i="7"/>
  <c r="H65" i="7"/>
  <c r="G65" i="7"/>
  <c r="F65" i="7"/>
  <c r="L64" i="7"/>
  <c r="I64" i="7"/>
  <c r="H64" i="7"/>
  <c r="G64" i="7"/>
  <c r="F64" i="7"/>
  <c r="L62" i="7"/>
  <c r="L60" i="7" s="1"/>
  <c r="J62" i="7"/>
  <c r="F62" i="7"/>
  <c r="E62" i="7"/>
  <c r="L61" i="7"/>
  <c r="J61" i="7"/>
  <c r="G61" i="7"/>
  <c r="F61" i="7"/>
  <c r="L58" i="7"/>
  <c r="L57" i="7" s="1"/>
  <c r="J58" i="7"/>
  <c r="G58" i="7"/>
  <c r="F58" i="7"/>
  <c r="C56" i="7"/>
  <c r="E55" i="7"/>
  <c r="G55" i="7"/>
  <c r="D55" i="7"/>
  <c r="AT54" i="7"/>
  <c r="AO54" i="7"/>
  <c r="AE54" i="7"/>
  <c r="AD54" i="7"/>
  <c r="G53" i="7"/>
  <c r="E53" i="7"/>
  <c r="G52" i="7"/>
  <c r="E52" i="7"/>
  <c r="G49" i="7"/>
  <c r="F49" i="7"/>
  <c r="D49" i="7"/>
  <c r="C49" i="7"/>
  <c r="B49" i="7"/>
  <c r="L48" i="7"/>
  <c r="L47" i="7" s="1"/>
  <c r="AW54" i="7" s="1"/>
  <c r="I48" i="7"/>
  <c r="H48" i="7"/>
  <c r="G48" i="7"/>
  <c r="F48" i="7"/>
  <c r="L46" i="7"/>
  <c r="L45" i="7" s="1"/>
  <c r="J46" i="7"/>
  <c r="G46" i="7"/>
  <c r="F46" i="7"/>
  <c r="C44" i="7"/>
  <c r="E43" i="7"/>
  <c r="G43" i="7"/>
  <c r="D43" i="7"/>
  <c r="C40" i="7"/>
  <c r="J96" i="7" l="1"/>
  <c r="AN493" i="7"/>
  <c r="BB495" i="7"/>
  <c r="I489" i="7"/>
  <c r="AN491" i="7"/>
  <c r="BB493" i="7"/>
  <c r="J446" i="7"/>
  <c r="J451" i="7"/>
  <c r="G466" i="7"/>
  <c r="BB491" i="7"/>
  <c r="J79" i="7"/>
  <c r="G80" i="7"/>
  <c r="J212" i="7"/>
  <c r="J374" i="7"/>
  <c r="J433" i="7"/>
  <c r="J197" i="7"/>
  <c r="K487" i="7"/>
  <c r="I487" i="7" s="1"/>
  <c r="AN489" i="7"/>
  <c r="J132" i="7"/>
  <c r="J148" i="7"/>
  <c r="BB481" i="7"/>
  <c r="G78" i="7"/>
  <c r="L130" i="7"/>
  <c r="AW137" i="7" s="1"/>
  <c r="J235" i="7"/>
  <c r="G250" i="7"/>
  <c r="J98" i="7"/>
  <c r="J149" i="7"/>
  <c r="J353" i="7"/>
  <c r="J358" i="7"/>
  <c r="J220" i="7"/>
  <c r="L356" i="7"/>
  <c r="AW365" i="7" s="1"/>
  <c r="G412" i="7"/>
  <c r="L449" i="7"/>
  <c r="AW458" i="7" s="1"/>
  <c r="J48" i="7"/>
  <c r="J82" i="7"/>
  <c r="J182" i="7"/>
  <c r="J232" i="7"/>
  <c r="J252" i="7"/>
  <c r="J416" i="7"/>
  <c r="J469" i="7"/>
  <c r="J307" i="7"/>
  <c r="J465" i="7"/>
  <c r="L81" i="7"/>
  <c r="AW89" i="7" s="1"/>
  <c r="G163" i="7"/>
  <c r="L351" i="7"/>
  <c r="AO365" i="7" s="1"/>
  <c r="L251" i="7"/>
  <c r="AW259" i="7" s="1"/>
  <c r="L113" i="7"/>
  <c r="AW121" i="7" s="1"/>
  <c r="BB489" i="7"/>
  <c r="L63" i="7"/>
  <c r="AW71" i="7" s="1"/>
  <c r="J144" i="7"/>
  <c r="J179" i="7"/>
  <c r="G233" i="7"/>
  <c r="J277" i="7"/>
  <c r="I493" i="7"/>
  <c r="L108" i="7"/>
  <c r="L126" i="7"/>
  <c r="AO137" i="7" s="1"/>
  <c r="J323" i="7"/>
  <c r="J115" i="7"/>
  <c r="J199" i="7"/>
  <c r="G375" i="7"/>
  <c r="L211" i="7"/>
  <c r="L210" i="7" s="1"/>
  <c r="AO225" i="7" s="1"/>
  <c r="G278" i="7"/>
  <c r="G62" i="7"/>
  <c r="L76" i="7"/>
  <c r="L75" i="7" s="1"/>
  <c r="AO89" i="7" s="1"/>
  <c r="L234" i="7"/>
  <c r="AW242" i="7" s="1"/>
  <c r="K483" i="7"/>
  <c r="I483" i="7" s="1"/>
  <c r="J291" i="7"/>
  <c r="J131" i="7"/>
  <c r="L467" i="7"/>
  <c r="AW475" i="7" s="1"/>
  <c r="J116" i="7"/>
  <c r="J196" i="7"/>
  <c r="J200" i="7"/>
  <c r="J236" i="7"/>
  <c r="L142" i="7"/>
  <c r="AT154" i="7"/>
  <c r="L151" i="7" s="1"/>
  <c r="J114" i="7"/>
  <c r="J166" i="7"/>
  <c r="J215" i="7"/>
  <c r="G373" i="7"/>
  <c r="J411" i="7"/>
  <c r="I485" i="7"/>
  <c r="J326" i="7"/>
  <c r="J129" i="7"/>
  <c r="J111" i="7"/>
  <c r="AN487" i="7"/>
  <c r="J417" i="7"/>
  <c r="G431" i="7"/>
  <c r="G112" i="7"/>
  <c r="L320" i="7"/>
  <c r="AT333" i="7" s="1"/>
  <c r="J327" i="7"/>
  <c r="J398" i="7"/>
  <c r="L415" i="7"/>
  <c r="AW423" i="7" s="1"/>
  <c r="AN485" i="7"/>
  <c r="J64" i="7"/>
  <c r="L147" i="7"/>
  <c r="AW154" i="7" s="1"/>
  <c r="L390" i="7"/>
  <c r="L389" i="7" s="1"/>
  <c r="AO404" i="7" s="1"/>
  <c r="K481" i="7"/>
  <c r="I481" i="7" s="1"/>
  <c r="K495" i="7"/>
  <c r="I495" i="7" s="1"/>
  <c r="L181" i="7"/>
  <c r="AW189" i="7" s="1"/>
  <c r="L194" i="7"/>
  <c r="AO205" i="7" s="1"/>
  <c r="L325" i="7"/>
  <c r="AW333" i="7" s="1"/>
  <c r="J413" i="7"/>
  <c r="G146" i="7"/>
  <c r="G214" i="7"/>
  <c r="L306" i="7"/>
  <c r="AW314" i="7" s="1"/>
  <c r="L432" i="7"/>
  <c r="AW440" i="7" s="1"/>
  <c r="J110" i="7"/>
  <c r="J165" i="7"/>
  <c r="G180" i="7"/>
  <c r="L371" i="7"/>
  <c r="L370" i="7" s="1"/>
  <c r="AO384" i="7" s="1"/>
  <c r="J394" i="7"/>
  <c r="G414" i="7"/>
  <c r="G447" i="7"/>
  <c r="AN483" i="7"/>
  <c r="I491" i="7"/>
  <c r="J128" i="7"/>
  <c r="L275" i="7"/>
  <c r="AO286" i="7" s="1"/>
  <c r="J399" i="7"/>
  <c r="J65" i="7"/>
  <c r="L164" i="7"/>
  <c r="AW171" i="7" s="1"/>
  <c r="J219" i="7"/>
  <c r="G324" i="7"/>
  <c r="J372" i="7"/>
  <c r="J434" i="7"/>
  <c r="J452" i="7"/>
  <c r="J161" i="7"/>
  <c r="L198" i="7"/>
  <c r="AW205" i="7" s="1"/>
  <c r="L271" i="7"/>
  <c r="AR286" i="7" s="1"/>
  <c r="L283" i="7" s="1"/>
  <c r="G305" i="7"/>
  <c r="G354" i="7"/>
  <c r="G395" i="7"/>
  <c r="L218" i="7"/>
  <c r="AW225" i="7" s="1"/>
  <c r="J377" i="7"/>
  <c r="J391" i="7"/>
  <c r="J430" i="7"/>
  <c r="AR268" i="7"/>
  <c r="L265" i="7" s="1"/>
  <c r="L264" i="7"/>
  <c r="L343" i="7"/>
  <c r="AR347" i="7"/>
  <c r="L159" i="7"/>
  <c r="AO171" i="7" s="1"/>
  <c r="AT171" i="7"/>
  <c r="AR314" i="7"/>
  <c r="AR137" i="7"/>
  <c r="L134" i="7" s="1"/>
  <c r="AR384" i="7"/>
  <c r="AR440" i="7"/>
  <c r="L437" i="7" s="1"/>
  <c r="AT242" i="7"/>
  <c r="L230" i="7"/>
  <c r="AO242" i="7" s="1"/>
  <c r="AR423" i="7"/>
  <c r="AT458" i="7"/>
  <c r="L455" i="7" s="1"/>
  <c r="L444" i="7"/>
  <c r="L463" i="7"/>
  <c r="AO475" i="7" s="1"/>
  <c r="AT475" i="7"/>
  <c r="AR205" i="7"/>
  <c r="AO154" i="7"/>
  <c r="AR259" i="7"/>
  <c r="L256" i="7" s="1"/>
  <c r="AR333" i="7"/>
  <c r="AR171" i="7"/>
  <c r="AT189" i="7"/>
  <c r="L176" i="7"/>
  <c r="AO189" i="7" s="1"/>
  <c r="AT314" i="7"/>
  <c r="L302" i="7"/>
  <c r="AO314" i="7" s="1"/>
  <c r="AR365" i="7"/>
  <c r="AR103" i="7"/>
  <c r="L100" i="7" s="1"/>
  <c r="AR225" i="7"/>
  <c r="AR89" i="7"/>
  <c r="AR297" i="7"/>
  <c r="L294" i="7" s="1"/>
  <c r="L293" i="7"/>
  <c r="AR54" i="7"/>
  <c r="L50" i="7"/>
  <c r="AR189" i="7"/>
  <c r="L186" i="7" s="1"/>
  <c r="AR242" i="7"/>
  <c r="AT423" i="7"/>
  <c r="L409" i="7"/>
  <c r="AO423" i="7" s="1"/>
  <c r="AR71" i="7"/>
  <c r="AT71" i="7"/>
  <c r="L59" i="7"/>
  <c r="AO71" i="7" s="1"/>
  <c r="AR475" i="7"/>
  <c r="AT205" i="7"/>
  <c r="BB485" i="7"/>
  <c r="L247" i="7"/>
  <c r="AO259" i="7" s="1"/>
  <c r="AT365" i="7"/>
  <c r="AR404" i="7"/>
  <c r="L94" i="7"/>
  <c r="AO103" i="7" s="1"/>
  <c r="AR121" i="7"/>
  <c r="L118" i="7" s="1"/>
  <c r="AT225" i="7"/>
  <c r="L428" i="7"/>
  <c r="AO440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A11" i="3"/>
  <c r="Y11" i="3"/>
  <c r="CU11" i="3"/>
  <c r="CV11" i="3"/>
  <c r="CX11" i="3"/>
  <c r="DF11" i="3" s="1"/>
  <c r="CY11" i="3"/>
  <c r="CZ11" i="3"/>
  <c r="DB11" i="3" s="1"/>
  <c r="DA11" i="3"/>
  <c r="DC11" i="3"/>
  <c r="A12" i="3"/>
  <c r="Y12" i="3"/>
  <c r="CX12" i="3"/>
  <c r="CY12" i="3"/>
  <c r="CZ12" i="3"/>
  <c r="DA12" i="3"/>
  <c r="DB12" i="3"/>
  <c r="DC12" i="3"/>
  <c r="DF12" i="3"/>
  <c r="DG12" i="3"/>
  <c r="DH12" i="3"/>
  <c r="DI12" i="3"/>
  <c r="DJ12" i="3" s="1"/>
  <c r="A13" i="3"/>
  <c r="Y13" i="3"/>
  <c r="CW13" i="3"/>
  <c r="CX13" i="3"/>
  <c r="DG13" i="3" s="1"/>
  <c r="DJ13" i="3" s="1"/>
  <c r="CY13" i="3"/>
  <c r="CZ13" i="3"/>
  <c r="DA13" i="3"/>
  <c r="DB13" i="3"/>
  <c r="DC13" i="3"/>
  <c r="DF13" i="3"/>
  <c r="DH13" i="3"/>
  <c r="DI13" i="3"/>
  <c r="A14" i="3"/>
  <c r="Y14" i="3"/>
  <c r="CY14" i="3"/>
  <c r="CZ14" i="3"/>
  <c r="DA14" i="3"/>
  <c r="DB14" i="3"/>
  <c r="DC14" i="3"/>
  <c r="A15" i="3"/>
  <c r="Y15" i="3"/>
  <c r="CX15" i="3"/>
  <c r="DF15" i="3" s="1"/>
  <c r="DJ15" i="3" s="1"/>
  <c r="CY15" i="3"/>
  <c r="CZ15" i="3"/>
  <c r="DB15" i="3" s="1"/>
  <c r="DA15" i="3"/>
  <c r="DC15" i="3"/>
  <c r="A16" i="3"/>
  <c r="Y16" i="3"/>
  <c r="CX16" i="3"/>
  <c r="CY16" i="3"/>
  <c r="CZ16" i="3"/>
  <c r="DA16" i="3"/>
  <c r="DB16" i="3"/>
  <c r="DC16" i="3"/>
  <c r="DF16" i="3"/>
  <c r="DJ16" i="3" s="1"/>
  <c r="DG16" i="3"/>
  <c r="DH16" i="3"/>
  <c r="DI16" i="3"/>
  <c r="A17" i="3"/>
  <c r="Y17" i="3"/>
  <c r="CX17" i="3"/>
  <c r="DH17" i="3" s="1"/>
  <c r="CY17" i="3"/>
  <c r="CZ17" i="3"/>
  <c r="DB17" i="3" s="1"/>
  <c r="DA17" i="3"/>
  <c r="DC17" i="3"/>
  <c r="DF17" i="3"/>
  <c r="DJ17" i="3" s="1"/>
  <c r="DG17" i="3"/>
  <c r="DI17" i="3"/>
  <c r="A18" i="3"/>
  <c r="Y18" i="3"/>
  <c r="CX18" i="3" s="1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W31" i="3" s="1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X35" i="3" s="1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X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W43" i="3" s="1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W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W64" i="3" s="1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X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V88" i="3" s="1"/>
  <c r="CU88" i="3"/>
  <c r="CY88" i="3"/>
  <c r="CZ88" i="3"/>
  <c r="DA88" i="3"/>
  <c r="DB88" i="3"/>
  <c r="DC88" i="3"/>
  <c r="A89" i="3"/>
  <c r="Y89" i="3"/>
  <c r="CX89" i="3" s="1"/>
  <c r="CY89" i="3"/>
  <c r="CZ89" i="3"/>
  <c r="DB89" i="3" s="1"/>
  <c r="DA89" i="3"/>
  <c r="DC89" i="3"/>
  <c r="A90" i="3"/>
  <c r="Y90" i="3"/>
  <c r="CX90" i="3"/>
  <c r="DF90" i="3" s="1"/>
  <c r="DJ90" i="3" s="1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U107" i="3"/>
  <c r="CV107" i="3"/>
  <c r="CX107" i="3"/>
  <c r="DH107" i="3" s="1"/>
  <c r="CY107" i="3"/>
  <c r="CZ107" i="3"/>
  <c r="DA107" i="3"/>
  <c r="DB107" i="3"/>
  <c r="DC107" i="3"/>
  <c r="DF107" i="3"/>
  <c r="DG107" i="3"/>
  <c r="A108" i="3"/>
  <c r="Y108" i="3"/>
  <c r="CX108" i="3" s="1"/>
  <c r="CY108" i="3"/>
  <c r="CZ108" i="3"/>
  <c r="DA108" i="3"/>
  <c r="DB108" i="3"/>
  <c r="DC108" i="3"/>
  <c r="DI108" i="3"/>
  <c r="DJ108" i="3"/>
  <c r="A109" i="3"/>
  <c r="Y109" i="3"/>
  <c r="CW109" i="3" s="1"/>
  <c r="V84" i="1" s="1"/>
  <c r="G352" i="7" s="1"/>
  <c r="CY109" i="3"/>
  <c r="CZ109" i="3"/>
  <c r="DA109" i="3"/>
  <c r="DB109" i="3"/>
  <c r="DC109" i="3"/>
  <c r="A110" i="3"/>
  <c r="Y110" i="3"/>
  <c r="CW110" i="3"/>
  <c r="CX110" i="3"/>
  <c r="CY110" i="3"/>
  <c r="CZ110" i="3"/>
  <c r="DB110" i="3" s="1"/>
  <c r="DA110" i="3"/>
  <c r="DC110" i="3"/>
  <c r="A111" i="3"/>
  <c r="Y111" i="3"/>
  <c r="CX111" i="3" s="1"/>
  <c r="CY111" i="3"/>
  <c r="CZ111" i="3"/>
  <c r="DA111" i="3"/>
  <c r="DB111" i="3"/>
  <c r="DC111" i="3"/>
  <c r="A112" i="3"/>
  <c r="Y112" i="3"/>
  <c r="CX112" i="3"/>
  <c r="DF112" i="3" s="1"/>
  <c r="CY112" i="3"/>
  <c r="CZ112" i="3"/>
  <c r="DA112" i="3"/>
  <c r="DB112" i="3"/>
  <c r="DC112" i="3"/>
  <c r="DG112" i="3"/>
  <c r="DH112" i="3"/>
  <c r="DI112" i="3"/>
  <c r="DJ112" i="3"/>
  <c r="A113" i="3"/>
  <c r="Y113" i="3"/>
  <c r="CX113" i="3" s="1"/>
  <c r="CY113" i="3"/>
  <c r="CZ113" i="3"/>
  <c r="DB113" i="3" s="1"/>
  <c r="DA113" i="3"/>
  <c r="DC113" i="3"/>
  <c r="A114" i="3"/>
  <c r="Y114" i="3"/>
  <c r="CX114" i="3"/>
  <c r="DF114" i="3" s="1"/>
  <c r="DJ114" i="3" s="1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X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U143" i="3"/>
  <c r="CV143" i="3"/>
  <c r="CX143" i="3"/>
  <c r="DF143" i="3" s="1"/>
  <c r="CY143" i="3"/>
  <c r="CZ143" i="3"/>
  <c r="DB143" i="3" s="1"/>
  <c r="DA143" i="3"/>
  <c r="DC143" i="3"/>
  <c r="A144" i="3"/>
  <c r="Y144" i="3"/>
  <c r="CX144" i="3" s="1"/>
  <c r="DI144" i="3" s="1"/>
  <c r="DJ144" i="3" s="1"/>
  <c r="CY144" i="3"/>
  <c r="CZ144" i="3"/>
  <c r="DA144" i="3"/>
  <c r="DB144" i="3"/>
  <c r="DC144" i="3"/>
  <c r="DF144" i="3"/>
  <c r="DG144" i="3"/>
  <c r="DH144" i="3"/>
  <c r="A145" i="3"/>
  <c r="Y145" i="3"/>
  <c r="CW145" i="3" s="1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X147" i="3"/>
  <c r="DF147" i="3" s="1"/>
  <c r="DJ147" i="3" s="1"/>
  <c r="CY147" i="3"/>
  <c r="CZ147" i="3"/>
  <c r="DB147" i="3" s="1"/>
  <c r="DA147" i="3"/>
  <c r="DC147" i="3"/>
  <c r="A148" i="3"/>
  <c r="Y148" i="3"/>
  <c r="CX148" i="3"/>
  <c r="CY148" i="3"/>
  <c r="CZ148" i="3"/>
  <c r="DA148" i="3"/>
  <c r="DB148" i="3"/>
  <c r="DC148" i="3"/>
  <c r="DF148" i="3"/>
  <c r="DJ148" i="3" s="1"/>
  <c r="DG148" i="3"/>
  <c r="DH148" i="3"/>
  <c r="DI148" i="3"/>
  <c r="A149" i="3"/>
  <c r="Y149" i="3"/>
  <c r="CX149" i="3" s="1"/>
  <c r="CY149" i="3"/>
  <c r="CZ149" i="3"/>
  <c r="DB149" i="3" s="1"/>
  <c r="DA149" i="3"/>
  <c r="DC149" i="3"/>
  <c r="DF149" i="3"/>
  <c r="DJ149" i="3" s="1"/>
  <c r="A150" i="3"/>
  <c r="Y150" i="3"/>
  <c r="CX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V157" i="3" s="1"/>
  <c r="U91" i="1" s="1"/>
  <c r="CU157" i="3"/>
  <c r="CY157" i="3"/>
  <c r="CZ157" i="3"/>
  <c r="DA157" i="3"/>
  <c r="DB157" i="3"/>
  <c r="DC157" i="3"/>
  <c r="A158" i="3"/>
  <c r="Y158" i="3"/>
  <c r="CX158" i="3" s="1"/>
  <c r="CY158" i="3"/>
  <c r="CZ158" i="3"/>
  <c r="DB158" i="3" s="1"/>
  <c r="DA158" i="3"/>
  <c r="DC158" i="3"/>
  <c r="A159" i="3"/>
  <c r="Y159" i="3"/>
  <c r="CX159" i="3"/>
  <c r="DF159" i="3" s="1"/>
  <c r="DJ159" i="3" s="1"/>
  <c r="CY159" i="3"/>
  <c r="CZ159" i="3"/>
  <c r="DB159" i="3" s="1"/>
  <c r="DA159" i="3"/>
  <c r="DC159" i="3"/>
  <c r="A160" i="3"/>
  <c r="Y160" i="3"/>
  <c r="CU160" i="3"/>
  <c r="CV160" i="3"/>
  <c r="CX160" i="3"/>
  <c r="CY160" i="3"/>
  <c r="CZ160" i="3"/>
  <c r="DA160" i="3"/>
  <c r="DB160" i="3"/>
  <c r="DC160" i="3"/>
  <c r="DF160" i="3"/>
  <c r="DG160" i="3"/>
  <c r="A161" i="3"/>
  <c r="Y161" i="3"/>
  <c r="CX161" i="3"/>
  <c r="DF161" i="3" s="1"/>
  <c r="DJ161" i="3" s="1"/>
  <c r="CY161" i="3"/>
  <c r="CZ161" i="3"/>
  <c r="DB161" i="3" s="1"/>
  <c r="DA161" i="3"/>
  <c r="DC161" i="3"/>
  <c r="DH161" i="3"/>
  <c r="DI161" i="3"/>
  <c r="A162" i="3"/>
  <c r="Y162" i="3"/>
  <c r="CX162" i="3" s="1"/>
  <c r="CY162" i="3"/>
  <c r="CZ162" i="3"/>
  <c r="DA162" i="3"/>
  <c r="DB162" i="3"/>
  <c r="DC1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K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CV30" i="1"/>
  <c r="CW30" i="1"/>
  <c r="CX30" i="1"/>
  <c r="W30" i="1" s="1"/>
  <c r="GL30" i="1"/>
  <c r="GO30" i="1"/>
  <c r="GP30" i="1"/>
  <c r="GV30" i="1"/>
  <c r="HC30" i="1"/>
  <c r="GX30" i="1" s="1"/>
  <c r="C31" i="1"/>
  <c r="D31" i="1"/>
  <c r="I31" i="1"/>
  <c r="K31" i="1"/>
  <c r="AC31" i="1"/>
  <c r="AE31" i="1"/>
  <c r="AD31" i="1" s="1"/>
  <c r="AB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U32" i="1"/>
  <c r="G73" i="7" s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HC32" i="1" s="1"/>
  <c r="GX32" i="1" s="1"/>
  <c r="C33" i="1"/>
  <c r="D33" i="1"/>
  <c r="I33" i="1"/>
  <c r="K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/>
  <c r="C34" i="1"/>
  <c r="D34" i="1"/>
  <c r="I34" i="1"/>
  <c r="CX23" i="3" s="1"/>
  <c r="K34" i="1"/>
  <c r="W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GL34" i="1"/>
  <c r="GO34" i="1"/>
  <c r="GP34" i="1"/>
  <c r="GV34" i="1"/>
  <c r="HC34" i="1"/>
  <c r="GX34" i="1" s="1"/>
  <c r="C35" i="1"/>
  <c r="D35" i="1"/>
  <c r="I35" i="1"/>
  <c r="K35" i="1"/>
  <c r="AC35" i="1"/>
  <c r="AD35" i="1"/>
  <c r="AE35" i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/>
  <c r="GX35" i="1" s="1"/>
  <c r="C36" i="1"/>
  <c r="D36" i="1"/>
  <c r="I36" i="1"/>
  <c r="K36" i="1"/>
  <c r="W36" i="1"/>
  <c r="AC36" i="1"/>
  <c r="AD36" i="1"/>
  <c r="AE36" i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GL36" i="1"/>
  <c r="GO36" i="1"/>
  <c r="GP36" i="1"/>
  <c r="GV36" i="1"/>
  <c r="HC36" i="1"/>
  <c r="GX36" i="1" s="1"/>
  <c r="C37" i="1"/>
  <c r="D37" i="1"/>
  <c r="I37" i="1"/>
  <c r="CX47" i="3" s="1"/>
  <c r="K37" i="1"/>
  <c r="T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CV37" i="1"/>
  <c r="CW37" i="1"/>
  <c r="GL37" i="1"/>
  <c r="GO37" i="1"/>
  <c r="GP37" i="1"/>
  <c r="GV37" i="1"/>
  <c r="HC37" i="1"/>
  <c r="GX37" i="1" s="1"/>
  <c r="C38" i="1"/>
  <c r="D38" i="1"/>
  <c r="I38" i="1"/>
  <c r="K38" i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GL38" i="1"/>
  <c r="GO38" i="1"/>
  <c r="GP38" i="1"/>
  <c r="GV38" i="1"/>
  <c r="HC38" i="1" s="1"/>
  <c r="GX38" i="1" s="1"/>
  <c r="C39" i="1"/>
  <c r="D39" i="1"/>
  <c r="I39" i="1"/>
  <c r="CX56" i="3" s="1"/>
  <c r="K39" i="1"/>
  <c r="T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CV39" i="1"/>
  <c r="CW39" i="1"/>
  <c r="CX39" i="1"/>
  <c r="W39" i="1" s="1"/>
  <c r="GL39" i="1"/>
  <c r="GO39" i="1"/>
  <c r="GP39" i="1"/>
  <c r="GV39" i="1"/>
  <c r="HC39" i="1" s="1"/>
  <c r="GX39" i="1" s="1"/>
  <c r="C40" i="1"/>
  <c r="D40" i="1"/>
  <c r="I40" i="1"/>
  <c r="K40" i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GL40" i="1"/>
  <c r="GO40" i="1"/>
  <c r="GP40" i="1"/>
  <c r="GV40" i="1"/>
  <c r="HC40" i="1"/>
  <c r="GX40" i="1" s="1"/>
  <c r="C41" i="1"/>
  <c r="D41" i="1"/>
  <c r="I41" i="1"/>
  <c r="CX69" i="3" s="1"/>
  <c r="K41" i="1"/>
  <c r="AC41" i="1"/>
  <c r="AE41" i="1"/>
  <c r="AD41" i="1" s="1"/>
  <c r="AF41" i="1"/>
  <c r="AG41" i="1"/>
  <c r="AH41" i="1"/>
  <c r="AI41" i="1"/>
  <c r="AJ41" i="1"/>
  <c r="CQ41" i="1"/>
  <c r="CR41" i="1"/>
  <c r="CS41" i="1"/>
  <c r="CT41" i="1"/>
  <c r="CU41" i="1"/>
  <c r="T41" i="1" s="1"/>
  <c r="CV41" i="1"/>
  <c r="CW41" i="1"/>
  <c r="CX41" i="1"/>
  <c r="W41" i="1" s="1"/>
  <c r="GL41" i="1"/>
  <c r="GO41" i="1"/>
  <c r="GP41" i="1"/>
  <c r="GV41" i="1"/>
  <c r="HC41" i="1" s="1"/>
  <c r="GX41" i="1" s="1"/>
  <c r="C42" i="1"/>
  <c r="D42" i="1"/>
  <c r="I42" i="1"/>
  <c r="CW76" i="3" s="1"/>
  <c r="K42" i="1"/>
  <c r="V42" i="1"/>
  <c r="G248" i="7" s="1"/>
  <c r="AC42" i="1"/>
  <c r="AE42" i="1"/>
  <c r="AD42" i="1" s="1"/>
  <c r="AF42" i="1"/>
  <c r="AG42" i="1"/>
  <c r="AH42" i="1"/>
  <c r="AI42" i="1"/>
  <c r="AJ42" i="1"/>
  <c r="CX42" i="1" s="1"/>
  <c r="W42" i="1" s="1"/>
  <c r="CQ42" i="1"/>
  <c r="CR42" i="1"/>
  <c r="CS42" i="1"/>
  <c r="CT42" i="1"/>
  <c r="CU42" i="1"/>
  <c r="T42" i="1" s="1"/>
  <c r="CV42" i="1"/>
  <c r="CW42" i="1"/>
  <c r="GL42" i="1"/>
  <c r="GO42" i="1"/>
  <c r="GP42" i="1"/>
  <c r="GV42" i="1"/>
  <c r="HC42" i="1" s="1"/>
  <c r="GX42" i="1" s="1"/>
  <c r="C43" i="1"/>
  <c r="D43" i="1"/>
  <c r="I43" i="1"/>
  <c r="CU80" i="3" s="1"/>
  <c r="K43" i="1"/>
  <c r="V43" i="1"/>
  <c r="AC43" i="1"/>
  <c r="AE43" i="1"/>
  <c r="AD43" i="1" s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CV43" i="1"/>
  <c r="CW43" i="1"/>
  <c r="GL43" i="1"/>
  <c r="GO43" i="1"/>
  <c r="GP43" i="1"/>
  <c r="GV43" i="1"/>
  <c r="HC43" i="1" s="1"/>
  <c r="GX43" i="1" s="1"/>
  <c r="C44" i="1"/>
  <c r="D44" i="1"/>
  <c r="I44" i="1"/>
  <c r="CU82" i="3" s="1"/>
  <c r="K44" i="1"/>
  <c r="AC44" i="1"/>
  <c r="AE44" i="1"/>
  <c r="AD44" i="1" s="1"/>
  <c r="AB44" i="1" s="1"/>
  <c r="AF44" i="1"/>
  <c r="AG44" i="1"/>
  <c r="AH44" i="1"/>
  <c r="AI44" i="1"/>
  <c r="AJ44" i="1"/>
  <c r="CQ44" i="1"/>
  <c r="CR44" i="1"/>
  <c r="CS44" i="1"/>
  <c r="CT44" i="1"/>
  <c r="CU44" i="1"/>
  <c r="T44" i="1" s="1"/>
  <c r="CV44" i="1"/>
  <c r="CW44" i="1"/>
  <c r="CX44" i="1"/>
  <c r="W44" i="1" s="1"/>
  <c r="GL44" i="1"/>
  <c r="GO44" i="1"/>
  <c r="GP44" i="1"/>
  <c r="GV44" i="1"/>
  <c r="HC44" i="1" s="1"/>
  <c r="GX44" i="1" s="1"/>
  <c r="C45" i="1"/>
  <c r="D45" i="1"/>
  <c r="T45" i="1"/>
  <c r="U45" i="1"/>
  <c r="G288" i="7" s="1"/>
  <c r="V45" i="1"/>
  <c r="AC45" i="1"/>
  <c r="AB45" i="1" s="1"/>
  <c r="AE45" i="1"/>
  <c r="AD45" i="1" s="1"/>
  <c r="AF45" i="1"/>
  <c r="AG45" i="1"/>
  <c r="AH45" i="1"/>
  <c r="AI45" i="1"/>
  <c r="AJ45" i="1"/>
  <c r="CQ45" i="1"/>
  <c r="CR45" i="1"/>
  <c r="CS45" i="1"/>
  <c r="CT45" i="1"/>
  <c r="CU45" i="1"/>
  <c r="CV45" i="1"/>
  <c r="CW45" i="1"/>
  <c r="CX45" i="1"/>
  <c r="W45" i="1" s="1"/>
  <c r="GL45" i="1"/>
  <c r="GO45" i="1"/>
  <c r="GP45" i="1"/>
  <c r="GV45" i="1"/>
  <c r="HC45" i="1"/>
  <c r="GX45" i="1" s="1"/>
  <c r="C46" i="1"/>
  <c r="D46" i="1"/>
  <c r="I46" i="1"/>
  <c r="K46" i="1"/>
  <c r="AC46" i="1"/>
  <c r="AE46" i="1"/>
  <c r="AD46" i="1" s="1"/>
  <c r="AB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W46" i="1" s="1"/>
  <c r="GL46" i="1"/>
  <c r="GO46" i="1"/>
  <c r="GP46" i="1"/>
  <c r="GV46" i="1"/>
  <c r="HC46" i="1" s="1"/>
  <c r="GX46" i="1" s="1"/>
  <c r="C47" i="1"/>
  <c r="D47" i="1"/>
  <c r="I47" i="1"/>
  <c r="CU97" i="3" s="1"/>
  <c r="K47" i="1"/>
  <c r="AC47" i="1"/>
  <c r="AE47" i="1"/>
  <c r="AD47" i="1" s="1"/>
  <c r="AF47" i="1"/>
  <c r="AG47" i="1"/>
  <c r="AH47" i="1"/>
  <c r="AI47" i="1"/>
  <c r="AJ47" i="1"/>
  <c r="CQ47" i="1"/>
  <c r="CR47" i="1"/>
  <c r="CS47" i="1"/>
  <c r="CT47" i="1"/>
  <c r="CU47" i="1"/>
  <c r="T47" i="1" s="1"/>
  <c r="CV47" i="1"/>
  <c r="CW47" i="1"/>
  <c r="CX47" i="1"/>
  <c r="W47" i="1" s="1"/>
  <c r="GL47" i="1"/>
  <c r="GO47" i="1"/>
  <c r="GP47" i="1"/>
  <c r="GV47" i="1"/>
  <c r="HC47" i="1" s="1"/>
  <c r="GX47" i="1" s="1"/>
  <c r="B49" i="1"/>
  <c r="B28" i="1" s="1"/>
  <c r="C49" i="1"/>
  <c r="C28" i="1" s="1"/>
  <c r="D49" i="1"/>
  <c r="D28" i="1" s="1"/>
  <c r="F49" i="1"/>
  <c r="F28" i="1" s="1"/>
  <c r="G49" i="1"/>
  <c r="G28" i="1" s="1"/>
  <c r="BB49" i="1"/>
  <c r="BB28" i="1" s="1"/>
  <c r="BD49" i="1"/>
  <c r="BD28" i="1" s="1"/>
  <c r="BX49" i="1"/>
  <c r="BY49" i="1"/>
  <c r="AP49" i="1" s="1"/>
  <c r="CK49" i="1"/>
  <c r="CK28" i="1" s="1"/>
  <c r="CL49" i="1"/>
  <c r="CL28" i="1" s="1"/>
  <c r="CM49" i="1"/>
  <c r="CM28" i="1" s="1"/>
  <c r="D79" i="1"/>
  <c r="E81" i="1"/>
  <c r="Z81" i="1"/>
  <c r="AA81" i="1"/>
  <c r="AM81" i="1"/>
  <c r="AN81" i="1"/>
  <c r="BB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CX106" i="3" s="1"/>
  <c r="K83" i="1"/>
  <c r="T83" i="1"/>
  <c r="V83" i="1"/>
  <c r="AC83" i="1"/>
  <c r="AE83" i="1"/>
  <c r="AD83" i="1" s="1"/>
  <c r="AF83" i="1"/>
  <c r="AG83" i="1"/>
  <c r="AH83" i="1"/>
  <c r="AI83" i="1"/>
  <c r="AJ83" i="1"/>
  <c r="CX83" i="1" s="1"/>
  <c r="W83" i="1" s="1"/>
  <c r="AJ95" i="1" s="1"/>
  <c r="CQ83" i="1"/>
  <c r="CR83" i="1"/>
  <c r="CS83" i="1"/>
  <c r="CT83" i="1"/>
  <c r="CU83" i="1"/>
  <c r="CV83" i="1"/>
  <c r="CW83" i="1"/>
  <c r="GL83" i="1"/>
  <c r="GO83" i="1"/>
  <c r="GP83" i="1"/>
  <c r="GV83" i="1"/>
  <c r="HC83" i="1"/>
  <c r="GX83" i="1" s="1"/>
  <c r="C84" i="1"/>
  <c r="D84" i="1"/>
  <c r="U84" i="1"/>
  <c r="G349" i="7" s="1"/>
  <c r="AC84" i="1"/>
  <c r="AD84" i="1"/>
  <c r="AE84" i="1"/>
  <c r="AF84" i="1"/>
  <c r="AG84" i="1"/>
  <c r="CU84" i="1" s="1"/>
  <c r="T84" i="1" s="1"/>
  <c r="AH84" i="1"/>
  <c r="AI84" i="1"/>
  <c r="AJ84" i="1"/>
  <c r="CX84" i="1" s="1"/>
  <c r="W84" i="1" s="1"/>
  <c r="CQ84" i="1"/>
  <c r="CR84" i="1"/>
  <c r="CS84" i="1"/>
  <c r="CT84" i="1"/>
  <c r="CV84" i="1"/>
  <c r="CW84" i="1"/>
  <c r="GL84" i="1"/>
  <c r="GO84" i="1"/>
  <c r="GP84" i="1"/>
  <c r="GV84" i="1"/>
  <c r="HC84" i="1" s="1"/>
  <c r="GX84" i="1"/>
  <c r="C85" i="1"/>
  <c r="D85" i="1"/>
  <c r="I85" i="1"/>
  <c r="CW118" i="3" s="1"/>
  <c r="K85" i="1"/>
  <c r="T85" i="1"/>
  <c r="W85" i="1"/>
  <c r="AC85" i="1"/>
  <c r="AE85" i="1"/>
  <c r="AD85" i="1" s="1"/>
  <c r="AF85" i="1"/>
  <c r="AG85" i="1"/>
  <c r="AH85" i="1"/>
  <c r="AI85" i="1"/>
  <c r="AJ85" i="1"/>
  <c r="CQ85" i="1"/>
  <c r="CR85" i="1"/>
  <c r="CS85" i="1"/>
  <c r="CT85" i="1"/>
  <c r="CU85" i="1"/>
  <c r="CV85" i="1"/>
  <c r="CW85" i="1"/>
  <c r="CX85" i="1"/>
  <c r="GL85" i="1"/>
  <c r="GO85" i="1"/>
  <c r="GP85" i="1"/>
  <c r="GV85" i="1"/>
  <c r="HC85" i="1"/>
  <c r="GX85" i="1" s="1"/>
  <c r="C86" i="1"/>
  <c r="D86" i="1"/>
  <c r="I86" i="1"/>
  <c r="CW126" i="3" s="1"/>
  <c r="K86" i="1"/>
  <c r="AC86" i="1"/>
  <c r="AE86" i="1"/>
  <c r="AD86" i="1" s="1"/>
  <c r="AF86" i="1"/>
  <c r="AG86" i="1"/>
  <c r="CU86" i="1" s="1"/>
  <c r="T86" i="1" s="1"/>
  <c r="AH86" i="1"/>
  <c r="AI86" i="1"/>
  <c r="AJ86" i="1"/>
  <c r="CX86" i="1" s="1"/>
  <c r="W86" i="1" s="1"/>
  <c r="CQ86" i="1"/>
  <c r="CR86" i="1"/>
  <c r="CS86" i="1"/>
  <c r="CT86" i="1"/>
  <c r="CV86" i="1"/>
  <c r="CW86" i="1"/>
  <c r="GL86" i="1"/>
  <c r="GO86" i="1"/>
  <c r="GP86" i="1"/>
  <c r="GV86" i="1"/>
  <c r="GX86" i="1"/>
  <c r="HC86" i="1"/>
  <c r="C87" i="1"/>
  <c r="D87" i="1"/>
  <c r="I87" i="1"/>
  <c r="K87" i="1"/>
  <c r="AC87" i="1"/>
  <c r="AE87" i="1"/>
  <c r="AD87" i="1" s="1"/>
  <c r="AF87" i="1"/>
  <c r="AG87" i="1"/>
  <c r="CU87" i="1" s="1"/>
  <c r="T87" i="1" s="1"/>
  <c r="AH87" i="1"/>
  <c r="AI87" i="1"/>
  <c r="AJ87" i="1"/>
  <c r="CQ87" i="1"/>
  <c r="CR87" i="1"/>
  <c r="CS87" i="1"/>
  <c r="CT87" i="1"/>
  <c r="CV87" i="1"/>
  <c r="CW87" i="1"/>
  <c r="CX87" i="1"/>
  <c r="W87" i="1" s="1"/>
  <c r="GL87" i="1"/>
  <c r="GO87" i="1"/>
  <c r="GP87" i="1"/>
  <c r="GV87" i="1"/>
  <c r="HC87" i="1"/>
  <c r="GX87" i="1" s="1"/>
  <c r="C88" i="1"/>
  <c r="D88" i="1"/>
  <c r="I88" i="1"/>
  <c r="K88" i="1"/>
  <c r="T88" i="1"/>
  <c r="W88" i="1"/>
  <c r="AC88" i="1"/>
  <c r="AE88" i="1"/>
  <c r="AD88" i="1" s="1"/>
  <c r="AF88" i="1"/>
  <c r="AG88" i="1"/>
  <c r="AH88" i="1"/>
  <c r="AI88" i="1"/>
  <c r="AJ88" i="1"/>
  <c r="CX88" i="1" s="1"/>
  <c r="CQ88" i="1"/>
  <c r="CR88" i="1"/>
  <c r="CS88" i="1"/>
  <c r="CT88" i="1"/>
  <c r="CU88" i="1"/>
  <c r="CV88" i="1"/>
  <c r="CW88" i="1"/>
  <c r="GL88" i="1"/>
  <c r="GO88" i="1"/>
  <c r="GP88" i="1"/>
  <c r="GV88" i="1"/>
  <c r="HC88" i="1"/>
  <c r="GX88" i="1" s="1"/>
  <c r="C89" i="1"/>
  <c r="D89" i="1"/>
  <c r="U89" i="1"/>
  <c r="G442" i="7" s="1"/>
  <c r="AC89" i="1"/>
  <c r="AE89" i="1"/>
  <c r="AD89" i="1" s="1"/>
  <c r="AF89" i="1"/>
  <c r="AG89" i="1"/>
  <c r="CU89" i="1" s="1"/>
  <c r="T89" i="1" s="1"/>
  <c r="AH89" i="1"/>
  <c r="AI89" i="1"/>
  <c r="AJ89" i="1"/>
  <c r="CX89" i="1" s="1"/>
  <c r="W89" i="1" s="1"/>
  <c r="CQ89" i="1"/>
  <c r="CR89" i="1"/>
  <c r="CS89" i="1"/>
  <c r="CT89" i="1"/>
  <c r="CV89" i="1"/>
  <c r="CW89" i="1"/>
  <c r="GL89" i="1"/>
  <c r="GO89" i="1"/>
  <c r="GP89" i="1"/>
  <c r="GV89" i="1"/>
  <c r="HC89" i="1" s="1"/>
  <c r="GX89" i="1" s="1"/>
  <c r="C90" i="1"/>
  <c r="D90" i="1"/>
  <c r="I90" i="1"/>
  <c r="K90" i="1"/>
  <c r="T90" i="1"/>
  <c r="AC90" i="1"/>
  <c r="AE90" i="1"/>
  <c r="AD90" i="1" s="1"/>
  <c r="AF90" i="1"/>
  <c r="AG90" i="1"/>
  <c r="AH90" i="1"/>
  <c r="AI90" i="1"/>
  <c r="AJ90" i="1"/>
  <c r="CX90" i="1" s="1"/>
  <c r="W90" i="1" s="1"/>
  <c r="CQ90" i="1"/>
  <c r="CR90" i="1"/>
  <c r="CS90" i="1"/>
  <c r="CT90" i="1"/>
  <c r="CU90" i="1"/>
  <c r="CV90" i="1"/>
  <c r="CW90" i="1"/>
  <c r="GL90" i="1"/>
  <c r="GO90" i="1"/>
  <c r="GP90" i="1"/>
  <c r="GV90" i="1"/>
  <c r="HC90" i="1" s="1"/>
  <c r="GX90" i="1" s="1"/>
  <c r="C91" i="1"/>
  <c r="D91" i="1"/>
  <c r="V91" i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T91" i="1" s="1"/>
  <c r="CV91" i="1"/>
  <c r="CW91" i="1"/>
  <c r="CX91" i="1"/>
  <c r="W91" i="1" s="1"/>
  <c r="GL91" i="1"/>
  <c r="GO91" i="1"/>
  <c r="GP91" i="1"/>
  <c r="GV91" i="1"/>
  <c r="HC91" i="1" s="1"/>
  <c r="GX91" i="1" s="1"/>
  <c r="C92" i="1"/>
  <c r="D92" i="1"/>
  <c r="U92" i="1"/>
  <c r="V92" i="1"/>
  <c r="AC92" i="1"/>
  <c r="AD92" i="1"/>
  <c r="AE92" i="1"/>
  <c r="AF92" i="1"/>
  <c r="AG92" i="1"/>
  <c r="CU92" i="1" s="1"/>
  <c r="T92" i="1" s="1"/>
  <c r="AH92" i="1"/>
  <c r="AI92" i="1"/>
  <c r="AJ92" i="1"/>
  <c r="CX92" i="1" s="1"/>
  <c r="W92" i="1" s="1"/>
  <c r="CQ92" i="1"/>
  <c r="CR92" i="1"/>
  <c r="CS92" i="1"/>
  <c r="CT92" i="1"/>
  <c r="CV92" i="1"/>
  <c r="CW92" i="1"/>
  <c r="GL92" i="1"/>
  <c r="GO92" i="1"/>
  <c r="GP92" i="1"/>
  <c r="GV92" i="1"/>
  <c r="HC92" i="1"/>
  <c r="GX92" i="1" s="1"/>
  <c r="I93" i="1"/>
  <c r="R93" i="1" s="1"/>
  <c r="K93" i="1"/>
  <c r="AC93" i="1"/>
  <c r="AE93" i="1"/>
  <c r="AD93" i="1" s="1"/>
  <c r="AB93" i="1" s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Q93" i="1"/>
  <c r="P93" i="1" s="1"/>
  <c r="CR93" i="1"/>
  <c r="Q93" i="1" s="1"/>
  <c r="CS93" i="1"/>
  <c r="CT93" i="1"/>
  <c r="CX93" i="1"/>
  <c r="GL93" i="1"/>
  <c r="GO93" i="1"/>
  <c r="GP93" i="1"/>
  <c r="GV93" i="1"/>
  <c r="HC93" i="1" s="1"/>
  <c r="GX93" i="1" s="1"/>
  <c r="B95" i="1"/>
  <c r="B81" i="1" s="1"/>
  <c r="C95" i="1"/>
  <c r="C81" i="1" s="1"/>
  <c r="D95" i="1"/>
  <c r="D81" i="1" s="1"/>
  <c r="F95" i="1"/>
  <c r="F81" i="1" s="1"/>
  <c r="G95" i="1"/>
  <c r="G81" i="1" s="1"/>
  <c r="BB95" i="1"/>
  <c r="F108" i="1" s="1"/>
  <c r="BX95" i="1"/>
  <c r="BX81" i="1" s="1"/>
  <c r="BY95" i="1"/>
  <c r="CK95" i="1"/>
  <c r="CK81" i="1" s="1"/>
  <c r="CL95" i="1"/>
  <c r="BC95" i="1" s="1"/>
  <c r="F111" i="1" s="1"/>
  <c r="CM95" i="1"/>
  <c r="BD95" i="1" s="1"/>
  <c r="D125" i="1"/>
  <c r="B127" i="1"/>
  <c r="E127" i="1"/>
  <c r="Z127" i="1"/>
  <c r="AA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O129" i="1"/>
  <c r="P129" i="1"/>
  <c r="Q129" i="1"/>
  <c r="R129" i="1"/>
  <c r="S129" i="1"/>
  <c r="T129" i="1"/>
  <c r="U129" i="1"/>
  <c r="V129" i="1"/>
  <c r="W129" i="1"/>
  <c r="X129" i="1"/>
  <c r="Y129" i="1"/>
  <c r="AB129" i="1"/>
  <c r="CP129" i="1" s="1"/>
  <c r="GM129" i="1" s="1"/>
  <c r="AC129" i="1"/>
  <c r="AD129" i="1"/>
  <c r="AE129" i="1"/>
  <c r="AF129" i="1"/>
  <c r="AG129" i="1"/>
  <c r="AH129" i="1"/>
  <c r="AI129" i="1"/>
  <c r="AJ129" i="1"/>
  <c r="GL129" i="1"/>
  <c r="GO129" i="1"/>
  <c r="GP129" i="1"/>
  <c r="GV129" i="1"/>
  <c r="GX129" i="1"/>
  <c r="O130" i="1"/>
  <c r="P130" i="1"/>
  <c r="Q130" i="1"/>
  <c r="R130" i="1"/>
  <c r="S130" i="1"/>
  <c r="AF139" i="1" s="1"/>
  <c r="AF127" i="1" s="1"/>
  <c r="T130" i="1"/>
  <c r="U130" i="1"/>
  <c r="V130" i="1"/>
  <c r="AI139" i="1" s="1"/>
  <c r="W130" i="1"/>
  <c r="X130" i="1"/>
  <c r="Y130" i="1"/>
  <c r="AB130" i="1"/>
  <c r="CP130" i="1" s="1"/>
  <c r="GM130" i="1" s="1"/>
  <c r="AC130" i="1"/>
  <c r="AD130" i="1"/>
  <c r="AE130" i="1"/>
  <c r="AF130" i="1"/>
  <c r="AG130" i="1"/>
  <c r="AH130" i="1"/>
  <c r="AI130" i="1"/>
  <c r="AJ130" i="1"/>
  <c r="GL130" i="1"/>
  <c r="GO130" i="1"/>
  <c r="CC139" i="1" s="1"/>
  <c r="AT139" i="1" s="1"/>
  <c r="AT127" i="1" s="1"/>
  <c r="GP130" i="1"/>
  <c r="GV130" i="1"/>
  <c r="GX130" i="1"/>
  <c r="O131" i="1"/>
  <c r="P131" i="1"/>
  <c r="Q131" i="1"/>
  <c r="R131" i="1"/>
  <c r="S131" i="1"/>
  <c r="T131" i="1"/>
  <c r="U131" i="1"/>
  <c r="V131" i="1"/>
  <c r="W131" i="1"/>
  <c r="X131" i="1"/>
  <c r="Y131" i="1"/>
  <c r="AB131" i="1"/>
  <c r="CP131" i="1" s="1"/>
  <c r="GM131" i="1" s="1"/>
  <c r="AC131" i="1"/>
  <c r="AD131" i="1"/>
  <c r="AE131" i="1"/>
  <c r="AF131" i="1"/>
  <c r="AG131" i="1"/>
  <c r="AH131" i="1"/>
  <c r="AI131" i="1"/>
  <c r="AJ131" i="1"/>
  <c r="GL131" i="1"/>
  <c r="GO131" i="1"/>
  <c r="GP131" i="1"/>
  <c r="GV131" i="1"/>
  <c r="GX131" i="1"/>
  <c r="O132" i="1"/>
  <c r="P132" i="1"/>
  <c r="AC139" i="1" s="1"/>
  <c r="Q132" i="1"/>
  <c r="R132" i="1"/>
  <c r="S132" i="1"/>
  <c r="T132" i="1"/>
  <c r="U132" i="1"/>
  <c r="V132" i="1"/>
  <c r="W132" i="1"/>
  <c r="X132" i="1"/>
  <c r="Y132" i="1"/>
  <c r="AB132" i="1"/>
  <c r="AC132" i="1"/>
  <c r="AD132" i="1"/>
  <c r="AE132" i="1"/>
  <c r="AF132" i="1"/>
  <c r="AG132" i="1"/>
  <c r="AH132" i="1"/>
  <c r="AI132" i="1"/>
  <c r="AJ132" i="1"/>
  <c r="CP132" i="1"/>
  <c r="GM132" i="1" s="1"/>
  <c r="GL132" i="1"/>
  <c r="GO132" i="1"/>
  <c r="GP132" i="1"/>
  <c r="GV132" i="1"/>
  <c r="GX132" i="1"/>
  <c r="O133" i="1"/>
  <c r="P133" i="1"/>
  <c r="Q133" i="1"/>
  <c r="R133" i="1"/>
  <c r="S133" i="1"/>
  <c r="T133" i="1"/>
  <c r="U133" i="1"/>
  <c r="V133" i="1"/>
  <c r="W133" i="1"/>
  <c r="X133" i="1"/>
  <c r="AK139" i="1" s="1"/>
  <c r="Y133" i="1"/>
  <c r="AL139" i="1" s="1"/>
  <c r="AB133" i="1"/>
  <c r="AC133" i="1"/>
  <c r="AD133" i="1"/>
  <c r="AE133" i="1"/>
  <c r="AF133" i="1"/>
  <c r="AG133" i="1"/>
  <c r="AH133" i="1"/>
  <c r="AI133" i="1"/>
  <c r="AJ133" i="1"/>
  <c r="CP133" i="1"/>
  <c r="GM133" i="1" s="1"/>
  <c r="GL133" i="1"/>
  <c r="GO133" i="1"/>
  <c r="GP133" i="1"/>
  <c r="GV133" i="1"/>
  <c r="GX133" i="1"/>
  <c r="CJ139" i="1" s="1"/>
  <c r="HD133" i="1"/>
  <c r="O134" i="1"/>
  <c r="P134" i="1"/>
  <c r="Q134" i="1"/>
  <c r="R134" i="1"/>
  <c r="S134" i="1"/>
  <c r="T134" i="1"/>
  <c r="U134" i="1"/>
  <c r="V134" i="1"/>
  <c r="W134" i="1"/>
  <c r="X134" i="1"/>
  <c r="Y134" i="1"/>
  <c r="AB134" i="1"/>
  <c r="AC134" i="1"/>
  <c r="AD134" i="1"/>
  <c r="AE134" i="1"/>
  <c r="AF134" i="1"/>
  <c r="AG134" i="1"/>
  <c r="AH134" i="1"/>
  <c r="AI134" i="1"/>
  <c r="AJ134" i="1"/>
  <c r="CP134" i="1"/>
  <c r="GM134" i="1" s="1"/>
  <c r="GL134" i="1"/>
  <c r="GO134" i="1"/>
  <c r="GP134" i="1"/>
  <c r="GV134" i="1"/>
  <c r="GX134" i="1"/>
  <c r="O135" i="1"/>
  <c r="P135" i="1"/>
  <c r="Q135" i="1"/>
  <c r="R135" i="1"/>
  <c r="S135" i="1"/>
  <c r="T135" i="1"/>
  <c r="AG139" i="1" s="1"/>
  <c r="U135" i="1"/>
  <c r="V135" i="1"/>
  <c r="W135" i="1"/>
  <c r="X135" i="1"/>
  <c r="Y135" i="1"/>
  <c r="AB135" i="1"/>
  <c r="AC135" i="1"/>
  <c r="AD135" i="1"/>
  <c r="AE135" i="1"/>
  <c r="AF135" i="1"/>
  <c r="AG135" i="1"/>
  <c r="AH135" i="1"/>
  <c r="AI135" i="1"/>
  <c r="AJ135" i="1"/>
  <c r="CP135" i="1"/>
  <c r="GM135" i="1" s="1"/>
  <c r="HD135" i="1" s="1"/>
  <c r="GL135" i="1"/>
  <c r="GO135" i="1"/>
  <c r="GP135" i="1"/>
  <c r="GV135" i="1"/>
  <c r="GX135" i="1"/>
  <c r="O136" i="1"/>
  <c r="P136" i="1"/>
  <c r="Q136" i="1"/>
  <c r="R136" i="1"/>
  <c r="S136" i="1"/>
  <c r="T136" i="1"/>
  <c r="U136" i="1"/>
  <c r="V136" i="1"/>
  <c r="W136" i="1"/>
  <c r="X136" i="1"/>
  <c r="Y136" i="1"/>
  <c r="AB136" i="1"/>
  <c r="CP136" i="1" s="1"/>
  <c r="GM136" i="1" s="1"/>
  <c r="GN136" i="1" s="1"/>
  <c r="AC136" i="1"/>
  <c r="AD136" i="1"/>
  <c r="AE136" i="1"/>
  <c r="AF136" i="1"/>
  <c r="AG136" i="1"/>
  <c r="AH136" i="1"/>
  <c r="AI136" i="1"/>
  <c r="AJ136" i="1"/>
  <c r="GL136" i="1"/>
  <c r="GO136" i="1"/>
  <c r="GP136" i="1"/>
  <c r="GV136" i="1"/>
  <c r="GX136" i="1"/>
  <c r="O137" i="1"/>
  <c r="P137" i="1"/>
  <c r="Q137" i="1"/>
  <c r="R137" i="1"/>
  <c r="S137" i="1"/>
  <c r="T137" i="1"/>
  <c r="U137" i="1"/>
  <c r="V137" i="1"/>
  <c r="W137" i="1"/>
  <c r="X137" i="1"/>
  <c r="Y137" i="1"/>
  <c r="AB137" i="1"/>
  <c r="AC137" i="1"/>
  <c r="AD137" i="1"/>
  <c r="AE137" i="1"/>
  <c r="AF137" i="1"/>
  <c r="AG137" i="1"/>
  <c r="AH137" i="1"/>
  <c r="AI137" i="1"/>
  <c r="AJ137" i="1"/>
  <c r="CP137" i="1"/>
  <c r="GM137" i="1" s="1"/>
  <c r="GL137" i="1"/>
  <c r="GO137" i="1"/>
  <c r="GP137" i="1"/>
  <c r="GV137" i="1"/>
  <c r="GX137" i="1"/>
  <c r="B139" i="1"/>
  <c r="C139" i="1"/>
  <c r="C127" i="1" s="1"/>
  <c r="D139" i="1"/>
  <c r="D127" i="1" s="1"/>
  <c r="F139" i="1"/>
  <c r="F127" i="1" s="1"/>
  <c r="G139" i="1"/>
  <c r="G127" i="1" s="1"/>
  <c r="P139" i="1"/>
  <c r="P127" i="1" s="1"/>
  <c r="AJ139" i="1"/>
  <c r="BB139" i="1"/>
  <c r="F152" i="1" s="1"/>
  <c r="BX139" i="1"/>
  <c r="BY139" i="1"/>
  <c r="BZ139" i="1"/>
  <c r="CK139" i="1"/>
  <c r="CK127" i="1" s="1"/>
  <c r="CL139" i="1"/>
  <c r="CL127" i="1" s="1"/>
  <c r="F142" i="1"/>
  <c r="B169" i="1"/>
  <c r="B22" i="1" s="1"/>
  <c r="C169" i="1"/>
  <c r="C22" i="1" s="1"/>
  <c r="D169" i="1"/>
  <c r="D22" i="1" s="1"/>
  <c r="F169" i="1"/>
  <c r="F22" i="1" s="1"/>
  <c r="G169" i="1"/>
  <c r="G22" i="1" s="1"/>
  <c r="BB169" i="1"/>
  <c r="BB22" i="1" s="1"/>
  <c r="F182" i="1"/>
  <c r="B199" i="1"/>
  <c r="B18" i="1" s="1"/>
  <c r="C199" i="1"/>
  <c r="C18" i="1" s="1"/>
  <c r="D199" i="1"/>
  <c r="D18" i="1" s="1"/>
  <c r="F199" i="1"/>
  <c r="F18" i="1" s="1"/>
  <c r="G199" i="1"/>
  <c r="G18" i="1" s="1"/>
  <c r="F12" i="6"/>
  <c r="G12" i="6"/>
  <c r="CY12" i="6"/>
  <c r="AB42" i="1" l="1"/>
  <c r="L436" i="7"/>
  <c r="AT89" i="7"/>
  <c r="L311" i="7"/>
  <c r="L150" i="7"/>
  <c r="L117" i="7"/>
  <c r="AO121" i="7"/>
  <c r="L133" i="7"/>
  <c r="AT384" i="7"/>
  <c r="L381" i="7" s="1"/>
  <c r="L239" i="7"/>
  <c r="L221" i="7"/>
  <c r="L319" i="7"/>
  <c r="AO333" i="7" s="1"/>
  <c r="L361" i="7"/>
  <c r="L282" i="7"/>
  <c r="L330" i="7"/>
  <c r="L238" i="7"/>
  <c r="L362" i="7"/>
  <c r="L201" i="7"/>
  <c r="L185" i="7"/>
  <c r="L85" i="7"/>
  <c r="L86" i="7"/>
  <c r="AT404" i="7"/>
  <c r="L167" i="7"/>
  <c r="AO458" i="7"/>
  <c r="L67" i="7"/>
  <c r="L310" i="7"/>
  <c r="L51" i="7"/>
  <c r="L380" i="7"/>
  <c r="L255" i="7"/>
  <c r="L344" i="7"/>
  <c r="L222" i="7"/>
  <c r="L420" i="7"/>
  <c r="L68" i="7"/>
  <c r="L400" i="7"/>
  <c r="L419" i="7"/>
  <c r="L471" i="7"/>
  <c r="L472" i="7"/>
  <c r="L99" i="7"/>
  <c r="L168" i="7"/>
  <c r="L202" i="7"/>
  <c r="L454" i="7"/>
  <c r="AB38" i="1"/>
  <c r="BZ95" i="1"/>
  <c r="AB40" i="1"/>
  <c r="AB92" i="1"/>
  <c r="AB47" i="1"/>
  <c r="CD95" i="1"/>
  <c r="CD81" i="1" s="1"/>
  <c r="AB85" i="1"/>
  <c r="AB91" i="1"/>
  <c r="CC49" i="1"/>
  <c r="CC28" i="1" s="1"/>
  <c r="AB32" i="1"/>
  <c r="AB35" i="1"/>
  <c r="CC95" i="1"/>
  <c r="AB84" i="1"/>
  <c r="AB37" i="1"/>
  <c r="AB89" i="1"/>
  <c r="AB86" i="1"/>
  <c r="AB34" i="1"/>
  <c r="AB43" i="1"/>
  <c r="AB88" i="1"/>
  <c r="AB39" i="1"/>
  <c r="V139" i="1"/>
  <c r="AI127" i="1"/>
  <c r="HD130" i="1"/>
  <c r="GN130" i="1"/>
  <c r="X139" i="1"/>
  <c r="AK127" i="1"/>
  <c r="Y139" i="1"/>
  <c r="AL127" i="1"/>
  <c r="DF72" i="3"/>
  <c r="DJ72" i="3" s="1"/>
  <c r="DG72" i="3"/>
  <c r="DH72" i="3"/>
  <c r="DI72" i="3"/>
  <c r="DF35" i="3"/>
  <c r="DG35" i="3"/>
  <c r="DH35" i="3"/>
  <c r="DI35" i="3"/>
  <c r="DJ35" i="3" s="1"/>
  <c r="AG95" i="1"/>
  <c r="AB36" i="1"/>
  <c r="DF150" i="3"/>
  <c r="DJ150" i="3" s="1"/>
  <c r="DG150" i="3"/>
  <c r="DH150" i="3"/>
  <c r="DI150" i="3"/>
  <c r="CI139" i="1"/>
  <c r="BY127" i="1"/>
  <c r="AP139" i="1"/>
  <c r="DF56" i="3"/>
  <c r="DG56" i="3"/>
  <c r="DJ56" i="3" s="1"/>
  <c r="DH56" i="3"/>
  <c r="DI56" i="3"/>
  <c r="DF23" i="3"/>
  <c r="DG23" i="3"/>
  <c r="DH23" i="3"/>
  <c r="DI23" i="3"/>
  <c r="DJ23" i="3" s="1"/>
  <c r="CJ49" i="1"/>
  <c r="CG139" i="1"/>
  <c r="BX127" i="1"/>
  <c r="AB139" i="1"/>
  <c r="CJ127" i="1"/>
  <c r="BA139" i="1"/>
  <c r="AB90" i="1"/>
  <c r="CV130" i="3"/>
  <c r="U87" i="1" s="1"/>
  <c r="G407" i="7" s="1"/>
  <c r="BC139" i="1"/>
  <c r="AG127" i="1"/>
  <c r="T139" i="1"/>
  <c r="GX33" i="1"/>
  <c r="AB33" i="1"/>
  <c r="BB199" i="1"/>
  <c r="GN135" i="1"/>
  <c r="AB41" i="1"/>
  <c r="DF18" i="3"/>
  <c r="DJ18" i="3" s="1"/>
  <c r="DG18" i="3"/>
  <c r="DH18" i="3"/>
  <c r="DI18" i="3"/>
  <c r="AO139" i="1"/>
  <c r="GN133" i="1"/>
  <c r="F120" i="1"/>
  <c r="BD81" i="1"/>
  <c r="AB87" i="1"/>
  <c r="CX21" i="3"/>
  <c r="CW20" i="3"/>
  <c r="V33" i="1" s="1"/>
  <c r="G95" i="7" s="1"/>
  <c r="CU19" i="3"/>
  <c r="CV19" i="3"/>
  <c r="U33" i="1" s="1"/>
  <c r="G92" i="7" s="1"/>
  <c r="CX19" i="3"/>
  <c r="CX20" i="3"/>
  <c r="AJ49" i="1"/>
  <c r="DF39" i="3"/>
  <c r="DJ39" i="3" s="1"/>
  <c r="DG39" i="3"/>
  <c r="DH39" i="3"/>
  <c r="DI39" i="3"/>
  <c r="AH139" i="1"/>
  <c r="GN137" i="1"/>
  <c r="HD137" i="1"/>
  <c r="CD139" i="1"/>
  <c r="CX131" i="3"/>
  <c r="CX135" i="3"/>
  <c r="CU130" i="3"/>
  <c r="DF10" i="3"/>
  <c r="DJ10" i="3" s="1"/>
  <c r="DG10" i="3"/>
  <c r="DH10" i="3"/>
  <c r="DI10" i="3"/>
  <c r="AE139" i="1"/>
  <c r="BZ49" i="1"/>
  <c r="CG49" i="1" s="1"/>
  <c r="BZ81" i="1"/>
  <c r="AQ95" i="1"/>
  <c r="S139" i="1"/>
  <c r="HD136" i="1"/>
  <c r="CD49" i="1"/>
  <c r="DF113" i="3"/>
  <c r="DJ113" i="3" s="1"/>
  <c r="DG113" i="3"/>
  <c r="DH113" i="3"/>
  <c r="DI113" i="3"/>
  <c r="AQ139" i="1"/>
  <c r="BZ127" i="1"/>
  <c r="W95" i="1"/>
  <c r="AJ81" i="1"/>
  <c r="F157" i="1"/>
  <c r="GN131" i="1"/>
  <c r="HD131" i="1"/>
  <c r="CI95" i="1"/>
  <c r="AP28" i="1"/>
  <c r="AP169" i="1"/>
  <c r="F58" i="1"/>
  <c r="DF126" i="3"/>
  <c r="DG126" i="3"/>
  <c r="DH126" i="3"/>
  <c r="DI126" i="3"/>
  <c r="W139" i="1"/>
  <c r="AJ127" i="1"/>
  <c r="BX28" i="1"/>
  <c r="AO49" i="1"/>
  <c r="DF47" i="3"/>
  <c r="DJ47" i="3" s="1"/>
  <c r="DG47" i="3"/>
  <c r="DH47" i="3"/>
  <c r="DI47" i="3"/>
  <c r="GN129" i="1"/>
  <c r="HD129" i="1"/>
  <c r="CA139" i="1"/>
  <c r="GN132" i="1"/>
  <c r="HD132" i="1"/>
  <c r="AD139" i="1"/>
  <c r="CC127" i="1"/>
  <c r="GN134" i="1"/>
  <c r="HD134" i="1"/>
  <c r="AC127" i="1"/>
  <c r="CE139" i="1"/>
  <c r="CF139" i="1"/>
  <c r="CH139" i="1"/>
  <c r="CJ95" i="1"/>
  <c r="AB83" i="1"/>
  <c r="BC81" i="1"/>
  <c r="CG95" i="1"/>
  <c r="CX152" i="3"/>
  <c r="CU151" i="3"/>
  <c r="CV151" i="3"/>
  <c r="U90" i="1" s="1"/>
  <c r="G461" i="7" s="1"/>
  <c r="CX155" i="3"/>
  <c r="CX151" i="3"/>
  <c r="CV122" i="3"/>
  <c r="U86" i="1" s="1"/>
  <c r="G387" i="7" s="1"/>
  <c r="CX105" i="3"/>
  <c r="CV105" i="3"/>
  <c r="U83" i="1" s="1"/>
  <c r="G340" i="7" s="1"/>
  <c r="CX68" i="3"/>
  <c r="CU91" i="3"/>
  <c r="CV91" i="3"/>
  <c r="U46" i="1" s="1"/>
  <c r="G300" i="7" s="1"/>
  <c r="CX94" i="3"/>
  <c r="CX53" i="3"/>
  <c r="CU48" i="3"/>
  <c r="CV48" i="3"/>
  <c r="U38" i="1" s="1"/>
  <c r="G174" i="7" s="1"/>
  <c r="CX48" i="3"/>
  <c r="CX52" i="3"/>
  <c r="CU1" i="3"/>
  <c r="CX3" i="3"/>
  <c r="CX137" i="3"/>
  <c r="CX96" i="3"/>
  <c r="CW85" i="3"/>
  <c r="V44" i="1" s="1"/>
  <c r="G276" i="7" s="1"/>
  <c r="CW70" i="3"/>
  <c r="V41" i="1" s="1"/>
  <c r="G231" i="7" s="1"/>
  <c r="CX59" i="3"/>
  <c r="CW50" i="3"/>
  <c r="CW24" i="3"/>
  <c r="BC49" i="1"/>
  <c r="CW124" i="3"/>
  <c r="DH111" i="3"/>
  <c r="DI111" i="3"/>
  <c r="DG111" i="3"/>
  <c r="CX85" i="3"/>
  <c r="CX5" i="3"/>
  <c r="T30" i="1"/>
  <c r="AG49" i="1" s="1"/>
  <c r="CV115" i="3"/>
  <c r="U85" i="1" s="1"/>
  <c r="G368" i="7" s="1"/>
  <c r="CW63" i="3"/>
  <c r="CX61" i="3"/>
  <c r="CW30" i="3"/>
  <c r="V35" i="1" s="1"/>
  <c r="G127" i="7" s="1"/>
  <c r="CX30" i="3"/>
  <c r="CU29" i="3"/>
  <c r="CX128" i="3"/>
  <c r="CW117" i="3"/>
  <c r="V85" i="1" s="1"/>
  <c r="G371" i="7" s="1"/>
  <c r="CW100" i="3"/>
  <c r="DF89" i="3"/>
  <c r="DJ89" i="3" s="1"/>
  <c r="DG89" i="3"/>
  <c r="DH89" i="3"/>
  <c r="DI89" i="3"/>
  <c r="CX43" i="3"/>
  <c r="CX28" i="3"/>
  <c r="AP95" i="1"/>
  <c r="CX63" i="3"/>
  <c r="CX67" i="3"/>
  <c r="CX66" i="3"/>
  <c r="CX65" i="3"/>
  <c r="CU60" i="3"/>
  <c r="CX154" i="3"/>
  <c r="CX141" i="3"/>
  <c r="CX130" i="3"/>
  <c r="CX76" i="3"/>
  <c r="CW65" i="3"/>
  <c r="CX32" i="3"/>
  <c r="AO95" i="1"/>
  <c r="CW132" i="3"/>
  <c r="CX119" i="3"/>
  <c r="CX91" i="3"/>
  <c r="CX54" i="3"/>
  <c r="CW125" i="3"/>
  <c r="CX125" i="3"/>
  <c r="CX129" i="3"/>
  <c r="CX127" i="3"/>
  <c r="CU122" i="3"/>
  <c r="CX134" i="3"/>
  <c r="CX121" i="3"/>
  <c r="CX104" i="3"/>
  <c r="CX93" i="3"/>
  <c r="CW93" i="3"/>
  <c r="V46" i="1" s="1"/>
  <c r="G303" i="7" s="1"/>
  <c r="CV80" i="3"/>
  <c r="U43" i="1" s="1"/>
  <c r="G262" i="7" s="1"/>
  <c r="CX45" i="3"/>
  <c r="DF106" i="3"/>
  <c r="DJ106" i="3" s="1"/>
  <c r="DG106" i="3"/>
  <c r="DH106" i="3"/>
  <c r="DI106" i="3"/>
  <c r="CU41" i="3"/>
  <c r="CV41" i="3"/>
  <c r="U37" i="1" s="1"/>
  <c r="G157" i="7" s="1"/>
  <c r="CX41" i="3"/>
  <c r="CW44" i="3"/>
  <c r="V37" i="1" s="1"/>
  <c r="G160" i="7" s="1"/>
  <c r="CX44" i="3"/>
  <c r="CX9" i="3"/>
  <c r="CU4" i="3"/>
  <c r="CV4" i="3"/>
  <c r="U31" i="1" s="1"/>
  <c r="G57" i="7" s="1"/>
  <c r="CX8" i="3"/>
  <c r="CX7" i="3"/>
  <c r="DF162" i="3"/>
  <c r="DG162" i="3"/>
  <c r="DH162" i="3"/>
  <c r="DI162" i="3"/>
  <c r="DG149" i="3"/>
  <c r="DH149" i="3"/>
  <c r="DI149" i="3"/>
  <c r="DF110" i="3"/>
  <c r="DG110" i="3"/>
  <c r="DH110" i="3"/>
  <c r="DI110" i="3"/>
  <c r="CW36" i="3"/>
  <c r="CX2" i="3"/>
  <c r="BB127" i="1"/>
  <c r="F62" i="1"/>
  <c r="CU74" i="3"/>
  <c r="CV74" i="3"/>
  <c r="U42" i="1" s="1"/>
  <c r="G245" i="7" s="1"/>
  <c r="CX78" i="3"/>
  <c r="CX74" i="3"/>
  <c r="CX77" i="3"/>
  <c r="DI160" i="3"/>
  <c r="DH160" i="3"/>
  <c r="DF158" i="3"/>
  <c r="DJ158" i="3" s="1"/>
  <c r="DG158" i="3"/>
  <c r="DH158" i="3"/>
  <c r="DI158" i="3"/>
  <c r="CX156" i="3"/>
  <c r="DF108" i="3"/>
  <c r="DG108" i="3"/>
  <c r="DH108" i="3"/>
  <c r="CX80" i="3"/>
  <c r="CX71" i="3"/>
  <c r="CX60" i="3"/>
  <c r="CX38" i="3"/>
  <c r="W93" i="1"/>
  <c r="CX136" i="3"/>
  <c r="CX123" i="3"/>
  <c r="CX84" i="3"/>
  <c r="CX82" i="3"/>
  <c r="CV60" i="3"/>
  <c r="U40" i="1" s="1"/>
  <c r="G208" i="7" s="1"/>
  <c r="CX58" i="3"/>
  <c r="CU137" i="3"/>
  <c r="CV137" i="3"/>
  <c r="U88" i="1" s="1"/>
  <c r="G426" i="7" s="1"/>
  <c r="CX140" i="3"/>
  <c r="CW139" i="3"/>
  <c r="V88" i="1" s="1"/>
  <c r="G429" i="7" s="1"/>
  <c r="CX139" i="3"/>
  <c r="CX26" i="3"/>
  <c r="CX24" i="3"/>
  <c r="CU22" i="3"/>
  <c r="CX138" i="3"/>
  <c r="CW127" i="3"/>
  <c r="CX97" i="3"/>
  <c r="CV97" i="3"/>
  <c r="U47" i="1" s="1"/>
  <c r="G317" i="7" s="1"/>
  <c r="CX95" i="3"/>
  <c r="CX73" i="3"/>
  <c r="CX51" i="3"/>
  <c r="CW51" i="3"/>
  <c r="CX49" i="3"/>
  <c r="CX40" i="3"/>
  <c r="CX27" i="3"/>
  <c r="CW25" i="3"/>
  <c r="CX4" i="3"/>
  <c r="CX103" i="3"/>
  <c r="CX98" i="3"/>
  <c r="CX102" i="3"/>
  <c r="CX57" i="3"/>
  <c r="CW56" i="3"/>
  <c r="V39" i="1" s="1"/>
  <c r="G195" i="7" s="1"/>
  <c r="CX118" i="3"/>
  <c r="CX75" i="3"/>
  <c r="CX64" i="3"/>
  <c r="CX42" i="3"/>
  <c r="CX31" i="3"/>
  <c r="CU83" i="3"/>
  <c r="CV83" i="3"/>
  <c r="CX87" i="3"/>
  <c r="CX83" i="3"/>
  <c r="CV82" i="3"/>
  <c r="CU81" i="3"/>
  <c r="CX86" i="3"/>
  <c r="CV81" i="3"/>
  <c r="U44" i="1" s="1"/>
  <c r="G271" i="7" s="1"/>
  <c r="CW153" i="3"/>
  <c r="V90" i="1" s="1"/>
  <c r="G464" i="7" s="1"/>
  <c r="CX101" i="3"/>
  <c r="CX99" i="3"/>
  <c r="CW62" i="3"/>
  <c r="CV29" i="3"/>
  <c r="U35" i="1" s="1"/>
  <c r="G124" i="7" s="1"/>
  <c r="CX14" i="3"/>
  <c r="CW14" i="3"/>
  <c r="V32" i="1" s="1"/>
  <c r="G76" i="7" s="1"/>
  <c r="CX6" i="3"/>
  <c r="CW6" i="3"/>
  <c r="V31" i="1" s="1"/>
  <c r="G60" i="7" s="1"/>
  <c r="S93" i="1"/>
  <c r="CX116" i="3"/>
  <c r="CX120" i="3"/>
  <c r="CU115" i="3"/>
  <c r="CX115" i="3"/>
  <c r="BY81" i="1"/>
  <c r="BY28" i="1"/>
  <c r="CX142" i="3"/>
  <c r="CW133" i="3"/>
  <c r="DF111" i="3"/>
  <c r="DJ111" i="3" s="1"/>
  <c r="CW99" i="3"/>
  <c r="V47" i="1" s="1"/>
  <c r="G320" i="7" s="1"/>
  <c r="F74" i="1"/>
  <c r="CU34" i="3"/>
  <c r="CV34" i="3"/>
  <c r="U36" i="1" s="1"/>
  <c r="G140" i="7" s="1"/>
  <c r="CX34" i="3"/>
  <c r="CW37" i="3"/>
  <c r="CX37" i="3"/>
  <c r="CX36" i="3"/>
  <c r="AB30" i="1"/>
  <c r="CX92" i="3"/>
  <c r="CV68" i="3"/>
  <c r="U41" i="1" s="1"/>
  <c r="G228" i="7" s="1"/>
  <c r="CU55" i="3"/>
  <c r="CX46" i="3"/>
  <c r="CV1" i="3"/>
  <c r="U30" i="1" s="1"/>
  <c r="G45" i="7" s="1"/>
  <c r="DF69" i="3"/>
  <c r="DG69" i="3"/>
  <c r="DH69" i="3"/>
  <c r="DI69" i="3"/>
  <c r="DJ69" i="3" s="1"/>
  <c r="CX146" i="3"/>
  <c r="CW146" i="3"/>
  <c r="V89" i="1" s="1"/>
  <c r="G445" i="7" s="1"/>
  <c r="CX122" i="3"/>
  <c r="CU105" i="3"/>
  <c r="CX81" i="3"/>
  <c r="CX79" i="3"/>
  <c r="CU68" i="3"/>
  <c r="CX55" i="3"/>
  <c r="CV55" i="3"/>
  <c r="U39" i="1" s="1"/>
  <c r="G192" i="7" s="1"/>
  <c r="CX33" i="3"/>
  <c r="CV22" i="3"/>
  <c r="U34" i="1" s="1"/>
  <c r="G106" i="7" s="1"/>
  <c r="CX22" i="3"/>
  <c r="DG161" i="3"/>
  <c r="Q92" i="1" s="1"/>
  <c r="CX132" i="3"/>
  <c r="CX70" i="3"/>
  <c r="CX124" i="3"/>
  <c r="CX62" i="3"/>
  <c r="CX29" i="3"/>
  <c r="CX25" i="3"/>
  <c r="CX100" i="3"/>
  <c r="CX157" i="3"/>
  <c r="CX153" i="3"/>
  <c r="DI147" i="3"/>
  <c r="CX145" i="3"/>
  <c r="DI143" i="3"/>
  <c r="CX133" i="3"/>
  <c r="DI114" i="3"/>
  <c r="CX88" i="3"/>
  <c r="CX50" i="3"/>
  <c r="DI15" i="3"/>
  <c r="DI11" i="3"/>
  <c r="CX1" i="3"/>
  <c r="DI159" i="3"/>
  <c r="DH147" i="3"/>
  <c r="DH143" i="3"/>
  <c r="DH114" i="3"/>
  <c r="DI90" i="3"/>
  <c r="DH15" i="3"/>
  <c r="DH11" i="3"/>
  <c r="DH159" i="3"/>
  <c r="DG147" i="3"/>
  <c r="DG143" i="3"/>
  <c r="DG114" i="3"/>
  <c r="DH90" i="3"/>
  <c r="DG15" i="3"/>
  <c r="DG11" i="3"/>
  <c r="DG159" i="3"/>
  <c r="CX117" i="3"/>
  <c r="CX109" i="3"/>
  <c r="DI107" i="3"/>
  <c r="DG90" i="3"/>
  <c r="L329" i="7" l="1"/>
  <c r="L401" i="7"/>
  <c r="AU95" i="1"/>
  <c r="AT49" i="1"/>
  <c r="AT169" i="1" s="1"/>
  <c r="CC81" i="1"/>
  <c r="AT95" i="1"/>
  <c r="CG28" i="1"/>
  <c r="AX49" i="1"/>
  <c r="DF78" i="3"/>
  <c r="DJ78" i="3" s="1"/>
  <c r="DG78" i="3"/>
  <c r="DH78" i="3"/>
  <c r="DI78" i="3"/>
  <c r="DF154" i="3"/>
  <c r="DJ154" i="3" s="1"/>
  <c r="DG154" i="3"/>
  <c r="DH154" i="3"/>
  <c r="DI154" i="3"/>
  <c r="DF137" i="3"/>
  <c r="DG137" i="3"/>
  <c r="DH137" i="3"/>
  <c r="DI137" i="3"/>
  <c r="AQ81" i="1"/>
  <c r="F105" i="1"/>
  <c r="U139" i="1"/>
  <c r="AH127" i="1"/>
  <c r="CJ28" i="1"/>
  <c r="BA49" i="1"/>
  <c r="DF6" i="3"/>
  <c r="DG6" i="3"/>
  <c r="DH6" i="3"/>
  <c r="DI6" i="3"/>
  <c r="CM139" i="1"/>
  <c r="AZ95" i="1"/>
  <c r="CI81" i="1"/>
  <c r="AE127" i="1"/>
  <c r="R139" i="1"/>
  <c r="DF97" i="3"/>
  <c r="DG97" i="3"/>
  <c r="DH97" i="3"/>
  <c r="DI97" i="3"/>
  <c r="DF136" i="3"/>
  <c r="DJ136" i="3" s="1"/>
  <c r="DG136" i="3"/>
  <c r="DH136" i="3"/>
  <c r="DI136" i="3"/>
  <c r="DF121" i="3"/>
  <c r="DJ121" i="3" s="1"/>
  <c r="DG121" i="3"/>
  <c r="DH121" i="3"/>
  <c r="DI121" i="3"/>
  <c r="BA95" i="1"/>
  <c r="CJ81" i="1"/>
  <c r="AJ28" i="1"/>
  <c r="W49" i="1"/>
  <c r="BB18" i="1"/>
  <c r="F212" i="1"/>
  <c r="DI37" i="3"/>
  <c r="DF37" i="3"/>
  <c r="DG37" i="3"/>
  <c r="DJ37" i="3" s="1"/>
  <c r="DH37" i="3"/>
  <c r="DF52" i="3"/>
  <c r="DJ52" i="3" s="1"/>
  <c r="DG52" i="3"/>
  <c r="DH52" i="3"/>
  <c r="DI52" i="3"/>
  <c r="DF14" i="3"/>
  <c r="P32" i="1" s="1"/>
  <c r="DG14" i="3"/>
  <c r="DH14" i="3"/>
  <c r="DI14" i="3"/>
  <c r="V36" i="1"/>
  <c r="G143" i="7" s="1"/>
  <c r="DF125" i="3"/>
  <c r="DH125" i="3"/>
  <c r="DI125" i="3"/>
  <c r="DG125" i="3"/>
  <c r="DJ125" i="3" s="1"/>
  <c r="AP81" i="1"/>
  <c r="F104" i="1"/>
  <c r="DF85" i="3"/>
  <c r="DG85" i="3"/>
  <c r="DJ85" i="3" s="1"/>
  <c r="DH85" i="3"/>
  <c r="DI85" i="3"/>
  <c r="DI20" i="3"/>
  <c r="DH20" i="3"/>
  <c r="DF20" i="3"/>
  <c r="DG20" i="3"/>
  <c r="DF36" i="3"/>
  <c r="DG36" i="3"/>
  <c r="DH36" i="3"/>
  <c r="DI36" i="3"/>
  <c r="DF64" i="3"/>
  <c r="DG64" i="3"/>
  <c r="DH64" i="3"/>
  <c r="DI64" i="3"/>
  <c r="CB139" i="1"/>
  <c r="DF100" i="3"/>
  <c r="DG100" i="3"/>
  <c r="DH100" i="3"/>
  <c r="DI100" i="3"/>
  <c r="DF26" i="3"/>
  <c r="DJ26" i="3" s="1"/>
  <c r="DG26" i="3"/>
  <c r="DI26" i="3"/>
  <c r="DH26" i="3"/>
  <c r="DI41" i="3"/>
  <c r="DF41" i="3"/>
  <c r="DG41" i="3"/>
  <c r="DH41" i="3"/>
  <c r="DI28" i="3"/>
  <c r="DH28" i="3"/>
  <c r="DF28" i="3"/>
  <c r="DJ28" i="3" s="1"/>
  <c r="DG28" i="3"/>
  <c r="DI53" i="3"/>
  <c r="DF53" i="3"/>
  <c r="DJ53" i="3" s="1"/>
  <c r="DG53" i="3"/>
  <c r="DH53" i="3"/>
  <c r="DF19" i="3"/>
  <c r="P33" i="1" s="1"/>
  <c r="DG19" i="3"/>
  <c r="Q33" i="1" s="1"/>
  <c r="DH19" i="3"/>
  <c r="R33" i="1" s="1"/>
  <c r="DI19" i="3"/>
  <c r="DI8" i="3"/>
  <c r="DF8" i="3"/>
  <c r="DJ8" i="3" s="1"/>
  <c r="DG8" i="3"/>
  <c r="DH8" i="3"/>
  <c r="AX95" i="1"/>
  <c r="CG81" i="1"/>
  <c r="DF145" i="3"/>
  <c r="DG145" i="3"/>
  <c r="DJ145" i="3" s="1"/>
  <c r="DH145" i="3"/>
  <c r="DI145" i="3"/>
  <c r="DF60" i="3"/>
  <c r="DG60" i="3"/>
  <c r="DH60" i="3"/>
  <c r="DI60" i="3"/>
  <c r="DF127" i="3"/>
  <c r="DG127" i="3"/>
  <c r="DH127" i="3"/>
  <c r="DI127" i="3"/>
  <c r="DF25" i="3"/>
  <c r="DG25" i="3"/>
  <c r="DH25" i="3"/>
  <c r="DI25" i="3"/>
  <c r="DG54" i="3"/>
  <c r="DH54" i="3"/>
  <c r="DI54" i="3"/>
  <c r="DF54" i="3"/>
  <c r="DJ54" i="3" s="1"/>
  <c r="DF43" i="3"/>
  <c r="DG43" i="3"/>
  <c r="DH43" i="3"/>
  <c r="DI43" i="3"/>
  <c r="DF94" i="3"/>
  <c r="DJ94" i="3" s="1"/>
  <c r="DG94" i="3"/>
  <c r="DH94" i="3"/>
  <c r="DI94" i="3"/>
  <c r="CH127" i="1"/>
  <c r="AY139" i="1"/>
  <c r="W81" i="1"/>
  <c r="F119" i="1"/>
  <c r="T127" i="1"/>
  <c r="F160" i="1"/>
  <c r="DF3" i="3"/>
  <c r="DJ3" i="3" s="1"/>
  <c r="DG3" i="3"/>
  <c r="DH3" i="3"/>
  <c r="DI3" i="3"/>
  <c r="DF65" i="3"/>
  <c r="DG65" i="3"/>
  <c r="DH65" i="3"/>
  <c r="DI65" i="3"/>
  <c r="DF81" i="3"/>
  <c r="DG81" i="3"/>
  <c r="DH81" i="3"/>
  <c r="DI81" i="3"/>
  <c r="DF157" i="3"/>
  <c r="P91" i="1" s="1"/>
  <c r="DG157" i="3"/>
  <c r="Q91" i="1" s="1"/>
  <c r="DH157" i="3"/>
  <c r="R91" i="1" s="1"/>
  <c r="DI157" i="3"/>
  <c r="DI103" i="3"/>
  <c r="DF103" i="3"/>
  <c r="DJ103" i="3" s="1"/>
  <c r="DG103" i="3"/>
  <c r="DH103" i="3"/>
  <c r="CF127" i="1"/>
  <c r="AW139" i="1"/>
  <c r="F148" i="1"/>
  <c r="AP127" i="1"/>
  <c r="DF7" i="3"/>
  <c r="DJ7" i="3" s="1"/>
  <c r="DG7" i="3"/>
  <c r="DH7" i="3"/>
  <c r="DI7" i="3"/>
  <c r="DH61" i="3"/>
  <c r="DI61" i="3"/>
  <c r="DJ61" i="3" s="1"/>
  <c r="DG61" i="3"/>
  <c r="DF61" i="3"/>
  <c r="DF134" i="3"/>
  <c r="DJ134" i="3" s="1"/>
  <c r="DG134" i="3"/>
  <c r="DH134" i="3"/>
  <c r="DI134" i="3"/>
  <c r="DG71" i="3"/>
  <c r="DH71" i="3"/>
  <c r="DI71" i="3"/>
  <c r="DF71" i="3"/>
  <c r="DJ71" i="3" s="1"/>
  <c r="V40" i="1"/>
  <c r="G211" i="7" s="1"/>
  <c r="DF102" i="3"/>
  <c r="DJ102" i="3" s="1"/>
  <c r="DG102" i="3"/>
  <c r="DH102" i="3"/>
  <c r="DI102" i="3"/>
  <c r="DI4" i="3"/>
  <c r="DH4" i="3"/>
  <c r="DF4" i="3"/>
  <c r="P31" i="1" s="1"/>
  <c r="DG4" i="3"/>
  <c r="Q31" i="1" s="1"/>
  <c r="DI140" i="3"/>
  <c r="DF140" i="3"/>
  <c r="DJ140" i="3" s="1"/>
  <c r="DG140" i="3"/>
  <c r="DH140" i="3"/>
  <c r="DH119" i="3"/>
  <c r="DI119" i="3"/>
  <c r="DG119" i="3"/>
  <c r="DF119" i="3"/>
  <c r="DJ119" i="3" s="1"/>
  <c r="V86" i="1"/>
  <c r="G390" i="7" s="1"/>
  <c r="CE127" i="1"/>
  <c r="AV139" i="1"/>
  <c r="AO169" i="1"/>
  <c r="AO28" i="1"/>
  <c r="F53" i="1"/>
  <c r="F149" i="1"/>
  <c r="AQ127" i="1"/>
  <c r="BC127" i="1"/>
  <c r="F155" i="1"/>
  <c r="DF55" i="3"/>
  <c r="DG55" i="3"/>
  <c r="DH55" i="3"/>
  <c r="DI55" i="3"/>
  <c r="DI152" i="3"/>
  <c r="DJ152" i="3" s="1"/>
  <c r="DG152" i="3"/>
  <c r="DH152" i="3"/>
  <c r="DF152" i="3"/>
  <c r="DG75" i="3"/>
  <c r="DH75" i="3"/>
  <c r="DI75" i="3"/>
  <c r="DJ75" i="3" s="1"/>
  <c r="DF75" i="3"/>
  <c r="R32" i="1"/>
  <c r="DF146" i="3"/>
  <c r="DG146" i="3"/>
  <c r="DH146" i="3"/>
  <c r="DI146" i="3"/>
  <c r="DF68" i="3"/>
  <c r="P41" i="1" s="1"/>
  <c r="DG68" i="3"/>
  <c r="DH68" i="3"/>
  <c r="DI68" i="3"/>
  <c r="DF135" i="3"/>
  <c r="DJ135" i="3" s="1"/>
  <c r="DG135" i="3"/>
  <c r="DH135" i="3"/>
  <c r="DI135" i="3"/>
  <c r="DF21" i="3"/>
  <c r="DJ21" i="3" s="1"/>
  <c r="DG21" i="3"/>
  <c r="DH21" i="3"/>
  <c r="DI21" i="3"/>
  <c r="CI127" i="1"/>
  <c r="AZ139" i="1"/>
  <c r="F166" i="1"/>
  <c r="Y127" i="1"/>
  <c r="CY93" i="1"/>
  <c r="X93" i="1" s="1"/>
  <c r="CZ93" i="1"/>
  <c r="Y93" i="1" s="1"/>
  <c r="DG104" i="3"/>
  <c r="DH104" i="3"/>
  <c r="DI104" i="3"/>
  <c r="DF104" i="3"/>
  <c r="DJ104" i="3" s="1"/>
  <c r="DG42" i="3"/>
  <c r="DH42" i="3"/>
  <c r="DI42" i="3"/>
  <c r="DJ42" i="3" s="1"/>
  <c r="DF42" i="3"/>
  <c r="AR139" i="1"/>
  <c r="CA127" i="1"/>
  <c r="DG34" i="3"/>
  <c r="DH34" i="3"/>
  <c r="DI34" i="3"/>
  <c r="DF34" i="3"/>
  <c r="DF67" i="3"/>
  <c r="DJ67" i="3" s="1"/>
  <c r="DH67" i="3"/>
  <c r="DI67" i="3"/>
  <c r="DG67" i="3"/>
  <c r="DF129" i="3"/>
  <c r="DJ129" i="3" s="1"/>
  <c r="DH129" i="3"/>
  <c r="DI129" i="3"/>
  <c r="DG129" i="3"/>
  <c r="DH24" i="3"/>
  <c r="DI24" i="3"/>
  <c r="DG24" i="3"/>
  <c r="DF24" i="3"/>
  <c r="DF101" i="3"/>
  <c r="DJ101" i="3" s="1"/>
  <c r="DG101" i="3"/>
  <c r="DH101" i="3"/>
  <c r="DI101" i="3"/>
  <c r="DF29" i="3"/>
  <c r="DG29" i="3"/>
  <c r="DH29" i="3"/>
  <c r="DI29" i="3"/>
  <c r="DF62" i="3"/>
  <c r="DG62" i="3"/>
  <c r="DH62" i="3"/>
  <c r="DI62" i="3"/>
  <c r="DF124" i="3"/>
  <c r="DG124" i="3"/>
  <c r="DH124" i="3"/>
  <c r="DI124" i="3"/>
  <c r="AO81" i="1"/>
  <c r="F99" i="1"/>
  <c r="V34" i="1"/>
  <c r="G109" i="7" s="1"/>
  <c r="AH95" i="1"/>
  <c r="DF131" i="3"/>
  <c r="DG131" i="3"/>
  <c r="DH131" i="3"/>
  <c r="DI131" i="3"/>
  <c r="DJ131" i="3" s="1"/>
  <c r="DF31" i="3"/>
  <c r="DG31" i="3"/>
  <c r="DH31" i="3"/>
  <c r="DI31" i="3"/>
  <c r="DF133" i="3"/>
  <c r="DG133" i="3"/>
  <c r="DJ133" i="3" s="1"/>
  <c r="DH133" i="3"/>
  <c r="DI133" i="3"/>
  <c r="DF48" i="3"/>
  <c r="DG48" i="3"/>
  <c r="DH48" i="3"/>
  <c r="DI48" i="3"/>
  <c r="DF44" i="3"/>
  <c r="DG44" i="3"/>
  <c r="DJ44" i="3" s="1"/>
  <c r="DH44" i="3"/>
  <c r="DI44" i="3"/>
  <c r="DH57" i="3"/>
  <c r="DI57" i="3"/>
  <c r="DG57" i="3"/>
  <c r="DJ57" i="3" s="1"/>
  <c r="DF57" i="3"/>
  <c r="DI99" i="3"/>
  <c r="DH99" i="3"/>
  <c r="DF99" i="3"/>
  <c r="DG99" i="3"/>
  <c r="DF98" i="3"/>
  <c r="DG98" i="3"/>
  <c r="DH98" i="3"/>
  <c r="DI98" i="3"/>
  <c r="DJ98" i="3" s="1"/>
  <c r="DJ110" i="3"/>
  <c r="AH49" i="1"/>
  <c r="DG40" i="3"/>
  <c r="DH40" i="3"/>
  <c r="DI40" i="3"/>
  <c r="DF40" i="3"/>
  <c r="DJ40" i="3" s="1"/>
  <c r="DF58" i="3"/>
  <c r="DJ58" i="3" s="1"/>
  <c r="DG58" i="3"/>
  <c r="DH58" i="3"/>
  <c r="DI58" i="3"/>
  <c r="DG32" i="3"/>
  <c r="DH32" i="3"/>
  <c r="DI32" i="3"/>
  <c r="DF32" i="3"/>
  <c r="DJ32" i="3" s="1"/>
  <c r="V38" i="1"/>
  <c r="G177" i="7" s="1"/>
  <c r="DF105" i="3"/>
  <c r="P83" i="1" s="1"/>
  <c r="DG105" i="3"/>
  <c r="Q83" i="1" s="1"/>
  <c r="DH105" i="3"/>
  <c r="R83" i="1" s="1"/>
  <c r="DI105" i="3"/>
  <c r="W127" i="1"/>
  <c r="F163" i="1"/>
  <c r="AU139" i="1"/>
  <c r="CD127" i="1"/>
  <c r="BA127" i="1"/>
  <c r="F159" i="1"/>
  <c r="F165" i="1"/>
  <c r="X127" i="1"/>
  <c r="DJ143" i="3"/>
  <c r="S89" i="1"/>
  <c r="DG38" i="3"/>
  <c r="DH38" i="3"/>
  <c r="DI38" i="3"/>
  <c r="DF38" i="3"/>
  <c r="DJ38" i="3" s="1"/>
  <c r="DF2" i="3"/>
  <c r="DJ2" i="3" s="1"/>
  <c r="DG2" i="3"/>
  <c r="DH2" i="3"/>
  <c r="DI2" i="3"/>
  <c r="P84" i="1"/>
  <c r="DI91" i="3"/>
  <c r="DH91" i="3"/>
  <c r="DG91" i="3"/>
  <c r="DF91" i="3"/>
  <c r="DF142" i="3"/>
  <c r="DJ142" i="3" s="1"/>
  <c r="DG142" i="3"/>
  <c r="DH142" i="3"/>
  <c r="DI142" i="3"/>
  <c r="DF27" i="3"/>
  <c r="DJ27" i="3" s="1"/>
  <c r="DG27" i="3"/>
  <c r="DH27" i="3"/>
  <c r="DI27" i="3"/>
  <c r="DG46" i="3"/>
  <c r="DH46" i="3"/>
  <c r="DI46" i="3"/>
  <c r="DF46" i="3"/>
  <c r="DJ46" i="3" s="1"/>
  <c r="DH115" i="3"/>
  <c r="DI115" i="3"/>
  <c r="DG115" i="3"/>
  <c r="DF115" i="3"/>
  <c r="DI83" i="3"/>
  <c r="DJ83" i="3" s="1"/>
  <c r="DF83" i="3"/>
  <c r="DG83" i="3"/>
  <c r="DH83" i="3"/>
  <c r="DI49" i="3"/>
  <c r="DJ49" i="3" s="1"/>
  <c r="DF49" i="3"/>
  <c r="DG49" i="3"/>
  <c r="DH49" i="3"/>
  <c r="R92" i="1"/>
  <c r="DI45" i="3"/>
  <c r="DF45" i="3"/>
  <c r="DJ45" i="3" s="1"/>
  <c r="DH45" i="3"/>
  <c r="DG45" i="3"/>
  <c r="DF59" i="3"/>
  <c r="DJ59" i="3" s="1"/>
  <c r="DG59" i="3"/>
  <c r="DH59" i="3"/>
  <c r="DI59" i="3"/>
  <c r="DF138" i="3"/>
  <c r="DG138" i="3"/>
  <c r="DH138" i="3"/>
  <c r="DI138" i="3"/>
  <c r="DJ138" i="3" s="1"/>
  <c r="DF63" i="3"/>
  <c r="DH63" i="3"/>
  <c r="DI63" i="3"/>
  <c r="DG63" i="3"/>
  <c r="DJ63" i="3" s="1"/>
  <c r="V87" i="1"/>
  <c r="G410" i="7" s="1"/>
  <c r="DJ107" i="3"/>
  <c r="DF76" i="3"/>
  <c r="DG76" i="3"/>
  <c r="DJ76" i="3" s="1"/>
  <c r="DH76" i="3"/>
  <c r="DI76" i="3"/>
  <c r="DF151" i="3"/>
  <c r="DG151" i="3"/>
  <c r="DH151" i="3"/>
  <c r="DI151" i="3"/>
  <c r="CD28" i="1"/>
  <c r="AU49" i="1"/>
  <c r="AB127" i="1"/>
  <c r="O139" i="1"/>
  <c r="AP22" i="1"/>
  <c r="AP199" i="1"/>
  <c r="F178" i="1"/>
  <c r="G16" i="2" s="1"/>
  <c r="AG28" i="1"/>
  <c r="T49" i="1"/>
  <c r="DF153" i="3"/>
  <c r="DG153" i="3"/>
  <c r="DH153" i="3"/>
  <c r="DI153" i="3"/>
  <c r="DF80" i="3"/>
  <c r="P43" i="1" s="1"/>
  <c r="DG80" i="3"/>
  <c r="Q43" i="1" s="1"/>
  <c r="DH80" i="3"/>
  <c r="R43" i="1" s="1"/>
  <c r="DI80" i="3"/>
  <c r="DF122" i="3"/>
  <c r="DG122" i="3"/>
  <c r="DH122" i="3"/>
  <c r="DI122" i="3"/>
  <c r="Q84" i="1"/>
  <c r="R89" i="1"/>
  <c r="DI70" i="3"/>
  <c r="DF70" i="3"/>
  <c r="DG70" i="3"/>
  <c r="DJ70" i="3" s="1"/>
  <c r="DH70" i="3"/>
  <c r="DF1" i="3"/>
  <c r="P30" i="1" s="1"/>
  <c r="DG1" i="3"/>
  <c r="Q30" i="1" s="1"/>
  <c r="DH1" i="3"/>
  <c r="R30" i="1" s="1"/>
  <c r="DI1" i="3"/>
  <c r="DF109" i="3"/>
  <c r="DG109" i="3"/>
  <c r="DI109" i="3"/>
  <c r="S84" i="1" s="1"/>
  <c r="DH109" i="3"/>
  <c r="R84" i="1" s="1"/>
  <c r="DF117" i="3"/>
  <c r="DG117" i="3"/>
  <c r="DI117" i="3"/>
  <c r="DH117" i="3"/>
  <c r="DF22" i="3"/>
  <c r="DG22" i="3"/>
  <c r="DI22" i="3"/>
  <c r="DH22" i="3"/>
  <c r="R34" i="1" s="1"/>
  <c r="DF87" i="3"/>
  <c r="DJ87" i="3" s="1"/>
  <c r="DH87" i="3"/>
  <c r="DI87" i="3"/>
  <c r="DG87" i="3"/>
  <c r="DJ160" i="3"/>
  <c r="S92" i="1"/>
  <c r="DF128" i="3"/>
  <c r="DJ128" i="3" s="1"/>
  <c r="DH128" i="3"/>
  <c r="DI128" i="3"/>
  <c r="DG128" i="3"/>
  <c r="DF50" i="3"/>
  <c r="DG50" i="3"/>
  <c r="DH50" i="3"/>
  <c r="DI50" i="3"/>
  <c r="DF120" i="3"/>
  <c r="DJ120" i="3" s="1"/>
  <c r="DG120" i="3"/>
  <c r="DH120" i="3"/>
  <c r="DI120" i="3"/>
  <c r="DF51" i="3"/>
  <c r="DG51" i="3"/>
  <c r="DJ51" i="3" s="1"/>
  <c r="DH51" i="3"/>
  <c r="DI51" i="3"/>
  <c r="DG84" i="3"/>
  <c r="DH84" i="3"/>
  <c r="DI84" i="3"/>
  <c r="DJ84" i="3" s="1"/>
  <c r="DF84" i="3"/>
  <c r="DF77" i="3"/>
  <c r="DJ77" i="3" s="1"/>
  <c r="DG77" i="3"/>
  <c r="DH77" i="3"/>
  <c r="DI77" i="3"/>
  <c r="DF130" i="3"/>
  <c r="DG130" i="3"/>
  <c r="DH130" i="3"/>
  <c r="DI130" i="3"/>
  <c r="DF155" i="3"/>
  <c r="DJ155" i="3" s="1"/>
  <c r="DG155" i="3"/>
  <c r="DH155" i="3"/>
  <c r="DI155" i="3"/>
  <c r="CP93" i="1"/>
  <c r="O93" i="1" s="1"/>
  <c r="DJ126" i="3"/>
  <c r="F67" i="1"/>
  <c r="AO127" i="1"/>
  <c r="F143" i="1"/>
  <c r="DI95" i="3"/>
  <c r="DF95" i="3"/>
  <c r="DJ95" i="3" s="1"/>
  <c r="DG95" i="3"/>
  <c r="DH95" i="3"/>
  <c r="BZ28" i="1"/>
  <c r="AQ49" i="1"/>
  <c r="CI49" i="1"/>
  <c r="DF79" i="3"/>
  <c r="DJ79" i="3" s="1"/>
  <c r="DH79" i="3"/>
  <c r="DI79" i="3"/>
  <c r="DG79" i="3"/>
  <c r="DF66" i="3"/>
  <c r="DJ66" i="3" s="1"/>
  <c r="DG66" i="3"/>
  <c r="DH66" i="3"/>
  <c r="DI66" i="3"/>
  <c r="DF118" i="3"/>
  <c r="DG118" i="3"/>
  <c r="DH118" i="3"/>
  <c r="DI118" i="3"/>
  <c r="DG9" i="3"/>
  <c r="DH9" i="3"/>
  <c r="DI9" i="3"/>
  <c r="DF9" i="3"/>
  <c r="DJ9" i="3" s="1"/>
  <c r="DF5" i="3"/>
  <c r="DG5" i="3"/>
  <c r="DH5" i="3"/>
  <c r="DI5" i="3"/>
  <c r="DJ5" i="3" s="1"/>
  <c r="DF139" i="3"/>
  <c r="DG139" i="3"/>
  <c r="DJ139" i="3" s="1"/>
  <c r="DH139" i="3"/>
  <c r="DI139" i="3"/>
  <c r="DF156" i="3"/>
  <c r="DJ156" i="3" s="1"/>
  <c r="DG156" i="3"/>
  <c r="DH156" i="3"/>
  <c r="DI156" i="3"/>
  <c r="DF86" i="3"/>
  <c r="DJ86" i="3" s="1"/>
  <c r="DG86" i="3"/>
  <c r="DH86" i="3"/>
  <c r="DI86" i="3"/>
  <c r="BC28" i="1"/>
  <c r="F65" i="1"/>
  <c r="BC169" i="1"/>
  <c r="DI132" i="3"/>
  <c r="DH132" i="3"/>
  <c r="DG132" i="3"/>
  <c r="DJ132" i="3" s="1"/>
  <c r="DF132" i="3"/>
  <c r="DJ11" i="3"/>
  <c r="S32" i="1"/>
  <c r="DG82" i="3"/>
  <c r="DH82" i="3"/>
  <c r="DI82" i="3"/>
  <c r="DJ82" i="3" s="1"/>
  <c r="DF82" i="3"/>
  <c r="Q32" i="1"/>
  <c r="DF88" i="3"/>
  <c r="P45" i="1" s="1"/>
  <c r="DG88" i="3"/>
  <c r="Q45" i="1" s="1"/>
  <c r="DH88" i="3"/>
  <c r="R45" i="1" s="1"/>
  <c r="DI88" i="3"/>
  <c r="DF33" i="3"/>
  <c r="DJ33" i="3" s="1"/>
  <c r="DG33" i="3"/>
  <c r="DH33" i="3"/>
  <c r="DI33" i="3"/>
  <c r="DF92" i="3"/>
  <c r="DG92" i="3"/>
  <c r="DH92" i="3"/>
  <c r="DI92" i="3"/>
  <c r="DJ92" i="3" s="1"/>
  <c r="DF116" i="3"/>
  <c r="DG116" i="3"/>
  <c r="DH116" i="3"/>
  <c r="DI116" i="3"/>
  <c r="DJ116" i="3" s="1"/>
  <c r="DG73" i="3"/>
  <c r="DH73" i="3"/>
  <c r="DI73" i="3"/>
  <c r="DF73" i="3"/>
  <c r="DJ73" i="3" s="1"/>
  <c r="DH123" i="3"/>
  <c r="DI123" i="3"/>
  <c r="DJ123" i="3" s="1"/>
  <c r="DG123" i="3"/>
  <c r="DF123" i="3"/>
  <c r="DI74" i="3"/>
  <c r="DF74" i="3"/>
  <c r="DG74" i="3"/>
  <c r="DH74" i="3"/>
  <c r="R42" i="1" s="1"/>
  <c r="P92" i="1"/>
  <c r="DJ162" i="3"/>
  <c r="DF93" i="3"/>
  <c r="DG93" i="3"/>
  <c r="DH93" i="3"/>
  <c r="DI93" i="3"/>
  <c r="DG141" i="3"/>
  <c r="DH141" i="3"/>
  <c r="DI141" i="3"/>
  <c r="DF141" i="3"/>
  <c r="DJ141" i="3" s="1"/>
  <c r="DF30" i="3"/>
  <c r="DH30" i="3"/>
  <c r="DI30" i="3"/>
  <c r="DG30" i="3"/>
  <c r="DJ30" i="3" s="1"/>
  <c r="DG96" i="3"/>
  <c r="DH96" i="3"/>
  <c r="DI96" i="3"/>
  <c r="DF96" i="3"/>
  <c r="DJ96" i="3" s="1"/>
  <c r="AD127" i="1"/>
  <c r="Q139" i="1"/>
  <c r="F154" i="1"/>
  <c r="S127" i="1"/>
  <c r="CG127" i="1"/>
  <c r="AX139" i="1"/>
  <c r="T95" i="1"/>
  <c r="AG81" i="1"/>
  <c r="V127" i="1"/>
  <c r="F162" i="1"/>
  <c r="AT28" i="1" l="1"/>
  <c r="F114" i="1"/>
  <c r="AU81" i="1"/>
  <c r="CP92" i="1"/>
  <c r="O92" i="1" s="1"/>
  <c r="AI49" i="1"/>
  <c r="AI28" i="1" s="1"/>
  <c r="F113" i="1"/>
  <c r="AT81" i="1"/>
  <c r="CY84" i="1"/>
  <c r="X84" i="1" s="1"/>
  <c r="AZ365" i="7" s="1"/>
  <c r="L363" i="7" s="1"/>
  <c r="CZ84" i="1"/>
  <c r="Y84" i="1" s="1"/>
  <c r="BA365" i="7" s="1"/>
  <c r="L364" i="7" s="1"/>
  <c r="F151" i="1"/>
  <c r="Q127" i="1"/>
  <c r="T28" i="1"/>
  <c r="F70" i="1"/>
  <c r="T169" i="1"/>
  <c r="Q41" i="1"/>
  <c r="P39" i="1"/>
  <c r="DJ81" i="3"/>
  <c r="S44" i="1"/>
  <c r="R31" i="1"/>
  <c r="R44" i="1"/>
  <c r="DJ127" i="3"/>
  <c r="DJ97" i="3"/>
  <c r="S47" i="1"/>
  <c r="DJ31" i="3"/>
  <c r="S35" i="1"/>
  <c r="DJ29" i="3"/>
  <c r="DJ146" i="3"/>
  <c r="DJ4" i="3"/>
  <c r="S31" i="1"/>
  <c r="Q44" i="1"/>
  <c r="R47" i="1"/>
  <c r="DJ137" i="3"/>
  <c r="S88" i="1"/>
  <c r="O127" i="1"/>
  <c r="F141" i="1"/>
  <c r="R35" i="1"/>
  <c r="P44" i="1"/>
  <c r="DJ60" i="3"/>
  <c r="S40" i="1"/>
  <c r="DJ100" i="3"/>
  <c r="Q47" i="1"/>
  <c r="R88" i="1"/>
  <c r="CY89" i="1"/>
  <c r="X89" i="1" s="1"/>
  <c r="AZ458" i="7" s="1"/>
  <c r="L456" i="7" s="1"/>
  <c r="CZ89" i="1"/>
  <c r="Y89" i="1" s="1"/>
  <c r="BA458" i="7" s="1"/>
  <c r="L457" i="7" s="1"/>
  <c r="DJ122" i="3"/>
  <c r="S86" i="1"/>
  <c r="Q35" i="1"/>
  <c r="P36" i="1"/>
  <c r="F150" i="1"/>
  <c r="AZ127" i="1"/>
  <c r="R40" i="1"/>
  <c r="P47" i="1"/>
  <c r="Q88" i="1"/>
  <c r="AP18" i="1"/>
  <c r="F208" i="1"/>
  <c r="P87" i="1"/>
  <c r="R86" i="1"/>
  <c r="F68" i="1"/>
  <c r="AU28" i="1"/>
  <c r="AU169" i="1"/>
  <c r="P46" i="1"/>
  <c r="P35" i="1"/>
  <c r="DJ34" i="3"/>
  <c r="S36" i="1"/>
  <c r="AO22" i="1"/>
  <c r="F173" i="1"/>
  <c r="AO199" i="1"/>
  <c r="Q40" i="1"/>
  <c r="AS139" i="1"/>
  <c r="CB127" i="1"/>
  <c r="F153" i="1"/>
  <c r="R127" i="1"/>
  <c r="P88" i="1"/>
  <c r="F147" i="1"/>
  <c r="AY127" i="1"/>
  <c r="DJ22" i="3"/>
  <c r="S34" i="1"/>
  <c r="Q34" i="1"/>
  <c r="DJ74" i="3"/>
  <c r="S42" i="1"/>
  <c r="DJ50" i="3"/>
  <c r="DJ117" i="3"/>
  <c r="Q86" i="1"/>
  <c r="Q46" i="1"/>
  <c r="R36" i="1"/>
  <c r="AV127" i="1"/>
  <c r="F144" i="1"/>
  <c r="DJ65" i="3"/>
  <c r="P40" i="1"/>
  <c r="DJ19" i="3"/>
  <c r="S33" i="1"/>
  <c r="DJ151" i="3"/>
  <c r="S90" i="1"/>
  <c r="P85" i="1"/>
  <c r="R46" i="1"/>
  <c r="AU127" i="1"/>
  <c r="F158" i="1"/>
  <c r="Q36" i="1"/>
  <c r="DJ43" i="3"/>
  <c r="F73" i="1"/>
  <c r="W28" i="1"/>
  <c r="W169" i="1"/>
  <c r="Q42" i="1"/>
  <c r="S43" i="1"/>
  <c r="CP43" i="1" s="1"/>
  <c r="O43" i="1" s="1"/>
  <c r="DJ80" i="3"/>
  <c r="R90" i="1"/>
  <c r="Q85" i="1"/>
  <c r="DJ91" i="3"/>
  <c r="S46" i="1"/>
  <c r="U95" i="1"/>
  <c r="AH81" i="1"/>
  <c r="AI95" i="1"/>
  <c r="AW127" i="1"/>
  <c r="F145" i="1"/>
  <c r="DJ64" i="3"/>
  <c r="AZ81" i="1"/>
  <c r="F106" i="1"/>
  <c r="BC22" i="1"/>
  <c r="F185" i="1"/>
  <c r="BC199" i="1"/>
  <c r="Q90" i="1"/>
  <c r="DJ115" i="3"/>
  <c r="S85" i="1"/>
  <c r="CP84" i="1"/>
  <c r="O84" i="1" s="1"/>
  <c r="AH28" i="1"/>
  <c r="U49" i="1"/>
  <c r="DJ48" i="3"/>
  <c r="S38" i="1"/>
  <c r="F167" i="1"/>
  <c r="AR127" i="1"/>
  <c r="CM127" i="1"/>
  <c r="BD139" i="1"/>
  <c r="P42" i="1"/>
  <c r="CI28" i="1"/>
  <c r="AZ49" i="1"/>
  <c r="DJ118" i="3"/>
  <c r="DJ109" i="3"/>
  <c r="P90" i="1"/>
  <c r="R85" i="1"/>
  <c r="DJ105" i="3"/>
  <c r="S83" i="1"/>
  <c r="R38" i="1"/>
  <c r="P89" i="1"/>
  <c r="F115" i="1"/>
  <c r="BA81" i="1"/>
  <c r="AQ28" i="1"/>
  <c r="AQ169" i="1"/>
  <c r="F59" i="1"/>
  <c r="P86" i="1"/>
  <c r="F116" i="1"/>
  <c r="T81" i="1"/>
  <c r="Q38" i="1"/>
  <c r="DJ24" i="3"/>
  <c r="R37" i="1"/>
  <c r="U127" i="1"/>
  <c r="F161" i="1"/>
  <c r="Q87" i="1"/>
  <c r="AX127" i="1"/>
  <c r="F146" i="1"/>
  <c r="AT22" i="1"/>
  <c r="F187" i="1"/>
  <c r="F16" i="2" s="1"/>
  <c r="AT199" i="1"/>
  <c r="CY92" i="1"/>
  <c r="X92" i="1" s="1"/>
  <c r="CZ92" i="1"/>
  <c r="Y92" i="1" s="1"/>
  <c r="S30" i="1"/>
  <c r="DJ1" i="3"/>
  <c r="P38" i="1"/>
  <c r="AX81" i="1"/>
  <c r="F102" i="1"/>
  <c r="Q37" i="1"/>
  <c r="DJ36" i="3"/>
  <c r="DJ6" i="3"/>
  <c r="DJ88" i="3"/>
  <c r="S45" i="1"/>
  <c r="Q89" i="1"/>
  <c r="DJ55" i="3"/>
  <c r="S39" i="1"/>
  <c r="P37" i="1"/>
  <c r="DJ14" i="3"/>
  <c r="DJ130" i="3"/>
  <c r="S87" i="1"/>
  <c r="R87" i="1"/>
  <c r="DJ93" i="3"/>
  <c r="DJ153" i="3"/>
  <c r="DJ124" i="3"/>
  <c r="DJ68" i="3"/>
  <c r="S41" i="1"/>
  <c r="R39" i="1"/>
  <c r="DJ157" i="3"/>
  <c r="S91" i="1"/>
  <c r="DJ41" i="3"/>
  <c r="S37" i="1"/>
  <c r="DJ20" i="3"/>
  <c r="CP32" i="1"/>
  <c r="O32" i="1" s="1"/>
  <c r="BA28" i="1"/>
  <c r="F69" i="1"/>
  <c r="BA169" i="1"/>
  <c r="AX28" i="1"/>
  <c r="F56" i="1"/>
  <c r="AX169" i="1"/>
  <c r="DJ62" i="3"/>
  <c r="P34" i="1"/>
  <c r="CY32" i="1"/>
  <c r="X32" i="1" s="1"/>
  <c r="AZ89" i="7" s="1"/>
  <c r="L87" i="7" s="1"/>
  <c r="CZ32" i="1"/>
  <c r="Y32" i="1" s="1"/>
  <c r="BA89" i="7" s="1"/>
  <c r="L88" i="7" s="1"/>
  <c r="GM93" i="1"/>
  <c r="GN93" i="1" s="1"/>
  <c r="CP30" i="1"/>
  <c r="O30" i="1" s="1"/>
  <c r="DJ99" i="3"/>
  <c r="R41" i="1"/>
  <c r="Q39" i="1"/>
  <c r="DJ25" i="3"/>
  <c r="K365" i="7" l="1"/>
  <c r="I365" i="7" s="1"/>
  <c r="AN365" i="7"/>
  <c r="GM84" i="1"/>
  <c r="GN84" i="1" s="1"/>
  <c r="GM92" i="1"/>
  <c r="GN92" i="1" s="1"/>
  <c r="AN458" i="7"/>
  <c r="K458" i="7"/>
  <c r="I458" i="7" s="1"/>
  <c r="AC49" i="1"/>
  <c r="K89" i="7"/>
  <c r="I89" i="7" s="1"/>
  <c r="AN89" i="7"/>
  <c r="CP34" i="1"/>
  <c r="O34" i="1" s="1"/>
  <c r="V49" i="1"/>
  <c r="AD49" i="1"/>
  <c r="CP88" i="1"/>
  <c r="O88" i="1" s="1"/>
  <c r="CP44" i="1"/>
  <c r="O44" i="1" s="1"/>
  <c r="CP31" i="1"/>
  <c r="O31" i="1" s="1"/>
  <c r="CP89" i="1"/>
  <c r="O89" i="1" s="1"/>
  <c r="GM89" i="1" s="1"/>
  <c r="GN89" i="1" s="1"/>
  <c r="AD95" i="1"/>
  <c r="AE49" i="1"/>
  <c r="AE95" i="1"/>
  <c r="AE81" i="1" s="1"/>
  <c r="AC95" i="1"/>
  <c r="CF95" i="1" s="1"/>
  <c r="CP87" i="1"/>
  <c r="O87" i="1" s="1"/>
  <c r="Q95" i="1"/>
  <c r="AD81" i="1"/>
  <c r="R95" i="1"/>
  <c r="AE28" i="1"/>
  <c r="R49" i="1"/>
  <c r="CZ44" i="1"/>
  <c r="Y44" i="1" s="1"/>
  <c r="BA286" i="7" s="1"/>
  <c r="L285" i="7" s="1"/>
  <c r="CY44" i="1"/>
  <c r="X44" i="1" s="1"/>
  <c r="CY38" i="1"/>
  <c r="X38" i="1" s="1"/>
  <c r="AZ189" i="7" s="1"/>
  <c r="L187" i="7" s="1"/>
  <c r="CZ38" i="1"/>
  <c r="Y38" i="1" s="1"/>
  <c r="BA189" i="7" s="1"/>
  <c r="L188" i="7" s="1"/>
  <c r="CY33" i="1"/>
  <c r="X33" i="1" s="1"/>
  <c r="AZ103" i="7" s="1"/>
  <c r="L101" i="7" s="1"/>
  <c r="CZ33" i="1"/>
  <c r="Y33" i="1" s="1"/>
  <c r="BA103" i="7" s="1"/>
  <c r="L102" i="7" s="1"/>
  <c r="CZ91" i="1"/>
  <c r="Y91" i="1" s="1"/>
  <c r="CY91" i="1"/>
  <c r="X91" i="1" s="1"/>
  <c r="CY40" i="1"/>
  <c r="X40" i="1" s="1"/>
  <c r="AZ225" i="7" s="1"/>
  <c r="L223" i="7" s="1"/>
  <c r="CZ40" i="1"/>
  <c r="Y40" i="1" s="1"/>
  <c r="BA225" i="7" s="1"/>
  <c r="L224" i="7" s="1"/>
  <c r="U28" i="1"/>
  <c r="U169" i="1"/>
  <c r="F71" i="1"/>
  <c r="CY41" i="1"/>
  <c r="X41" i="1" s="1"/>
  <c r="AZ242" i="7" s="1"/>
  <c r="L240" i="7" s="1"/>
  <c r="CZ41" i="1"/>
  <c r="Y41" i="1" s="1"/>
  <c r="BA242" i="7" s="1"/>
  <c r="L241" i="7" s="1"/>
  <c r="AD28" i="1"/>
  <c r="Q49" i="1"/>
  <c r="CY88" i="1"/>
  <c r="X88" i="1" s="1"/>
  <c r="AZ440" i="7" s="1"/>
  <c r="L438" i="7" s="1"/>
  <c r="CZ88" i="1"/>
  <c r="Y88" i="1" s="1"/>
  <c r="BA440" i="7" s="1"/>
  <c r="L439" i="7" s="1"/>
  <c r="CP39" i="1"/>
  <c r="O39" i="1" s="1"/>
  <c r="CZ47" i="1"/>
  <c r="Y47" i="1" s="1"/>
  <c r="BA333" i="7" s="1"/>
  <c r="L332" i="7" s="1"/>
  <c r="CY47" i="1"/>
  <c r="X47" i="1" s="1"/>
  <c r="AZ333" i="7" s="1"/>
  <c r="L331" i="7" s="1"/>
  <c r="W22" i="1"/>
  <c r="F193" i="1"/>
  <c r="W199" i="1"/>
  <c r="U81" i="1"/>
  <c r="F117" i="1"/>
  <c r="CP90" i="1"/>
  <c r="O90" i="1" s="1"/>
  <c r="T22" i="1"/>
  <c r="F190" i="1"/>
  <c r="T199" i="1"/>
  <c r="CY45" i="1"/>
  <c r="X45" i="1" s="1"/>
  <c r="AZ297" i="7" s="1"/>
  <c r="L295" i="7" s="1"/>
  <c r="CZ45" i="1"/>
  <c r="Y45" i="1" s="1"/>
  <c r="BA297" i="7" s="1"/>
  <c r="L296" i="7" s="1"/>
  <c r="CP33" i="1"/>
  <c r="O33" i="1" s="1"/>
  <c r="CY36" i="1"/>
  <c r="X36" i="1" s="1"/>
  <c r="AZ154" i="7" s="1"/>
  <c r="L152" i="7" s="1"/>
  <c r="CZ36" i="1"/>
  <c r="Y36" i="1" s="1"/>
  <c r="BA154" i="7" s="1"/>
  <c r="L153" i="7" s="1"/>
  <c r="CY86" i="1"/>
  <c r="X86" i="1" s="1"/>
  <c r="AZ404" i="7" s="1"/>
  <c r="L402" i="7" s="1"/>
  <c r="CZ86" i="1"/>
  <c r="Y86" i="1" s="1"/>
  <c r="BA404" i="7" s="1"/>
  <c r="L403" i="7" s="1"/>
  <c r="CY46" i="1"/>
  <c r="X46" i="1" s="1"/>
  <c r="AZ314" i="7" s="1"/>
  <c r="L312" i="7" s="1"/>
  <c r="CZ46" i="1"/>
  <c r="Y46" i="1" s="1"/>
  <c r="BA314" i="7" s="1"/>
  <c r="L313" i="7" s="1"/>
  <c r="CY83" i="1"/>
  <c r="X83" i="1" s="1"/>
  <c r="AZ347" i="7" s="1"/>
  <c r="L345" i="7" s="1"/>
  <c r="AF95" i="1"/>
  <c r="CZ83" i="1"/>
  <c r="Y83" i="1" s="1"/>
  <c r="BA347" i="7" s="1"/>
  <c r="L346" i="7" s="1"/>
  <c r="CY85" i="1"/>
  <c r="X85" i="1" s="1"/>
  <c r="AZ384" i="7" s="1"/>
  <c r="L382" i="7" s="1"/>
  <c r="CZ85" i="1"/>
  <c r="Y85" i="1" s="1"/>
  <c r="BA384" i="7" s="1"/>
  <c r="L383" i="7" s="1"/>
  <c r="CY87" i="1"/>
  <c r="X87" i="1" s="1"/>
  <c r="AZ423" i="7" s="1"/>
  <c r="L421" i="7" s="1"/>
  <c r="CZ87" i="1"/>
  <c r="Y87" i="1" s="1"/>
  <c r="BA423" i="7" s="1"/>
  <c r="L422" i="7" s="1"/>
  <c r="AZ28" i="1"/>
  <c r="F60" i="1"/>
  <c r="AZ169" i="1"/>
  <c r="CP42" i="1"/>
  <c r="O42" i="1" s="1"/>
  <c r="GM42" i="1" s="1"/>
  <c r="GN42" i="1" s="1"/>
  <c r="CZ31" i="1"/>
  <c r="Y31" i="1" s="1"/>
  <c r="BA71" i="7" s="1"/>
  <c r="L70" i="7" s="1"/>
  <c r="CY31" i="1"/>
  <c r="X31" i="1" s="1"/>
  <c r="CP47" i="1"/>
  <c r="O47" i="1" s="1"/>
  <c r="AX22" i="1"/>
  <c r="F176" i="1"/>
  <c r="AX199" i="1"/>
  <c r="BC18" i="1"/>
  <c r="F215" i="1"/>
  <c r="CP36" i="1"/>
  <c r="O36" i="1" s="1"/>
  <c r="BA22" i="1"/>
  <c r="F189" i="1"/>
  <c r="BA199" i="1"/>
  <c r="CP86" i="1"/>
  <c r="O86" i="1" s="1"/>
  <c r="CY42" i="1"/>
  <c r="X42" i="1" s="1"/>
  <c r="AZ259" i="7" s="1"/>
  <c r="L257" i="7" s="1"/>
  <c r="CZ42" i="1"/>
  <c r="Y42" i="1" s="1"/>
  <c r="BA259" i="7" s="1"/>
  <c r="L258" i="7" s="1"/>
  <c r="CP35" i="1"/>
  <c r="O35" i="1" s="1"/>
  <c r="CP41" i="1"/>
  <c r="O41" i="1" s="1"/>
  <c r="F156" i="1"/>
  <c r="AS127" i="1"/>
  <c r="CP45" i="1"/>
  <c r="O45" i="1" s="1"/>
  <c r="CP37" i="1"/>
  <c r="O37" i="1" s="1"/>
  <c r="GM32" i="1"/>
  <c r="GN32" i="1" s="1"/>
  <c r="CZ39" i="1"/>
  <c r="Y39" i="1" s="1"/>
  <c r="BA205" i="7" s="1"/>
  <c r="L204" i="7" s="1"/>
  <c r="CY39" i="1"/>
  <c r="X39" i="1" s="1"/>
  <c r="AZ205" i="7" s="1"/>
  <c r="L203" i="7" s="1"/>
  <c r="BD127" i="1"/>
  <c r="F164" i="1"/>
  <c r="BD169" i="1"/>
  <c r="CP46" i="1"/>
  <c r="O46" i="1" s="1"/>
  <c r="GM46" i="1" s="1"/>
  <c r="GN46" i="1" s="1"/>
  <c r="V28" i="1"/>
  <c r="F72" i="1"/>
  <c r="CP40" i="1"/>
  <c r="O40" i="1" s="1"/>
  <c r="AO18" i="1"/>
  <c r="F203" i="1"/>
  <c r="CP38" i="1"/>
  <c r="O38" i="1" s="1"/>
  <c r="CY30" i="1"/>
  <c r="X30" i="1" s="1"/>
  <c r="CZ30" i="1"/>
  <c r="Y30" i="1" s="1"/>
  <c r="BA54" i="7" s="1"/>
  <c r="L53" i="7" s="1"/>
  <c r="AF49" i="1"/>
  <c r="AQ22" i="1"/>
  <c r="AQ199" i="1"/>
  <c r="F179" i="1"/>
  <c r="AU22" i="1"/>
  <c r="F188" i="1"/>
  <c r="H16" i="2" s="1"/>
  <c r="AU199" i="1"/>
  <c r="CP91" i="1"/>
  <c r="O91" i="1" s="1"/>
  <c r="V95" i="1"/>
  <c r="AI81" i="1"/>
  <c r="CP85" i="1"/>
  <c r="O85" i="1" s="1"/>
  <c r="CY34" i="1"/>
  <c r="X34" i="1" s="1"/>
  <c r="AZ121" i="7" s="1"/>
  <c r="L119" i="7" s="1"/>
  <c r="CZ34" i="1"/>
  <c r="Y34" i="1" s="1"/>
  <c r="BA121" i="7" s="1"/>
  <c r="L120" i="7" s="1"/>
  <c r="CY35" i="1"/>
  <c r="X35" i="1" s="1"/>
  <c r="AZ137" i="7" s="1"/>
  <c r="L135" i="7" s="1"/>
  <c r="CZ35" i="1"/>
  <c r="Y35" i="1" s="1"/>
  <c r="BA137" i="7" s="1"/>
  <c r="L136" i="7" s="1"/>
  <c r="CE49" i="1"/>
  <c r="CF49" i="1"/>
  <c r="CH49" i="1"/>
  <c r="AC28" i="1"/>
  <c r="P49" i="1"/>
  <c r="CY43" i="1"/>
  <c r="X43" i="1" s="1"/>
  <c r="AZ268" i="7" s="1"/>
  <c r="L266" i="7" s="1"/>
  <c r="CZ43" i="1"/>
  <c r="Y43" i="1" s="1"/>
  <c r="CY37" i="1"/>
  <c r="X37" i="1" s="1"/>
  <c r="AZ171" i="7" s="1"/>
  <c r="L169" i="7" s="1"/>
  <c r="CZ37" i="1"/>
  <c r="Y37" i="1" s="1"/>
  <c r="BA171" i="7" s="1"/>
  <c r="L170" i="7" s="1"/>
  <c r="AT18" i="1"/>
  <c r="F217" i="1"/>
  <c r="CP83" i="1"/>
  <c r="O83" i="1" s="1"/>
  <c r="CY90" i="1"/>
  <c r="X90" i="1" s="1"/>
  <c r="AZ475" i="7" s="1"/>
  <c r="L473" i="7" s="1"/>
  <c r="CZ90" i="1"/>
  <c r="Y90" i="1" s="1"/>
  <c r="BA475" i="7" s="1"/>
  <c r="L474" i="7" s="1"/>
  <c r="AN384" i="7" l="1"/>
  <c r="K384" i="7"/>
  <c r="I384" i="7" s="1"/>
  <c r="AN404" i="7"/>
  <c r="K404" i="7"/>
  <c r="I404" i="7" s="1"/>
  <c r="K475" i="7"/>
  <c r="I475" i="7" s="1"/>
  <c r="AN475" i="7"/>
  <c r="AN205" i="7"/>
  <c r="K205" i="7"/>
  <c r="I205" i="7" s="1"/>
  <c r="GM85" i="1"/>
  <c r="GN85" i="1" s="1"/>
  <c r="AN440" i="7"/>
  <c r="K440" i="7"/>
  <c r="I440" i="7" s="1"/>
  <c r="GM44" i="1"/>
  <c r="GN44" i="1" s="1"/>
  <c r="AZ286" i="7"/>
  <c r="L284" i="7" s="1"/>
  <c r="K121" i="7"/>
  <c r="I121" i="7" s="1"/>
  <c r="AN121" i="7"/>
  <c r="AN259" i="7"/>
  <c r="K259" i="7"/>
  <c r="I259" i="7" s="1"/>
  <c r="K347" i="7"/>
  <c r="I347" i="7" s="1"/>
  <c r="AN347" i="7"/>
  <c r="AN225" i="7"/>
  <c r="K225" i="7"/>
  <c r="I225" i="7" s="1"/>
  <c r="GM43" i="1"/>
  <c r="GN43" i="1" s="1"/>
  <c r="BA268" i="7"/>
  <c r="L267" i="7" s="1"/>
  <c r="AN268" i="7" s="1"/>
  <c r="AN189" i="7"/>
  <c r="K189" i="7"/>
  <c r="I189" i="7" s="1"/>
  <c r="GM37" i="1"/>
  <c r="GN37" i="1" s="1"/>
  <c r="AN297" i="7"/>
  <c r="K297" i="7"/>
  <c r="I297" i="7" s="1"/>
  <c r="K137" i="7"/>
  <c r="I137" i="7" s="1"/>
  <c r="AN137" i="7"/>
  <c r="AN103" i="7"/>
  <c r="K103" i="7"/>
  <c r="I103" i="7" s="1"/>
  <c r="GM45" i="1"/>
  <c r="GN45" i="1" s="1"/>
  <c r="AN314" i="7"/>
  <c r="K314" i="7"/>
  <c r="I314" i="7" s="1"/>
  <c r="GM31" i="1"/>
  <c r="GN31" i="1" s="1"/>
  <c r="AZ71" i="7"/>
  <c r="L69" i="7" s="1"/>
  <c r="K154" i="7"/>
  <c r="I154" i="7" s="1"/>
  <c r="AN154" i="7"/>
  <c r="AN171" i="7"/>
  <c r="K171" i="7"/>
  <c r="I171" i="7" s="1"/>
  <c r="GM30" i="1"/>
  <c r="AZ54" i="7"/>
  <c r="L52" i="7" s="1"/>
  <c r="AN423" i="7"/>
  <c r="K423" i="7"/>
  <c r="I423" i="7" s="1"/>
  <c r="AN333" i="7"/>
  <c r="K333" i="7"/>
  <c r="I333" i="7" s="1"/>
  <c r="K242" i="7"/>
  <c r="I242" i="7" s="1"/>
  <c r="AN242" i="7"/>
  <c r="AC81" i="1"/>
  <c r="P95" i="1"/>
  <c r="GM36" i="1"/>
  <c r="GN36" i="1" s="1"/>
  <c r="AK95" i="1"/>
  <c r="AK81" i="1" s="1"/>
  <c r="CH95" i="1"/>
  <c r="AY95" i="1" s="1"/>
  <c r="GM88" i="1"/>
  <c r="GN88" i="1" s="1"/>
  <c r="CE95" i="1"/>
  <c r="AL95" i="1"/>
  <c r="Y95" i="1" s="1"/>
  <c r="GM91" i="1"/>
  <c r="GN91" i="1" s="1"/>
  <c r="GM34" i="1"/>
  <c r="GN34" i="1" s="1"/>
  <c r="GM41" i="1"/>
  <c r="GN41" i="1" s="1"/>
  <c r="GM87" i="1"/>
  <c r="GN87" i="1" s="1"/>
  <c r="GM90" i="1"/>
  <c r="GN90" i="1" s="1"/>
  <c r="CF28" i="1"/>
  <c r="AW49" i="1"/>
  <c r="GN30" i="1"/>
  <c r="W18" i="1"/>
  <c r="F223" i="1"/>
  <c r="GM47" i="1"/>
  <c r="GN47" i="1" s="1"/>
  <c r="AU18" i="1"/>
  <c r="F218" i="1"/>
  <c r="AF28" i="1"/>
  <c r="S49" i="1"/>
  <c r="R28" i="1"/>
  <c r="F63" i="1"/>
  <c r="R169" i="1"/>
  <c r="AL81" i="1"/>
  <c r="BD22" i="1"/>
  <c r="F194" i="1"/>
  <c r="BD199" i="1"/>
  <c r="CH28" i="1"/>
  <c r="AY49" i="1"/>
  <c r="AL49" i="1"/>
  <c r="Q28" i="1"/>
  <c r="F61" i="1"/>
  <c r="Q169" i="1"/>
  <c r="V81" i="1"/>
  <c r="F118" i="1"/>
  <c r="CE81" i="1"/>
  <c r="AV95" i="1"/>
  <c r="F109" i="1"/>
  <c r="R81" i="1"/>
  <c r="GM83" i="1"/>
  <c r="AB95" i="1"/>
  <c r="GM33" i="1"/>
  <c r="GN33" i="1" s="1"/>
  <c r="GM35" i="1"/>
  <c r="GN35" i="1" s="1"/>
  <c r="GM86" i="1"/>
  <c r="GN86" i="1" s="1"/>
  <c r="T18" i="1"/>
  <c r="F220" i="1"/>
  <c r="P28" i="1"/>
  <c r="P169" i="1"/>
  <c r="F52" i="1"/>
  <c r="AX18" i="1"/>
  <c r="F206" i="1"/>
  <c r="GM39" i="1"/>
  <c r="GN39" i="1" s="1"/>
  <c r="AZ22" i="1"/>
  <c r="F180" i="1"/>
  <c r="AZ199" i="1"/>
  <c r="GM40" i="1"/>
  <c r="GN40" i="1" s="1"/>
  <c r="AW95" i="1"/>
  <c r="CF81" i="1"/>
  <c r="V169" i="1"/>
  <c r="BA18" i="1"/>
  <c r="F219" i="1"/>
  <c r="U22" i="1"/>
  <c r="F191" i="1"/>
  <c r="U199" i="1"/>
  <c r="S95" i="1"/>
  <c r="AF81" i="1"/>
  <c r="CE28" i="1"/>
  <c r="AV49" i="1"/>
  <c r="AQ18" i="1"/>
  <c r="F209" i="1"/>
  <c r="AK49" i="1"/>
  <c r="GM38" i="1"/>
  <c r="GN38" i="1" s="1"/>
  <c r="AB49" i="1"/>
  <c r="F98" i="1"/>
  <c r="P81" i="1"/>
  <c r="Q81" i="1"/>
  <c r="F107" i="1"/>
  <c r="K71" i="7" l="1"/>
  <c r="I71" i="7" s="1"/>
  <c r="AN71" i="7"/>
  <c r="AN286" i="7"/>
  <c r="K286" i="7"/>
  <c r="I286" i="7" s="1"/>
  <c r="AN54" i="7"/>
  <c r="K54" i="7"/>
  <c r="I54" i="7" s="1"/>
  <c r="X95" i="1"/>
  <c r="K268" i="7"/>
  <c r="I268" i="7" s="1"/>
  <c r="CH81" i="1"/>
  <c r="AW81" i="1"/>
  <c r="F101" i="1"/>
  <c r="AK28" i="1"/>
  <c r="X49" i="1"/>
  <c r="R22" i="1"/>
  <c r="F183" i="1"/>
  <c r="R199" i="1"/>
  <c r="AV28" i="1"/>
  <c r="AV169" i="1"/>
  <c r="F54" i="1"/>
  <c r="F110" i="1"/>
  <c r="S81" i="1"/>
  <c r="AY81" i="1"/>
  <c r="F103" i="1"/>
  <c r="U18" i="1"/>
  <c r="F221" i="1"/>
  <c r="S28" i="1"/>
  <c r="F64" i="1"/>
  <c r="S169" i="1"/>
  <c r="CA49" i="1"/>
  <c r="GN83" i="1"/>
  <c r="CB95" i="1" s="1"/>
  <c r="CA95" i="1"/>
  <c r="AZ18" i="1"/>
  <c r="F210" i="1"/>
  <c r="AV81" i="1"/>
  <c r="F100" i="1"/>
  <c r="Q22" i="1"/>
  <c r="F181" i="1"/>
  <c r="Q199" i="1"/>
  <c r="AL28" i="1"/>
  <c r="Y49" i="1"/>
  <c r="CB49" i="1"/>
  <c r="AW28" i="1"/>
  <c r="F55" i="1"/>
  <c r="AW169" i="1"/>
  <c r="Y81" i="1"/>
  <c r="F122" i="1"/>
  <c r="X81" i="1"/>
  <c r="F121" i="1"/>
  <c r="AB28" i="1"/>
  <c r="O49" i="1"/>
  <c r="P22" i="1"/>
  <c r="F172" i="1"/>
  <c r="P199" i="1"/>
  <c r="AY28" i="1"/>
  <c r="F57" i="1"/>
  <c r="AY169" i="1"/>
  <c r="BD18" i="1"/>
  <c r="F224" i="1"/>
  <c r="V22" i="1"/>
  <c r="F192" i="1"/>
  <c r="V199" i="1"/>
  <c r="O95" i="1"/>
  <c r="AB81" i="1"/>
  <c r="V18" i="1" l="1"/>
  <c r="F222" i="1"/>
  <c r="CB28" i="1"/>
  <c r="AS49" i="1"/>
  <c r="Q18" i="1"/>
  <c r="F211" i="1"/>
  <c r="P18" i="1"/>
  <c r="F202" i="1"/>
  <c r="O28" i="1"/>
  <c r="O169" i="1"/>
  <c r="F51" i="1"/>
  <c r="F175" i="1"/>
  <c r="AW22" i="1"/>
  <c r="AW199" i="1"/>
  <c r="Y28" i="1"/>
  <c r="Y169" i="1"/>
  <c r="F76" i="1"/>
  <c r="R18" i="1"/>
  <c r="F213" i="1"/>
  <c r="CA81" i="1"/>
  <c r="AR95" i="1"/>
  <c r="X28" i="1"/>
  <c r="F75" i="1"/>
  <c r="X169" i="1"/>
  <c r="CA28" i="1"/>
  <c r="AR49" i="1"/>
  <c r="F97" i="1"/>
  <c r="O81" i="1"/>
  <c r="AY22" i="1"/>
  <c r="F177" i="1"/>
  <c r="AY199" i="1"/>
  <c r="F174" i="1"/>
  <c r="AV22" i="1"/>
  <c r="AV199" i="1"/>
  <c r="CB81" i="1"/>
  <c r="AS95" i="1"/>
  <c r="S22" i="1"/>
  <c r="S199" i="1"/>
  <c r="F184" i="1"/>
  <c r="J16" i="2" s="1"/>
  <c r="F112" i="1" l="1"/>
  <c r="AS81" i="1"/>
  <c r="AV18" i="1"/>
  <c r="F204" i="1"/>
  <c r="AW18" i="1"/>
  <c r="F205" i="1"/>
  <c r="AY18" i="1"/>
  <c r="F207" i="1"/>
  <c r="X199" i="1"/>
  <c r="F195" i="1"/>
  <c r="X22" i="1"/>
  <c r="AS28" i="1"/>
  <c r="AS169" i="1"/>
  <c r="F66" i="1"/>
  <c r="S18" i="1"/>
  <c r="F214" i="1"/>
  <c r="Y22" i="1"/>
  <c r="Y199" i="1"/>
  <c r="F196" i="1"/>
  <c r="O22" i="1"/>
  <c r="F171" i="1"/>
  <c r="O199" i="1"/>
  <c r="AR28" i="1"/>
  <c r="F77" i="1"/>
  <c r="AR169" i="1"/>
  <c r="AR81" i="1"/>
  <c r="F123" i="1"/>
  <c r="O18" i="1" l="1"/>
  <c r="F201" i="1"/>
  <c r="Y18" i="1"/>
  <c r="F226" i="1"/>
  <c r="AS22" i="1"/>
  <c r="AS199" i="1"/>
  <c r="F186" i="1"/>
  <c r="E16" i="2" s="1"/>
  <c r="I16" i="2" s="1"/>
  <c r="N16" i="2" s="1"/>
  <c r="X18" i="1"/>
  <c r="F225" i="1"/>
  <c r="AR22" i="1"/>
  <c r="AR199" i="1"/>
  <c r="F197" i="1"/>
  <c r="AR18" i="1" l="1"/>
  <c r="F227" i="1"/>
  <c r="AS18" i="1"/>
  <c r="F216" i="1"/>
</calcChain>
</file>

<file path=xl/sharedStrings.xml><?xml version="1.0" encoding="utf-8"?>
<sst xmlns="http://schemas.openxmlformats.org/spreadsheetml/2006/main" count="6377" uniqueCount="677">
  <si>
    <t>Smeta.RU (Terminal)  (495) 974-1589</t>
  </si>
  <si>
    <t>_PS_</t>
  </si>
  <si>
    <t>Smeta.RU (Terminal)</t>
  </si>
  <si>
    <t/>
  </si>
  <si>
    <t>Покраска фасадов_2026_23.12.2025</t>
  </si>
  <si>
    <t>перечень видов работ</t>
  </si>
  <si>
    <t>Агаркова Т.М.</t>
  </si>
  <si>
    <t>Главный специалист ОЦ</t>
  </si>
  <si>
    <t>Прохоренкова Т.Н.</t>
  </si>
  <si>
    <t>Начальник ОЦ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</si>
  <si>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</si>
  <si>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</si>
  <si>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</si>
  <si>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</si>
  <si>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</si>
  <si>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</si>
  <si>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</si>
  <si>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</si>
  <si>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</si>
  <si>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*0</t>
  </si>
  <si>
    <t>К=0,84 - корректирующий коэффициент</t>
  </si>
  <si>
    <t>Новый раздел</t>
  </si>
  <si>
    <t>Фасад</t>
  </si>
  <si>
    <t>1</t>
  </si>
  <si>
    <t>53-01-013-01</t>
  </si>
  <si>
    <t>Заделка трещин в кирпичных стенах: цементным раствором</t>
  </si>
  <si>
    <t>10 м</t>
  </si>
  <si>
    <t>И13_ГЭСНр-2022, 53-01-013-01, приказ Минстроя России от 18.05.2022 г. № 378/пр</t>
  </si>
  <si>
    <t>)*0,84</t>
  </si>
  <si>
    <t>Ремонтно-строительные работы</t>
  </si>
  <si>
    <t>Стены</t>
  </si>
  <si>
    <t>рФЕР-53</t>
  </si>
  <si>
    <t>Пр/812-087.0-1</t>
  </si>
  <si>
    <t>Пр/774-087.0</t>
  </si>
  <si>
    <t>2</t>
  </si>
  <si>
    <t>53-01-014-01</t>
  </si>
  <si>
    <t>Ремонт лицевой поверхности наружных кирпичных стен при глубине заделки: в 1/2 кирпича площадью в одном месте до 1 м2</t>
  </si>
  <si>
    <t>100 м2</t>
  </si>
  <si>
    <t>И13_ГЭСНр-2022, 53-01-014-01, приказ Минстроя России от 18.05.2022 г. № 378/пр</t>
  </si>
  <si>
    <t>3</t>
  </si>
  <si>
    <t>53-01-015-01</t>
  </si>
  <si>
    <t>Ремонт кирпичной кладки стен отдельными местами</t>
  </si>
  <si>
    <t>м3</t>
  </si>
  <si>
    <t>И13_ГЭСНр-2022, 53-01-015-01, приказ Минстроя России от 18.05.2022 г. № 378/пр</t>
  </si>
  <si>
    <t>4</t>
  </si>
  <si>
    <t>07-01-037-01</t>
  </si>
  <si>
    <t>Заполнение вертикальных швов стеновых панелей: цементным раствором</t>
  </si>
  <si>
    <t>100 м</t>
  </si>
  <si>
    <t>И13_ГЭСН-2022 доп.12, 07-01-037-01, приказ Минстроя России от 07.11.2024 г. № 747/пр</t>
  </si>
  <si>
    <t>Общестроительные работы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</si>
  <si>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</si>
  <si>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</si>
  <si>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</si>
  <si>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</si>
  <si>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5</t>
  </si>
  <si>
    <t>61-04-003-01</t>
  </si>
  <si>
    <t>Устройство основания под штукатурку из металлической сетки: по кирпичным и бетонным поверхностям</t>
  </si>
  <si>
    <t>И13_ГЭСНр-2022, 61-04-003-01, приказ Минстроя России от 18.05.2022 г. № 378/пр</t>
  </si>
  <si>
    <t>Штукатурные работы</t>
  </si>
  <si>
    <t>рФЕР-61</t>
  </si>
  <si>
    <t>Пр/812-095.0-1</t>
  </si>
  <si>
    <t>Пр/774-095.0</t>
  </si>
  <si>
    <t>6</t>
  </si>
  <si>
    <t>15-02-001-01</t>
  </si>
  <si>
    <t>Улучшенная штукатурка фасадов цементно-известковым раствором по камню: стен</t>
  </si>
  <si>
    <t>И13_ГЭСН-2022 доп.8, 15-02-001-01, приказ Минстроя России от 14.11.2023 г. № 817/пр</t>
  </si>
  <si>
    <t>Отделочные работы</t>
  </si>
  <si>
    <t>ФЕР-15</t>
  </si>
  <si>
    <t>Пр/812-015.0-1</t>
  </si>
  <si>
    <t>Пр/774-015.0</t>
  </si>
  <si>
    <t>7</t>
  </si>
  <si>
    <t>61-02-001-03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</si>
  <si>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</si>
  <si>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И13_ГЭСНр-2022 доп.8, 61-02-001-03, приказ Минстроя России от 14.11.2023 г. № 817/пр</t>
  </si>
  <si>
    <t>8</t>
  </si>
  <si>
    <t>61-03-004-01</t>
  </si>
  <si>
    <t>Ремонт штукатурки наружных прямолинейных откосов по камню и бетону цементно-известковым раствором: с земли и лесов</t>
  </si>
  <si>
    <t>И13_ГЭСНр-2022 доп.8, 61-03-004-01, приказ Минстроя России от 14.11.2023 г. № 817/пр</t>
  </si>
  <si>
    <t>9</t>
  </si>
  <si>
    <t>62-03-004-05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</si>
  <si>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</t>
  </si>
  <si>
    <t>И13_ГЭСНр-2022, 62-03-004-05, приказ Минстроя России от 18.05.2022 г. № 378/пр</t>
  </si>
  <si>
    <t>Малярные работы</t>
  </si>
  <si>
    <t>рФЕР-62</t>
  </si>
  <si>
    <t>Пр/812-096.0-1</t>
  </si>
  <si>
    <t>Пр/774-096.0</t>
  </si>
  <si>
    <t>10</t>
  </si>
  <si>
    <t>Улучшенная штукатурка фасадов цементно-известковым раствором по камню: стен (применительно к штукатурке цоколя с добавлением жидкого стекла)</t>
  </si>
  <si>
    <t>11</t>
  </si>
  <si>
    <t>13-03-001-15</t>
  </si>
  <si>
    <t>Огрунтовка бетонных и оштукатуренных поверхностей: органосиликатной композицией ОС-12-01, первый слой (прим.огрунтовка цоколя жидким стеклом)</t>
  </si>
  <si>
    <t>И13_ГЭСН-2022, 13-03-001-15, приказ Минстроя России от 18.05.2022 г. № 378/пр</t>
  </si>
  <si>
    <t>)*0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</si>
  <si>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</si>
  <si>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</si>
  <si>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</si>
  <si>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</si>
  <si>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</si>
  <si>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12</t>
  </si>
  <si>
    <t>62-03-002-02</t>
  </si>
  <si>
    <t>Окраска масляными составами ранее окрашенных больших металлических поверхностей (кроме крыш): за два раза</t>
  </si>
  <si>
    <t>И13_ГЭСНр-2022, 62-03-002-02, приказ Минстроя России от 18.05.2022 г. № 378/пр</t>
  </si>
  <si>
    <t>13</t>
  </si>
  <si>
    <t>62-03-008-02</t>
  </si>
  <si>
    <t>Окраска масляными составами ранее окрашенных металлических решеток и оград: без рельефа за 2 раза</t>
  </si>
  <si>
    <t>И13_ГЭСНр-2022 доп.4, 62-03-008-02, приказ Минстроя России от 27.12.2022 г. № 1133/пр</t>
  </si>
  <si>
    <t>14</t>
  </si>
  <si>
    <t>62-04-005-01</t>
  </si>
  <si>
    <t>Очистка вручную поверхности фасадов простых от известковой окраски: с земли и лесов</t>
  </si>
  <si>
    <t>И13_ГЭСНр-2022, 62-04-005-01, приказ Минстроя России от 18.05.2022 г. № 378/пр</t>
  </si>
  <si>
    <t>15</t>
  </si>
  <si>
    <t>15-04-019-07</t>
  </si>
  <si>
    <t>Окраска фасадов акриловыми составами в один тон: с лесов вручную по подготовленной поверхности</t>
  </si>
  <si>
    <t>И13_ГЭСН-2022 доп.5, 15-04-019-07, приказ Минстроя России от 10.02.2023 г. № 84/пр</t>
  </si>
  <si>
    <t>16</t>
  </si>
  <si>
    <t>09-05-014-02</t>
  </si>
  <si>
    <t>Установка номерных табличек: для этажа, подъезда (применительно к установке номерных табличек)</t>
  </si>
  <si>
    <t>ШТ</t>
  </si>
  <si>
    <t>И13_ГЭСН-2022 доп.9, 09-05-014-02, приказ Минстроя России от 16.02.2024 г. № 102/пр</t>
  </si>
  <si>
    <t>Строительные металлические конструкции</t>
  </si>
  <si>
    <t>ФЕР-09</t>
  </si>
  <si>
    <t>Пр/812-009.0-1</t>
  </si>
  <si>
    <t>Пр/774-009.0</t>
  </si>
  <si>
    <t>17</t>
  </si>
  <si>
    <t>08-07-001-02</t>
  </si>
  <si>
    <t>Установка и разборка наружных инвентарных лесов высотой до 16 м: трубчатых для прочих отделочных работ</t>
  </si>
  <si>
    <t>И13_ГЭСН-2022 доп.10, 08-07-001-02, приказ Минстроя России от 13.05.2024 г. № 323/пр</t>
  </si>
  <si>
    <t>Конструкции из кирпича и блоков</t>
  </si>
  <si>
    <t>ФЕР-08</t>
  </si>
  <si>
    <t>Пр/812-008.0-1</t>
  </si>
  <si>
    <t>Пр/774-008.0</t>
  </si>
  <si>
    <t>18</t>
  </si>
  <si>
    <t>58-01-020-02</t>
  </si>
  <si>
    <t>Смена обделок из листовой стали (поясков, сандриков, отливов, карнизов) шириной: до 0,7 м</t>
  </si>
  <si>
    <t>И13_ГЭСНр-2022, 58-01-020-02, приказ Минстроя России от 18.05.2022 г. № 378/пр</t>
  </si>
  <si>
    <t>Крыши, кровли</t>
  </si>
  <si>
    <t>рФЕР-58</t>
  </si>
  <si>
    <t>Пр/812-092.0-1</t>
  </si>
  <si>
    <t>Пр/774-092.0</t>
  </si>
  <si>
    <t>Крыши, кровля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</si>
  <si>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</si>
  <si>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</si>
  <si>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</si>
  <si>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</si>
  <si>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</si>
  <si>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</si>
  <si>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</si>
  <si>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</si>
  <si>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</si>
  <si>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</si>
  <si>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</si>
  <si>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</si>
  <si>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</si>
  <si>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</si>
  <si>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</si>
  <si>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</si>
  <si>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</si>
  <si>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</si>
  <si>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</si>
  <si>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</si>
  <si>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</si>
  <si>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</si>
  <si>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</si>
  <si>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</si>
  <si>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</si>
  <si>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</si>
  <si>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</si>
  <si>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</si>
  <si>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</si>
  <si>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</si>
  <si>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</si>
  <si>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</si>
  <si>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</si>
  <si>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</si>
  <si>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</si>
  <si>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</si>
  <si>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</si>
  <si>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</si>
  <si>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</si>
  <si>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</si>
  <si>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</si>
  <si>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</si>
  <si>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</si>
  <si>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</si>
  <si>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</si>
  <si>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</si>
  <si>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</si>
  <si>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</si>
  <si>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</si>
  <si>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</si>
  <si>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</si>
  <si>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</si>
  <si>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</si>
  <si>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</si>
  <si>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Ремонт дверей и решеток</t>
  </si>
  <si>
    <t>19</t>
  </si>
  <si>
    <t>56-01-010-01</t>
  </si>
  <si>
    <t>Снятие дверных полотен</t>
  </si>
  <si>
    <t>И13_ГЭСНр-2022, 56-01-010-01, приказ Минстроя России от 18.05.2022 г. № 378/пр</t>
  </si>
  <si>
    <t>Проемы</t>
  </si>
  <si>
    <t>рФЕР-56</t>
  </si>
  <si>
    <t>Пр/812-090.0-1</t>
  </si>
  <si>
    <t>Пр/774-090.0</t>
  </si>
  <si>
    <t>20</t>
  </si>
  <si>
    <t>46-05-008-03</t>
  </si>
  <si>
    <t>Монтаж мелких металлоконструкций массой до 10 кг (применительно к ремонту дверей)</t>
  </si>
  <si>
    <t>т металлоконструкций</t>
  </si>
  <si>
    <t>И13_ГЭСН-2022, 46-05-008-03, приказ Минстроя России от 18.05.2022 г. № 378/пр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</si>
  <si>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</si>
  <si>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</si>
  <si>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</si>
  <si>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</si>
  <si>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</si>
  <si>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21</t>
  </si>
  <si>
    <t>56-01-022-02</t>
  </si>
  <si>
    <t>Навеска плотничных дверей: на шпонках или в наконечник при числе створок 2 (применительно к навеске отремонтированных дверей)</t>
  </si>
  <si>
    <t>И13_ГЭСНр-2022, 56-01-022-02, приказ Минстроя России от 18.05.2022 г. № 378/пр</t>
  </si>
  <si>
    <t>22</t>
  </si>
  <si>
    <t>13-03-002-04</t>
  </si>
  <si>
    <t>Огрунтовка металлических поверхностей за один раз: грунтовкой ГФ-021</t>
  </si>
  <si>
    <t>И13_ГЭСН-2022, 13-03-002-04, приказ Минстроя России от 18.05.2022 г. № 378/пр</t>
  </si>
  <si>
    <t>23</t>
  </si>
  <si>
    <t>15-04-030-02</t>
  </si>
  <si>
    <t>Масляная окраска металлических поверхностей: больших (кроме кровель), количество окрасок 2 (окраска дверей)</t>
  </si>
  <si>
    <t>И13_ГЭСН-2022, 15-04-030-02, приказ Минстроя России от 18.05.2022 г. № 378/пр</t>
  </si>
  <si>
    <t>24</t>
  </si>
  <si>
    <t>Окраска масляными составами ранее окрашенных больших металлических поверхностей (кроме крыш): за два раза (применительно к окраске дверей после ремонта)</t>
  </si>
  <si>
    <t>25</t>
  </si>
  <si>
    <t>Монтаж мелких металлоконструкций массой до 10 кг (применительно к ремонту вентрешеток)</t>
  </si>
  <si>
    <t>26</t>
  </si>
  <si>
    <t>Окраска масляными составами ранее окрашенных металлических решеток и оград: без рельефа за 2 раза (окраска вентрешеток)</t>
  </si>
  <si>
    <t>62-04-009-01</t>
  </si>
  <si>
    <t>Снятие многослойных лакокрасочных покрытий: с дверных полотен</t>
  </si>
  <si>
    <t>м2</t>
  </si>
  <si>
    <t>И13_ГЭСНр-2022, 62-04-009-01, приказ Минстроя России от 18.05.2022 г. № 378/пр</t>
  </si>
  <si>
    <t>62-04-009-02</t>
  </si>
  <si>
    <t>Снятие многослойных лакокрасочных покрытий: с дверных коробок</t>
  </si>
  <si>
    <t>И13_ГЭСНр-2022, 62-04-009-02, приказ Минстроя России от 18.05.2022 г. № 378/пр</t>
  </si>
  <si>
    <t>расчет</t>
  </si>
  <si>
    <t>Восстановление надписей по трафарету</t>
  </si>
  <si>
    <t>100 букв</t>
  </si>
  <si>
    <t>Материалы строительные</t>
  </si>
  <si>
    <t>Материалы, изделия и конструкции</t>
  </si>
  <si>
    <t>материалы (03)</t>
  </si>
  <si>
    <t>Прочие работы</t>
  </si>
  <si>
    <t>27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</si>
  <si>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</si>
  <si>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</si>
  <si>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</si>
  <si>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</si>
  <si>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</si>
  <si>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</si>
  <si>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</si>
  <si>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28</t>
  </si>
  <si>
    <t>02-15-1-01-0042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</si>
  <si>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42 км (СВАО)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</si>
  <si>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</si>
  <si>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</si>
  <si>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</si>
  <si>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</si>
  <si>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</si>
  <si>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</si>
  <si>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29</t>
  </si>
  <si>
    <t>02-15-1-01-0043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</si>
  <si>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43 км (ЗАО, СЗАО)</t>
  </si>
  <si>
    <t>30</t>
  </si>
  <si>
    <t>02-15-1-01-0045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</si>
  <si>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(САО)</t>
  </si>
  <si>
    <t>31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</si>
  <si>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</si>
  <si>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(ВАО, ЮЗАО)</t>
  </si>
  <si>
    <t>32</t>
  </si>
  <si>
    <t>02-15-1-01-0052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</si>
  <si>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52 км (ЦАО, ЮАО)</t>
  </si>
  <si>
    <t>33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</si>
  <si>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</si>
  <si>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 (ЮВАО)</t>
  </si>
  <si>
    <t>34</t>
  </si>
  <si>
    <t>02-15-1-01-0058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</si>
  <si>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58 км (Зеленоградский АО)</t>
  </si>
  <si>
    <t>02-15-1-01-0060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</si>
  <si>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</si>
  <si>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</si>
  <si>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</si>
  <si>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</si>
  <si>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</si>
  <si>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</si>
  <si>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</si>
  <si>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</si>
  <si>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</si>
  <si>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</si>
  <si>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</si>
  <si>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</si>
  <si>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</si>
  <si>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</si>
  <si>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</si>
  <si>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</si>
  <si>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</si>
  <si>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</si>
  <si>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</si>
  <si>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</si>
  <si>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</si>
  <si>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</si>
  <si>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</si>
  <si>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</si>
  <si>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</si>
  <si>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</si>
  <si>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</si>
  <si>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</si>
  <si>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</si>
  <si>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</si>
  <si>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</si>
  <si>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</si>
  <si>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</si>
  <si>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</si>
  <si>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</si>
  <si>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</si>
  <si>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</si>
  <si>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</si>
  <si>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</si>
  <si>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</si>
  <si>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</si>
  <si>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</si>
  <si>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</si>
  <si>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</si>
  <si>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</si>
  <si>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</si>
  <si>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</si>
  <si>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</si>
  <si>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</si>
  <si>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</si>
  <si>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</si>
  <si>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</si>
  <si>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</si>
  <si>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</si>
  <si>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</si>
  <si>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</si>
  <si>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</si>
  <si>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</si>
  <si>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</si>
  <si>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</si>
  <si>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</si>
  <si>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</si>
  <si>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</si>
  <si>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</si>
  <si>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</si>
  <si>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</si>
  <si>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</si>
  <si>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</si>
  <si>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</si>
  <si>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</si>
  <si>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</si>
  <si>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</si>
  <si>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</si>
  <si>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</si>
  <si>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</si>
  <si>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</si>
  <si>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</si>
  <si>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</si>
  <si>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</si>
  <si>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</si>
  <si>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</si>
  <si>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</si>
  <si>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</si>
  <si>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</si>
  <si>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</si>
  <si>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</si>
  <si>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</si>
  <si>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</si>
  <si>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</si>
  <si>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</si>
  <si>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</si>
  <si>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</si>
  <si>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</si>
  <si>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</si>
  <si>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</si>
  <si>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</si>
  <si>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</si>
  <si>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1-100-34</t>
  </si>
  <si>
    <t>Средний разряд работы 3,4</t>
  </si>
  <si>
    <t>чел.-ч.</t>
  </si>
  <si>
    <t>01.7.03.01-0001</t>
  </si>
  <si>
    <t>И13_ФСБЦ-2022, 01.7.03.01-0001, приказ Минстроя России от 18.05.2022 г. № 378/пр</t>
  </si>
  <si>
    <t>Вода</t>
  </si>
  <si>
    <t>04.3.01.09</t>
  </si>
  <si>
    <t>Раствор цементный</t>
  </si>
  <si>
    <t>1-100-27</t>
  </si>
  <si>
    <t>Средний разряд работы 2,7</t>
  </si>
  <si>
    <t>4-100-00</t>
  </si>
  <si>
    <t>Затраты труда машинистов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</si>
  <si>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</si>
  <si>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</si>
  <si>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</si>
  <si>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</si>
  <si>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</si>
  <si>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04.3.01.12-0003</t>
  </si>
  <si>
    <t>И13_ФСБЦ-2022, 04.3.01.12-0003, приказ Минстроя России от 18.05.2022 г. № 378/пр</t>
  </si>
  <si>
    <t>Раствор кладочный, цементно-известковый, М50</t>
  </si>
  <si>
    <t>06.1.01.05</t>
  </si>
  <si>
    <t>Кирпич</t>
  </si>
  <si>
    <t>1000 ШТ</t>
  </si>
  <si>
    <t>999-9900</t>
  </si>
  <si>
    <t>Строительный мусор</t>
  </si>
  <si>
    <t>т</t>
  </si>
  <si>
    <t>1-100-23</t>
  </si>
  <si>
    <t>Средний разряд работы 2,3</t>
  </si>
  <si>
    <t>91.06.06-048</t>
  </si>
  <si>
    <t>И13_ФСЭМ-2022,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</si>
  <si>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</si>
  <si>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</si>
  <si>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91.06.09-021</t>
  </si>
  <si>
    <t>И13_ФСЭМ-2022, 91.06.09-021, приказ Минстроя России от 18.05.2022 г. № 378/пр</t>
  </si>
  <si>
    <t>Люльки одноместные самоподъемные, грузоподъемность 120 кг</t>
  </si>
  <si>
    <t>04.3.01.09-0012</t>
  </si>
  <si>
    <t>И13_ФСБЦ-2022, 04.3.01.09-0012, приказ Минстроя России от 18.05.2022 г. № 378/пр</t>
  </si>
  <si>
    <t>Раствор готовый кладочный, цементный, М50</t>
  </si>
  <si>
    <t>1-100-20</t>
  </si>
  <si>
    <t>Средний разряд работы 2,0</t>
  </si>
  <si>
    <t>91.06.03-060</t>
  </si>
  <si>
    <t>И13_ФСЭМ-2022, 91.06.03-060, приказ Минстроя России от 18.05.2022 г. № 378/пр</t>
  </si>
  <si>
    <t>Лебедки электрические тяговым усилием до 5,79 кН (0,59 т)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</si>
  <si>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</si>
  <si>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</si>
  <si>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</si>
  <si>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</si>
  <si>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03.1.01.01-0002</t>
  </si>
  <si>
    <t>И13_ФСБЦ-2022, 03.1.01.01-0002, приказ Минстроя России от 18.05.2022 г. № 378/пр</t>
  </si>
  <si>
    <t>Гипс строительный Г-3</t>
  </si>
  <si>
    <t>08.1.02.17-0161</t>
  </si>
  <si>
    <t>И13_ФСБЦ-2022 доп.4, 08.1.02.17-0161, приказ Минстроя России от 27.12.2022 г. № 1133/пр</t>
  </si>
  <si>
    <t>Сетка тканая из проволоки без покрытия, диаметр проволоки 0,25 мм, размер ячейки 0,5х0,5 мм</t>
  </si>
  <si>
    <t>1-100-40</t>
  </si>
  <si>
    <t>Средний разряд работы 4,0</t>
  </si>
  <si>
    <t>91.06.03-061</t>
  </si>
  <si>
    <t>И13_ФСЭМ-2022, 91.06.03-061, приказ Минстроя России от 18.05.2022 г. № 378/пр</t>
  </si>
  <si>
    <t>Лебедки электрические тяговым усилием до 12,26 кН (1,25 т)</t>
  </si>
  <si>
    <t>91.07.07-011</t>
  </si>
  <si>
    <t>И13_ФСЭМ-2022, 91.07.07-011, приказ Минстроя России от 18.05.2022 г. № 378/пр</t>
  </si>
  <si>
    <t>Растворонасосы, производительность 4 м3/ч</t>
  </si>
  <si>
    <t>04.3.01.07-0025</t>
  </si>
  <si>
    <t>И13_ФСБЦ-2022, 04.3.01.07-0025, приказ Минстроя России от 18.05.2022 г. № 378/пр</t>
  </si>
  <si>
    <t>Раствор штукатурный, известковый, М100</t>
  </si>
  <si>
    <t>1-100-32</t>
  </si>
  <si>
    <t>Средний разряд работы 3,2</t>
  </si>
  <si>
    <t>91.06.05-060</t>
  </si>
  <si>
    <t>И13_ФСЭМ-2022, 91.06.05-060,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</si>
  <si>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</si>
  <si>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1-100-37</t>
  </si>
  <si>
    <t>Средний разряд работы 3,7</t>
  </si>
  <si>
    <t>1-100-31</t>
  </si>
  <si>
    <t>Средний разряд работы 3,1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</si>
  <si>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</si>
  <si>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</si>
  <si>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</si>
  <si>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кг</t>
  </si>
  <si>
    <t>14.4.02.04</t>
  </si>
  <si>
    <t>Краски масляные готовые к применению для наружных работ</t>
  </si>
  <si>
    <t>14.5.05.01-0012</t>
  </si>
  <si>
    <t>И13_ФСБЦ-2022, 14.5.05.01-0012, приказ Минстроя России от 18.05.2022 г. № 378/пр</t>
  </si>
  <si>
    <t>Олифа комбинированная для разведения масляных густотертых красок и для внешних работ по деревянным поверхностям</t>
  </si>
  <si>
    <t>1-100-49</t>
  </si>
  <si>
    <t>Средний разряд работы 4,9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</si>
  <si>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</si>
  <si>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</si>
  <si>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</si>
  <si>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</si>
  <si>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91.21.01-012</t>
  </si>
  <si>
    <t>И13_ФСЭМ-2022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</si>
  <si>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</si>
  <si>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14.2.01.01-0002</t>
  </si>
  <si>
    <t>И13_ФСБЦ-2022, 14.2.01.01-0002, приказ Минстроя России от 18.05.2022 г. № 378/пр</t>
  </si>
  <si>
    <t>Композиция органосиликатная ОС-12-01</t>
  </si>
  <si>
    <t>14.5.09.10-0001</t>
  </si>
  <si>
    <t>И13_ФСБЦ-2022, 14.5.09.10-0001, приказ Минстроя России от 18.05.2022 г. № 378/пр</t>
  </si>
  <si>
    <t>Толуол каменноугольный и сланцевый, марки А, Б</t>
  </si>
  <si>
    <t>2-100-01</t>
  </si>
  <si>
    <t>Рабочий 1 разряда</t>
  </si>
  <si>
    <t>чел.-ч</t>
  </si>
  <si>
    <t>2-100-03</t>
  </si>
  <si>
    <t>Рабочий 3 разряда</t>
  </si>
  <si>
    <t>2-100-04</t>
  </si>
  <si>
    <t>Рабочий 4 разряда</t>
  </si>
  <si>
    <t>14.3.02.01</t>
  </si>
  <si>
    <t>Краска акриловая</t>
  </si>
  <si>
    <t>14.4.01.02</t>
  </si>
  <si>
    <t>Грунтовка</t>
  </si>
  <si>
    <t>1-100-30</t>
  </si>
  <si>
    <t>Средний разряд работы 3,0</t>
  </si>
  <si>
    <t>01.7.15.07-0010</t>
  </si>
  <si>
    <t>И13_ФСБЦ-2022, 01.7.15.07-0010, приказ Минстроя России от 18.05.2022 г. № 378/пр</t>
  </si>
  <si>
    <t>Дюбели пластмассовые с шурупами, диаметр 10 мм, длина 50-60 мм, диаметр шурупа 6 мм, длина шурупа 50-80 мм</t>
  </si>
  <si>
    <t>100 ШТ</t>
  </si>
  <si>
    <t>20.3.04.02</t>
  </si>
  <si>
    <t>Знаки, таблички</t>
  </si>
  <si>
    <t>01.7.16.02-0002</t>
  </si>
  <si>
    <t>И13_ФСБЦ-2022, 01.7.16.02-0002, приказ Минстроя России от 18.05.2022 г. № 378/пр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</si>
  <si>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</si>
  <si>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</si>
  <si>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И13_ФСБЦ-2022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</si>
  <si>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</si>
  <si>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</si>
  <si>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</si>
  <si>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01.7.15.06-0111</t>
  </si>
  <si>
    <t>И13_ФСБЦ-2022, 01.7.15.06-0111, приказ Минстроя России от 18.05.2022 г. № 378/пр</t>
  </si>
  <si>
    <t>Гвозди строительные</t>
  </si>
  <si>
    <t>08.3.03.05-0001</t>
  </si>
  <si>
    <t>И13_ФСБЦ-2022, 08.3.03.05-0001, приказ Минстроя России от 18.05.2022 г. № 378/пр</t>
  </si>
  <si>
    <t>Проволока канатная оцинкованная, диаметр 2,6 мм</t>
  </si>
  <si>
    <t>08.3.05.05</t>
  </si>
  <si>
    <t>Сталь листовая оцинкованная</t>
  </si>
  <si>
    <t>1-100-22</t>
  </si>
  <si>
    <t>Средний разряд работы 2,2</t>
  </si>
  <si>
    <t>1-100-36</t>
  </si>
  <si>
    <t>Средний разряд работы 3,6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</si>
  <si>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</si>
  <si>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</si>
  <si>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</si>
  <si>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</si>
  <si>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И13_ФСБЦ-2022, 01.7.03.04-0001, приказ Минстроя России от 18.05.2022 г. № 378/пр</t>
  </si>
  <si>
    <t>Электроэнергия</t>
  </si>
  <si>
    <t>КВТ-Ч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</si>
  <si>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</si>
  <si>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</si>
  <si>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</si>
  <si>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07.2.07.13</t>
  </si>
  <si>
    <t>Конструкции металлические мелкие</t>
  </si>
  <si>
    <t>08.3.03.06-0002</t>
  </si>
  <si>
    <t>И13_ФСБЦ-2022, 08.3.03.06-0002, приказ Минстроя России от 18.05.2022 г. № 378/пр</t>
  </si>
  <si>
    <t>Проволока горячекатаная в мотках, диаметр 6,3-6,5 мм</t>
  </si>
  <si>
    <t>01.7.04.07</t>
  </si>
  <si>
    <t>Приборы дверные</t>
  </si>
  <si>
    <t>КОМПЛ</t>
  </si>
  <si>
    <t>01.7.15.14-0163</t>
  </si>
  <si>
    <t>И13_ФСБЦ-2022 доп.2, 01.7.15.14-0163, приказ Минстроя России от 26.08.2022 г. № 703/пр</t>
  </si>
  <si>
    <t>Шурупы самонарезающие стальные с полукруглой головкой и прямым шлицем, остроконечные, диаметр 3,5 мм, длина 30-35 мм</t>
  </si>
  <si>
    <t>11.2.02.12</t>
  </si>
  <si>
    <t>Полотна дверные деревянные</t>
  </si>
  <si>
    <t>1-100-47</t>
  </si>
  <si>
    <t>Средний разряд работы 4,7</t>
  </si>
  <si>
    <t>14.4.01.01-0003</t>
  </si>
  <si>
    <t>И13_ФСБЦ-2022, 14.4.01.01-0003, приказ Минстроя России от 18.05.2022 г. № 378/пр</t>
  </si>
  <si>
    <t>Грунтовка ГФ-021</t>
  </si>
  <si>
    <t>14.5.09.02-0002</t>
  </si>
  <si>
    <t>И13_ФСБЦ-2022, 14.5.09.02-0002, приказ Минстроя России от 18.05.2022 г. № 378/пр</t>
  </si>
  <si>
    <t>Ксилол нефтяной, марка А</t>
  </si>
  <si>
    <t>1-100-33</t>
  </si>
  <si>
    <t>Средний разряд работы 3,3</t>
  </si>
  <si>
    <t>Краски для внутренних работ масляные готовые к применению</t>
  </si>
  <si>
    <t>14.5.05.02-0001</t>
  </si>
  <si>
    <t>И13_ФСБЦ-2022, 14.5.05.02-0001, приказ Минстроя России от 18.05.2022 г. № 378/пр</t>
  </si>
  <si>
    <t>Олифа натуральная</t>
  </si>
  <si>
    <t>01.7.17.11-0011</t>
  </si>
  <si>
    <t>И13_ФСБЦ-2022, 01.7.17.11-0011, приказ Минстроя России от 18.05.2022 г. № 378/пр</t>
  </si>
  <si>
    <t>Шкурка шлифовальная двухслойная с зернистостью 40-25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</si>
  <si>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</si>
  <si>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</si>
  <si>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</si>
  <si>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</si>
  <si>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</si>
  <si>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</si>
  <si>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</si>
  <si>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</si>
  <si>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</si>
  <si>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</si>
  <si>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</si>
  <si>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</si>
  <si>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</si>
  <si>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</si>
  <si>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</si>
  <si>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</si>
  <si>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</si>
  <si>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</si>
  <si>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</si>
  <si>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</si>
  <si>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</si>
  <si>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</si>
  <si>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</si>
  <si>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</si>
  <si>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</si>
  <si>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</si>
  <si>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</si>
  <si>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</si>
  <si>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</si>
  <si>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</si>
  <si>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</si>
  <si>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Фасад</t>
  </si>
  <si>
    <t>ГЭСНр 53-01-013-01</t>
  </si>
  <si>
    <r>
      <t>Заделка трещин в кирпичных стенах: цементным раствором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</si>
  <si>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ОТ (ЗТ)</t>
  </si>
  <si>
    <t>М</t>
  </si>
  <si>
    <t>Итого прямые затраты</t>
  </si>
  <si>
    <t>ФОТ</t>
  </si>
  <si>
    <t>НР Стены</t>
  </si>
  <si>
    <t>%</t>
  </si>
  <si>
    <t>СП Стены</t>
  </si>
  <si>
    <t>Всего по позиции</t>
  </si>
  <si>
    <t>=</t>
  </si>
  <si>
    <t>ГЭСНр 53-01-014-01</t>
  </si>
  <si>
    <r>
      <t>Ремонт лицевой поверхности наружных кирпичных стен при глубине заделки: в 1/2 кирпича площадью в одном месте до 1 м2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</si>
  <si>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ЭМ</t>
  </si>
  <si>
    <t>ОТм(ЗТм) Средний разряд машинистов 6</t>
  </si>
  <si>
    <t>ОТм(ЗТм)</t>
  </si>
  <si>
    <t>ГЭСНр 53-01-015-01</t>
  </si>
  <si>
    <r>
      <t>Ремонт кирпичной кладки стен отдельными местами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</si>
  <si>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ОТм(ЗТм) Средний разряд машинистов 3</t>
  </si>
  <si>
    <t>ГЭСН 07-01-037-01</t>
  </si>
  <si>
    <r>
      <t>Заполнение вертикальных швов стеновых панелей: цементным раствором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</si>
  <si>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</si>
  <si>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</si>
  <si>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ГЭСНр 61-04-003-01</t>
  </si>
  <si>
    <r>
      <t>Устройство основания под штукатурку из металлической сетки: по кирпичным и бетонным поверхностям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</si>
  <si>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ОТм(ЗТм) Средний разряд машинистов 4</t>
  </si>
  <si>
    <t>НР Штукатурные работы</t>
  </si>
  <si>
    <t>СП Штукатурные работы</t>
  </si>
  <si>
    <t>ГЭСН 15-02-001-01</t>
  </si>
  <si>
    <r>
      <t>Улучшенная штукатурка фасадов цементно-известковым раствором по камню: стен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</si>
  <si>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НР Отделочные работы</t>
  </si>
  <si>
    <t>СП Отделочные работы</t>
  </si>
  <si>
    <t>ГЭСНр 61-02-001-03</t>
  </si>
  <si>
    <r>
  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</si>
  <si>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ГЭСНр 61-03-004-01</t>
  </si>
  <si>
    <r>
      <t>Ремонт штукатурки наружных прямолинейных откосов по камню и бетону цементно-известковым раствором: с земли и лесов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</si>
  <si>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ГЭСНр 62-03-004-05</t>
  </si>
  <si>
    <r>
  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</si>
  <si>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НР Малярные работы</t>
  </si>
  <si>
    <t>СП Малярные работы</t>
  </si>
  <si>
    <r>
      <t>Улучшенная штукатурка фасадов цементно-известковым раствором по камню: стен (применительно к штукатурке цоколя с добавлением жидкого стекла)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</si>
  <si>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 13-03-001-15</t>
  </si>
  <si>
    <r>
      <t>Огрунтовка бетонных и оштукатуренных поверхностей: органосиликатной композицией ОС-12-01, первый слой (прим.огрунтовка цоколя жидким стеклом)</t>
    </r>
    <r>
      <rPr>
        <i/>
        <sz val="10"/>
        <rFont val="Arial"/>
        <family val="2"/>
        <charset val="204"/>
      </rPr>
      <t xml:space="preserve">
Поправки к: 
М )*0;   
ЭМ )*0,84;   
ЗТ )*0,84;   
ЗТм )*0,84</t>
    </r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</si>
  <si>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</si>
  <si>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</si>
  <si>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</si>
  <si>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ГЭСНр 62-03-002-02</t>
  </si>
  <si>
    <r>
      <t>Окраска масляными составами ранее окрашенных больших металлических поверхностей (кроме крыш): за два раза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</si>
  <si>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ГЭСНр 62-03-008-02</t>
  </si>
  <si>
    <r>
      <t>Окраска масляными составами ранее окрашенных металлических решеток и оград: без рельефа за 2 раза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</si>
  <si>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ГЭСНр 62-04-005-01</t>
  </si>
  <si>
    <r>
      <t>Очистка вручную поверхности фасадов простых от известковой окраски: с земли и лесов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</si>
  <si>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 15-04-019-07</t>
  </si>
  <si>
    <r>
      <t>Окраска фасадов акриловыми составами в один тон: с лесов вручную по подготовленной поверхности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</si>
  <si>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 09-05-014-02</t>
  </si>
  <si>
    <r>
      <t>Установка номерных табличек: для этажа, подъезда (применительно к установке номерных табличек)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</si>
  <si>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НР Строительные металлические конструкции</t>
  </si>
  <si>
    <t>СП Строительные металлические конструкции</t>
  </si>
  <si>
    <t>ГЭСН 08-07-001-02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</si>
  <si>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</si>
  <si>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НР Конструкции из кирпича и блоков</t>
  </si>
  <si>
    <t>СП Конструкции из кирпича и блоков</t>
  </si>
  <si>
    <t>ГЭСНр 58-01-020-02</t>
  </si>
  <si>
    <r>
      <t>Смена обделок из листовой стали (поясков, сандриков, отливов, карнизов) шириной: до 0,7 м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</si>
  <si>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НР Крыши, кровля</t>
  </si>
  <si>
    <t>СП Крыши, кровля</t>
  </si>
  <si>
    <t>Раздел: Ремонт дверей и решеток</t>
  </si>
  <si>
    <t>ГЭСНр 56-01-010-01</t>
  </si>
  <si>
    <r>
      <t>Снятие дверных полотен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</si>
  <si>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НР Проемы</t>
  </si>
  <si>
    <t>СП Проемы</t>
  </si>
  <si>
    <t>ГЭСН 46-05-008-03</t>
  </si>
  <si>
    <r>
      <t>Монтаж мелких металлоконструкций массой до 10 кг (применительно к ремонту дверей)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</si>
  <si>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</si>
  <si>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</si>
  <si>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ГЭСНр 56-01-022-02</t>
  </si>
  <si>
    <r>
      <t>Навеска плотничных дверей: на шпонках или в наконечник при числе створок 2 (применительно к навеске отремонтированных дверей)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</si>
  <si>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 13-03-002-04</t>
  </si>
  <si>
    <r>
      <t>Огрунтовка металлических поверхностей за один раз: грунтовкой ГФ-021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</si>
  <si>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ГЭСН 15-04-030-02</t>
  </si>
  <si>
    <r>
      <t>Масляная окраска металлических поверхностей: больших (кроме кровель), количество окрасок 2 (окраска дверей)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</si>
  <si>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r>
      <t>Окраска масляными составами ранее окрашенных больших металлических поверхностей (кроме крыш): за два раза (применительно к окраске дверей после ремонта)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</si>
  <si>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r>
      <t>Монтаж мелких металлоконструкций массой до 10 кг (применительно к ремонту вентрешеток)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</si>
  <si>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r>
      <t>Окраска масляными составами ранее окрашенных металлических решеток и оград: без рельефа за 2 раза (окраска вентрешеток)</t>
    </r>
    <r>
      <rPr>
        <i/>
        <sz val="10"/>
        <rFont val="Arial"/>
        <family val="2"/>
        <charset val="204"/>
      </rPr>
      <t xml:space="preserve">
Поправки к: 
М *0;   
ЭМ )*0,84;   
ЗТ )*0,84;   
ЗТм )*0,84</t>
    </r>
  </si>
  <si>
    <t>Раздел: Прочие работы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</si>
  <si>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</si>
  <si>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</si>
  <si>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</si>
  <si>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ЛОКАЛЬНАЯ СМЕТА </t>
  </si>
  <si>
    <t>Перечень единичных видов работ</t>
  </si>
  <si>
    <t>На выполнение неотложно восстановительных работ по ремонту и покраске фасадов энергообъектов (ТП, РП) 
по предписаниям ОАТИ г. Москвы, с оформлением в соответствии с фирменным стилем  ПАО «Россети  Московский регион»,
 для нужд Филиала ПАО "Россети  Московский регион "- Московские кабельные сети в 2026-2027г.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</si>
</sst>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6" fillId="0" borderId="0" xfId="0" applyNumberFormat="1" applyFont="1" applyAlignment="1"/>
    <xf numFmtId="0" fontId="11" fillId="0" borderId="0" xfId="0" applyNumberFormat="1" applyFont="1" applyAlignment="1">
      <alignment horizontal="center"/>
    </xf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3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left" vertical="top"/>
    </xf>
    <xf numFmtId="165" fontId="19" fillId="0" borderId="1" xfId="0" applyNumberFormat="1" applyFont="1" applyBorder="1" applyAlignment="1">
      <alignment horizontal="right" vertical="top"/>
    </xf>
    <xf numFmtId="164" fontId="23" fillId="0" borderId="1" xfId="0" applyNumberFormat="1" applyFont="1" applyBorder="1" applyAlignment="1">
      <alignment horizontal="right" vertical="top"/>
    </xf>
    <xf numFmtId="0" fontId="19" fillId="0" borderId="1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1" xfId="0" applyNumberFormat="1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horizontal="center"/>
    </xf>
    <xf numFmtId="0" fontId="11" fillId="0" borderId="1" xfId="2" applyNumberFormat="1" applyFont="1" applyBorder="1" applyAlignment="1">
      <alignment horizontal="left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25" fillId="0" borderId="2" xfId="0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4"/>
  <sheetViews>
    <sheetView tabSelected="1" topLeftCell="A493" zoomScaleNormal="100" workbookViewId="0">
      <selection activeCell="K18" sqref="K1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44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</row>
    <row r="2" spans="1:93" ht="12.75" customHeight="1" x14ac:dyDescent="0.2">
      <c r="A2" s="70" t="s">
        <v>555</v>
      </c>
      <c r="B2" s="70"/>
      <c r="C2" s="70"/>
      <c r="D2" s="70"/>
      <c r="E2" s="70"/>
      <c r="F2" s="71" t="s">
        <v>581</v>
      </c>
      <c r="G2" s="71"/>
      <c r="H2" s="71"/>
      <c r="I2" s="71"/>
      <c r="J2" s="71"/>
      <c r="K2" s="71"/>
      <c r="L2" s="71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</row>
    <row r="3" spans="1:93" ht="12.75" customHeight="1" x14ac:dyDescent="0.2">
      <c r="A3" s="46"/>
      <c r="B3" s="46"/>
      <c r="C3" s="46"/>
      <c r="D3" s="46"/>
      <c r="E3" s="46"/>
      <c r="F3" s="47"/>
      <c r="G3" s="47"/>
      <c r="H3" s="47"/>
      <c r="I3" s="47"/>
      <c r="J3" s="47"/>
      <c r="K3" s="47"/>
      <c r="L3" s="47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</row>
    <row r="4" spans="1:93" ht="12.75" customHeight="1" x14ac:dyDescent="0.2">
      <c r="A4" s="70" t="s">
        <v>556</v>
      </c>
      <c r="B4" s="70"/>
      <c r="C4" s="70"/>
      <c r="D4" s="70"/>
      <c r="E4" s="70"/>
      <c r="F4" s="71" t="s">
        <v>16</v>
      </c>
      <c r="G4" s="71"/>
      <c r="H4" s="71"/>
      <c r="I4" s="71"/>
      <c r="J4" s="71"/>
      <c r="K4" s="71"/>
      <c r="L4" s="71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</row>
    <row r="5" spans="1:93" ht="12.75" customHeight="1" x14ac:dyDescent="0.2">
      <c r="A5" s="46"/>
      <c r="B5" s="46"/>
      <c r="C5" s="46"/>
      <c r="D5" s="46"/>
      <c r="E5" s="46"/>
      <c r="F5" s="47"/>
      <c r="G5" s="47"/>
      <c r="H5" s="47"/>
      <c r="I5" s="47"/>
      <c r="J5" s="47"/>
      <c r="K5" s="47"/>
      <c r="L5" s="47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</row>
    <row r="6" spans="1:93" ht="76.5" customHeight="1" x14ac:dyDescent="0.2">
      <c r="A6" s="70" t="s">
        <v>557</v>
      </c>
      <c r="B6" s="70"/>
      <c r="C6" s="70"/>
      <c r="D6" s="70"/>
      <c r="E6" s="70"/>
      <c r="F6" s="71" t="s">
        <v>554</v>
      </c>
      <c r="G6" s="71"/>
      <c r="H6" s="71"/>
      <c r="I6" s="71"/>
      <c r="J6" s="71"/>
      <c r="K6" s="71"/>
      <c r="L6" s="71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63" t="s">
        <v>554</v>
      </c>
    </row>
    <row r="7" spans="1:93" ht="12.75" customHeight="1" x14ac:dyDescent="0.2">
      <c r="A7" s="46"/>
      <c r="B7" s="46"/>
      <c r="C7" s="46"/>
      <c r="D7" s="46"/>
      <c r="E7" s="46"/>
      <c r="F7" s="47"/>
      <c r="G7" s="47"/>
      <c r="H7" s="47"/>
      <c r="I7" s="47"/>
      <c r="J7" s="47"/>
      <c r="K7" s="47"/>
      <c r="L7" s="47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</row>
    <row r="8" spans="1:93" ht="76.5" customHeight="1" x14ac:dyDescent="0.2">
      <c r="A8" s="70" t="s">
        <v>558</v>
      </c>
      <c r="B8" s="70"/>
      <c r="C8" s="70"/>
      <c r="D8" s="70"/>
      <c r="E8" s="70"/>
      <c r="F8" s="71" t="s">
        <v>375</v>
      </c>
      <c r="G8" s="71"/>
      <c r="H8" s="71"/>
      <c r="I8" s="71"/>
      <c r="J8" s="71"/>
      <c r="K8" s="71"/>
      <c r="L8" s="71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</row>
    <row r="9" spans="1:93" ht="12.75" customHeight="1" x14ac:dyDescent="0.2">
      <c r="A9" s="46"/>
      <c r="B9" s="46"/>
      <c r="C9" s="46"/>
      <c r="D9" s="46"/>
      <c r="E9" s="46"/>
      <c r="F9" s="47"/>
      <c r="G9" s="47"/>
      <c r="H9" s="47"/>
      <c r="I9" s="47"/>
      <c r="J9" s="47"/>
      <c r="K9" s="47"/>
      <c r="L9" s="47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</row>
    <row r="10" spans="1:93" ht="38.25" customHeight="1" x14ac:dyDescent="0.2">
      <c r="A10" s="70" t="s">
        <v>559</v>
      </c>
      <c r="B10" s="70"/>
      <c r="C10" s="70"/>
      <c r="D10" s="70"/>
      <c r="E10" s="70"/>
      <c r="F10" s="71" t="s">
        <v>376</v>
      </c>
      <c r="G10" s="71"/>
      <c r="H10" s="71"/>
      <c r="I10" s="71"/>
      <c r="J10" s="71"/>
      <c r="K10" s="71"/>
      <c r="L10" s="71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</row>
    <row r="11" spans="1:93" ht="12.75" customHeight="1" x14ac:dyDescent="0.2">
      <c r="A11" s="48"/>
      <c r="B11" s="48"/>
      <c r="C11" s="48"/>
      <c r="D11" s="48"/>
      <c r="E11" s="48"/>
      <c r="F11" s="49"/>
      <c r="G11" s="49"/>
      <c r="H11" s="49"/>
      <c r="I11" s="49"/>
      <c r="J11" s="49"/>
      <c r="K11" s="49"/>
      <c r="L11" s="49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</row>
    <row r="12" spans="1:93" ht="12.75" customHeight="1" x14ac:dyDescent="0.2">
      <c r="A12" s="70" t="s">
        <v>560</v>
      </c>
      <c r="B12" s="70"/>
      <c r="C12" s="70"/>
      <c r="D12" s="70"/>
      <c r="E12" s="70"/>
      <c r="F12" s="71" t="s">
        <v>582</v>
      </c>
      <c r="G12" s="71"/>
      <c r="H12" s="71"/>
      <c r="I12" s="71"/>
      <c r="J12" s="71"/>
      <c r="K12" s="71"/>
      <c r="L12" s="71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</row>
    <row r="13" spans="1:93" ht="12.75" customHeight="1" x14ac:dyDescent="0.2">
      <c r="A13" s="48"/>
      <c r="B13" s="48"/>
      <c r="C13" s="48"/>
      <c r="D13" s="48"/>
      <c r="E13" s="48"/>
      <c r="F13" s="49"/>
      <c r="G13" s="49"/>
      <c r="H13" s="49"/>
      <c r="I13" s="49"/>
      <c r="J13" s="49"/>
      <c r="K13" s="49"/>
      <c r="L13" s="49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</row>
    <row r="14" spans="1:93" ht="12.75" customHeight="1" x14ac:dyDescent="0.2">
      <c r="A14" s="70" t="s">
        <v>561</v>
      </c>
      <c r="B14" s="70"/>
      <c r="C14" s="70"/>
      <c r="D14" s="70"/>
      <c r="E14" s="70"/>
      <c r="F14" s="71" t="s">
        <v>3</v>
      </c>
      <c r="G14" s="71"/>
      <c r="H14" s="71"/>
      <c r="I14" s="71"/>
      <c r="J14" s="71"/>
      <c r="K14" s="71"/>
      <c r="L14" s="71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</row>
    <row r="15" spans="1:93" ht="12.75" customHeight="1" x14ac:dyDescent="0.2">
      <c r="A15" s="48"/>
      <c r="B15" s="48"/>
      <c r="C15" s="48"/>
      <c r="D15" s="48"/>
      <c r="E15" s="48"/>
      <c r="F15" s="49"/>
      <c r="G15" s="49"/>
      <c r="H15" s="49"/>
      <c r="I15" s="49"/>
      <c r="J15" s="49"/>
      <c r="K15" s="49"/>
      <c r="L15" s="47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</row>
    <row r="16" spans="1:93" ht="12.75" customHeight="1" x14ac:dyDescent="0.2">
      <c r="A16" s="70" t="s">
        <v>562</v>
      </c>
      <c r="B16" s="70"/>
      <c r="C16" s="70"/>
      <c r="D16" s="70"/>
      <c r="E16" s="70"/>
      <c r="F16" s="71" t="s">
        <v>3</v>
      </c>
      <c r="G16" s="71"/>
      <c r="H16" s="71"/>
      <c r="I16" s="71"/>
      <c r="J16" s="71"/>
      <c r="K16" s="71"/>
      <c r="L16" s="71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</row>
    <row r="17" spans="1:12" ht="12.75" customHeight="1" x14ac:dyDescent="0.2">
      <c r="A17" s="50"/>
      <c r="B17" s="50"/>
      <c r="C17" s="50"/>
      <c r="D17" s="50"/>
      <c r="E17" s="50"/>
      <c r="F17" s="51"/>
      <c r="G17" s="51"/>
      <c r="H17" s="51"/>
      <c r="I17" s="51"/>
      <c r="J17" s="51"/>
      <c r="K17" s="51"/>
      <c r="L17" s="51"/>
    </row>
    <row r="18" spans="1:12" ht="12.75" customHeight="1" x14ac:dyDescent="0.2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15.75" customHeight="1" x14ac:dyDescent="0.2">
      <c r="A19" s="52"/>
      <c r="B19" s="52"/>
      <c r="C19" s="52"/>
      <c r="D19" s="52"/>
      <c r="E19" s="52"/>
      <c r="F19" s="53"/>
      <c r="G19" s="53"/>
      <c r="H19" s="53"/>
      <c r="I19" s="53"/>
      <c r="J19" s="53"/>
      <c r="K19" s="53"/>
      <c r="L19" s="53"/>
    </row>
    <row r="20" spans="1:12" ht="20.25" customHeight="1" x14ac:dyDescent="0.25">
      <c r="A20" s="67" t="s">
        <v>674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12" ht="14.25" customHeight="1" x14ac:dyDescent="0.25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4"/>
    </row>
    <row r="22" spans="1:12" ht="72" customHeight="1" x14ac:dyDescent="0.25">
      <c r="A22" s="68" t="s">
        <v>676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14.25" customHeight="1" x14ac:dyDescent="0.2">
      <c r="A23" s="66" t="s">
        <v>563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</row>
    <row r="24" spans="1:12" ht="14.25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12" ht="15.75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</row>
    <row r="26" spans="1:12" ht="15" customHeight="1" x14ac:dyDescent="0.2">
      <c r="A26" s="45" t="s">
        <v>564</v>
      </c>
      <c r="B26" s="45"/>
      <c r="C26" s="56" t="s">
        <v>583</v>
      </c>
      <c r="D26" s="45" t="s">
        <v>565</v>
      </c>
      <c r="E26" s="45"/>
      <c r="F26" s="45"/>
      <c r="G26" s="45"/>
      <c r="H26" s="45"/>
      <c r="I26" s="45"/>
      <c r="J26" s="45"/>
      <c r="K26" s="45"/>
      <c r="L26" s="45"/>
    </row>
    <row r="27" spans="1:12" ht="18" customHeight="1" x14ac:dyDescent="0.2">
      <c r="A27" s="45"/>
      <c r="B27" s="45"/>
      <c r="C27" s="57"/>
      <c r="D27" s="45"/>
      <c r="E27" s="45"/>
      <c r="F27" s="45"/>
      <c r="G27" s="45"/>
      <c r="H27" s="45"/>
      <c r="I27" s="45"/>
      <c r="J27" s="45"/>
      <c r="K27" s="45"/>
      <c r="L27" s="45"/>
    </row>
    <row r="28" spans="1:12" ht="14.25" customHeight="1" x14ac:dyDescent="0.2">
      <c r="A28" s="45" t="s">
        <v>566</v>
      </c>
      <c r="B28" s="45"/>
      <c r="C28" s="65" t="s">
        <v>675</v>
      </c>
      <c r="D28" s="65"/>
      <c r="E28" s="65"/>
      <c r="F28" s="65"/>
      <c r="G28" s="65"/>
      <c r="H28" s="65"/>
      <c r="I28" s="65"/>
      <c r="J28" s="65"/>
      <c r="K28" s="65"/>
      <c r="L28" s="65"/>
    </row>
    <row r="29" spans="1:12" ht="14.25" customHeight="1" x14ac:dyDescent="0.2">
      <c r="A29" s="58"/>
      <c r="B29" s="59"/>
      <c r="C29" s="66" t="s">
        <v>567</v>
      </c>
      <c r="D29" s="66"/>
      <c r="E29" s="66"/>
      <c r="F29" s="66"/>
      <c r="G29" s="66"/>
      <c r="H29" s="66"/>
      <c r="I29" s="66"/>
      <c r="J29" s="66"/>
      <c r="K29" s="66"/>
      <c r="L29" s="66"/>
    </row>
    <row r="30" spans="1:12" ht="14.25" customHeight="1" x14ac:dyDescent="0.2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2.75" customHeight="1" x14ac:dyDescent="0.2">
      <c r="A31" s="60" t="s">
        <v>584</v>
      </c>
      <c r="B31" s="52"/>
      <c r="C31" s="52"/>
      <c r="D31" s="61"/>
      <c r="E31" s="52"/>
      <c r="F31" s="52"/>
      <c r="G31" s="52"/>
      <c r="H31" s="52"/>
      <c r="I31" s="52"/>
      <c r="J31" s="52"/>
      <c r="K31" s="52"/>
      <c r="L31" s="52"/>
    </row>
    <row r="32" spans="1:12" ht="12.75" customHeight="1" x14ac:dyDescent="0.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</row>
    <row r="33" spans="1:12" ht="12.75" customHeight="1" x14ac:dyDescent="0.2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</row>
    <row r="34" spans="1:12" ht="12.75" customHeight="1" x14ac:dyDescent="0.2">
      <c r="A34" s="75" t="s">
        <v>568</v>
      </c>
      <c r="B34" s="75" t="s">
        <v>569</v>
      </c>
      <c r="C34" s="75" t="s">
        <v>570</v>
      </c>
      <c r="D34" s="75" t="s">
        <v>571</v>
      </c>
      <c r="E34" s="78" t="s">
        <v>572</v>
      </c>
      <c r="F34" s="79"/>
      <c r="G34" s="80"/>
      <c r="H34" s="78" t="s">
        <v>573</v>
      </c>
      <c r="I34" s="79"/>
      <c r="J34" s="79"/>
      <c r="K34" s="79"/>
      <c r="L34" s="80"/>
    </row>
    <row r="35" spans="1:12" ht="12.75" customHeight="1" x14ac:dyDescent="0.2">
      <c r="A35" s="76"/>
      <c r="B35" s="76"/>
      <c r="C35" s="76"/>
      <c r="D35" s="76"/>
      <c r="E35" s="81"/>
      <c r="F35" s="82"/>
      <c r="G35" s="83"/>
      <c r="H35" s="81"/>
      <c r="I35" s="82"/>
      <c r="J35" s="82"/>
      <c r="K35" s="82"/>
      <c r="L35" s="83"/>
    </row>
    <row r="36" spans="1:12" ht="12.75" customHeight="1" x14ac:dyDescent="0.2">
      <c r="A36" s="76"/>
      <c r="B36" s="76"/>
      <c r="C36" s="76"/>
      <c r="D36" s="76"/>
      <c r="E36" s="81"/>
      <c r="F36" s="82"/>
      <c r="G36" s="83"/>
      <c r="H36" s="81"/>
      <c r="I36" s="82"/>
      <c r="J36" s="82"/>
      <c r="K36" s="82"/>
      <c r="L36" s="83"/>
    </row>
    <row r="37" spans="1:12" ht="12.75" customHeight="1" x14ac:dyDescent="0.2">
      <c r="A37" s="76"/>
      <c r="B37" s="76"/>
      <c r="C37" s="76"/>
      <c r="D37" s="76"/>
      <c r="E37" s="84"/>
      <c r="F37" s="85"/>
      <c r="G37" s="86"/>
      <c r="H37" s="84"/>
      <c r="I37" s="85"/>
      <c r="J37" s="85"/>
      <c r="K37" s="85"/>
      <c r="L37" s="86"/>
    </row>
    <row r="38" spans="1:12" ht="51" customHeight="1" x14ac:dyDescent="0.2">
      <c r="A38" s="77"/>
      <c r="B38" s="77"/>
      <c r="C38" s="77"/>
      <c r="D38" s="77"/>
      <c r="E38" s="12" t="s">
        <v>574</v>
      </c>
      <c r="F38" s="12" t="s">
        <v>575</v>
      </c>
      <c r="G38" s="13" t="s">
        <v>576</v>
      </c>
      <c r="H38" s="12" t="s">
        <v>577</v>
      </c>
      <c r="I38" s="12" t="s">
        <v>578</v>
      </c>
      <c r="J38" s="12" t="s">
        <v>579</v>
      </c>
      <c r="K38" s="12" t="s">
        <v>575</v>
      </c>
      <c r="L38" s="12" t="s">
        <v>580</v>
      </c>
    </row>
    <row r="39" spans="1:12" ht="14.25" customHeight="1" x14ac:dyDescent="0.2">
      <c r="A39" s="14">
        <v>1</v>
      </c>
      <c r="B39" s="14">
        <v>2</v>
      </c>
      <c r="C39" s="14">
        <v>3</v>
      </c>
      <c r="D39" s="14">
        <v>4</v>
      </c>
      <c r="E39" s="14">
        <v>5</v>
      </c>
      <c r="F39" s="14">
        <v>6</v>
      </c>
      <c r="G39" s="14">
        <v>7</v>
      </c>
      <c r="H39" s="14">
        <v>8</v>
      </c>
      <c r="I39" s="14">
        <v>9</v>
      </c>
      <c r="J39" s="14">
        <v>10</v>
      </c>
      <c r="K39" s="16">
        <v>11</v>
      </c>
      <c r="L39" s="16">
        <v>12</v>
      </c>
    </row>
    <row r="40" spans="1:12" ht="28.5" customHeight="1" x14ac:dyDescent="0.2">
      <c r="C40" s="69" t="str">
        <f>Source!G24</f>
        <v>К=0,84 - корректирующий коэффициент</v>
      </c>
      <c r="D40" s="69"/>
      <c r="E40" s="69"/>
      <c r="F40" s="69"/>
      <c r="G40" s="69"/>
      <c r="H40" s="69"/>
      <c r="I40" s="69"/>
      <c r="J40" s="69"/>
    </row>
    <row r="42" spans="1:12" ht="16.5" x14ac:dyDescent="0.2">
      <c r="A42" s="74" t="s">
        <v>585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92.25" x14ac:dyDescent="0.2">
      <c r="A43" s="17" t="s">
        <v>23</v>
      </c>
      <c r="B43" s="19" t="s">
        <v>586</v>
      </c>
      <c r="C43" s="19" t="s">
        <v>587</v>
      </c>
      <c r="D43" s="20" t="str">
        <f>Source!H30</f>
        <v>10 м</v>
      </c>
      <c r="E43" s="21">
        <f>Source!K30</f>
        <v>0.1</v>
      </c>
      <c r="F43" s="21"/>
      <c r="G43" s="21">
        <f>Source!I30</f>
        <v>0.1</v>
      </c>
      <c r="H43" s="23"/>
      <c r="I43" s="22"/>
      <c r="J43" s="23"/>
      <c r="K43" s="22"/>
      <c r="L43" s="23"/>
    </row>
    <row r="44" spans="1:12" x14ac:dyDescent="0.2">
      <c r="C44" s="24" t="str">
        <f>"Объем: "&amp;Source!I30&amp;"=1/"&amp;"10"</f>
        <v>Объем: 0,1=1/10</v>
      </c>
    </row>
    <row r="45" spans="1:12" ht="15" x14ac:dyDescent="0.2">
      <c r="A45" s="18"/>
      <c r="B45" s="21">
        <v>1</v>
      </c>
      <c r="C45" s="18" t="s">
        <v>588</v>
      </c>
      <c r="D45" s="20" t="s">
        <v>380</v>
      </c>
      <c r="E45" s="25"/>
      <c r="F45" s="21"/>
      <c r="G45" s="25">
        <f>Source!U30</f>
        <v>0.22764000000000001</v>
      </c>
      <c r="H45" s="21"/>
      <c r="I45" s="21"/>
      <c r="J45" s="21"/>
      <c r="K45" s="21"/>
      <c r="L45" s="26">
        <f>SUM(L46:L46)-SUMIF(CE46:CE46, 1, L46:L46)</f>
        <v>126.98</v>
      </c>
    </row>
    <row r="46" spans="1:12" ht="14.25" x14ac:dyDescent="0.2">
      <c r="A46" s="19"/>
      <c r="B46" s="19" t="s">
        <v>378</v>
      </c>
      <c r="C46" s="19" t="s">
        <v>379</v>
      </c>
      <c r="D46" s="20" t="s">
        <v>380</v>
      </c>
      <c r="E46" s="21">
        <v>2.71</v>
      </c>
      <c r="F46" s="21">
        <f>ROUND(0.84,7)</f>
        <v>0.84</v>
      </c>
      <c r="G46" s="21">
        <f>SmtRes!CX1</f>
        <v>0.22764000000000001</v>
      </c>
      <c r="H46" s="23"/>
      <c r="I46" s="22"/>
      <c r="J46" s="23">
        <f>SmtRes!CZ1</f>
        <v>557.80999999999995</v>
      </c>
      <c r="K46" s="22"/>
      <c r="L46" s="23">
        <f>SmtRes!DI1</f>
        <v>126.98</v>
      </c>
    </row>
    <row r="47" spans="1:12" ht="15" hidden="1" x14ac:dyDescent="0.2">
      <c r="A47" s="18"/>
      <c r="B47" s="21">
        <v>4</v>
      </c>
      <c r="C47" s="18" t="s">
        <v>589</v>
      </c>
      <c r="D47" s="20"/>
      <c r="E47" s="25"/>
      <c r="F47" s="21"/>
      <c r="G47" s="25"/>
      <c r="H47" s="21"/>
      <c r="I47" s="21"/>
      <c r="J47" s="21"/>
      <c r="K47" s="21"/>
      <c r="L47" s="26">
        <f>SUM(L48:L48)-SUMIF(CE48:CE48, 1, L48:L48)</f>
        <v>0</v>
      </c>
    </row>
    <row r="48" spans="1:12" ht="14.25" x14ac:dyDescent="0.2">
      <c r="A48" s="19"/>
      <c r="B48" s="19" t="s">
        <v>381</v>
      </c>
      <c r="C48" s="19" t="s">
        <v>383</v>
      </c>
      <c r="D48" s="20" t="s">
        <v>42</v>
      </c>
      <c r="E48" s="21">
        <v>0.01</v>
      </c>
      <c r="F48" s="21">
        <f>ROUND(0,7)</f>
        <v>0</v>
      </c>
      <c r="G48" s="21">
        <f>SmtRes!CX2</f>
        <v>0</v>
      </c>
      <c r="H48" s="23">
        <f>SmtRes!CZ2</f>
        <v>35.71</v>
      </c>
      <c r="I48" s="22">
        <f>SmtRes!AI2</f>
        <v>1.4</v>
      </c>
      <c r="J48" s="23">
        <f>ROUND(H48*I48, 2)</f>
        <v>49.99</v>
      </c>
      <c r="K48" s="22"/>
      <c r="L48" s="23">
        <f>SmtRes!DF2</f>
        <v>0</v>
      </c>
    </row>
    <row r="49" spans="1:83" ht="14.25" x14ac:dyDescent="0.2">
      <c r="A49" s="19"/>
      <c r="B49" s="19" t="str">
        <f>EtalonRes!I3</f>
        <v>04.3.01.09</v>
      </c>
      <c r="C49" s="27" t="str">
        <f>EtalonRes!K3</f>
        <v>Раствор цементный</v>
      </c>
      <c r="D49" s="28" t="str">
        <f>EtalonRes!O3</f>
        <v>м3</v>
      </c>
      <c r="E49" s="29">
        <f>EtalonRes!X3</f>
        <v>0.02</v>
      </c>
      <c r="F49" s="29">
        <f>ROUND(0,7)</f>
        <v>0</v>
      </c>
      <c r="G49" s="29">
        <f>ROUND(EtalonRes!AG3*Source!I30, 7)</f>
        <v>0</v>
      </c>
      <c r="H49" s="30"/>
      <c r="I49" s="31"/>
      <c r="J49" s="30"/>
      <c r="K49" s="31"/>
      <c r="L49" s="30"/>
    </row>
    <row r="50" spans="1:83" ht="15" x14ac:dyDescent="0.2">
      <c r="A50" s="19"/>
      <c r="B50" s="19"/>
      <c r="C50" s="33" t="s">
        <v>590</v>
      </c>
      <c r="D50" s="20"/>
      <c r="E50" s="21"/>
      <c r="F50" s="21"/>
      <c r="G50" s="21"/>
      <c r="H50" s="23"/>
      <c r="I50" s="22"/>
      <c r="J50" s="23"/>
      <c r="K50" s="22"/>
      <c r="L50" s="23">
        <f>L45+L47</f>
        <v>126.98</v>
      </c>
    </row>
    <row r="51" spans="1:83" ht="14.25" x14ac:dyDescent="0.2">
      <c r="A51" s="19"/>
      <c r="B51" s="19"/>
      <c r="C51" s="19" t="s">
        <v>591</v>
      </c>
      <c r="D51" s="20"/>
      <c r="E51" s="21"/>
      <c r="F51" s="21"/>
      <c r="G51" s="21"/>
      <c r="H51" s="23"/>
      <c r="I51" s="22"/>
      <c r="J51" s="23"/>
      <c r="K51" s="22"/>
      <c r="L51" s="23">
        <f>SUM(AR43:AR54)+SUM(AS43:AS54)+SUM(AT43:AT54)+SUM(AU43:AU54)+SUM(AV43:AV54)</f>
        <v>126.98</v>
      </c>
    </row>
    <row r="52" spans="1:83" ht="14.25" x14ac:dyDescent="0.2">
      <c r="A52" s="19"/>
      <c r="B52" s="19" t="s">
        <v>32</v>
      </c>
      <c r="C52" s="19" t="s">
        <v>592</v>
      </c>
      <c r="D52" s="20" t="s">
        <v>593</v>
      </c>
      <c r="E52" s="21">
        <f>Source!BZ30</f>
        <v>92</v>
      </c>
      <c r="F52" s="21"/>
      <c r="G52" s="21">
        <f>Source!AT30</f>
        <v>92</v>
      </c>
      <c r="H52" s="23"/>
      <c r="I52" s="22"/>
      <c r="J52" s="23"/>
      <c r="K52" s="22"/>
      <c r="L52" s="23">
        <f>SUM(AZ43:AZ54)</f>
        <v>116.82</v>
      </c>
    </row>
    <row r="53" spans="1:83" ht="14.25" x14ac:dyDescent="0.2">
      <c r="A53" s="27"/>
      <c r="B53" s="27" t="s">
        <v>33</v>
      </c>
      <c r="C53" s="27" t="s">
        <v>594</v>
      </c>
      <c r="D53" s="28" t="s">
        <v>593</v>
      </c>
      <c r="E53" s="29">
        <f>Source!CA30</f>
        <v>52</v>
      </c>
      <c r="F53" s="29"/>
      <c r="G53" s="29">
        <f>Source!AU30</f>
        <v>52</v>
      </c>
      <c r="H53" s="30"/>
      <c r="I53" s="31"/>
      <c r="J53" s="30"/>
      <c r="K53" s="31"/>
      <c r="L53" s="30">
        <f>SUM(BA43:BA54)</f>
        <v>66.03</v>
      </c>
    </row>
    <row r="54" spans="1:83" ht="15" x14ac:dyDescent="0.2">
      <c r="C54" s="72" t="s">
        <v>595</v>
      </c>
      <c r="D54" s="72"/>
      <c r="E54" s="72"/>
      <c r="F54" s="72"/>
      <c r="G54" s="72"/>
      <c r="H54" s="72"/>
      <c r="I54" s="73">
        <f>IF(E43&lt;&gt;0,K54/E43, 0)</f>
        <v>3098.3</v>
      </c>
      <c r="J54" s="73"/>
      <c r="K54" s="73">
        <f>L45+L47+L52+L53</f>
        <v>309.83000000000004</v>
      </c>
      <c r="L54" s="73"/>
      <c r="AD54">
        <f>ROUND((Source!AT30/100)*((ROUND(SUMIF(SmtRes!AQ1:'SmtRes'!AQ3,"=1",SmtRes!AD1:'SmtRes'!AD3)*Source!I30, 2)+ROUND(SUMIF(SmtRes!AQ1:'SmtRes'!AQ3,"=1",SmtRes!AC1:'SmtRes'!AC3)*Source!I30, 2))), 2)</f>
        <v>51.32</v>
      </c>
      <c r="AE54">
        <f>ROUND((Source!AU30/100)*((ROUND(SUMIF(SmtRes!AQ1:'SmtRes'!AQ3,"=1",SmtRes!AD1:'SmtRes'!AD3)*Source!I30, 2)+ROUND(SUMIF(SmtRes!AQ1:'SmtRes'!AQ3,"=1",SmtRes!AC1:'SmtRes'!AC3)*Source!I30, 2))), 2)</f>
        <v>29.01</v>
      </c>
      <c r="AN54" s="32">
        <f>L45+L47+L52+L53</f>
        <v>309.83000000000004</v>
      </c>
      <c r="AO54">
        <f>0</f>
        <v>0</v>
      </c>
      <c r="AQ54" t="s">
        <v>596</v>
      </c>
      <c r="AR54" s="32">
        <f>L45</f>
        <v>126.98</v>
      </c>
      <c r="AT54">
        <f>0</f>
        <v>0</v>
      </c>
      <c r="AV54" t="s">
        <v>596</v>
      </c>
      <c r="AW54" s="32">
        <f>L47</f>
        <v>0</v>
      </c>
      <c r="AZ54">
        <f>Source!X30</f>
        <v>116.82</v>
      </c>
      <c r="BA54">
        <f>Source!Y30</f>
        <v>66.03</v>
      </c>
      <c r="CD54">
        <v>1</v>
      </c>
    </row>
    <row r="55" spans="1:83" ht="120.75" x14ac:dyDescent="0.2">
      <c r="A55" s="17" t="s">
        <v>34</v>
      </c>
      <c r="B55" s="19" t="s">
        <v>597</v>
      </c>
      <c r="C55" s="19" t="s">
        <v>598</v>
      </c>
      <c r="D55" s="20" t="str">
        <f>Source!H31</f>
        <v>100 м2</v>
      </c>
      <c r="E55" s="21">
        <f>Source!K31</f>
        <v>0.01</v>
      </c>
      <c r="F55" s="21"/>
      <c r="G55" s="21">
        <f>Source!I31</f>
        <v>0.01</v>
      </c>
      <c r="H55" s="23"/>
      <c r="I55" s="22"/>
      <c r="J55" s="23"/>
      <c r="K55" s="22"/>
      <c r="L55" s="23"/>
    </row>
    <row r="56" spans="1:83" x14ac:dyDescent="0.2">
      <c r="C56" s="24" t="str">
        <f>"Объем: "&amp;Source!I31&amp;"=1/"&amp;"100"</f>
        <v>Объем: 0,01=1/100</v>
      </c>
    </row>
    <row r="57" spans="1:83" ht="15" x14ac:dyDescent="0.2">
      <c r="A57" s="18"/>
      <c r="B57" s="21">
        <v>1</v>
      </c>
      <c r="C57" s="18" t="s">
        <v>588</v>
      </c>
      <c r="D57" s="20" t="s">
        <v>380</v>
      </c>
      <c r="E57" s="25"/>
      <c r="F57" s="21"/>
      <c r="G57" s="25">
        <f>Source!U31</f>
        <v>3.3402599999999998</v>
      </c>
      <c r="H57" s="21"/>
      <c r="I57" s="21"/>
      <c r="J57" s="21"/>
      <c r="K57" s="21"/>
      <c r="L57" s="26">
        <f>SUM(L58:L58)-SUMIF(CE58:CE58, 1, L58:L58)</f>
        <v>1729.09</v>
      </c>
    </row>
    <row r="58" spans="1:83" ht="14.25" x14ac:dyDescent="0.2">
      <c r="A58" s="19"/>
      <c r="B58" s="19" t="s">
        <v>386</v>
      </c>
      <c r="C58" s="19" t="s">
        <v>387</v>
      </c>
      <c r="D58" s="20" t="s">
        <v>380</v>
      </c>
      <c r="E58" s="21">
        <v>397.65</v>
      </c>
      <c r="F58" s="21">
        <f>ROUND(0.84,7)</f>
        <v>0.84</v>
      </c>
      <c r="G58" s="21">
        <f>SmtRes!CX4</f>
        <v>3.3402599999999998</v>
      </c>
      <c r="H58" s="23"/>
      <c r="I58" s="22"/>
      <c r="J58" s="23">
        <f>SmtRes!CZ4</f>
        <v>517.65</v>
      </c>
      <c r="K58" s="22"/>
      <c r="L58" s="23">
        <f>SmtRes!DI4</f>
        <v>1729.09</v>
      </c>
    </row>
    <row r="59" spans="1:83" ht="15" x14ac:dyDescent="0.2">
      <c r="A59" s="18"/>
      <c r="B59" s="21">
        <v>2</v>
      </c>
      <c r="C59" s="18" t="s">
        <v>599</v>
      </c>
      <c r="D59" s="20"/>
      <c r="E59" s="25"/>
      <c r="F59" s="21"/>
      <c r="G59" s="25"/>
      <c r="H59" s="21"/>
      <c r="I59" s="21"/>
      <c r="J59" s="21"/>
      <c r="K59" s="21"/>
      <c r="L59" s="26">
        <f>SUM(L60:L62)-SUMIF(CE60:CE62, 1, L60:L62)</f>
        <v>13.04</v>
      </c>
    </row>
    <row r="60" spans="1:83" ht="15" x14ac:dyDescent="0.2">
      <c r="A60" s="18"/>
      <c r="B60" s="21"/>
      <c r="C60" s="18" t="s">
        <v>601</v>
      </c>
      <c r="D60" s="20" t="s">
        <v>380</v>
      </c>
      <c r="E60" s="25"/>
      <c r="F60" s="21"/>
      <c r="G60" s="25">
        <f>Source!V31</f>
        <v>8.3999999999999995E-3</v>
      </c>
      <c r="H60" s="21"/>
      <c r="I60" s="21"/>
      <c r="J60" s="21"/>
      <c r="K60" s="21"/>
      <c r="L60" s="26">
        <f>SUMIF(CE61:CE62, 1, L61:L62)</f>
        <v>6.75</v>
      </c>
      <c r="CE60">
        <v>1</v>
      </c>
    </row>
    <row r="61" spans="1:83" ht="28.5" x14ac:dyDescent="0.2">
      <c r="A61" s="19"/>
      <c r="B61" s="19" t="s">
        <v>390</v>
      </c>
      <c r="C61" s="19" t="s">
        <v>392</v>
      </c>
      <c r="D61" s="20" t="s">
        <v>393</v>
      </c>
      <c r="E61" s="21">
        <v>1</v>
      </c>
      <c r="F61" s="21">
        <f>ROUND(0.84,7)</f>
        <v>0.84</v>
      </c>
      <c r="G61" s="21">
        <f>SmtRes!CX6</f>
        <v>8.3999999999999995E-3</v>
      </c>
      <c r="H61" s="23"/>
      <c r="I61" s="22"/>
      <c r="J61" s="23">
        <f>SmtRes!CZ6</f>
        <v>1552.12</v>
      </c>
      <c r="K61" s="22"/>
      <c r="L61" s="23">
        <f>SmtRes!DG6</f>
        <v>13.04</v>
      </c>
    </row>
    <row r="62" spans="1:83" ht="28.5" x14ac:dyDescent="0.2">
      <c r="A62" s="19"/>
      <c r="B62" s="19" t="s">
        <v>394</v>
      </c>
      <c r="C62" s="19" t="s">
        <v>600</v>
      </c>
      <c r="D62" s="20" t="s">
        <v>380</v>
      </c>
      <c r="E62" s="21">
        <f>SmtRes!DO6*SmtRes!AT6</f>
        <v>1</v>
      </c>
      <c r="F62" s="21">
        <f>ROUND(0.84,7)</f>
        <v>0.84</v>
      </c>
      <c r="G62" s="21">
        <f>ROUND(E62*G55, 7)</f>
        <v>0.01</v>
      </c>
      <c r="H62" s="23"/>
      <c r="I62" s="22"/>
      <c r="J62" s="23">
        <f>ROUND(SmtRes!AG6/SmtRes!DO6, 2)</f>
        <v>803.25</v>
      </c>
      <c r="K62" s="22"/>
      <c r="L62" s="23">
        <f>SmtRes!DH6</f>
        <v>6.75</v>
      </c>
      <c r="CE62">
        <v>1</v>
      </c>
    </row>
    <row r="63" spans="1:83" ht="15" hidden="1" x14ac:dyDescent="0.2">
      <c r="A63" s="18"/>
      <c r="B63" s="21">
        <v>4</v>
      </c>
      <c r="C63" s="18" t="s">
        <v>589</v>
      </c>
      <c r="D63" s="20"/>
      <c r="E63" s="25"/>
      <c r="F63" s="21"/>
      <c r="G63" s="25"/>
      <c r="H63" s="21"/>
      <c r="I63" s="21"/>
      <c r="J63" s="21"/>
      <c r="K63" s="21"/>
      <c r="L63" s="26">
        <f>SUM(L64:L65)-SUMIF(CE64:CE65, 1, L64:L65)</f>
        <v>0</v>
      </c>
    </row>
    <row r="64" spans="1:83" ht="14.25" x14ac:dyDescent="0.2">
      <c r="A64" s="19"/>
      <c r="B64" s="19" t="s">
        <v>381</v>
      </c>
      <c r="C64" s="19" t="s">
        <v>383</v>
      </c>
      <c r="D64" s="20" t="s">
        <v>42</v>
      </c>
      <c r="E64" s="21">
        <v>0.59</v>
      </c>
      <c r="F64" s="21">
        <f>ROUND(0,7)</f>
        <v>0</v>
      </c>
      <c r="G64" s="21">
        <f>SmtRes!CX7</f>
        <v>0</v>
      </c>
      <c r="H64" s="23">
        <f>SmtRes!CZ7</f>
        <v>35.71</v>
      </c>
      <c r="I64" s="22">
        <f>SmtRes!AI7</f>
        <v>1.4</v>
      </c>
      <c r="J64" s="23">
        <f>ROUND(H64*I64, 2)</f>
        <v>49.99</v>
      </c>
      <c r="K64" s="22"/>
      <c r="L64" s="23">
        <f>SmtRes!DF7</f>
        <v>0</v>
      </c>
    </row>
    <row r="65" spans="1:83" ht="28.5" x14ac:dyDescent="0.2">
      <c r="A65" s="19"/>
      <c r="B65" s="19" t="s">
        <v>395</v>
      </c>
      <c r="C65" s="19" t="s">
        <v>397</v>
      </c>
      <c r="D65" s="20" t="s">
        <v>42</v>
      </c>
      <c r="E65" s="21">
        <v>2.4</v>
      </c>
      <c r="F65" s="21">
        <f>ROUND(0,7)</f>
        <v>0</v>
      </c>
      <c r="G65" s="21">
        <f>SmtRes!CX8</f>
        <v>0</v>
      </c>
      <c r="H65" s="23">
        <f>SmtRes!CZ8</f>
        <v>3859.62</v>
      </c>
      <c r="I65" s="22">
        <f>SmtRes!AI8</f>
        <v>1.23</v>
      </c>
      <c r="J65" s="23">
        <f>ROUND(H65*I65, 2)</f>
        <v>4747.33</v>
      </c>
      <c r="K65" s="22"/>
      <c r="L65" s="23">
        <f>SmtRes!DF8</f>
        <v>0</v>
      </c>
    </row>
    <row r="66" spans="1:83" ht="14.25" x14ac:dyDescent="0.2">
      <c r="A66" s="19"/>
      <c r="B66" s="19" t="str">
        <f>EtalonRes!I9</f>
        <v>06.1.01.05</v>
      </c>
      <c r="C66" s="27" t="str">
        <f>EtalonRes!K9</f>
        <v>Кирпич</v>
      </c>
      <c r="D66" s="28" t="str">
        <f>EtalonRes!O9</f>
        <v>1000 ШТ</v>
      </c>
      <c r="E66" s="29">
        <f>EtalonRes!X9</f>
        <v>5.2</v>
      </c>
      <c r="F66" s="29">
        <f>ROUND(0,7)</f>
        <v>0</v>
      </c>
      <c r="G66" s="29">
        <f>ROUND(EtalonRes!AG9*Source!I31, 7)</f>
        <v>0</v>
      </c>
      <c r="H66" s="30"/>
      <c r="I66" s="31"/>
      <c r="J66" s="30"/>
      <c r="K66" s="31"/>
      <c r="L66" s="30"/>
    </row>
    <row r="67" spans="1:83" ht="15" x14ac:dyDescent="0.2">
      <c r="A67" s="19"/>
      <c r="B67" s="19"/>
      <c r="C67" s="33" t="s">
        <v>590</v>
      </c>
      <c r="D67" s="20"/>
      <c r="E67" s="21"/>
      <c r="F67" s="21"/>
      <c r="G67" s="21"/>
      <c r="H67" s="23"/>
      <c r="I67" s="22"/>
      <c r="J67" s="23"/>
      <c r="K67" s="22"/>
      <c r="L67" s="23">
        <f>L57+L59+L60+L63</f>
        <v>1748.8799999999999</v>
      </c>
    </row>
    <row r="68" spans="1:83" ht="14.25" x14ac:dyDescent="0.2">
      <c r="A68" s="19"/>
      <c r="B68" s="19"/>
      <c r="C68" s="19" t="s">
        <v>591</v>
      </c>
      <c r="D68" s="20"/>
      <c r="E68" s="21"/>
      <c r="F68" s="21"/>
      <c r="G68" s="21"/>
      <c r="H68" s="23"/>
      <c r="I68" s="22"/>
      <c r="J68" s="23"/>
      <c r="K68" s="22"/>
      <c r="L68" s="23">
        <f>SUM(AR55:AR71)+SUM(AS55:AS71)+SUM(AT55:AT71)+SUM(AU55:AU71)+SUM(AV55:AV71)</f>
        <v>1735.84</v>
      </c>
    </row>
    <row r="69" spans="1:83" ht="14.25" x14ac:dyDescent="0.2">
      <c r="A69" s="19"/>
      <c r="B69" s="19" t="s">
        <v>32</v>
      </c>
      <c r="C69" s="19" t="s">
        <v>592</v>
      </c>
      <c r="D69" s="20" t="s">
        <v>593</v>
      </c>
      <c r="E69" s="21">
        <f>Source!BZ31</f>
        <v>92</v>
      </c>
      <c r="F69" s="21"/>
      <c r="G69" s="21">
        <f>Source!AT31</f>
        <v>92</v>
      </c>
      <c r="H69" s="23"/>
      <c r="I69" s="22"/>
      <c r="J69" s="23"/>
      <c r="K69" s="22"/>
      <c r="L69" s="23">
        <f>SUM(AZ55:AZ71)</f>
        <v>1596.97</v>
      </c>
    </row>
    <row r="70" spans="1:83" ht="14.25" x14ac:dyDescent="0.2">
      <c r="A70" s="27"/>
      <c r="B70" s="27" t="s">
        <v>33</v>
      </c>
      <c r="C70" s="27" t="s">
        <v>594</v>
      </c>
      <c r="D70" s="28" t="s">
        <v>593</v>
      </c>
      <c r="E70" s="29">
        <f>Source!CA31</f>
        <v>52</v>
      </c>
      <c r="F70" s="29"/>
      <c r="G70" s="29">
        <f>Source!AU31</f>
        <v>52</v>
      </c>
      <c r="H70" s="30"/>
      <c r="I70" s="31"/>
      <c r="J70" s="30"/>
      <c r="K70" s="31"/>
      <c r="L70" s="30">
        <f>SUM(BA55:BA71)</f>
        <v>902.64</v>
      </c>
    </row>
    <row r="71" spans="1:83" ht="15" x14ac:dyDescent="0.2">
      <c r="C71" s="72" t="s">
        <v>595</v>
      </c>
      <c r="D71" s="72"/>
      <c r="E71" s="72"/>
      <c r="F71" s="72"/>
      <c r="G71" s="72"/>
      <c r="H71" s="72"/>
      <c r="I71" s="73">
        <f>IF(E55&lt;&gt;0,K71/E55, 0)</f>
        <v>424848.99999999994</v>
      </c>
      <c r="J71" s="73"/>
      <c r="K71" s="73">
        <f>L57+L59+L63+L69+L70+L60</f>
        <v>4248.49</v>
      </c>
      <c r="L71" s="73"/>
      <c r="AD71">
        <f>ROUND((Source!AT31/100)*((ROUND(SUMIF(SmtRes!AQ4:'SmtRes'!AQ10,"=1",SmtRes!AD4:'SmtRes'!AD10)*Source!I31, 2)+ROUND(SUMIF(SmtRes!AQ4:'SmtRes'!AQ10,"=1",SmtRes!AC4:'SmtRes'!AC10)*Source!I31, 2))), 2)</f>
        <v>12.15</v>
      </c>
      <c r="AE71">
        <f>ROUND((Source!AU31/100)*((ROUND(SUMIF(SmtRes!AQ4:'SmtRes'!AQ10,"=1",SmtRes!AD4:'SmtRes'!AD10)*Source!I31, 2)+ROUND(SUMIF(SmtRes!AQ4:'SmtRes'!AQ10,"=1",SmtRes!AC4:'SmtRes'!AC10)*Source!I31, 2))), 2)</f>
        <v>6.87</v>
      </c>
      <c r="AN71" s="32">
        <f>L57+L59+L63+L69+L70+L60</f>
        <v>4248.49</v>
      </c>
      <c r="AO71" s="32">
        <f>L59</f>
        <v>13.04</v>
      </c>
      <c r="AQ71" t="s">
        <v>596</v>
      </c>
      <c r="AR71" s="32">
        <f>L57</f>
        <v>1729.09</v>
      </c>
      <c r="AT71" s="32">
        <f>L60</f>
        <v>6.75</v>
      </c>
      <c r="AV71" t="s">
        <v>596</v>
      </c>
      <c r="AW71" s="32">
        <f>L63</f>
        <v>0</v>
      </c>
      <c r="AZ71">
        <f>Source!X31</f>
        <v>1596.97</v>
      </c>
      <c r="BA71">
        <f>Source!Y31</f>
        <v>902.64</v>
      </c>
      <c r="CD71">
        <v>1</v>
      </c>
    </row>
    <row r="72" spans="1:83" ht="92.25" x14ac:dyDescent="0.2">
      <c r="A72" s="17" t="s">
        <v>39</v>
      </c>
      <c r="B72" s="19" t="s">
        <v>602</v>
      </c>
      <c r="C72" s="19" t="s">
        <v>603</v>
      </c>
      <c r="D72" s="20" t="str">
        <f>Source!H32</f>
        <v>м3</v>
      </c>
      <c r="E72" s="21">
        <f>Source!K32</f>
        <v>1</v>
      </c>
      <c r="F72" s="21"/>
      <c r="G72" s="21">
        <f>Source!I32</f>
        <v>1</v>
      </c>
      <c r="H72" s="23"/>
      <c r="I72" s="22"/>
      <c r="J72" s="23"/>
      <c r="K72" s="22"/>
      <c r="L72" s="23"/>
    </row>
    <row r="73" spans="1:83" ht="15" x14ac:dyDescent="0.2">
      <c r="A73" s="18"/>
      <c r="B73" s="21">
        <v>1</v>
      </c>
      <c r="C73" s="18" t="s">
        <v>588</v>
      </c>
      <c r="D73" s="20" t="s">
        <v>380</v>
      </c>
      <c r="E73" s="25"/>
      <c r="F73" s="21"/>
      <c r="G73" s="25">
        <f>Source!U32</f>
        <v>29.727599999999999</v>
      </c>
      <c r="H73" s="21"/>
      <c r="I73" s="21"/>
      <c r="J73" s="21"/>
      <c r="K73" s="21"/>
      <c r="L73" s="26">
        <f>SUM(L74:L74)-SUMIF(CE74:CE74, 1, L74:L74)</f>
        <v>14857.85</v>
      </c>
    </row>
    <row r="74" spans="1:83" ht="14.25" x14ac:dyDescent="0.2">
      <c r="A74" s="19"/>
      <c r="B74" s="19" t="s">
        <v>404</v>
      </c>
      <c r="C74" s="19" t="s">
        <v>405</v>
      </c>
      <c r="D74" s="20" t="s">
        <v>380</v>
      </c>
      <c r="E74" s="21">
        <v>35.39</v>
      </c>
      <c r="F74" s="21">
        <f>ROUND(0.84,7)</f>
        <v>0.84</v>
      </c>
      <c r="G74" s="21">
        <f>SmtRes!CX11</f>
        <v>29.727599999999999</v>
      </c>
      <c r="H74" s="23"/>
      <c r="I74" s="22"/>
      <c r="J74" s="23">
        <f>SmtRes!CZ11</f>
        <v>499.8</v>
      </c>
      <c r="K74" s="22"/>
      <c r="L74" s="23">
        <f>SmtRes!DI11</f>
        <v>14857.85</v>
      </c>
    </row>
    <row r="75" spans="1:83" ht="15" x14ac:dyDescent="0.2">
      <c r="A75" s="18"/>
      <c r="B75" s="21">
        <v>2</v>
      </c>
      <c r="C75" s="18" t="s">
        <v>599</v>
      </c>
      <c r="D75" s="20"/>
      <c r="E75" s="25"/>
      <c r="F75" s="21"/>
      <c r="G75" s="25"/>
      <c r="H75" s="21"/>
      <c r="I75" s="21"/>
      <c r="J75" s="21"/>
      <c r="K75" s="21"/>
      <c r="L75" s="26">
        <f>SUM(L76:L80)-SUMIF(CE76:CE80, 1, L76:L80)</f>
        <v>271.36</v>
      </c>
    </row>
    <row r="76" spans="1:83" ht="15" x14ac:dyDescent="0.2">
      <c r="A76" s="18"/>
      <c r="B76" s="21"/>
      <c r="C76" s="18" t="s">
        <v>601</v>
      </c>
      <c r="D76" s="20" t="s">
        <v>380</v>
      </c>
      <c r="E76" s="25"/>
      <c r="F76" s="21"/>
      <c r="G76" s="25">
        <f>Source!V32</f>
        <v>0.36120000000000002</v>
      </c>
      <c r="H76" s="21"/>
      <c r="I76" s="21"/>
      <c r="J76" s="21"/>
      <c r="K76" s="21"/>
      <c r="L76" s="26">
        <f>SUMIF(CE77:CE80, 1, L77:L80)</f>
        <v>237.54999999999998</v>
      </c>
      <c r="CE76">
        <v>1</v>
      </c>
    </row>
    <row r="77" spans="1:83" ht="28.5" x14ac:dyDescent="0.2">
      <c r="A77" s="19"/>
      <c r="B77" s="19" t="s">
        <v>390</v>
      </c>
      <c r="C77" s="19" t="s">
        <v>392</v>
      </c>
      <c r="D77" s="20" t="s">
        <v>393</v>
      </c>
      <c r="E77" s="21">
        <v>0.2</v>
      </c>
      <c r="F77" s="21">
        <f>ROUND(0.84,7)</f>
        <v>0.84</v>
      </c>
      <c r="G77" s="21">
        <f>SmtRes!CX13</f>
        <v>0.16800000000000001</v>
      </c>
      <c r="H77" s="23"/>
      <c r="I77" s="22"/>
      <c r="J77" s="23">
        <f>SmtRes!CZ13</f>
        <v>1552.12</v>
      </c>
      <c r="K77" s="22"/>
      <c r="L77" s="23">
        <f>SmtRes!DG13</f>
        <v>260.76</v>
      </c>
    </row>
    <row r="78" spans="1:83" ht="28.5" x14ac:dyDescent="0.2">
      <c r="A78" s="19"/>
      <c r="B78" s="19" t="s">
        <v>394</v>
      </c>
      <c r="C78" s="19" t="s">
        <v>600</v>
      </c>
      <c r="D78" s="20" t="s">
        <v>380</v>
      </c>
      <c r="E78" s="21">
        <f>SmtRes!DO13*SmtRes!AT13</f>
        <v>0.2</v>
      </c>
      <c r="F78" s="21">
        <f>ROUND(0.84,7)</f>
        <v>0.84</v>
      </c>
      <c r="G78" s="21">
        <f>ROUND(E78*G72, 7)</f>
        <v>0.2</v>
      </c>
      <c r="H78" s="23"/>
      <c r="I78" s="22"/>
      <c r="J78" s="23">
        <f>ROUND(SmtRes!AG13/SmtRes!DO13, 2)</f>
        <v>803.25</v>
      </c>
      <c r="K78" s="22"/>
      <c r="L78" s="23">
        <f>SmtRes!DH13</f>
        <v>134.94999999999999</v>
      </c>
      <c r="CE78">
        <v>1</v>
      </c>
    </row>
    <row r="79" spans="1:83" ht="42.75" x14ac:dyDescent="0.2">
      <c r="A79" s="19"/>
      <c r="B79" s="19" t="s">
        <v>406</v>
      </c>
      <c r="C79" s="19" t="s">
        <v>408</v>
      </c>
      <c r="D79" s="20" t="s">
        <v>393</v>
      </c>
      <c r="E79" s="21">
        <v>0.23</v>
      </c>
      <c r="F79" s="21">
        <f>ROUND(0.84,7)</f>
        <v>0.84</v>
      </c>
      <c r="G79" s="21">
        <f>SmtRes!CX14</f>
        <v>0.19320000000000001</v>
      </c>
      <c r="H79" s="23">
        <f>SmtRes!CZ14</f>
        <v>37.32</v>
      </c>
      <c r="I79" s="22">
        <f>SmtRes!AJ14</f>
        <v>1.47</v>
      </c>
      <c r="J79" s="23">
        <f>ROUND(H79*I79, 2)</f>
        <v>54.86</v>
      </c>
      <c r="K79" s="22"/>
      <c r="L79" s="23">
        <f>SmtRes!DG14</f>
        <v>10.6</v>
      </c>
    </row>
    <row r="80" spans="1:83" ht="28.5" x14ac:dyDescent="0.2">
      <c r="A80" s="19"/>
      <c r="B80" s="19" t="s">
        <v>409</v>
      </c>
      <c r="C80" s="19" t="s">
        <v>604</v>
      </c>
      <c r="D80" s="20" t="s">
        <v>380</v>
      </c>
      <c r="E80" s="21">
        <f>SmtRes!DO14*SmtRes!AT14</f>
        <v>0.23</v>
      </c>
      <c r="F80" s="21">
        <f>ROUND(0.84,7)</f>
        <v>0.84</v>
      </c>
      <c r="G80" s="21">
        <f>ROUND(E80*G72, 7)</f>
        <v>0.23</v>
      </c>
      <c r="H80" s="23"/>
      <c r="I80" s="22"/>
      <c r="J80" s="23">
        <f>ROUND(SmtRes!AG14/SmtRes!DO14, 2)</f>
        <v>531.04</v>
      </c>
      <c r="K80" s="22"/>
      <c r="L80" s="23">
        <f>SmtRes!DH14</f>
        <v>102.6</v>
      </c>
      <c r="CE80">
        <v>1</v>
      </c>
    </row>
    <row r="81" spans="1:83" ht="15" hidden="1" x14ac:dyDescent="0.2">
      <c r="A81" s="18"/>
      <c r="B81" s="21">
        <v>4</v>
      </c>
      <c r="C81" s="18" t="s">
        <v>589</v>
      </c>
      <c r="D81" s="20"/>
      <c r="E81" s="25"/>
      <c r="F81" s="21"/>
      <c r="G81" s="25"/>
      <c r="H81" s="21"/>
      <c r="I81" s="21"/>
      <c r="J81" s="21"/>
      <c r="K81" s="21"/>
      <c r="L81" s="26">
        <f>SUM(L82:L83)-SUMIF(CE82:CE83, 1, L82:L83)</f>
        <v>0</v>
      </c>
    </row>
    <row r="82" spans="1:83" ht="14.25" x14ac:dyDescent="0.2">
      <c r="A82" s="19"/>
      <c r="B82" s="19" t="s">
        <v>381</v>
      </c>
      <c r="C82" s="19" t="s">
        <v>383</v>
      </c>
      <c r="D82" s="20" t="s">
        <v>42</v>
      </c>
      <c r="E82" s="21">
        <v>4.3999999999999997E-2</v>
      </c>
      <c r="F82" s="21">
        <f>ROUND(0,7)</f>
        <v>0</v>
      </c>
      <c r="G82" s="21">
        <f>SmtRes!CX15</f>
        <v>0</v>
      </c>
      <c r="H82" s="23">
        <f>SmtRes!CZ15</f>
        <v>35.71</v>
      </c>
      <c r="I82" s="22">
        <f>SmtRes!AI15</f>
        <v>1.4</v>
      </c>
      <c r="J82" s="23">
        <f>ROUND(H82*I82, 2)</f>
        <v>49.99</v>
      </c>
      <c r="K82" s="22"/>
      <c r="L82" s="23">
        <f>SmtRes!DF15</f>
        <v>0</v>
      </c>
    </row>
    <row r="83" spans="1:83" ht="28.5" x14ac:dyDescent="0.2">
      <c r="A83" s="19"/>
      <c r="B83" s="19" t="s">
        <v>395</v>
      </c>
      <c r="C83" s="19" t="s">
        <v>397</v>
      </c>
      <c r="D83" s="20" t="s">
        <v>42</v>
      </c>
      <c r="E83" s="21">
        <v>0.253</v>
      </c>
      <c r="F83" s="21">
        <f>ROUND(0,7)</f>
        <v>0</v>
      </c>
      <c r="G83" s="21">
        <f>SmtRes!CX16</f>
        <v>0</v>
      </c>
      <c r="H83" s="23">
        <f>SmtRes!CZ16</f>
        <v>3859.62</v>
      </c>
      <c r="I83" s="22">
        <f>SmtRes!AI16</f>
        <v>1.23</v>
      </c>
      <c r="J83" s="23">
        <f>ROUND(H83*I83, 2)</f>
        <v>4747.33</v>
      </c>
      <c r="K83" s="22"/>
      <c r="L83" s="23">
        <f>SmtRes!DF16</f>
        <v>0</v>
      </c>
    </row>
    <row r="84" spans="1:83" ht="14.25" x14ac:dyDescent="0.2">
      <c r="A84" s="19"/>
      <c r="B84" s="19" t="str">
        <f>EtalonRes!I17</f>
        <v>06.1.01.05</v>
      </c>
      <c r="C84" s="27" t="str">
        <f>EtalonRes!K17</f>
        <v>Кирпич</v>
      </c>
      <c r="D84" s="28" t="str">
        <f>EtalonRes!O17</f>
        <v>1000 ШТ</v>
      </c>
      <c r="E84" s="29">
        <f>EtalonRes!X17</f>
        <v>0.40200000000000002</v>
      </c>
      <c r="F84" s="29">
        <f>ROUND(0,7)</f>
        <v>0</v>
      </c>
      <c r="G84" s="29">
        <f>ROUND(EtalonRes!AG17*Source!I32, 7)</f>
        <v>0</v>
      </c>
      <c r="H84" s="30"/>
      <c r="I84" s="31"/>
      <c r="J84" s="30"/>
      <c r="K84" s="31"/>
      <c r="L84" s="30"/>
    </row>
    <row r="85" spans="1:83" ht="15" x14ac:dyDescent="0.2">
      <c r="A85" s="19"/>
      <c r="B85" s="19"/>
      <c r="C85" s="33" t="s">
        <v>590</v>
      </c>
      <c r="D85" s="20"/>
      <c r="E85" s="21"/>
      <c r="F85" s="21"/>
      <c r="G85" s="21"/>
      <c r="H85" s="23"/>
      <c r="I85" s="22"/>
      <c r="J85" s="23"/>
      <c r="K85" s="22"/>
      <c r="L85" s="23">
        <f>L73+L75+L76+L81</f>
        <v>15366.76</v>
      </c>
    </row>
    <row r="86" spans="1:83" ht="14.25" x14ac:dyDescent="0.2">
      <c r="A86" s="19"/>
      <c r="B86" s="19"/>
      <c r="C86" s="19" t="s">
        <v>591</v>
      </c>
      <c r="D86" s="20"/>
      <c r="E86" s="21"/>
      <c r="F86" s="21"/>
      <c r="G86" s="21"/>
      <c r="H86" s="23"/>
      <c r="I86" s="22"/>
      <c r="J86" s="23"/>
      <c r="K86" s="22"/>
      <c r="L86" s="23">
        <f>SUM(AR72:AR89)+SUM(AS72:AS89)+SUM(AT72:AT89)+SUM(AU72:AU89)+SUM(AV72:AV89)</f>
        <v>15095.4</v>
      </c>
    </row>
    <row r="87" spans="1:83" ht="14.25" x14ac:dyDescent="0.2">
      <c r="A87" s="19"/>
      <c r="B87" s="19" t="s">
        <v>32</v>
      </c>
      <c r="C87" s="19" t="s">
        <v>592</v>
      </c>
      <c r="D87" s="20" t="s">
        <v>593</v>
      </c>
      <c r="E87" s="21">
        <f>Source!BZ32</f>
        <v>92</v>
      </c>
      <c r="F87" s="21"/>
      <c r="G87" s="21">
        <f>Source!AT32</f>
        <v>92</v>
      </c>
      <c r="H87" s="23"/>
      <c r="I87" s="22"/>
      <c r="J87" s="23"/>
      <c r="K87" s="22"/>
      <c r="L87" s="23">
        <f>SUM(AZ72:AZ89)</f>
        <v>13887.77</v>
      </c>
    </row>
    <row r="88" spans="1:83" ht="14.25" x14ac:dyDescent="0.2">
      <c r="A88" s="27"/>
      <c r="B88" s="27" t="s">
        <v>33</v>
      </c>
      <c r="C88" s="27" t="s">
        <v>594</v>
      </c>
      <c r="D88" s="28" t="s">
        <v>593</v>
      </c>
      <c r="E88" s="29">
        <f>Source!CA32</f>
        <v>52</v>
      </c>
      <c r="F88" s="29"/>
      <c r="G88" s="29">
        <f>Source!AU32</f>
        <v>52</v>
      </c>
      <c r="H88" s="30"/>
      <c r="I88" s="31"/>
      <c r="J88" s="30"/>
      <c r="K88" s="31"/>
      <c r="L88" s="30">
        <f>SUM(BA72:BA89)</f>
        <v>7849.61</v>
      </c>
    </row>
    <row r="89" spans="1:83" ht="15" x14ac:dyDescent="0.2">
      <c r="C89" s="72" t="s">
        <v>595</v>
      </c>
      <c r="D89" s="72"/>
      <c r="E89" s="72"/>
      <c r="F89" s="72"/>
      <c r="G89" s="72"/>
      <c r="H89" s="72"/>
      <c r="I89" s="73">
        <f>IF(E72&lt;&gt;0,K89/E72, 0)</f>
        <v>37104.140000000007</v>
      </c>
      <c r="J89" s="73"/>
      <c r="K89" s="73">
        <f>L73+L75+L81+L87+L88+L76</f>
        <v>37104.140000000007</v>
      </c>
      <c r="L89" s="73"/>
      <c r="AD89">
        <f>ROUND((Source!AT32/100)*((ROUND(SUMIF(SmtRes!AQ11:'SmtRes'!AQ18,"=1",SmtRes!AD11:'SmtRes'!AD18)*Source!I32, 2)+ROUND(SUMIF(SmtRes!AQ11:'SmtRes'!AQ18,"=1",SmtRes!AC11:'SmtRes'!AC18)*Source!I32, 2))), 2)</f>
        <v>1687.36</v>
      </c>
      <c r="AE89">
        <f>ROUND((Source!AU32/100)*((ROUND(SUMIF(SmtRes!AQ11:'SmtRes'!AQ18,"=1",SmtRes!AD11:'SmtRes'!AD18)*Source!I32, 2)+ROUND(SUMIF(SmtRes!AQ11:'SmtRes'!AQ18,"=1",SmtRes!AC11:'SmtRes'!AC18)*Source!I32, 2))), 2)</f>
        <v>953.73</v>
      </c>
      <c r="AN89" s="32">
        <f>L73+L75+L81+L87+L88+L76</f>
        <v>37104.140000000007</v>
      </c>
      <c r="AO89" s="32">
        <f>L75</f>
        <v>271.36</v>
      </c>
      <c r="AQ89" t="s">
        <v>596</v>
      </c>
      <c r="AR89" s="32">
        <f>L73</f>
        <v>14857.85</v>
      </c>
      <c r="AT89" s="32">
        <f>L76</f>
        <v>237.54999999999998</v>
      </c>
      <c r="AV89" t="s">
        <v>596</v>
      </c>
      <c r="AW89" s="32">
        <f>L81</f>
        <v>0</v>
      </c>
      <c r="AZ89">
        <f>Source!X32</f>
        <v>13887.77</v>
      </c>
      <c r="BA89">
        <f>Source!Y32</f>
        <v>7849.61</v>
      </c>
      <c r="CD89">
        <v>1</v>
      </c>
    </row>
    <row r="90" spans="1:83" ht="106.5" x14ac:dyDescent="0.2">
      <c r="A90" s="17" t="s">
        <v>44</v>
      </c>
      <c r="B90" s="19" t="s">
        <v>605</v>
      </c>
      <c r="C90" s="19" t="s">
        <v>606</v>
      </c>
      <c r="D90" s="20" t="str">
        <f>Source!H33</f>
        <v>100 м</v>
      </c>
      <c r="E90" s="21">
        <f>Source!K33</f>
        <v>0.01</v>
      </c>
      <c r="F90" s="21"/>
      <c r="G90" s="21">
        <f>Source!I33</f>
        <v>0.01</v>
      </c>
      <c r="H90" s="23"/>
      <c r="I90" s="22"/>
      <c r="J90" s="23"/>
      <c r="K90" s="22"/>
      <c r="L90" s="23"/>
    </row>
    <row r="91" spans="1:83" x14ac:dyDescent="0.2">
      <c r="C91" s="24" t="str">
        <f>"Объем: "&amp;Source!I33&amp;"=1/"&amp;"100"</f>
        <v>Объем: 0,01=1/100</v>
      </c>
    </row>
    <row r="92" spans="1:83" ht="15" x14ac:dyDescent="0.2">
      <c r="A92" s="18"/>
      <c r="B92" s="21">
        <v>1</v>
      </c>
      <c r="C92" s="18" t="s">
        <v>588</v>
      </c>
      <c r="D92" s="20" t="s">
        <v>380</v>
      </c>
      <c r="E92" s="25"/>
      <c r="F92" s="21"/>
      <c r="G92" s="25">
        <f>Source!U33</f>
        <v>0.19908000000000001</v>
      </c>
      <c r="H92" s="21"/>
      <c r="I92" s="21"/>
      <c r="J92" s="21"/>
      <c r="K92" s="21"/>
      <c r="L92" s="26">
        <f>SUM(L93:L93)-SUMIF(CE93:CE93, 1, L93:L93)</f>
        <v>111.05</v>
      </c>
    </row>
    <row r="93" spans="1:83" ht="14.25" x14ac:dyDescent="0.2">
      <c r="A93" s="19"/>
      <c r="B93" s="19" t="s">
        <v>378</v>
      </c>
      <c r="C93" s="19" t="s">
        <v>379</v>
      </c>
      <c r="D93" s="20" t="s">
        <v>380</v>
      </c>
      <c r="E93" s="21">
        <v>23.7</v>
      </c>
      <c r="F93" s="21">
        <f>ROUND(0.84,7)</f>
        <v>0.84</v>
      </c>
      <c r="G93" s="21">
        <f>SmtRes!CX19</f>
        <v>0.19908000000000001</v>
      </c>
      <c r="H93" s="23"/>
      <c r="I93" s="22"/>
      <c r="J93" s="23">
        <f>SmtRes!CZ19</f>
        <v>557.80999999999995</v>
      </c>
      <c r="K93" s="22"/>
      <c r="L93" s="23">
        <f>SmtRes!DI19</f>
        <v>111.05</v>
      </c>
    </row>
    <row r="94" spans="1:83" ht="15" x14ac:dyDescent="0.2">
      <c r="A94" s="18"/>
      <c r="B94" s="21">
        <v>2</v>
      </c>
      <c r="C94" s="18" t="s">
        <v>599</v>
      </c>
      <c r="D94" s="20"/>
      <c r="E94" s="25"/>
      <c r="F94" s="21"/>
      <c r="G94" s="25"/>
      <c r="H94" s="21"/>
      <c r="I94" s="21"/>
      <c r="J94" s="21"/>
      <c r="K94" s="21"/>
      <c r="L94" s="26">
        <f>SUM(L95:L96)-SUMIF(CE95:CE96, 1, L95:L96)</f>
        <v>1.26</v>
      </c>
    </row>
    <row r="95" spans="1:83" ht="15" hidden="1" x14ac:dyDescent="0.2">
      <c r="A95" s="18"/>
      <c r="B95" s="21"/>
      <c r="C95" s="18" t="s">
        <v>601</v>
      </c>
      <c r="D95" s="20" t="s">
        <v>380</v>
      </c>
      <c r="E95" s="25"/>
      <c r="F95" s="21"/>
      <c r="G95" s="25">
        <f>Source!V33</f>
        <v>0</v>
      </c>
      <c r="H95" s="21"/>
      <c r="I95" s="21"/>
      <c r="J95" s="21"/>
      <c r="K95" s="21"/>
      <c r="L95" s="26">
        <f>SUMIF(CE96:CE96, 1, L96:L96)</f>
        <v>0</v>
      </c>
      <c r="CE95">
        <v>1</v>
      </c>
    </row>
    <row r="96" spans="1:83" ht="28.5" x14ac:dyDescent="0.2">
      <c r="A96" s="19"/>
      <c r="B96" s="19" t="s">
        <v>410</v>
      </c>
      <c r="C96" s="19" t="s">
        <v>412</v>
      </c>
      <c r="D96" s="20" t="s">
        <v>393</v>
      </c>
      <c r="E96" s="21">
        <v>10.7</v>
      </c>
      <c r="F96" s="21">
        <f>ROUND(0.84,7)</f>
        <v>0.84</v>
      </c>
      <c r="G96" s="21">
        <f>SmtRes!CX20</f>
        <v>8.9880000000000002E-2</v>
      </c>
      <c r="H96" s="23">
        <f>SmtRes!CZ20</f>
        <v>12.16</v>
      </c>
      <c r="I96" s="22">
        <f>SmtRes!AJ20</f>
        <v>1.1499999999999999</v>
      </c>
      <c r="J96" s="23">
        <f>ROUND(H96*I96, 2)</f>
        <v>13.98</v>
      </c>
      <c r="K96" s="22"/>
      <c r="L96" s="23">
        <f>SmtRes!DG20</f>
        <v>1.26</v>
      </c>
    </row>
    <row r="97" spans="1:83" ht="15" hidden="1" x14ac:dyDescent="0.2">
      <c r="A97" s="18"/>
      <c r="B97" s="21">
        <v>4</v>
      </c>
      <c r="C97" s="18" t="s">
        <v>589</v>
      </c>
      <c r="D97" s="20"/>
      <c r="E97" s="25"/>
      <c r="F97" s="21"/>
      <c r="G97" s="25"/>
      <c r="H97" s="21"/>
      <c r="I97" s="21"/>
      <c r="J97" s="21"/>
      <c r="K97" s="21"/>
      <c r="L97" s="26">
        <f>SUM(L98:L98)-SUMIF(CE98:CE98, 1, L98:L98)</f>
        <v>0</v>
      </c>
    </row>
    <row r="98" spans="1:83" ht="28.5" x14ac:dyDescent="0.2">
      <c r="A98" s="19"/>
      <c r="B98" s="19" t="s">
        <v>413</v>
      </c>
      <c r="C98" s="27" t="s">
        <v>415</v>
      </c>
      <c r="D98" s="28" t="s">
        <v>42</v>
      </c>
      <c r="E98" s="29">
        <v>0.84</v>
      </c>
      <c r="F98" s="29">
        <f>ROUND(0,7)</f>
        <v>0</v>
      </c>
      <c r="G98" s="29">
        <f>SmtRes!CX21</f>
        <v>0</v>
      </c>
      <c r="H98" s="30">
        <f>SmtRes!CZ21</f>
        <v>3486.8</v>
      </c>
      <c r="I98" s="31">
        <f>SmtRes!AI21</f>
        <v>1.23</v>
      </c>
      <c r="J98" s="30">
        <f>ROUND(H98*I98, 2)</f>
        <v>4288.76</v>
      </c>
      <c r="K98" s="31"/>
      <c r="L98" s="30">
        <f>SmtRes!DF21</f>
        <v>0</v>
      </c>
    </row>
    <row r="99" spans="1:83" ht="15" x14ac:dyDescent="0.2">
      <c r="A99" s="19"/>
      <c r="B99" s="19"/>
      <c r="C99" s="33" t="s">
        <v>590</v>
      </c>
      <c r="D99" s="20"/>
      <c r="E99" s="21"/>
      <c r="F99" s="21"/>
      <c r="G99" s="21"/>
      <c r="H99" s="23"/>
      <c r="I99" s="22"/>
      <c r="J99" s="23"/>
      <c r="K99" s="22"/>
      <c r="L99" s="23">
        <f>L92+L94+L95+L97</f>
        <v>112.31</v>
      </c>
    </row>
    <row r="100" spans="1:83" ht="14.25" x14ac:dyDescent="0.2">
      <c r="A100" s="19"/>
      <c r="B100" s="19"/>
      <c r="C100" s="19" t="s">
        <v>591</v>
      </c>
      <c r="D100" s="20"/>
      <c r="E100" s="21"/>
      <c r="F100" s="21"/>
      <c r="G100" s="21"/>
      <c r="H100" s="23"/>
      <c r="I100" s="22"/>
      <c r="J100" s="23"/>
      <c r="K100" s="22"/>
      <c r="L100" s="23">
        <f>SUM(AR90:AR103)+SUM(AS90:AS103)+SUM(AT90:AT103)+SUM(AU90:AU103)+SUM(AV90:AV103)</f>
        <v>111.05</v>
      </c>
    </row>
    <row r="101" spans="1:83" ht="42.75" x14ac:dyDescent="0.2">
      <c r="A101" s="19"/>
      <c r="B101" s="19" t="s">
        <v>52</v>
      </c>
      <c r="C101" s="19" t="s">
        <v>607</v>
      </c>
      <c r="D101" s="20" t="s">
        <v>593</v>
      </c>
      <c r="E101" s="21">
        <f>Source!BZ33</f>
        <v>110</v>
      </c>
      <c r="F101" s="21"/>
      <c r="G101" s="21">
        <f>Source!AT33</f>
        <v>110</v>
      </c>
      <c r="H101" s="23"/>
      <c r="I101" s="22"/>
      <c r="J101" s="23"/>
      <c r="K101" s="22"/>
      <c r="L101" s="23">
        <f>SUM(AZ90:AZ103)</f>
        <v>122.16</v>
      </c>
    </row>
    <row r="102" spans="1:83" ht="42.75" x14ac:dyDescent="0.2">
      <c r="A102" s="27"/>
      <c r="B102" s="27" t="s">
        <v>53</v>
      </c>
      <c r="C102" s="27" t="s">
        <v>608</v>
      </c>
      <c r="D102" s="28" t="s">
        <v>593</v>
      </c>
      <c r="E102" s="29">
        <f>Source!CA33</f>
        <v>73</v>
      </c>
      <c r="F102" s="29"/>
      <c r="G102" s="29">
        <f>Source!AU33</f>
        <v>73</v>
      </c>
      <c r="H102" s="30"/>
      <c r="I102" s="31"/>
      <c r="J102" s="30"/>
      <c r="K102" s="31"/>
      <c r="L102" s="30">
        <f>SUM(BA90:BA103)</f>
        <v>81.069999999999993</v>
      </c>
    </row>
    <row r="103" spans="1:83" ht="15" x14ac:dyDescent="0.2">
      <c r="C103" s="72" t="s">
        <v>595</v>
      </c>
      <c r="D103" s="72"/>
      <c r="E103" s="72"/>
      <c r="F103" s="72"/>
      <c r="G103" s="72"/>
      <c r="H103" s="72"/>
      <c r="I103" s="73">
        <f>IF(E90&lt;&gt;0,K103/E90, 0)</f>
        <v>31553.999999999996</v>
      </c>
      <c r="J103" s="73"/>
      <c r="K103" s="73">
        <f>L92+L94+L97+L101+L102+L95</f>
        <v>315.53999999999996</v>
      </c>
      <c r="L103" s="73"/>
      <c r="AD103">
        <f>ROUND((Source!AT33/100)*((ROUND(SUMIF(SmtRes!AQ19:'SmtRes'!AQ21,"=1",SmtRes!AD19:'SmtRes'!AD21)*Source!I33, 2)+ROUND(SUMIF(SmtRes!AQ19:'SmtRes'!AQ21,"=1",SmtRes!AC19:'SmtRes'!AC21)*Source!I33, 2))), 2)</f>
        <v>6.14</v>
      </c>
      <c r="AE103">
        <f>ROUND((Source!AU33/100)*((ROUND(SUMIF(SmtRes!AQ19:'SmtRes'!AQ21,"=1",SmtRes!AD19:'SmtRes'!AD21)*Source!I33, 2)+ROUND(SUMIF(SmtRes!AQ19:'SmtRes'!AQ21,"=1",SmtRes!AC19:'SmtRes'!AC21)*Source!I33, 2))), 2)</f>
        <v>4.07</v>
      </c>
      <c r="AN103" s="32">
        <f>L92+L94+L97+L101+L102+L95</f>
        <v>315.53999999999996</v>
      </c>
      <c r="AO103" s="32">
        <f>L94</f>
        <v>1.26</v>
      </c>
      <c r="AQ103" t="s">
        <v>596</v>
      </c>
      <c r="AR103" s="32">
        <f>L92</f>
        <v>111.05</v>
      </c>
      <c r="AT103" s="32">
        <f>L95</f>
        <v>0</v>
      </c>
      <c r="AV103" t="s">
        <v>596</v>
      </c>
      <c r="AW103" s="32">
        <f>L97</f>
        <v>0</v>
      </c>
      <c r="AZ103">
        <f>Source!X33</f>
        <v>122.16</v>
      </c>
      <c r="BA103">
        <f>Source!Y33</f>
        <v>81.069999999999993</v>
      </c>
      <c r="CD103">
        <v>1</v>
      </c>
    </row>
    <row r="104" spans="1:83" ht="106.5" x14ac:dyDescent="0.2">
      <c r="A104" s="17" t="s">
        <v>54</v>
      </c>
      <c r="B104" s="19" t="s">
        <v>609</v>
      </c>
      <c r="C104" s="19" t="s">
        <v>610</v>
      </c>
      <c r="D104" s="20" t="str">
        <f>Source!H34</f>
        <v>100 м2</v>
      </c>
      <c r="E104" s="21">
        <f>Source!K34</f>
        <v>0.01</v>
      </c>
      <c r="F104" s="21"/>
      <c r="G104" s="21">
        <f>Source!I34</f>
        <v>0.01</v>
      </c>
      <c r="H104" s="23"/>
      <c r="I104" s="22"/>
      <c r="J104" s="23"/>
      <c r="K104" s="22"/>
      <c r="L104" s="23"/>
    </row>
    <row r="105" spans="1:83" x14ac:dyDescent="0.2">
      <c r="C105" s="24" t="str">
        <f>"Объем: "&amp;Source!I34&amp;"=1/"&amp;"100"</f>
        <v>Объем: 0,01=1/100</v>
      </c>
    </row>
    <row r="106" spans="1:83" ht="15" x14ac:dyDescent="0.2">
      <c r="A106" s="18"/>
      <c r="B106" s="21">
        <v>1</v>
      </c>
      <c r="C106" s="18" t="s">
        <v>588</v>
      </c>
      <c r="D106" s="20" t="s">
        <v>380</v>
      </c>
      <c r="E106" s="25"/>
      <c r="F106" s="21"/>
      <c r="G106" s="25">
        <f>Source!U34</f>
        <v>0.68544000000000005</v>
      </c>
      <c r="H106" s="21"/>
      <c r="I106" s="21"/>
      <c r="J106" s="21"/>
      <c r="K106" s="21"/>
      <c r="L106" s="26">
        <f>SUM(L107:L107)-SUMIF(CE107:CE107, 1, L107:L107)</f>
        <v>333.4</v>
      </c>
    </row>
    <row r="107" spans="1:83" ht="14.25" x14ac:dyDescent="0.2">
      <c r="A107" s="19"/>
      <c r="B107" s="19" t="s">
        <v>416</v>
      </c>
      <c r="C107" s="19" t="s">
        <v>417</v>
      </c>
      <c r="D107" s="20" t="s">
        <v>380</v>
      </c>
      <c r="E107" s="21">
        <v>81.599999999999994</v>
      </c>
      <c r="F107" s="21">
        <f>ROUND(0.84,7)</f>
        <v>0.84</v>
      </c>
      <c r="G107" s="21">
        <f>SmtRes!CX22</f>
        <v>0.68544000000000005</v>
      </c>
      <c r="H107" s="23"/>
      <c r="I107" s="22"/>
      <c r="J107" s="23">
        <f>SmtRes!CZ22</f>
        <v>486.41</v>
      </c>
      <c r="K107" s="22"/>
      <c r="L107" s="23">
        <f>SmtRes!DI22</f>
        <v>333.4</v>
      </c>
    </row>
    <row r="108" spans="1:83" ht="15" x14ac:dyDescent="0.2">
      <c r="A108" s="18"/>
      <c r="B108" s="21">
        <v>2</v>
      </c>
      <c r="C108" s="18" t="s">
        <v>599</v>
      </c>
      <c r="D108" s="20"/>
      <c r="E108" s="25"/>
      <c r="F108" s="21"/>
      <c r="G108" s="25"/>
      <c r="H108" s="21"/>
      <c r="I108" s="21"/>
      <c r="J108" s="21"/>
      <c r="K108" s="21"/>
      <c r="L108" s="26">
        <f>SUM(L109:L112)-SUMIF(CE109:CE112, 1, L109:L112)</f>
        <v>0.65000000000000013</v>
      </c>
    </row>
    <row r="109" spans="1:83" ht="15" x14ac:dyDescent="0.2">
      <c r="A109" s="18"/>
      <c r="B109" s="21"/>
      <c r="C109" s="18" t="s">
        <v>601</v>
      </c>
      <c r="D109" s="20" t="s">
        <v>380</v>
      </c>
      <c r="E109" s="25"/>
      <c r="F109" s="21"/>
      <c r="G109" s="25">
        <f>Source!V34</f>
        <v>1.0920000000000001E-3</v>
      </c>
      <c r="H109" s="21"/>
      <c r="I109" s="21"/>
      <c r="J109" s="21"/>
      <c r="K109" s="21"/>
      <c r="L109" s="26">
        <f>SUMIF(CE110:CE112, 1, L110:L112)</f>
        <v>0.65</v>
      </c>
      <c r="CE109">
        <v>1</v>
      </c>
    </row>
    <row r="110" spans="1:83" ht="28.5" x14ac:dyDescent="0.2">
      <c r="A110" s="19"/>
      <c r="B110" s="19" t="s">
        <v>418</v>
      </c>
      <c r="C110" s="19" t="s">
        <v>420</v>
      </c>
      <c r="D110" s="20" t="s">
        <v>393</v>
      </c>
      <c r="E110" s="21">
        <v>0.1</v>
      </c>
      <c r="F110" s="21">
        <f>ROUND(0.84,7)</f>
        <v>0.84</v>
      </c>
      <c r="G110" s="21">
        <f>SmtRes!CX24</f>
        <v>8.4000000000000003E-4</v>
      </c>
      <c r="H110" s="23">
        <f>SmtRes!CZ24</f>
        <v>6.62</v>
      </c>
      <c r="I110" s="22">
        <f>SmtRes!AJ24</f>
        <v>1.38</v>
      </c>
      <c r="J110" s="23">
        <f>ROUND(H110*I110, 2)</f>
        <v>9.14</v>
      </c>
      <c r="K110" s="22"/>
      <c r="L110" s="23">
        <f>SmtRes!DG24</f>
        <v>0.01</v>
      </c>
    </row>
    <row r="111" spans="1:83" ht="28.5" x14ac:dyDescent="0.2">
      <c r="A111" s="19"/>
      <c r="B111" s="19" t="s">
        <v>421</v>
      </c>
      <c r="C111" s="19" t="s">
        <v>423</v>
      </c>
      <c r="D111" s="20" t="s">
        <v>393</v>
      </c>
      <c r="E111" s="21">
        <v>0.13</v>
      </c>
      <c r="F111" s="21">
        <f>ROUND(0.84,7)</f>
        <v>0.84</v>
      </c>
      <c r="G111" s="21">
        <f>SmtRes!CX25</f>
        <v>1.0920000000000001E-3</v>
      </c>
      <c r="H111" s="23">
        <f>SmtRes!CZ25</f>
        <v>477.92</v>
      </c>
      <c r="I111" s="22">
        <f>SmtRes!AJ25</f>
        <v>1.22</v>
      </c>
      <c r="J111" s="23">
        <f>ROUND(H111*I111, 2)</f>
        <v>583.05999999999995</v>
      </c>
      <c r="K111" s="22"/>
      <c r="L111" s="23">
        <f>SmtRes!DG25</f>
        <v>0.64</v>
      </c>
    </row>
    <row r="112" spans="1:83" ht="28.5" x14ac:dyDescent="0.2">
      <c r="A112" s="19"/>
      <c r="B112" s="19" t="s">
        <v>424</v>
      </c>
      <c r="C112" s="19" t="s">
        <v>611</v>
      </c>
      <c r="D112" s="20" t="s">
        <v>380</v>
      </c>
      <c r="E112" s="21">
        <f>SmtRes!DO25*SmtRes!AT25</f>
        <v>0.13</v>
      </c>
      <c r="F112" s="21">
        <f>ROUND(0.84,7)</f>
        <v>0.84</v>
      </c>
      <c r="G112" s="21">
        <f>ROUND(E112*G104, 7)</f>
        <v>1.2999999999999999E-3</v>
      </c>
      <c r="H112" s="23"/>
      <c r="I112" s="22"/>
      <c r="J112" s="23">
        <f>ROUND(SmtRes!AG25/SmtRes!DO25, 2)</f>
        <v>597.98</v>
      </c>
      <c r="K112" s="22"/>
      <c r="L112" s="23">
        <f>SmtRes!DH25</f>
        <v>0.65</v>
      </c>
      <c r="CE112">
        <v>1</v>
      </c>
    </row>
    <row r="113" spans="1:83" ht="15" hidden="1" x14ac:dyDescent="0.2">
      <c r="A113" s="18"/>
      <c r="B113" s="21">
        <v>4</v>
      </c>
      <c r="C113" s="18" t="s">
        <v>589</v>
      </c>
      <c r="D113" s="20"/>
      <c r="E113" s="25"/>
      <c r="F113" s="21"/>
      <c r="G113" s="25"/>
      <c r="H113" s="21"/>
      <c r="I113" s="21"/>
      <c r="J113" s="21"/>
      <c r="K113" s="21"/>
      <c r="L113" s="26">
        <f>SUM(L114:L116)-SUMIF(CE114:CE116, 1, L114:L116)</f>
        <v>0</v>
      </c>
    </row>
    <row r="114" spans="1:83" ht="14.25" x14ac:dyDescent="0.2">
      <c r="A114" s="19"/>
      <c r="B114" s="19" t="s">
        <v>381</v>
      </c>
      <c r="C114" s="19" t="s">
        <v>383</v>
      </c>
      <c r="D114" s="20" t="s">
        <v>42</v>
      </c>
      <c r="E114" s="21">
        <v>0.18</v>
      </c>
      <c r="F114" s="21">
        <f>ROUND(0,7)</f>
        <v>0</v>
      </c>
      <c r="G114" s="21">
        <f>SmtRes!CX26</f>
        <v>0</v>
      </c>
      <c r="H114" s="23">
        <f>SmtRes!CZ26</f>
        <v>35.71</v>
      </c>
      <c r="I114" s="22">
        <f>SmtRes!AI26</f>
        <v>1.4</v>
      </c>
      <c r="J114" s="23">
        <f>ROUND(H114*I114, 2)</f>
        <v>49.99</v>
      </c>
      <c r="K114" s="22"/>
      <c r="L114" s="23">
        <f>SmtRes!DF26</f>
        <v>0</v>
      </c>
    </row>
    <row r="115" spans="1:83" ht="14.25" x14ac:dyDescent="0.2">
      <c r="A115" s="19"/>
      <c r="B115" s="19" t="s">
        <v>425</v>
      </c>
      <c r="C115" s="19" t="s">
        <v>427</v>
      </c>
      <c r="D115" s="20" t="s">
        <v>403</v>
      </c>
      <c r="E115" s="21">
        <v>0.25</v>
      </c>
      <c r="F115" s="21">
        <f>ROUND(0,7)</f>
        <v>0</v>
      </c>
      <c r="G115" s="21">
        <f>SmtRes!CX27</f>
        <v>0</v>
      </c>
      <c r="H115" s="23">
        <f>SmtRes!CZ27</f>
        <v>4338.2700000000004</v>
      </c>
      <c r="I115" s="22">
        <f>SmtRes!AI27</f>
        <v>1.35</v>
      </c>
      <c r="J115" s="23">
        <f>ROUND(H115*I115, 2)</f>
        <v>5856.66</v>
      </c>
      <c r="K115" s="22"/>
      <c r="L115" s="23">
        <f>SmtRes!DF27</f>
        <v>0</v>
      </c>
    </row>
    <row r="116" spans="1:83" ht="42.75" x14ac:dyDescent="0.2">
      <c r="A116" s="19"/>
      <c r="B116" s="19" t="s">
        <v>428</v>
      </c>
      <c r="C116" s="27" t="s">
        <v>430</v>
      </c>
      <c r="D116" s="28" t="s">
        <v>233</v>
      </c>
      <c r="E116" s="29">
        <v>110</v>
      </c>
      <c r="F116" s="29">
        <f>ROUND(0,7)</f>
        <v>0</v>
      </c>
      <c r="G116" s="29">
        <f>SmtRes!CX28</f>
        <v>0</v>
      </c>
      <c r="H116" s="30">
        <f>SmtRes!CZ28</f>
        <v>353.61</v>
      </c>
      <c r="I116" s="31">
        <f>SmtRes!AI28</f>
        <v>1.1000000000000001</v>
      </c>
      <c r="J116" s="30">
        <f>ROUND(H116*I116, 2)</f>
        <v>388.97</v>
      </c>
      <c r="K116" s="31"/>
      <c r="L116" s="30">
        <f>SmtRes!DF28</f>
        <v>0</v>
      </c>
    </row>
    <row r="117" spans="1:83" ht="15" x14ac:dyDescent="0.2">
      <c r="A117" s="19"/>
      <c r="B117" s="19"/>
      <c r="C117" s="33" t="s">
        <v>590</v>
      </c>
      <c r="D117" s="20"/>
      <c r="E117" s="21"/>
      <c r="F117" s="21"/>
      <c r="G117" s="21"/>
      <c r="H117" s="23"/>
      <c r="I117" s="22"/>
      <c r="J117" s="23"/>
      <c r="K117" s="22"/>
      <c r="L117" s="23">
        <f>L106+L108+L109+L113</f>
        <v>334.69999999999993</v>
      </c>
    </row>
    <row r="118" spans="1:83" ht="14.25" x14ac:dyDescent="0.2">
      <c r="A118" s="19"/>
      <c r="B118" s="19"/>
      <c r="C118" s="19" t="s">
        <v>591</v>
      </c>
      <c r="D118" s="20"/>
      <c r="E118" s="21"/>
      <c r="F118" s="21"/>
      <c r="G118" s="21"/>
      <c r="H118" s="23"/>
      <c r="I118" s="22"/>
      <c r="J118" s="23"/>
      <c r="K118" s="22"/>
      <c r="L118" s="23">
        <f>SUM(AR104:AR121)+SUM(AS104:AS121)+SUM(AT104:AT121)+SUM(AU104:AU121)+SUM(AV104:AV121)</f>
        <v>334.04999999999995</v>
      </c>
    </row>
    <row r="119" spans="1:83" ht="14.25" x14ac:dyDescent="0.2">
      <c r="A119" s="19"/>
      <c r="B119" s="19" t="s">
        <v>60</v>
      </c>
      <c r="C119" s="19" t="s">
        <v>612</v>
      </c>
      <c r="D119" s="20" t="s">
        <v>593</v>
      </c>
      <c r="E119" s="21">
        <f>Source!BZ34</f>
        <v>89</v>
      </c>
      <c r="F119" s="21"/>
      <c r="G119" s="21">
        <f>Source!AT34</f>
        <v>89</v>
      </c>
      <c r="H119" s="23"/>
      <c r="I119" s="22"/>
      <c r="J119" s="23"/>
      <c r="K119" s="22"/>
      <c r="L119" s="23">
        <f>SUM(AZ104:AZ121)</f>
        <v>297.3</v>
      </c>
    </row>
    <row r="120" spans="1:83" ht="14.25" x14ac:dyDescent="0.2">
      <c r="A120" s="27"/>
      <c r="B120" s="27" t="s">
        <v>61</v>
      </c>
      <c r="C120" s="27" t="s">
        <v>613</v>
      </c>
      <c r="D120" s="28" t="s">
        <v>593</v>
      </c>
      <c r="E120" s="29">
        <f>Source!CA34</f>
        <v>44</v>
      </c>
      <c r="F120" s="29"/>
      <c r="G120" s="29">
        <f>Source!AU34</f>
        <v>44</v>
      </c>
      <c r="H120" s="30"/>
      <c r="I120" s="31"/>
      <c r="J120" s="30"/>
      <c r="K120" s="31"/>
      <c r="L120" s="30">
        <f>SUM(BA104:BA121)</f>
        <v>146.97999999999999</v>
      </c>
    </row>
    <row r="121" spans="1:83" ht="15" x14ac:dyDescent="0.2">
      <c r="C121" s="72" t="s">
        <v>595</v>
      </c>
      <c r="D121" s="72"/>
      <c r="E121" s="72"/>
      <c r="F121" s="72"/>
      <c r="G121" s="72"/>
      <c r="H121" s="72"/>
      <c r="I121" s="73">
        <f>IF(E104&lt;&gt;0,K121/E104, 0)</f>
        <v>77897.999999999985</v>
      </c>
      <c r="J121" s="73"/>
      <c r="K121" s="73">
        <f>L106+L108+L113+L119+L120+L109</f>
        <v>778.9799999999999</v>
      </c>
      <c r="L121" s="73"/>
      <c r="AD121">
        <f>ROUND((Source!AT34/100)*((ROUND(SUMIF(SmtRes!AQ22:'SmtRes'!AQ28,"=1",SmtRes!AD22:'SmtRes'!AD28)*Source!I34, 2)+ROUND(SUMIF(SmtRes!AQ22:'SmtRes'!AQ28,"=1",SmtRes!AC22:'SmtRes'!AC28)*Source!I34, 2))), 2)</f>
        <v>9.65</v>
      </c>
      <c r="AE121">
        <f>ROUND((Source!AU34/100)*((ROUND(SUMIF(SmtRes!AQ22:'SmtRes'!AQ28,"=1",SmtRes!AD22:'SmtRes'!AD28)*Source!I34, 2)+ROUND(SUMIF(SmtRes!AQ22:'SmtRes'!AQ28,"=1",SmtRes!AC22:'SmtRes'!AC28)*Source!I34, 2))), 2)</f>
        <v>4.7699999999999996</v>
      </c>
      <c r="AN121" s="32">
        <f>L106+L108+L113+L119+L120+L109</f>
        <v>778.9799999999999</v>
      </c>
      <c r="AO121" s="32">
        <f>L108</f>
        <v>0.65000000000000013</v>
      </c>
      <c r="AQ121" t="s">
        <v>596</v>
      </c>
      <c r="AR121" s="32">
        <f>L106</f>
        <v>333.4</v>
      </c>
      <c r="AT121" s="32">
        <f>L109</f>
        <v>0.65</v>
      </c>
      <c r="AV121" t="s">
        <v>596</v>
      </c>
      <c r="AW121" s="32">
        <f>L113</f>
        <v>0</v>
      </c>
      <c r="AZ121">
        <f>Source!X34</f>
        <v>297.3</v>
      </c>
      <c r="BA121">
        <f>Source!Y34</f>
        <v>146.97999999999999</v>
      </c>
      <c r="CD121">
        <v>1</v>
      </c>
    </row>
    <row r="122" spans="1:83" ht="106.5" x14ac:dyDescent="0.2">
      <c r="A122" s="17" t="s">
        <v>62</v>
      </c>
      <c r="B122" s="19" t="s">
        <v>614</v>
      </c>
      <c r="C122" s="19" t="s">
        <v>615</v>
      </c>
      <c r="D122" s="20" t="str">
        <f>Source!H35</f>
        <v>100 м2</v>
      </c>
      <c r="E122" s="21">
        <f>Source!K35</f>
        <v>0.01</v>
      </c>
      <c r="F122" s="21"/>
      <c r="G122" s="21">
        <f>Source!I35</f>
        <v>0.01</v>
      </c>
      <c r="H122" s="23"/>
      <c r="I122" s="22"/>
      <c r="J122" s="23"/>
      <c r="K122" s="22"/>
      <c r="L122" s="23"/>
    </row>
    <row r="123" spans="1:83" x14ac:dyDescent="0.2">
      <c r="C123" s="24" t="str">
        <f>"Объем: "&amp;Source!I35&amp;"=1/"&amp;"100"</f>
        <v>Объем: 0,01=1/100</v>
      </c>
    </row>
    <row r="124" spans="1:83" ht="15" x14ac:dyDescent="0.2">
      <c r="A124" s="18"/>
      <c r="B124" s="21">
        <v>1</v>
      </c>
      <c r="C124" s="18" t="s">
        <v>588</v>
      </c>
      <c r="D124" s="20" t="s">
        <v>380</v>
      </c>
      <c r="E124" s="25"/>
      <c r="F124" s="21"/>
      <c r="G124" s="25">
        <f>Source!U35</f>
        <v>0.51324000000000003</v>
      </c>
      <c r="H124" s="21"/>
      <c r="I124" s="21"/>
      <c r="J124" s="21"/>
      <c r="K124" s="21"/>
      <c r="L124" s="26">
        <f>SUM(L125:L125)-SUMIF(CE125:CE125, 1, L125:L125)</f>
        <v>306.91000000000003</v>
      </c>
    </row>
    <row r="125" spans="1:83" ht="14.25" x14ac:dyDescent="0.2">
      <c r="A125" s="19"/>
      <c r="B125" s="19" t="s">
        <v>431</v>
      </c>
      <c r="C125" s="19" t="s">
        <v>432</v>
      </c>
      <c r="D125" s="20" t="s">
        <v>380</v>
      </c>
      <c r="E125" s="21">
        <v>61.1</v>
      </c>
      <c r="F125" s="21">
        <f>ROUND(0.84,7)</f>
        <v>0.84</v>
      </c>
      <c r="G125" s="21">
        <f>SmtRes!CX29</f>
        <v>0.51324000000000003</v>
      </c>
      <c r="H125" s="23"/>
      <c r="I125" s="22"/>
      <c r="J125" s="23">
        <f>SmtRes!CZ29</f>
        <v>597.98</v>
      </c>
      <c r="K125" s="22"/>
      <c r="L125" s="23">
        <f>SmtRes!DI29</f>
        <v>306.91000000000003</v>
      </c>
    </row>
    <row r="126" spans="1:83" ht="15" x14ac:dyDescent="0.2">
      <c r="A126" s="18"/>
      <c r="B126" s="21">
        <v>2</v>
      </c>
      <c r="C126" s="18" t="s">
        <v>599</v>
      </c>
      <c r="D126" s="20"/>
      <c r="E126" s="25"/>
      <c r="F126" s="21"/>
      <c r="G126" s="25"/>
      <c r="H126" s="21"/>
      <c r="I126" s="21"/>
      <c r="J126" s="21"/>
      <c r="K126" s="21"/>
      <c r="L126" s="26">
        <f>SUM(L127:L129)-SUMIF(CE127:CE129, 1, L127:L129)</f>
        <v>0.45999999999999996</v>
      </c>
    </row>
    <row r="127" spans="1:83" ht="15" hidden="1" x14ac:dyDescent="0.2">
      <c r="A127" s="18"/>
      <c r="B127" s="21"/>
      <c r="C127" s="18" t="s">
        <v>601</v>
      </c>
      <c r="D127" s="20" t="s">
        <v>380</v>
      </c>
      <c r="E127" s="25"/>
      <c r="F127" s="21"/>
      <c r="G127" s="25">
        <f>Source!V35</f>
        <v>0</v>
      </c>
      <c r="H127" s="21"/>
      <c r="I127" s="21"/>
      <c r="J127" s="21"/>
      <c r="K127" s="21"/>
      <c r="L127" s="26">
        <f>SUMIF(CE128:CE129, 1, L128:L129)</f>
        <v>0</v>
      </c>
      <c r="CE127">
        <v>1</v>
      </c>
    </row>
    <row r="128" spans="1:83" ht="28.5" x14ac:dyDescent="0.2">
      <c r="A128" s="19"/>
      <c r="B128" s="19" t="s">
        <v>433</v>
      </c>
      <c r="C128" s="19" t="s">
        <v>435</v>
      </c>
      <c r="D128" s="20" t="s">
        <v>393</v>
      </c>
      <c r="E128" s="21">
        <v>0.9</v>
      </c>
      <c r="F128" s="21">
        <f>ROUND(0.84,7)</f>
        <v>0.84</v>
      </c>
      <c r="G128" s="21">
        <f>SmtRes!CX30</f>
        <v>7.5599999999999999E-3</v>
      </c>
      <c r="H128" s="23">
        <f>SmtRes!CZ30</f>
        <v>8.84</v>
      </c>
      <c r="I128" s="22">
        <f>SmtRes!AJ30</f>
        <v>1.38</v>
      </c>
      <c r="J128" s="23">
        <f>ROUND(H128*I128, 2)</f>
        <v>12.2</v>
      </c>
      <c r="K128" s="22"/>
      <c r="L128" s="23">
        <f>SmtRes!DG30</f>
        <v>0.09</v>
      </c>
    </row>
    <row r="129" spans="1:83" ht="28.5" x14ac:dyDescent="0.2">
      <c r="A129" s="19"/>
      <c r="B129" s="19" t="s">
        <v>436</v>
      </c>
      <c r="C129" s="19" t="s">
        <v>438</v>
      </c>
      <c r="D129" s="20" t="s">
        <v>393</v>
      </c>
      <c r="E129" s="21">
        <v>2.4</v>
      </c>
      <c r="F129" s="21">
        <f>ROUND(0.84,7)</f>
        <v>0.84</v>
      </c>
      <c r="G129" s="21">
        <f>SmtRes!CX31</f>
        <v>2.0160000000000001E-2</v>
      </c>
      <c r="H129" s="23">
        <f>SmtRes!CZ31</f>
        <v>13.69</v>
      </c>
      <c r="I129" s="22">
        <f>SmtRes!AJ31</f>
        <v>1.33</v>
      </c>
      <c r="J129" s="23">
        <f>ROUND(H129*I129, 2)</f>
        <v>18.21</v>
      </c>
      <c r="K129" s="22"/>
      <c r="L129" s="23">
        <f>SmtRes!DG31</f>
        <v>0.37</v>
      </c>
    </row>
    <row r="130" spans="1:83" ht="15" hidden="1" x14ac:dyDescent="0.2">
      <c r="A130" s="18"/>
      <c r="B130" s="21">
        <v>4</v>
      </c>
      <c r="C130" s="18" t="s">
        <v>589</v>
      </c>
      <c r="D130" s="20"/>
      <c r="E130" s="25"/>
      <c r="F130" s="21"/>
      <c r="G130" s="25"/>
      <c r="H130" s="21"/>
      <c r="I130" s="21"/>
      <c r="J130" s="21"/>
      <c r="K130" s="21"/>
      <c r="L130" s="26">
        <f>SUM(L131:L132)-SUMIF(CE131:CE132, 1, L131:L132)</f>
        <v>0</v>
      </c>
    </row>
    <row r="131" spans="1:83" ht="14.25" x14ac:dyDescent="0.2">
      <c r="A131" s="19"/>
      <c r="B131" s="19" t="s">
        <v>381</v>
      </c>
      <c r="C131" s="19" t="s">
        <v>383</v>
      </c>
      <c r="D131" s="20" t="s">
        <v>42</v>
      </c>
      <c r="E131" s="21">
        <v>0.35</v>
      </c>
      <c r="F131" s="21">
        <f>ROUND(0,7)</f>
        <v>0</v>
      </c>
      <c r="G131" s="21">
        <f>SmtRes!CX32</f>
        <v>0</v>
      </c>
      <c r="H131" s="23">
        <f>SmtRes!CZ32</f>
        <v>35.71</v>
      </c>
      <c r="I131" s="22">
        <f>SmtRes!AI32</f>
        <v>1.4</v>
      </c>
      <c r="J131" s="23">
        <f>ROUND(H131*I131, 2)</f>
        <v>49.99</v>
      </c>
      <c r="K131" s="22"/>
      <c r="L131" s="23">
        <f>SmtRes!DF32</f>
        <v>0</v>
      </c>
    </row>
    <row r="132" spans="1:83" ht="28.5" x14ac:dyDescent="0.2">
      <c r="A132" s="19"/>
      <c r="B132" s="19" t="s">
        <v>439</v>
      </c>
      <c r="C132" s="27" t="s">
        <v>441</v>
      </c>
      <c r="D132" s="28" t="s">
        <v>42</v>
      </c>
      <c r="E132" s="29">
        <v>1.89</v>
      </c>
      <c r="F132" s="29">
        <f>ROUND(0,7)</f>
        <v>0</v>
      </c>
      <c r="G132" s="29">
        <f>SmtRes!CX33</f>
        <v>0</v>
      </c>
      <c r="H132" s="30">
        <f>SmtRes!CZ33</f>
        <v>3392.36</v>
      </c>
      <c r="I132" s="31">
        <f>SmtRes!AI33</f>
        <v>1.23</v>
      </c>
      <c r="J132" s="30">
        <f>ROUND(H132*I132, 2)</f>
        <v>4172.6000000000004</v>
      </c>
      <c r="K132" s="31"/>
      <c r="L132" s="30">
        <f>SmtRes!DF33</f>
        <v>0</v>
      </c>
    </row>
    <row r="133" spans="1:83" ht="15" x14ac:dyDescent="0.2">
      <c r="A133" s="19"/>
      <c r="B133" s="19"/>
      <c r="C133" s="33" t="s">
        <v>590</v>
      </c>
      <c r="D133" s="20"/>
      <c r="E133" s="21"/>
      <c r="F133" s="21"/>
      <c r="G133" s="21"/>
      <c r="H133" s="23"/>
      <c r="I133" s="22"/>
      <c r="J133" s="23"/>
      <c r="K133" s="22"/>
      <c r="L133" s="23">
        <f>L124+L126+L127+L130</f>
        <v>307.37</v>
      </c>
    </row>
    <row r="134" spans="1:83" ht="14.25" x14ac:dyDescent="0.2">
      <c r="A134" s="19"/>
      <c r="B134" s="19"/>
      <c r="C134" s="19" t="s">
        <v>591</v>
      </c>
      <c r="D134" s="20"/>
      <c r="E134" s="21"/>
      <c r="F134" s="21"/>
      <c r="G134" s="21"/>
      <c r="H134" s="23"/>
      <c r="I134" s="22"/>
      <c r="J134" s="23"/>
      <c r="K134" s="22"/>
      <c r="L134" s="23">
        <f>SUM(AR122:AR137)+SUM(AS122:AS137)+SUM(AT122:AT137)+SUM(AU122:AU137)+SUM(AV122:AV137)</f>
        <v>306.91000000000003</v>
      </c>
    </row>
    <row r="135" spans="1:83" ht="14.25" x14ac:dyDescent="0.2">
      <c r="A135" s="19"/>
      <c r="B135" s="19" t="s">
        <v>68</v>
      </c>
      <c r="C135" s="19" t="s">
        <v>616</v>
      </c>
      <c r="D135" s="20" t="s">
        <v>593</v>
      </c>
      <c r="E135" s="21">
        <f>Source!BZ35</f>
        <v>100</v>
      </c>
      <c r="F135" s="21"/>
      <c r="G135" s="21">
        <f>Source!AT35</f>
        <v>100</v>
      </c>
      <c r="H135" s="23"/>
      <c r="I135" s="22"/>
      <c r="J135" s="23"/>
      <c r="K135" s="22"/>
      <c r="L135" s="23">
        <f>SUM(AZ122:AZ137)</f>
        <v>306.91000000000003</v>
      </c>
    </row>
    <row r="136" spans="1:83" ht="14.25" x14ac:dyDescent="0.2">
      <c r="A136" s="27"/>
      <c r="B136" s="27" t="s">
        <v>69</v>
      </c>
      <c r="C136" s="27" t="s">
        <v>617</v>
      </c>
      <c r="D136" s="28" t="s">
        <v>593</v>
      </c>
      <c r="E136" s="29">
        <f>Source!CA35</f>
        <v>49</v>
      </c>
      <c r="F136" s="29"/>
      <c r="G136" s="29">
        <f>Source!AU35</f>
        <v>49</v>
      </c>
      <c r="H136" s="30"/>
      <c r="I136" s="31"/>
      <c r="J136" s="30"/>
      <c r="K136" s="31"/>
      <c r="L136" s="30">
        <f>SUM(BA122:BA137)</f>
        <v>150.38999999999999</v>
      </c>
    </row>
    <row r="137" spans="1:83" ht="15" x14ac:dyDescent="0.2">
      <c r="C137" s="72" t="s">
        <v>595</v>
      </c>
      <c r="D137" s="72"/>
      <c r="E137" s="72"/>
      <c r="F137" s="72"/>
      <c r="G137" s="72"/>
      <c r="H137" s="72"/>
      <c r="I137" s="73">
        <f>IF(E122&lt;&gt;0,K137/E122, 0)</f>
        <v>76467</v>
      </c>
      <c r="J137" s="73"/>
      <c r="K137" s="73">
        <f>L124+L126+L130+L135+L136+L127</f>
        <v>764.67</v>
      </c>
      <c r="L137" s="73"/>
      <c r="AD137">
        <f>ROUND((Source!AT35/100)*((ROUND(SUMIF(SmtRes!AQ29:'SmtRes'!AQ33,"=1",SmtRes!AD29:'SmtRes'!AD33)*Source!I35, 2)+ROUND(SUMIF(SmtRes!AQ29:'SmtRes'!AQ33,"=1",SmtRes!AC29:'SmtRes'!AC33)*Source!I35, 2))), 2)</f>
        <v>5.98</v>
      </c>
      <c r="AE137">
        <f>ROUND((Source!AU35/100)*((ROUND(SUMIF(SmtRes!AQ29:'SmtRes'!AQ33,"=1",SmtRes!AD29:'SmtRes'!AD33)*Source!I35, 2)+ROUND(SUMIF(SmtRes!AQ29:'SmtRes'!AQ33,"=1",SmtRes!AC29:'SmtRes'!AC33)*Source!I35, 2))), 2)</f>
        <v>2.93</v>
      </c>
      <c r="AN137" s="32">
        <f>L124+L126+L130+L135+L136+L127</f>
        <v>764.67</v>
      </c>
      <c r="AO137" s="32">
        <f>L126</f>
        <v>0.45999999999999996</v>
      </c>
      <c r="AQ137" t="s">
        <v>596</v>
      </c>
      <c r="AR137" s="32">
        <f>L124</f>
        <v>306.91000000000003</v>
      </c>
      <c r="AT137" s="32">
        <f>L127</f>
        <v>0</v>
      </c>
      <c r="AV137" t="s">
        <v>596</v>
      </c>
      <c r="AW137" s="32">
        <f>L130</f>
        <v>0</v>
      </c>
      <c r="AZ137">
        <f>Source!X35</f>
        <v>306.91000000000003</v>
      </c>
      <c r="BA137">
        <f>Source!Y35</f>
        <v>150.38999999999999</v>
      </c>
      <c r="CD137">
        <v>1</v>
      </c>
    </row>
    <row r="138" spans="1:83" ht="135" x14ac:dyDescent="0.2">
      <c r="A138" s="17" t="s">
        <v>70</v>
      </c>
      <c r="B138" s="19" t="s">
        <v>618</v>
      </c>
      <c r="C138" s="19" t="s">
        <v>619</v>
      </c>
      <c r="D138" s="20" t="str">
        <f>Source!H36</f>
        <v>100 м2</v>
      </c>
      <c r="E138" s="21">
        <f>Source!K36</f>
        <v>0.01</v>
      </c>
      <c r="F138" s="21"/>
      <c r="G138" s="21">
        <f>Source!I36</f>
        <v>0.01</v>
      </c>
      <c r="H138" s="23"/>
      <c r="I138" s="22"/>
      <c r="J138" s="23"/>
      <c r="K138" s="22"/>
      <c r="L138" s="23"/>
    </row>
    <row r="139" spans="1:83" x14ac:dyDescent="0.2">
      <c r="C139" s="24" t="str">
        <f>"Объем: "&amp;Source!I36&amp;"=1/"&amp;"100"</f>
        <v>Объем: 0,01=1/100</v>
      </c>
    </row>
    <row r="140" spans="1:83" ht="15" x14ac:dyDescent="0.2">
      <c r="A140" s="18"/>
      <c r="B140" s="21">
        <v>1</v>
      </c>
      <c r="C140" s="18" t="s">
        <v>588</v>
      </c>
      <c r="D140" s="20" t="s">
        <v>380</v>
      </c>
      <c r="E140" s="25"/>
      <c r="F140" s="21"/>
      <c r="G140" s="25">
        <f>Source!U36</f>
        <v>1.43808</v>
      </c>
      <c r="H140" s="21"/>
      <c r="I140" s="21"/>
      <c r="J140" s="21"/>
      <c r="K140" s="21"/>
      <c r="L140" s="26">
        <f>SUM(L141:L141)-SUMIF(CE141:CE141, 1, L141:L141)</f>
        <v>782.93</v>
      </c>
    </row>
    <row r="141" spans="1:83" ht="14.25" x14ac:dyDescent="0.2">
      <c r="A141" s="19"/>
      <c r="B141" s="19" t="s">
        <v>442</v>
      </c>
      <c r="C141" s="19" t="s">
        <v>443</v>
      </c>
      <c r="D141" s="20" t="s">
        <v>380</v>
      </c>
      <c r="E141" s="21">
        <v>171.2</v>
      </c>
      <c r="F141" s="21">
        <f>ROUND(0.84,7)</f>
        <v>0.84</v>
      </c>
      <c r="G141" s="21">
        <f>SmtRes!CX34</f>
        <v>1.43808</v>
      </c>
      <c r="H141" s="23"/>
      <c r="I141" s="22"/>
      <c r="J141" s="23">
        <f>SmtRes!CZ34</f>
        <v>544.42999999999995</v>
      </c>
      <c r="K141" s="22"/>
      <c r="L141" s="23">
        <f>SmtRes!DI34</f>
        <v>782.93</v>
      </c>
    </row>
    <row r="142" spans="1:83" ht="15" x14ac:dyDescent="0.2">
      <c r="A142" s="18"/>
      <c r="B142" s="21">
        <v>2</v>
      </c>
      <c r="C142" s="18" t="s">
        <v>599</v>
      </c>
      <c r="D142" s="20"/>
      <c r="E142" s="25"/>
      <c r="F142" s="21"/>
      <c r="G142" s="25"/>
      <c r="H142" s="21"/>
      <c r="I142" s="21"/>
      <c r="J142" s="21"/>
      <c r="K142" s="21"/>
      <c r="L142" s="26">
        <f>SUM(L143:L146)-SUMIF(CE143:CE146, 1, L143:L146)</f>
        <v>6.4599999999999991</v>
      </c>
    </row>
    <row r="143" spans="1:83" ht="15" x14ac:dyDescent="0.2">
      <c r="A143" s="18"/>
      <c r="B143" s="21"/>
      <c r="C143" s="18" t="s">
        <v>601</v>
      </c>
      <c r="D143" s="20" t="s">
        <v>380</v>
      </c>
      <c r="E143" s="25"/>
      <c r="F143" s="21"/>
      <c r="G143" s="25">
        <f>Source!V36</f>
        <v>1.1088000000000001E-2</v>
      </c>
      <c r="H143" s="21"/>
      <c r="I143" s="21"/>
      <c r="J143" s="21"/>
      <c r="K143" s="21"/>
      <c r="L143" s="26">
        <f>SUMIF(CE144:CE146, 1, L144:L146)</f>
        <v>6.63</v>
      </c>
      <c r="CE143">
        <v>1</v>
      </c>
    </row>
    <row r="144" spans="1:83" ht="28.5" x14ac:dyDescent="0.2">
      <c r="A144" s="19"/>
      <c r="B144" s="19" t="s">
        <v>418</v>
      </c>
      <c r="C144" s="19" t="s">
        <v>420</v>
      </c>
      <c r="D144" s="20" t="s">
        <v>393</v>
      </c>
      <c r="E144" s="21">
        <v>0.71</v>
      </c>
      <c r="F144" s="21">
        <f>ROUND(0.84,7)</f>
        <v>0.84</v>
      </c>
      <c r="G144" s="21">
        <f>SmtRes!CX36</f>
        <v>5.9639999999999997E-3</v>
      </c>
      <c r="H144" s="23">
        <f>SmtRes!CZ36</f>
        <v>6.62</v>
      </c>
      <c r="I144" s="22">
        <f>SmtRes!AJ36</f>
        <v>1.38</v>
      </c>
      <c r="J144" s="23">
        <f>ROUND(H144*I144, 2)</f>
        <v>9.14</v>
      </c>
      <c r="K144" s="22"/>
      <c r="L144" s="23">
        <f>SmtRes!DG36</f>
        <v>0.05</v>
      </c>
    </row>
    <row r="145" spans="1:83" ht="71.25" x14ac:dyDescent="0.2">
      <c r="A145" s="19"/>
      <c r="B145" s="19" t="s">
        <v>444</v>
      </c>
      <c r="C145" s="19" t="s">
        <v>446</v>
      </c>
      <c r="D145" s="20" t="s">
        <v>393</v>
      </c>
      <c r="E145" s="21">
        <v>1.32</v>
      </c>
      <c r="F145" s="21">
        <f>ROUND(0.84,7)</f>
        <v>0.84</v>
      </c>
      <c r="G145" s="21">
        <f>SmtRes!CX37</f>
        <v>1.1088000000000001E-2</v>
      </c>
      <c r="H145" s="23"/>
      <c r="I145" s="22"/>
      <c r="J145" s="23">
        <f>SmtRes!CZ37</f>
        <v>578.30999999999995</v>
      </c>
      <c r="K145" s="22"/>
      <c r="L145" s="23">
        <f>SmtRes!DG37</f>
        <v>6.41</v>
      </c>
    </row>
    <row r="146" spans="1:83" ht="28.5" x14ac:dyDescent="0.2">
      <c r="A146" s="19"/>
      <c r="B146" s="19" t="s">
        <v>424</v>
      </c>
      <c r="C146" s="19" t="s">
        <v>611</v>
      </c>
      <c r="D146" s="20" t="s">
        <v>380</v>
      </c>
      <c r="E146" s="21">
        <f>SmtRes!DO37*SmtRes!AT37</f>
        <v>1.32</v>
      </c>
      <c r="F146" s="21">
        <f>ROUND(0.84,7)</f>
        <v>0.84</v>
      </c>
      <c r="G146" s="21">
        <f>ROUND(E146*G138, 7)</f>
        <v>1.32E-2</v>
      </c>
      <c r="H146" s="23"/>
      <c r="I146" s="22"/>
      <c r="J146" s="23">
        <f>ROUND(SmtRes!AG37/SmtRes!DO37, 2)</f>
        <v>597.98</v>
      </c>
      <c r="K146" s="22"/>
      <c r="L146" s="23">
        <f>SmtRes!DH37</f>
        <v>6.63</v>
      </c>
      <c r="CE146">
        <v>1</v>
      </c>
    </row>
    <row r="147" spans="1:83" ht="15" hidden="1" x14ac:dyDescent="0.2">
      <c r="A147" s="18"/>
      <c r="B147" s="21">
        <v>4</v>
      </c>
      <c r="C147" s="18" t="s">
        <v>589</v>
      </c>
      <c r="D147" s="20"/>
      <c r="E147" s="25"/>
      <c r="F147" s="21"/>
      <c r="G147" s="25"/>
      <c r="H147" s="21"/>
      <c r="I147" s="21"/>
      <c r="J147" s="21"/>
      <c r="K147" s="21"/>
      <c r="L147" s="26">
        <f>SUM(L148:L149)-SUMIF(CE148:CE149, 1, L148:L149)</f>
        <v>0</v>
      </c>
    </row>
    <row r="148" spans="1:83" ht="14.25" x14ac:dyDescent="0.2">
      <c r="A148" s="19"/>
      <c r="B148" s="19" t="s">
        <v>381</v>
      </c>
      <c r="C148" s="19" t="s">
        <v>383</v>
      </c>
      <c r="D148" s="20" t="s">
        <v>42</v>
      </c>
      <c r="E148" s="21">
        <v>0.35</v>
      </c>
      <c r="F148" s="21">
        <f>ROUND(0,7)</f>
        <v>0</v>
      </c>
      <c r="G148" s="21">
        <f>SmtRes!CX38</f>
        <v>0</v>
      </c>
      <c r="H148" s="23">
        <f>SmtRes!CZ38</f>
        <v>35.71</v>
      </c>
      <c r="I148" s="22">
        <f>SmtRes!AI38</f>
        <v>1.4</v>
      </c>
      <c r="J148" s="23">
        <f>ROUND(H148*I148, 2)</f>
        <v>49.99</v>
      </c>
      <c r="K148" s="22"/>
      <c r="L148" s="23">
        <f>SmtRes!DF38</f>
        <v>0</v>
      </c>
    </row>
    <row r="149" spans="1:83" ht="28.5" x14ac:dyDescent="0.2">
      <c r="A149" s="19"/>
      <c r="B149" s="19" t="s">
        <v>439</v>
      </c>
      <c r="C149" s="27" t="s">
        <v>441</v>
      </c>
      <c r="D149" s="28" t="s">
        <v>42</v>
      </c>
      <c r="E149" s="29">
        <v>2.2000000000000002</v>
      </c>
      <c r="F149" s="29">
        <f>ROUND(0,7)</f>
        <v>0</v>
      </c>
      <c r="G149" s="29">
        <f>SmtRes!CX39</f>
        <v>0</v>
      </c>
      <c r="H149" s="30">
        <f>SmtRes!CZ39</f>
        <v>3392.36</v>
      </c>
      <c r="I149" s="31">
        <f>SmtRes!AI39</f>
        <v>1.23</v>
      </c>
      <c r="J149" s="30">
        <f>ROUND(H149*I149, 2)</f>
        <v>4172.6000000000004</v>
      </c>
      <c r="K149" s="31"/>
      <c r="L149" s="30">
        <f>SmtRes!DF39</f>
        <v>0</v>
      </c>
    </row>
    <row r="150" spans="1:83" ht="15" x14ac:dyDescent="0.2">
      <c r="A150" s="19"/>
      <c r="B150" s="19"/>
      <c r="C150" s="33" t="s">
        <v>590</v>
      </c>
      <c r="D150" s="20"/>
      <c r="E150" s="21"/>
      <c r="F150" s="21"/>
      <c r="G150" s="21"/>
      <c r="H150" s="23"/>
      <c r="I150" s="22"/>
      <c r="J150" s="23"/>
      <c r="K150" s="22"/>
      <c r="L150" s="23">
        <f>L140+L142+L143+L147</f>
        <v>796.02</v>
      </c>
    </row>
    <row r="151" spans="1:83" ht="14.25" x14ac:dyDescent="0.2">
      <c r="A151" s="19"/>
      <c r="B151" s="19"/>
      <c r="C151" s="19" t="s">
        <v>591</v>
      </c>
      <c r="D151" s="20"/>
      <c r="E151" s="21"/>
      <c r="F151" s="21"/>
      <c r="G151" s="21"/>
      <c r="H151" s="23"/>
      <c r="I151" s="22"/>
      <c r="J151" s="23"/>
      <c r="K151" s="22"/>
      <c r="L151" s="23">
        <f>SUM(AR138:AR154)+SUM(AS138:AS154)+SUM(AT138:AT154)+SUM(AU138:AU154)+SUM(AV138:AV154)</f>
        <v>789.56</v>
      </c>
    </row>
    <row r="152" spans="1:83" ht="14.25" x14ac:dyDescent="0.2">
      <c r="A152" s="19"/>
      <c r="B152" s="19" t="s">
        <v>60</v>
      </c>
      <c r="C152" s="19" t="s">
        <v>612</v>
      </c>
      <c r="D152" s="20" t="s">
        <v>593</v>
      </c>
      <c r="E152" s="21">
        <f>Source!BZ36</f>
        <v>89</v>
      </c>
      <c r="F152" s="21"/>
      <c r="G152" s="21">
        <f>Source!AT36</f>
        <v>89</v>
      </c>
      <c r="H152" s="23"/>
      <c r="I152" s="22"/>
      <c r="J152" s="23"/>
      <c r="K152" s="22"/>
      <c r="L152" s="23">
        <f>SUM(AZ138:AZ154)</f>
        <v>702.71</v>
      </c>
    </row>
    <row r="153" spans="1:83" ht="14.25" x14ac:dyDescent="0.2">
      <c r="A153" s="27"/>
      <c r="B153" s="27" t="s">
        <v>61</v>
      </c>
      <c r="C153" s="27" t="s">
        <v>613</v>
      </c>
      <c r="D153" s="28" t="s">
        <v>593</v>
      </c>
      <c r="E153" s="29">
        <f>Source!CA36</f>
        <v>44</v>
      </c>
      <c r="F153" s="29"/>
      <c r="G153" s="29">
        <f>Source!AU36</f>
        <v>44</v>
      </c>
      <c r="H153" s="30"/>
      <c r="I153" s="31"/>
      <c r="J153" s="30"/>
      <c r="K153" s="31"/>
      <c r="L153" s="30">
        <f>SUM(BA138:BA154)</f>
        <v>347.41</v>
      </c>
    </row>
    <row r="154" spans="1:83" ht="15" x14ac:dyDescent="0.2">
      <c r="C154" s="72" t="s">
        <v>595</v>
      </c>
      <c r="D154" s="72"/>
      <c r="E154" s="72"/>
      <c r="F154" s="72"/>
      <c r="G154" s="72"/>
      <c r="H154" s="72"/>
      <c r="I154" s="73">
        <f>IF(E138&lt;&gt;0,K154/E138, 0)</f>
        <v>184614</v>
      </c>
      <c r="J154" s="73"/>
      <c r="K154" s="73">
        <f>L140+L142+L147+L152+L153+L143</f>
        <v>1846.14</v>
      </c>
      <c r="L154" s="73"/>
      <c r="AD154">
        <f>ROUND((Source!AT36/100)*((ROUND(SUMIF(SmtRes!AQ34:'SmtRes'!AQ40,"=1",SmtRes!AD34:'SmtRes'!AD40)*Source!I36, 2)+ROUND(SUMIF(SmtRes!AQ34:'SmtRes'!AQ40,"=1",SmtRes!AC34:'SmtRes'!AC40)*Source!I36, 2))), 2)</f>
        <v>10.16</v>
      </c>
      <c r="AE154">
        <f>ROUND((Source!AU36/100)*((ROUND(SUMIF(SmtRes!AQ34:'SmtRes'!AQ40,"=1",SmtRes!AD34:'SmtRes'!AD40)*Source!I36, 2)+ROUND(SUMIF(SmtRes!AQ34:'SmtRes'!AQ40,"=1",SmtRes!AC34:'SmtRes'!AC40)*Source!I36, 2))), 2)</f>
        <v>5.0199999999999996</v>
      </c>
      <c r="AN154" s="32">
        <f>L140+L142+L147+L152+L153+L143</f>
        <v>1846.14</v>
      </c>
      <c r="AO154" s="32">
        <f>L142</f>
        <v>6.4599999999999991</v>
      </c>
      <c r="AQ154" t="s">
        <v>596</v>
      </c>
      <c r="AR154" s="32">
        <f>L140</f>
        <v>782.93</v>
      </c>
      <c r="AT154" s="32">
        <f>L143</f>
        <v>6.63</v>
      </c>
      <c r="AV154" t="s">
        <v>596</v>
      </c>
      <c r="AW154" s="32">
        <f>L147</f>
        <v>0</v>
      </c>
      <c r="AZ154">
        <f>Source!X36</f>
        <v>702.71</v>
      </c>
      <c r="BA154">
        <f>Source!Y36</f>
        <v>347.41</v>
      </c>
      <c r="CD154">
        <v>1</v>
      </c>
    </row>
    <row r="155" spans="1:83" ht="120.75" x14ac:dyDescent="0.2">
      <c r="A155" s="17" t="s">
        <v>74</v>
      </c>
      <c r="B155" s="19" t="s">
        <v>620</v>
      </c>
      <c r="C155" s="19" t="s">
        <v>621</v>
      </c>
      <c r="D155" s="20" t="str">
        <f>Source!H37</f>
        <v>100 м2</v>
      </c>
      <c r="E155" s="21">
        <f>Source!K37</f>
        <v>0.01</v>
      </c>
      <c r="F155" s="21"/>
      <c r="G155" s="21">
        <f>Source!I37</f>
        <v>0.01</v>
      </c>
      <c r="H155" s="23"/>
      <c r="I155" s="22"/>
      <c r="J155" s="23"/>
      <c r="K155" s="22"/>
      <c r="L155" s="23"/>
    </row>
    <row r="156" spans="1:83" x14ac:dyDescent="0.2">
      <c r="C156" s="24" t="str">
        <f>"Объем: "&amp;Source!I37&amp;"=1/"&amp;"100"</f>
        <v>Объем: 0,01=1/100</v>
      </c>
    </row>
    <row r="157" spans="1:83" ht="15" x14ac:dyDescent="0.2">
      <c r="A157" s="18"/>
      <c r="B157" s="21">
        <v>1</v>
      </c>
      <c r="C157" s="18" t="s">
        <v>588</v>
      </c>
      <c r="D157" s="20" t="s">
        <v>380</v>
      </c>
      <c r="E157" s="25"/>
      <c r="F157" s="21"/>
      <c r="G157" s="25">
        <f>Source!U37</f>
        <v>2.7165599999999999</v>
      </c>
      <c r="H157" s="21"/>
      <c r="I157" s="21"/>
      <c r="J157" s="21"/>
      <c r="K157" s="21"/>
      <c r="L157" s="26">
        <f>SUM(L158:L158)-SUMIF(CE158:CE158, 1, L158:L158)</f>
        <v>1569.87</v>
      </c>
    </row>
    <row r="158" spans="1:83" ht="14.25" x14ac:dyDescent="0.2">
      <c r="A158" s="19"/>
      <c r="B158" s="19" t="s">
        <v>447</v>
      </c>
      <c r="C158" s="19" t="s">
        <v>448</v>
      </c>
      <c r="D158" s="20" t="s">
        <v>380</v>
      </c>
      <c r="E158" s="21">
        <v>323.39999999999998</v>
      </c>
      <c r="F158" s="21">
        <f>ROUND(0.84,7)</f>
        <v>0.84</v>
      </c>
      <c r="G158" s="21">
        <f>SmtRes!CX41</f>
        <v>2.7165599999999999</v>
      </c>
      <c r="H158" s="23"/>
      <c r="I158" s="22"/>
      <c r="J158" s="23">
        <f>SmtRes!CZ41</f>
        <v>577.89</v>
      </c>
      <c r="K158" s="22"/>
      <c r="L158" s="23">
        <f>SmtRes!DI41</f>
        <v>1569.87</v>
      </c>
    </row>
    <row r="159" spans="1:83" ht="15" x14ac:dyDescent="0.2">
      <c r="A159" s="18"/>
      <c r="B159" s="21">
        <v>2</v>
      </c>
      <c r="C159" s="18" t="s">
        <v>599</v>
      </c>
      <c r="D159" s="20"/>
      <c r="E159" s="25"/>
      <c r="F159" s="21"/>
      <c r="G159" s="25"/>
      <c r="H159" s="21"/>
      <c r="I159" s="21"/>
      <c r="J159" s="21"/>
      <c r="K159" s="21"/>
      <c r="L159" s="26">
        <f>SUM(L160:L163)-SUMIF(CE160:CE163, 1, L160:L163)</f>
        <v>12.919999999999998</v>
      </c>
    </row>
    <row r="160" spans="1:83" ht="15" x14ac:dyDescent="0.2">
      <c r="A160" s="18"/>
      <c r="B160" s="21"/>
      <c r="C160" s="18" t="s">
        <v>601</v>
      </c>
      <c r="D160" s="20" t="s">
        <v>380</v>
      </c>
      <c r="E160" s="25"/>
      <c r="F160" s="21"/>
      <c r="G160" s="25">
        <f>Source!V37</f>
        <v>2.2176000000000001E-2</v>
      </c>
      <c r="H160" s="21"/>
      <c r="I160" s="21"/>
      <c r="J160" s="21"/>
      <c r="K160" s="21"/>
      <c r="L160" s="26">
        <f>SUMIF(CE161:CE163, 1, L161:L163)</f>
        <v>13.26</v>
      </c>
      <c r="CE160">
        <v>1</v>
      </c>
    </row>
    <row r="161" spans="1:83" ht="28.5" x14ac:dyDescent="0.2">
      <c r="A161" s="19"/>
      <c r="B161" s="19" t="s">
        <v>418</v>
      </c>
      <c r="C161" s="19" t="s">
        <v>420</v>
      </c>
      <c r="D161" s="20" t="s">
        <v>393</v>
      </c>
      <c r="E161" s="21">
        <v>1.36</v>
      </c>
      <c r="F161" s="21">
        <f>ROUND(0.84,7)</f>
        <v>0.84</v>
      </c>
      <c r="G161" s="21">
        <f>SmtRes!CX43</f>
        <v>1.1424E-2</v>
      </c>
      <c r="H161" s="23">
        <f>SmtRes!CZ43</f>
        <v>6.62</v>
      </c>
      <c r="I161" s="22">
        <f>SmtRes!AJ43</f>
        <v>1.38</v>
      </c>
      <c r="J161" s="23">
        <f>ROUND(H161*I161, 2)</f>
        <v>9.14</v>
      </c>
      <c r="K161" s="22"/>
      <c r="L161" s="23">
        <f>SmtRes!DG43</f>
        <v>0.1</v>
      </c>
    </row>
    <row r="162" spans="1:83" ht="71.25" x14ac:dyDescent="0.2">
      <c r="A162" s="19"/>
      <c r="B162" s="19" t="s">
        <v>444</v>
      </c>
      <c r="C162" s="19" t="s">
        <v>446</v>
      </c>
      <c r="D162" s="20" t="s">
        <v>393</v>
      </c>
      <c r="E162" s="21">
        <v>2.64</v>
      </c>
      <c r="F162" s="21">
        <f>ROUND(0.84,7)</f>
        <v>0.84</v>
      </c>
      <c r="G162" s="21">
        <f>SmtRes!CX44</f>
        <v>2.2176000000000001E-2</v>
      </c>
      <c r="H162" s="23"/>
      <c r="I162" s="22"/>
      <c r="J162" s="23">
        <f>SmtRes!CZ44</f>
        <v>578.30999999999995</v>
      </c>
      <c r="K162" s="22"/>
      <c r="L162" s="23">
        <f>SmtRes!DG44</f>
        <v>12.82</v>
      </c>
    </row>
    <row r="163" spans="1:83" ht="28.5" x14ac:dyDescent="0.2">
      <c r="A163" s="19"/>
      <c r="B163" s="19" t="s">
        <v>424</v>
      </c>
      <c r="C163" s="19" t="s">
        <v>611</v>
      </c>
      <c r="D163" s="20" t="s">
        <v>380</v>
      </c>
      <c r="E163" s="21">
        <f>SmtRes!DO44*SmtRes!AT44</f>
        <v>2.64</v>
      </c>
      <c r="F163" s="21">
        <f>ROUND(0.84,7)</f>
        <v>0.84</v>
      </c>
      <c r="G163" s="21">
        <f>ROUND(E163*G155, 7)</f>
        <v>2.64E-2</v>
      </c>
      <c r="H163" s="23"/>
      <c r="I163" s="22"/>
      <c r="J163" s="23">
        <f>ROUND(SmtRes!AG44/SmtRes!DO44, 2)</f>
        <v>597.98</v>
      </c>
      <c r="K163" s="22"/>
      <c r="L163" s="23">
        <f>SmtRes!DH44</f>
        <v>13.26</v>
      </c>
      <c r="CE163">
        <v>1</v>
      </c>
    </row>
    <row r="164" spans="1:83" ht="15" hidden="1" x14ac:dyDescent="0.2">
      <c r="A164" s="18"/>
      <c r="B164" s="21">
        <v>4</v>
      </c>
      <c r="C164" s="18" t="s">
        <v>589</v>
      </c>
      <c r="D164" s="20"/>
      <c r="E164" s="25"/>
      <c r="F164" s="21"/>
      <c r="G164" s="25"/>
      <c r="H164" s="21"/>
      <c r="I164" s="21"/>
      <c r="J164" s="21"/>
      <c r="K164" s="21"/>
      <c r="L164" s="26">
        <f>SUM(L165:L166)-SUMIF(CE165:CE166, 1, L165:L166)</f>
        <v>0</v>
      </c>
    </row>
    <row r="165" spans="1:83" ht="14.25" x14ac:dyDescent="0.2">
      <c r="A165" s="19"/>
      <c r="B165" s="19" t="s">
        <v>381</v>
      </c>
      <c r="C165" s="19" t="s">
        <v>383</v>
      </c>
      <c r="D165" s="20" t="s">
        <v>42</v>
      </c>
      <c r="E165" s="21">
        <v>0.35</v>
      </c>
      <c r="F165" s="21">
        <f>ROUND(0,7)</f>
        <v>0</v>
      </c>
      <c r="G165" s="21">
        <f>SmtRes!CX45</f>
        <v>0</v>
      </c>
      <c r="H165" s="23">
        <f>SmtRes!CZ45</f>
        <v>35.71</v>
      </c>
      <c r="I165" s="22">
        <f>SmtRes!AI45</f>
        <v>1.4</v>
      </c>
      <c r="J165" s="23">
        <f>ROUND(H165*I165, 2)</f>
        <v>49.99</v>
      </c>
      <c r="K165" s="22"/>
      <c r="L165" s="23">
        <f>SmtRes!DF45</f>
        <v>0</v>
      </c>
    </row>
    <row r="166" spans="1:83" ht="28.5" x14ac:dyDescent="0.2">
      <c r="A166" s="19"/>
      <c r="B166" s="19" t="s">
        <v>439</v>
      </c>
      <c r="C166" s="27" t="s">
        <v>441</v>
      </c>
      <c r="D166" s="28" t="s">
        <v>42</v>
      </c>
      <c r="E166" s="29">
        <v>4.4000000000000004</v>
      </c>
      <c r="F166" s="29">
        <f>ROUND(0,7)</f>
        <v>0</v>
      </c>
      <c r="G166" s="29">
        <f>SmtRes!CX46</f>
        <v>0</v>
      </c>
      <c r="H166" s="30">
        <f>SmtRes!CZ46</f>
        <v>3392.36</v>
      </c>
      <c r="I166" s="31">
        <f>SmtRes!AI46</f>
        <v>1.23</v>
      </c>
      <c r="J166" s="30">
        <f>ROUND(H166*I166, 2)</f>
        <v>4172.6000000000004</v>
      </c>
      <c r="K166" s="31"/>
      <c r="L166" s="30">
        <f>SmtRes!DF46</f>
        <v>0</v>
      </c>
    </row>
    <row r="167" spans="1:83" ht="15" x14ac:dyDescent="0.2">
      <c r="A167" s="19"/>
      <c r="B167" s="19"/>
      <c r="C167" s="33" t="s">
        <v>590</v>
      </c>
      <c r="D167" s="20"/>
      <c r="E167" s="21"/>
      <c r="F167" s="21"/>
      <c r="G167" s="21"/>
      <c r="H167" s="23"/>
      <c r="I167" s="22"/>
      <c r="J167" s="23"/>
      <c r="K167" s="22"/>
      <c r="L167" s="23">
        <f>L157+L159+L160+L164</f>
        <v>1596.05</v>
      </c>
    </row>
    <row r="168" spans="1:83" ht="14.25" x14ac:dyDescent="0.2">
      <c r="A168" s="19"/>
      <c r="B168" s="19"/>
      <c r="C168" s="19" t="s">
        <v>591</v>
      </c>
      <c r="D168" s="20"/>
      <c r="E168" s="21"/>
      <c r="F168" s="21"/>
      <c r="G168" s="21"/>
      <c r="H168" s="23"/>
      <c r="I168" s="22"/>
      <c r="J168" s="23"/>
      <c r="K168" s="22"/>
      <c r="L168" s="23">
        <f>SUM(AR155:AR171)+SUM(AS155:AS171)+SUM(AT155:AT171)+SUM(AU155:AU171)+SUM(AV155:AV171)</f>
        <v>1583.1299999999999</v>
      </c>
    </row>
    <row r="169" spans="1:83" ht="14.25" x14ac:dyDescent="0.2">
      <c r="A169" s="19"/>
      <c r="B169" s="19" t="s">
        <v>60</v>
      </c>
      <c r="C169" s="19" t="s">
        <v>612</v>
      </c>
      <c r="D169" s="20" t="s">
        <v>593</v>
      </c>
      <c r="E169" s="21">
        <f>Source!BZ37</f>
        <v>89</v>
      </c>
      <c r="F169" s="21"/>
      <c r="G169" s="21">
        <f>Source!AT37</f>
        <v>89</v>
      </c>
      <c r="H169" s="23"/>
      <c r="I169" s="22"/>
      <c r="J169" s="23"/>
      <c r="K169" s="22"/>
      <c r="L169" s="23">
        <f>SUM(AZ155:AZ171)</f>
        <v>1408.99</v>
      </c>
    </row>
    <row r="170" spans="1:83" ht="14.25" x14ac:dyDescent="0.2">
      <c r="A170" s="27"/>
      <c r="B170" s="27" t="s">
        <v>61</v>
      </c>
      <c r="C170" s="27" t="s">
        <v>613</v>
      </c>
      <c r="D170" s="28" t="s">
        <v>593</v>
      </c>
      <c r="E170" s="29">
        <f>Source!CA37</f>
        <v>44</v>
      </c>
      <c r="F170" s="29"/>
      <c r="G170" s="29">
        <f>Source!AU37</f>
        <v>44</v>
      </c>
      <c r="H170" s="30"/>
      <c r="I170" s="31"/>
      <c r="J170" s="30"/>
      <c r="K170" s="31"/>
      <c r="L170" s="30">
        <f>SUM(BA155:BA171)</f>
        <v>696.58</v>
      </c>
    </row>
    <row r="171" spans="1:83" ht="15" x14ac:dyDescent="0.2">
      <c r="C171" s="72" t="s">
        <v>595</v>
      </c>
      <c r="D171" s="72"/>
      <c r="E171" s="72"/>
      <c r="F171" s="72"/>
      <c r="G171" s="72"/>
      <c r="H171" s="72"/>
      <c r="I171" s="73">
        <f>IF(E155&lt;&gt;0,K171/E155, 0)</f>
        <v>370162</v>
      </c>
      <c r="J171" s="73"/>
      <c r="K171" s="73">
        <f>L157+L159+L164+L169+L170+L160</f>
        <v>3701.62</v>
      </c>
      <c r="L171" s="73"/>
      <c r="AD171">
        <f>ROUND((Source!AT37/100)*((ROUND(SUMIF(SmtRes!AQ41:'SmtRes'!AQ47,"=1",SmtRes!AD41:'SmtRes'!AD47)*Source!I37, 2)+ROUND(SUMIF(SmtRes!AQ41:'SmtRes'!AQ47,"=1",SmtRes!AC41:'SmtRes'!AC47)*Source!I37, 2))), 2)</f>
        <v>10.47</v>
      </c>
      <c r="AE171">
        <f>ROUND((Source!AU37/100)*((ROUND(SUMIF(SmtRes!AQ41:'SmtRes'!AQ47,"=1",SmtRes!AD41:'SmtRes'!AD47)*Source!I37, 2)+ROUND(SUMIF(SmtRes!AQ41:'SmtRes'!AQ47,"=1",SmtRes!AC41:'SmtRes'!AC47)*Source!I37, 2))), 2)</f>
        <v>5.17</v>
      </c>
      <c r="AN171" s="32">
        <f>L157+L159+L164+L169+L170+L160</f>
        <v>3701.62</v>
      </c>
      <c r="AO171" s="32">
        <f>L159</f>
        <v>12.919999999999998</v>
      </c>
      <c r="AQ171" t="s">
        <v>596</v>
      </c>
      <c r="AR171" s="32">
        <f>L157</f>
        <v>1569.87</v>
      </c>
      <c r="AT171" s="32">
        <f>L160</f>
        <v>13.26</v>
      </c>
      <c r="AV171" t="s">
        <v>596</v>
      </c>
      <c r="AW171" s="32">
        <f>L164</f>
        <v>0</v>
      </c>
      <c r="AZ171">
        <f>Source!X37</f>
        <v>1408.99</v>
      </c>
      <c r="BA171">
        <f>Source!Y37</f>
        <v>696.58</v>
      </c>
      <c r="CD171">
        <v>1</v>
      </c>
    </row>
    <row r="172" spans="1:83" ht="163.5" x14ac:dyDescent="0.2">
      <c r="A172" s="17" t="s">
        <v>78</v>
      </c>
      <c r="B172" s="19" t="s">
        <v>622</v>
      </c>
      <c r="C172" s="19" t="s">
        <v>623</v>
      </c>
      <c r="D172" s="20" t="str">
        <f>Source!H38</f>
        <v>100 м2</v>
      </c>
      <c r="E172" s="21">
        <f>Source!K38</f>
        <v>0.01</v>
      </c>
      <c r="F172" s="21"/>
      <c r="G172" s="21">
        <f>Source!I38</f>
        <v>0.01</v>
      </c>
      <c r="H172" s="23"/>
      <c r="I172" s="22"/>
      <c r="J172" s="23"/>
      <c r="K172" s="22"/>
      <c r="L172" s="23"/>
    </row>
    <row r="173" spans="1:83" x14ac:dyDescent="0.2">
      <c r="C173" s="24" t="str">
        <f>"Объем: "&amp;Source!I38&amp;"=1/"&amp;"100"</f>
        <v>Объем: 0,01=1/100</v>
      </c>
    </row>
    <row r="174" spans="1:83" ht="15" x14ac:dyDescent="0.2">
      <c r="A174" s="18"/>
      <c r="B174" s="21">
        <v>1</v>
      </c>
      <c r="C174" s="18" t="s">
        <v>588</v>
      </c>
      <c r="D174" s="20" t="s">
        <v>380</v>
      </c>
      <c r="E174" s="25"/>
      <c r="F174" s="21"/>
      <c r="G174" s="25">
        <f>Source!U38</f>
        <v>0.17430000000000001</v>
      </c>
      <c r="H174" s="21"/>
      <c r="I174" s="21"/>
      <c r="J174" s="21"/>
      <c r="K174" s="21"/>
      <c r="L174" s="26">
        <f>SUM(L175:L175)-SUMIF(CE175:CE175, 1, L175:L175)</f>
        <v>93.73</v>
      </c>
    </row>
    <row r="175" spans="1:83" ht="14.25" x14ac:dyDescent="0.2">
      <c r="A175" s="19"/>
      <c r="B175" s="19" t="s">
        <v>449</v>
      </c>
      <c r="C175" s="19" t="s">
        <v>450</v>
      </c>
      <c r="D175" s="20" t="s">
        <v>380</v>
      </c>
      <c r="E175" s="21">
        <v>20.75</v>
      </c>
      <c r="F175" s="21">
        <f>ROUND(0.84,7)</f>
        <v>0.84</v>
      </c>
      <c r="G175" s="21">
        <f>SmtRes!CX48</f>
        <v>0.17430000000000001</v>
      </c>
      <c r="H175" s="23"/>
      <c r="I175" s="22"/>
      <c r="J175" s="23">
        <f>SmtRes!CZ48</f>
        <v>537.73</v>
      </c>
      <c r="K175" s="22"/>
      <c r="L175" s="23">
        <f>SmtRes!DI48</f>
        <v>93.73</v>
      </c>
    </row>
    <row r="176" spans="1:83" ht="15" x14ac:dyDescent="0.2">
      <c r="A176" s="18"/>
      <c r="B176" s="21">
        <v>2</v>
      </c>
      <c r="C176" s="18" t="s">
        <v>599</v>
      </c>
      <c r="D176" s="20"/>
      <c r="E176" s="25"/>
      <c r="F176" s="21"/>
      <c r="G176" s="25"/>
      <c r="H176" s="21"/>
      <c r="I176" s="21"/>
      <c r="J176" s="21"/>
      <c r="K176" s="21"/>
      <c r="L176" s="26">
        <f>SUM(L177:L180)-SUMIF(CE177:CE180, 1, L177:L180)</f>
        <v>6.0000000000000026E-2</v>
      </c>
    </row>
    <row r="177" spans="1:83" ht="15" x14ac:dyDescent="0.2">
      <c r="A177" s="18"/>
      <c r="B177" s="21"/>
      <c r="C177" s="18" t="s">
        <v>601</v>
      </c>
      <c r="D177" s="20" t="s">
        <v>380</v>
      </c>
      <c r="E177" s="25"/>
      <c r="F177" s="21"/>
      <c r="G177" s="25">
        <f>Source!V38</f>
        <v>8.3999999999999995E-5</v>
      </c>
      <c r="H177" s="21"/>
      <c r="I177" s="21"/>
      <c r="J177" s="21"/>
      <c r="K177" s="21"/>
      <c r="L177" s="26">
        <f>SUMIF(CE178:CE180, 1, L178:L180)</f>
        <v>0.05</v>
      </c>
      <c r="CE177">
        <v>1</v>
      </c>
    </row>
    <row r="178" spans="1:83" ht="28.5" x14ac:dyDescent="0.2">
      <c r="A178" s="19"/>
      <c r="B178" s="19" t="s">
        <v>418</v>
      </c>
      <c r="C178" s="19" t="s">
        <v>420</v>
      </c>
      <c r="D178" s="20" t="s">
        <v>393</v>
      </c>
      <c r="E178" s="21">
        <v>0.1</v>
      </c>
      <c r="F178" s="21">
        <f>ROUND(0.84,7)</f>
        <v>0.84</v>
      </c>
      <c r="G178" s="21">
        <f>SmtRes!CX50</f>
        <v>8.4000000000000003E-4</v>
      </c>
      <c r="H178" s="23">
        <f>SmtRes!CZ50</f>
        <v>6.62</v>
      </c>
      <c r="I178" s="22">
        <f>SmtRes!AJ50</f>
        <v>1.38</v>
      </c>
      <c r="J178" s="23">
        <f>ROUND(H178*I178, 2)</f>
        <v>9.14</v>
      </c>
      <c r="K178" s="22"/>
      <c r="L178" s="23">
        <f>SmtRes!DG50</f>
        <v>0.01</v>
      </c>
    </row>
    <row r="179" spans="1:83" ht="28.5" x14ac:dyDescent="0.2">
      <c r="A179" s="19"/>
      <c r="B179" s="19" t="s">
        <v>421</v>
      </c>
      <c r="C179" s="19" t="s">
        <v>423</v>
      </c>
      <c r="D179" s="20" t="s">
        <v>393</v>
      </c>
      <c r="E179" s="21">
        <v>0.01</v>
      </c>
      <c r="F179" s="21">
        <f>ROUND(0.84,7)</f>
        <v>0.84</v>
      </c>
      <c r="G179" s="21">
        <f>SmtRes!CX51</f>
        <v>8.3999999999999995E-5</v>
      </c>
      <c r="H179" s="23">
        <f>SmtRes!CZ51</f>
        <v>477.92</v>
      </c>
      <c r="I179" s="22">
        <f>SmtRes!AJ51</f>
        <v>1.22</v>
      </c>
      <c r="J179" s="23">
        <f>ROUND(H179*I179, 2)</f>
        <v>583.05999999999995</v>
      </c>
      <c r="K179" s="22"/>
      <c r="L179" s="23">
        <f>SmtRes!DG51</f>
        <v>0.05</v>
      </c>
    </row>
    <row r="180" spans="1:83" ht="28.5" x14ac:dyDescent="0.2">
      <c r="A180" s="19"/>
      <c r="B180" s="19" t="s">
        <v>424</v>
      </c>
      <c r="C180" s="19" t="s">
        <v>611</v>
      </c>
      <c r="D180" s="20" t="s">
        <v>380</v>
      </c>
      <c r="E180" s="21">
        <f>SmtRes!DO51*SmtRes!AT51</f>
        <v>0.01</v>
      </c>
      <c r="F180" s="21">
        <f>ROUND(0.84,7)</f>
        <v>0.84</v>
      </c>
      <c r="G180" s="21">
        <f>ROUND(E180*G172, 7)</f>
        <v>1E-4</v>
      </c>
      <c r="H180" s="23"/>
      <c r="I180" s="22"/>
      <c r="J180" s="23">
        <f>ROUND(SmtRes!AG51/SmtRes!DO51, 2)</f>
        <v>597.98</v>
      </c>
      <c r="K180" s="22"/>
      <c r="L180" s="23">
        <f>SmtRes!DH51</f>
        <v>0.05</v>
      </c>
      <c r="CE180">
        <v>1</v>
      </c>
    </row>
    <row r="181" spans="1:83" ht="15" hidden="1" x14ac:dyDescent="0.2">
      <c r="A181" s="18"/>
      <c r="B181" s="21">
        <v>4</v>
      </c>
      <c r="C181" s="18" t="s">
        <v>589</v>
      </c>
      <c r="D181" s="20"/>
      <c r="E181" s="25"/>
      <c r="F181" s="21"/>
      <c r="G181" s="25"/>
      <c r="H181" s="21"/>
      <c r="I181" s="21"/>
      <c r="J181" s="21"/>
      <c r="K181" s="21"/>
      <c r="L181" s="26">
        <f>SUM(L182:L183)-SUMIF(CE182:CE183, 1, L182:L183)</f>
        <v>0</v>
      </c>
    </row>
    <row r="182" spans="1:83" ht="14.25" x14ac:dyDescent="0.2">
      <c r="A182" s="19"/>
      <c r="B182" s="19" t="s">
        <v>451</v>
      </c>
      <c r="C182" s="19" t="s">
        <v>453</v>
      </c>
      <c r="D182" s="20" t="s">
        <v>454</v>
      </c>
      <c r="E182" s="21">
        <v>0.1</v>
      </c>
      <c r="F182" s="21">
        <f>ROUND(0,7)</f>
        <v>0</v>
      </c>
      <c r="G182" s="21">
        <f>SmtRes!CX52</f>
        <v>0</v>
      </c>
      <c r="H182" s="23">
        <f>SmtRes!CZ52</f>
        <v>56.11</v>
      </c>
      <c r="I182" s="22">
        <f>SmtRes!AI52</f>
        <v>1.44</v>
      </c>
      <c r="J182" s="23">
        <f>ROUND(H182*I182, 2)</f>
        <v>80.8</v>
      </c>
      <c r="K182" s="22"/>
      <c r="L182" s="23">
        <f>SmtRes!DF52</f>
        <v>0</v>
      </c>
    </row>
    <row r="183" spans="1:83" ht="57" x14ac:dyDescent="0.2">
      <c r="A183" s="19"/>
      <c r="B183" s="19" t="s">
        <v>457</v>
      </c>
      <c r="C183" s="19" t="s">
        <v>459</v>
      </c>
      <c r="D183" s="20" t="s">
        <v>403</v>
      </c>
      <c r="E183" s="21">
        <v>9.7999999999999997E-3</v>
      </c>
      <c r="F183" s="21">
        <f>ROUND(0,7)</f>
        <v>0</v>
      </c>
      <c r="G183" s="21">
        <f>SmtRes!CX54</f>
        <v>0</v>
      </c>
      <c r="H183" s="23">
        <f>SmtRes!CZ54</f>
        <v>60697.21</v>
      </c>
      <c r="I183" s="22">
        <f>SmtRes!AI54</f>
        <v>1.25</v>
      </c>
      <c r="J183" s="23">
        <f>ROUND(H183*I183, 2)</f>
        <v>75871.509999999995</v>
      </c>
      <c r="K183" s="22"/>
      <c r="L183" s="23">
        <f>SmtRes!DF54</f>
        <v>0</v>
      </c>
    </row>
    <row r="184" spans="1:83" ht="28.5" x14ac:dyDescent="0.2">
      <c r="A184" s="19"/>
      <c r="B184" s="19" t="str">
        <f>EtalonRes!I53</f>
        <v>14.4.02.04</v>
      </c>
      <c r="C184" s="27" t="str">
        <f>EtalonRes!K53</f>
        <v>Краски масляные готовые к применению для наружных работ</v>
      </c>
      <c r="D184" s="28" t="str">
        <f>EtalonRes!O53</f>
        <v>т</v>
      </c>
      <c r="E184" s="29">
        <f>EtalonRes!X53</f>
        <v>1.61E-2</v>
      </c>
      <c r="F184" s="29">
        <f>ROUND(0,7)</f>
        <v>0</v>
      </c>
      <c r="G184" s="29">
        <f>ROUND(EtalonRes!AG53*Source!I38, 7)</f>
        <v>0</v>
      </c>
      <c r="H184" s="30"/>
      <c r="I184" s="31"/>
      <c r="J184" s="30"/>
      <c r="K184" s="31"/>
      <c r="L184" s="30"/>
    </row>
    <row r="185" spans="1:83" ht="15" x14ac:dyDescent="0.2">
      <c r="A185" s="19"/>
      <c r="B185" s="19"/>
      <c r="C185" s="33" t="s">
        <v>590</v>
      </c>
      <c r="D185" s="20"/>
      <c r="E185" s="21"/>
      <c r="F185" s="21"/>
      <c r="G185" s="21"/>
      <c r="H185" s="23"/>
      <c r="I185" s="22"/>
      <c r="J185" s="23"/>
      <c r="K185" s="22"/>
      <c r="L185" s="23">
        <f>L174+L176+L177+L181</f>
        <v>93.84</v>
      </c>
    </row>
    <row r="186" spans="1:83" ht="14.25" x14ac:dyDescent="0.2">
      <c r="A186" s="19"/>
      <c r="B186" s="19"/>
      <c r="C186" s="19" t="s">
        <v>591</v>
      </c>
      <c r="D186" s="20"/>
      <c r="E186" s="21"/>
      <c r="F186" s="21"/>
      <c r="G186" s="21"/>
      <c r="H186" s="23"/>
      <c r="I186" s="22"/>
      <c r="J186" s="23"/>
      <c r="K186" s="22"/>
      <c r="L186" s="23">
        <f>SUM(AR172:AR189)+SUM(AS172:AS189)+SUM(AT172:AT189)+SUM(AU172:AU189)+SUM(AV172:AV189)</f>
        <v>93.78</v>
      </c>
    </row>
    <row r="187" spans="1:83" ht="14.25" x14ac:dyDescent="0.2">
      <c r="A187" s="19"/>
      <c r="B187" s="19" t="s">
        <v>84</v>
      </c>
      <c r="C187" s="19" t="s">
        <v>624</v>
      </c>
      <c r="D187" s="20" t="s">
        <v>593</v>
      </c>
      <c r="E187" s="21">
        <f>Source!BZ38</f>
        <v>90</v>
      </c>
      <c r="F187" s="21"/>
      <c r="G187" s="21">
        <f>Source!AT38</f>
        <v>90</v>
      </c>
      <c r="H187" s="23"/>
      <c r="I187" s="22"/>
      <c r="J187" s="23"/>
      <c r="K187" s="22"/>
      <c r="L187" s="23">
        <f>SUM(AZ172:AZ189)</f>
        <v>84.4</v>
      </c>
    </row>
    <row r="188" spans="1:83" ht="14.25" x14ac:dyDescent="0.2">
      <c r="A188" s="27"/>
      <c r="B188" s="27" t="s">
        <v>85</v>
      </c>
      <c r="C188" s="27" t="s">
        <v>625</v>
      </c>
      <c r="D188" s="28" t="s">
        <v>593</v>
      </c>
      <c r="E188" s="29">
        <f>Source!CA38</f>
        <v>46</v>
      </c>
      <c r="F188" s="29"/>
      <c r="G188" s="29">
        <f>Source!AU38</f>
        <v>46</v>
      </c>
      <c r="H188" s="30"/>
      <c r="I188" s="31"/>
      <c r="J188" s="30"/>
      <c r="K188" s="31"/>
      <c r="L188" s="30">
        <f>SUM(BA172:BA189)</f>
        <v>43.14</v>
      </c>
    </row>
    <row r="189" spans="1:83" ht="15" x14ac:dyDescent="0.2">
      <c r="C189" s="72" t="s">
        <v>595</v>
      </c>
      <c r="D189" s="72"/>
      <c r="E189" s="72"/>
      <c r="F189" s="72"/>
      <c r="G189" s="72"/>
      <c r="H189" s="72"/>
      <c r="I189" s="73">
        <f>IF(E172&lt;&gt;0,K189/E172, 0)</f>
        <v>22138</v>
      </c>
      <c r="J189" s="73"/>
      <c r="K189" s="73">
        <f>L174+L176+L181+L187+L188+L177</f>
        <v>221.38</v>
      </c>
      <c r="L189" s="73"/>
      <c r="AD189">
        <f>ROUND((Source!AT38/100)*((ROUND(SUMIF(SmtRes!AQ48:'SmtRes'!AQ54,"=1",SmtRes!AD48:'SmtRes'!AD54)*Source!I38, 2)+ROUND(SUMIF(SmtRes!AQ48:'SmtRes'!AQ54,"=1",SmtRes!AC48:'SmtRes'!AC54)*Source!I38, 2))), 2)</f>
        <v>10.220000000000001</v>
      </c>
      <c r="AE189">
        <f>ROUND((Source!AU38/100)*((ROUND(SUMIF(SmtRes!AQ48:'SmtRes'!AQ54,"=1",SmtRes!AD48:'SmtRes'!AD54)*Source!I38, 2)+ROUND(SUMIF(SmtRes!AQ48:'SmtRes'!AQ54,"=1",SmtRes!AC48:'SmtRes'!AC54)*Source!I38, 2))), 2)</f>
        <v>5.23</v>
      </c>
      <c r="AN189" s="32">
        <f>L174+L176+L181+L187+L188+L177</f>
        <v>221.38</v>
      </c>
      <c r="AO189" s="32">
        <f>L176</f>
        <v>6.0000000000000026E-2</v>
      </c>
      <c r="AQ189" t="s">
        <v>596</v>
      </c>
      <c r="AR189" s="32">
        <f>L174</f>
        <v>93.73</v>
      </c>
      <c r="AT189" s="32">
        <f>L177</f>
        <v>0.05</v>
      </c>
      <c r="AV189" t="s">
        <v>596</v>
      </c>
      <c r="AW189" s="32">
        <f>L181</f>
        <v>0</v>
      </c>
      <c r="AZ189">
        <f>Source!X38</f>
        <v>84.4</v>
      </c>
      <c r="BA189">
        <f>Source!Y38</f>
        <v>43.14</v>
      </c>
      <c r="CD189">
        <v>1</v>
      </c>
    </row>
    <row r="190" spans="1:83" ht="135" x14ac:dyDescent="0.2">
      <c r="A190" s="17" t="s">
        <v>86</v>
      </c>
      <c r="B190" s="19" t="s">
        <v>614</v>
      </c>
      <c r="C190" s="19" t="s">
        <v>626</v>
      </c>
      <c r="D190" s="20" t="str">
        <f>Source!H39</f>
        <v>100 м2</v>
      </c>
      <c r="E190" s="21">
        <f>Source!K39</f>
        <v>0.01</v>
      </c>
      <c r="F190" s="21"/>
      <c r="G190" s="21">
        <f>Source!I39</f>
        <v>0.01</v>
      </c>
      <c r="H190" s="23"/>
      <c r="I190" s="22"/>
      <c r="J190" s="23"/>
      <c r="K190" s="22"/>
      <c r="L190" s="23"/>
    </row>
    <row r="191" spans="1:83" x14ac:dyDescent="0.2">
      <c r="C191" s="24" t="str">
        <f>"Объем: "&amp;Source!I39&amp;"=1/"&amp;"100"</f>
        <v>Объем: 0,01=1/100</v>
      </c>
    </row>
    <row r="192" spans="1:83" ht="15" x14ac:dyDescent="0.2">
      <c r="A192" s="18"/>
      <c r="B192" s="21">
        <v>1</v>
      </c>
      <c r="C192" s="18" t="s">
        <v>588</v>
      </c>
      <c r="D192" s="20" t="s">
        <v>380</v>
      </c>
      <c r="E192" s="25"/>
      <c r="F192" s="21"/>
      <c r="G192" s="25">
        <f>Source!U39</f>
        <v>0.51324000000000003</v>
      </c>
      <c r="H192" s="21"/>
      <c r="I192" s="21"/>
      <c r="J192" s="21"/>
      <c r="K192" s="21"/>
      <c r="L192" s="26">
        <f>SUM(L193:L193)-SUMIF(CE193:CE193, 1, L193:L193)</f>
        <v>306.91000000000003</v>
      </c>
    </row>
    <row r="193" spans="1:83" ht="14.25" x14ac:dyDescent="0.2">
      <c r="A193" s="19"/>
      <c r="B193" s="19" t="s">
        <v>431</v>
      </c>
      <c r="C193" s="19" t="s">
        <v>432</v>
      </c>
      <c r="D193" s="20" t="s">
        <v>380</v>
      </c>
      <c r="E193" s="21">
        <v>61.1</v>
      </c>
      <c r="F193" s="21">
        <f>ROUND(0.84,7)</f>
        <v>0.84</v>
      </c>
      <c r="G193" s="21">
        <f>SmtRes!CX55</f>
        <v>0.51324000000000003</v>
      </c>
      <c r="H193" s="23"/>
      <c r="I193" s="22"/>
      <c r="J193" s="23">
        <f>SmtRes!CZ55</f>
        <v>597.98</v>
      </c>
      <c r="K193" s="22"/>
      <c r="L193" s="23">
        <f>SmtRes!DI55</f>
        <v>306.91000000000003</v>
      </c>
    </row>
    <row r="194" spans="1:83" ht="15" x14ac:dyDescent="0.2">
      <c r="A194" s="18"/>
      <c r="B194" s="21">
        <v>2</v>
      </c>
      <c r="C194" s="18" t="s">
        <v>599</v>
      </c>
      <c r="D194" s="20"/>
      <c r="E194" s="25"/>
      <c r="F194" s="21"/>
      <c r="G194" s="25"/>
      <c r="H194" s="21"/>
      <c r="I194" s="21"/>
      <c r="J194" s="21"/>
      <c r="K194" s="21"/>
      <c r="L194" s="26">
        <f>SUM(L195:L197)-SUMIF(CE195:CE197, 1, L195:L197)</f>
        <v>0.45999999999999996</v>
      </c>
    </row>
    <row r="195" spans="1:83" ht="15" hidden="1" x14ac:dyDescent="0.2">
      <c r="A195" s="18"/>
      <c r="B195" s="21"/>
      <c r="C195" s="18" t="s">
        <v>601</v>
      </c>
      <c r="D195" s="20" t="s">
        <v>380</v>
      </c>
      <c r="E195" s="25"/>
      <c r="F195" s="21"/>
      <c r="G195" s="25">
        <f>Source!V39</f>
        <v>0</v>
      </c>
      <c r="H195" s="21"/>
      <c r="I195" s="21"/>
      <c r="J195" s="21"/>
      <c r="K195" s="21"/>
      <c r="L195" s="26">
        <f>SUMIF(CE196:CE197, 1, L196:L197)</f>
        <v>0</v>
      </c>
      <c r="CE195">
        <v>1</v>
      </c>
    </row>
    <row r="196" spans="1:83" ht="28.5" x14ac:dyDescent="0.2">
      <c r="A196" s="19"/>
      <c r="B196" s="19" t="s">
        <v>433</v>
      </c>
      <c r="C196" s="19" t="s">
        <v>435</v>
      </c>
      <c r="D196" s="20" t="s">
        <v>393</v>
      </c>
      <c r="E196" s="21">
        <v>0.9</v>
      </c>
      <c r="F196" s="21">
        <f>ROUND(0.84,7)</f>
        <v>0.84</v>
      </c>
      <c r="G196" s="21">
        <f>SmtRes!CX56</f>
        <v>7.5599999999999999E-3</v>
      </c>
      <c r="H196" s="23">
        <f>SmtRes!CZ56</f>
        <v>8.84</v>
      </c>
      <c r="I196" s="22">
        <f>SmtRes!AJ56</f>
        <v>1.38</v>
      </c>
      <c r="J196" s="23">
        <f>ROUND(H196*I196, 2)</f>
        <v>12.2</v>
      </c>
      <c r="K196" s="22"/>
      <c r="L196" s="23">
        <f>SmtRes!DG56</f>
        <v>0.09</v>
      </c>
    </row>
    <row r="197" spans="1:83" ht="28.5" x14ac:dyDescent="0.2">
      <c r="A197" s="19"/>
      <c r="B197" s="19" t="s">
        <v>436</v>
      </c>
      <c r="C197" s="19" t="s">
        <v>438</v>
      </c>
      <c r="D197" s="20" t="s">
        <v>393</v>
      </c>
      <c r="E197" s="21">
        <v>2.4</v>
      </c>
      <c r="F197" s="21">
        <f>ROUND(0.84,7)</f>
        <v>0.84</v>
      </c>
      <c r="G197" s="21">
        <f>SmtRes!CX57</f>
        <v>2.0160000000000001E-2</v>
      </c>
      <c r="H197" s="23">
        <f>SmtRes!CZ57</f>
        <v>13.69</v>
      </c>
      <c r="I197" s="22">
        <f>SmtRes!AJ57</f>
        <v>1.33</v>
      </c>
      <c r="J197" s="23">
        <f>ROUND(H197*I197, 2)</f>
        <v>18.21</v>
      </c>
      <c r="K197" s="22"/>
      <c r="L197" s="23">
        <f>SmtRes!DG57</f>
        <v>0.37</v>
      </c>
    </row>
    <row r="198" spans="1:83" ht="15" hidden="1" x14ac:dyDescent="0.2">
      <c r="A198" s="18"/>
      <c r="B198" s="21">
        <v>4</v>
      </c>
      <c r="C198" s="18" t="s">
        <v>589</v>
      </c>
      <c r="D198" s="20"/>
      <c r="E198" s="25"/>
      <c r="F198" s="21"/>
      <c r="G198" s="25"/>
      <c r="H198" s="21"/>
      <c r="I198" s="21"/>
      <c r="J198" s="21"/>
      <c r="K198" s="21"/>
      <c r="L198" s="26">
        <f>SUM(L199:L200)-SUMIF(CE199:CE200, 1, L199:L200)</f>
        <v>0</v>
      </c>
    </row>
    <row r="199" spans="1:83" ht="14.25" x14ac:dyDescent="0.2">
      <c r="A199" s="19"/>
      <c r="B199" s="19" t="s">
        <v>381</v>
      </c>
      <c r="C199" s="19" t="s">
        <v>383</v>
      </c>
      <c r="D199" s="20" t="s">
        <v>42</v>
      </c>
      <c r="E199" s="21">
        <v>0.35</v>
      </c>
      <c r="F199" s="21">
        <f>ROUND(0,7)</f>
        <v>0</v>
      </c>
      <c r="G199" s="21">
        <f>SmtRes!CX58</f>
        <v>0</v>
      </c>
      <c r="H199" s="23">
        <f>SmtRes!CZ58</f>
        <v>35.71</v>
      </c>
      <c r="I199" s="22">
        <f>SmtRes!AI58</f>
        <v>1.4</v>
      </c>
      <c r="J199" s="23">
        <f>ROUND(H199*I199, 2)</f>
        <v>49.99</v>
      </c>
      <c r="K199" s="22"/>
      <c r="L199" s="23">
        <f>SmtRes!DF58</f>
        <v>0</v>
      </c>
    </row>
    <row r="200" spans="1:83" ht="28.5" x14ac:dyDescent="0.2">
      <c r="A200" s="19"/>
      <c r="B200" s="19" t="s">
        <v>439</v>
      </c>
      <c r="C200" s="27" t="s">
        <v>441</v>
      </c>
      <c r="D200" s="28" t="s">
        <v>42</v>
      </c>
      <c r="E200" s="29">
        <v>1.89</v>
      </c>
      <c r="F200" s="29">
        <f>ROUND(0,7)</f>
        <v>0</v>
      </c>
      <c r="G200" s="29">
        <f>SmtRes!CX59</f>
        <v>0</v>
      </c>
      <c r="H200" s="30">
        <f>SmtRes!CZ59</f>
        <v>3392.36</v>
      </c>
      <c r="I200" s="31">
        <f>SmtRes!AI59</f>
        <v>1.23</v>
      </c>
      <c r="J200" s="30">
        <f>ROUND(H200*I200, 2)</f>
        <v>4172.6000000000004</v>
      </c>
      <c r="K200" s="31"/>
      <c r="L200" s="30">
        <f>SmtRes!DF59</f>
        <v>0</v>
      </c>
    </row>
    <row r="201" spans="1:83" ht="15" x14ac:dyDescent="0.2">
      <c r="A201" s="19"/>
      <c r="B201" s="19"/>
      <c r="C201" s="33" t="s">
        <v>590</v>
      </c>
      <c r="D201" s="20"/>
      <c r="E201" s="21"/>
      <c r="F201" s="21"/>
      <c r="G201" s="21"/>
      <c r="H201" s="23"/>
      <c r="I201" s="22"/>
      <c r="J201" s="23"/>
      <c r="K201" s="22"/>
      <c r="L201" s="23">
        <f>L192+L194+L195+L198</f>
        <v>307.37</v>
      </c>
    </row>
    <row r="202" spans="1:83" ht="14.25" x14ac:dyDescent="0.2">
      <c r="A202" s="19"/>
      <c r="B202" s="19"/>
      <c r="C202" s="19" t="s">
        <v>591</v>
      </c>
      <c r="D202" s="20"/>
      <c r="E202" s="21"/>
      <c r="F202" s="21"/>
      <c r="G202" s="21"/>
      <c r="H202" s="23"/>
      <c r="I202" s="22"/>
      <c r="J202" s="23"/>
      <c r="K202" s="22"/>
      <c r="L202" s="23">
        <f>SUM(AR190:AR205)+SUM(AS190:AS205)+SUM(AT190:AT205)+SUM(AU190:AU205)+SUM(AV190:AV205)</f>
        <v>306.91000000000003</v>
      </c>
    </row>
    <row r="203" spans="1:83" ht="14.25" x14ac:dyDescent="0.2">
      <c r="A203" s="19"/>
      <c r="B203" s="19" t="s">
        <v>68</v>
      </c>
      <c r="C203" s="19" t="s">
        <v>616</v>
      </c>
      <c r="D203" s="20" t="s">
        <v>593</v>
      </c>
      <c r="E203" s="21">
        <f>Source!BZ39</f>
        <v>100</v>
      </c>
      <c r="F203" s="21"/>
      <c r="G203" s="21">
        <f>Source!AT39</f>
        <v>100</v>
      </c>
      <c r="H203" s="23"/>
      <c r="I203" s="22"/>
      <c r="J203" s="23"/>
      <c r="K203" s="22"/>
      <c r="L203" s="23">
        <f>SUM(AZ190:AZ205)</f>
        <v>306.91000000000003</v>
      </c>
    </row>
    <row r="204" spans="1:83" ht="14.25" x14ac:dyDescent="0.2">
      <c r="A204" s="27"/>
      <c r="B204" s="27" t="s">
        <v>69</v>
      </c>
      <c r="C204" s="27" t="s">
        <v>617</v>
      </c>
      <c r="D204" s="28" t="s">
        <v>593</v>
      </c>
      <c r="E204" s="29">
        <f>Source!CA39</f>
        <v>49</v>
      </c>
      <c r="F204" s="29"/>
      <c r="G204" s="29">
        <f>Source!AU39</f>
        <v>49</v>
      </c>
      <c r="H204" s="30"/>
      <c r="I204" s="31"/>
      <c r="J204" s="30"/>
      <c r="K204" s="31"/>
      <c r="L204" s="30">
        <f>SUM(BA190:BA205)</f>
        <v>150.38999999999999</v>
      </c>
    </row>
    <row r="205" spans="1:83" ht="15" x14ac:dyDescent="0.2">
      <c r="C205" s="72" t="s">
        <v>595</v>
      </c>
      <c r="D205" s="72"/>
      <c r="E205" s="72"/>
      <c r="F205" s="72"/>
      <c r="G205" s="72"/>
      <c r="H205" s="72"/>
      <c r="I205" s="73">
        <f>IF(E190&lt;&gt;0,K205/E190, 0)</f>
        <v>76467</v>
      </c>
      <c r="J205" s="73"/>
      <c r="K205" s="73">
        <f>L192+L194+L198+L203+L204+L195</f>
        <v>764.67</v>
      </c>
      <c r="L205" s="73"/>
      <c r="AD205">
        <f>ROUND((Source!AT39/100)*((ROUND(SUMIF(SmtRes!AQ55:'SmtRes'!AQ59,"=1",SmtRes!AD55:'SmtRes'!AD59)*Source!I39, 2)+ROUND(SUMIF(SmtRes!AQ55:'SmtRes'!AQ59,"=1",SmtRes!AC55:'SmtRes'!AC59)*Source!I39, 2))), 2)</f>
        <v>5.98</v>
      </c>
      <c r="AE205">
        <f>ROUND((Source!AU39/100)*((ROUND(SUMIF(SmtRes!AQ55:'SmtRes'!AQ59,"=1",SmtRes!AD55:'SmtRes'!AD59)*Source!I39, 2)+ROUND(SUMIF(SmtRes!AQ55:'SmtRes'!AQ59,"=1",SmtRes!AC55:'SmtRes'!AC59)*Source!I39, 2))), 2)</f>
        <v>2.93</v>
      </c>
      <c r="AN205" s="32">
        <f>L192+L194+L198+L203+L204+L195</f>
        <v>764.67</v>
      </c>
      <c r="AO205" s="32">
        <f>L194</f>
        <v>0.45999999999999996</v>
      </c>
      <c r="AQ205" t="s">
        <v>596</v>
      </c>
      <c r="AR205" s="32">
        <f>L192</f>
        <v>306.91000000000003</v>
      </c>
      <c r="AT205" s="32">
        <f>L195</f>
        <v>0</v>
      </c>
      <c r="AV205" t="s">
        <v>596</v>
      </c>
      <c r="AW205" s="32">
        <f>L198</f>
        <v>0</v>
      </c>
      <c r="AZ205">
        <f>Source!X39</f>
        <v>306.91000000000003</v>
      </c>
      <c r="BA205">
        <f>Source!Y39</f>
        <v>150.38999999999999</v>
      </c>
      <c r="CD205">
        <v>1</v>
      </c>
    </row>
    <row r="206" spans="1:83" ht="135" x14ac:dyDescent="0.2">
      <c r="A206" s="17" t="s">
        <v>88</v>
      </c>
      <c r="B206" s="19" t="s">
        <v>627</v>
      </c>
      <c r="C206" s="19" t="s">
        <v>628</v>
      </c>
      <c r="D206" s="20" t="str">
        <f>Source!H40</f>
        <v>100 м2</v>
      </c>
      <c r="E206" s="21">
        <f>Source!K40</f>
        <v>0.01</v>
      </c>
      <c r="F206" s="21"/>
      <c r="G206" s="21">
        <f>Source!I40</f>
        <v>0.01</v>
      </c>
      <c r="H206" s="23"/>
      <c r="I206" s="22"/>
      <c r="J206" s="23"/>
      <c r="K206" s="22"/>
      <c r="L206" s="23"/>
    </row>
    <row r="207" spans="1:83" x14ac:dyDescent="0.2">
      <c r="C207" s="24" t="str">
        <f>"Объем: "&amp;Source!I40&amp;"=1/"&amp;"100"</f>
        <v>Объем: 0,01=1/100</v>
      </c>
    </row>
    <row r="208" spans="1:83" ht="15" x14ac:dyDescent="0.2">
      <c r="A208" s="18"/>
      <c r="B208" s="21">
        <v>1</v>
      </c>
      <c r="C208" s="18" t="s">
        <v>588</v>
      </c>
      <c r="D208" s="20" t="s">
        <v>380</v>
      </c>
      <c r="E208" s="25"/>
      <c r="F208" s="21"/>
      <c r="G208" s="25">
        <f>Source!U40</f>
        <v>2.2848E-2</v>
      </c>
      <c r="H208" s="21"/>
      <c r="I208" s="21"/>
      <c r="J208" s="21"/>
      <c r="K208" s="21"/>
      <c r="L208" s="26">
        <f>SUM(L209:L209)-SUMIF(CE209:CE209, 1, L209:L209)</f>
        <v>15.5</v>
      </c>
    </row>
    <row r="209" spans="1:83" ht="14.25" x14ac:dyDescent="0.2">
      <c r="A209" s="19"/>
      <c r="B209" s="19" t="s">
        <v>460</v>
      </c>
      <c r="C209" s="19" t="s">
        <v>461</v>
      </c>
      <c r="D209" s="20" t="s">
        <v>380</v>
      </c>
      <c r="E209" s="21">
        <v>2.72</v>
      </c>
      <c r="F209" s="21">
        <f>ROUND(0.84,7)</f>
        <v>0.84</v>
      </c>
      <c r="G209" s="21">
        <f>SmtRes!CX60</f>
        <v>2.2848E-2</v>
      </c>
      <c r="H209" s="23"/>
      <c r="I209" s="22"/>
      <c r="J209" s="23">
        <f>SmtRes!CZ60</f>
        <v>678.3</v>
      </c>
      <c r="K209" s="22"/>
      <c r="L209" s="23">
        <f>SmtRes!DI60</f>
        <v>15.5</v>
      </c>
    </row>
    <row r="210" spans="1:83" ht="15" x14ac:dyDescent="0.2">
      <c r="A210" s="18"/>
      <c r="B210" s="21">
        <v>2</v>
      </c>
      <c r="C210" s="18" t="s">
        <v>599</v>
      </c>
      <c r="D210" s="20"/>
      <c r="E210" s="25"/>
      <c r="F210" s="21"/>
      <c r="G210" s="25"/>
      <c r="H210" s="21"/>
      <c r="I210" s="21"/>
      <c r="J210" s="21"/>
      <c r="K210" s="21"/>
      <c r="L210" s="26">
        <f>SUM(L211:L217)-SUMIF(CE211:CE217, 1, L211:L217)</f>
        <v>0.35</v>
      </c>
    </row>
    <row r="211" spans="1:83" ht="15" x14ac:dyDescent="0.2">
      <c r="A211" s="18"/>
      <c r="B211" s="21"/>
      <c r="C211" s="18" t="s">
        <v>601</v>
      </c>
      <c r="D211" s="20" t="s">
        <v>380</v>
      </c>
      <c r="E211" s="25"/>
      <c r="F211" s="21"/>
      <c r="G211" s="25">
        <f>Source!V40</f>
        <v>3.3599999999999998E-4</v>
      </c>
      <c r="H211" s="21"/>
      <c r="I211" s="21"/>
      <c r="J211" s="21"/>
      <c r="K211" s="21"/>
      <c r="L211" s="26">
        <f>SUMIF(CE212:CE217, 1, L212:L217)</f>
        <v>0.21</v>
      </c>
      <c r="CE211">
        <v>1</v>
      </c>
    </row>
    <row r="212" spans="1:83" ht="28.5" x14ac:dyDescent="0.2">
      <c r="A212" s="19"/>
      <c r="B212" s="19" t="s">
        <v>418</v>
      </c>
      <c r="C212" s="19" t="s">
        <v>420</v>
      </c>
      <c r="D212" s="20" t="s">
        <v>393</v>
      </c>
      <c r="E212" s="21">
        <v>0.01</v>
      </c>
      <c r="F212" s="21">
        <f t="shared" ref="F212:F217" si="0">ROUND(0.84,7)</f>
        <v>0.84</v>
      </c>
      <c r="G212" s="21">
        <f>SmtRes!CX62</f>
        <v>8.3999999999999995E-5</v>
      </c>
      <c r="H212" s="23">
        <f>SmtRes!CZ62</f>
        <v>6.62</v>
      </c>
      <c r="I212" s="22">
        <f>SmtRes!AJ62</f>
        <v>1.38</v>
      </c>
      <c r="J212" s="23">
        <f>ROUND(H212*I212, 2)</f>
        <v>9.14</v>
      </c>
      <c r="K212" s="22"/>
      <c r="L212" s="23">
        <f>SmtRes!DG62</f>
        <v>0</v>
      </c>
    </row>
    <row r="213" spans="1:83" ht="71.25" x14ac:dyDescent="0.2">
      <c r="A213" s="19"/>
      <c r="B213" s="19" t="s">
        <v>462</v>
      </c>
      <c r="C213" s="19" t="s">
        <v>464</v>
      </c>
      <c r="D213" s="20" t="s">
        <v>393</v>
      </c>
      <c r="E213" s="21">
        <v>0.01</v>
      </c>
      <c r="F213" s="21">
        <f t="shared" si="0"/>
        <v>0.84</v>
      </c>
      <c r="G213" s="21">
        <f>SmtRes!CX63</f>
        <v>8.3999999999999995E-5</v>
      </c>
      <c r="H213" s="23"/>
      <c r="I213" s="22"/>
      <c r="J213" s="23">
        <f>SmtRes!CZ63</f>
        <v>1574.27</v>
      </c>
      <c r="K213" s="22"/>
      <c r="L213" s="23">
        <f>SmtRes!DG63</f>
        <v>0.13</v>
      </c>
    </row>
    <row r="214" spans="1:83" ht="28.5" x14ac:dyDescent="0.2">
      <c r="A214" s="19"/>
      <c r="B214" s="19" t="s">
        <v>465</v>
      </c>
      <c r="C214" s="19" t="s">
        <v>629</v>
      </c>
      <c r="D214" s="20" t="s">
        <v>380</v>
      </c>
      <c r="E214" s="21">
        <f>SmtRes!DO63*SmtRes!AT63</f>
        <v>0.01</v>
      </c>
      <c r="F214" s="21">
        <f t="shared" si="0"/>
        <v>0.84</v>
      </c>
      <c r="G214" s="21">
        <f>ROUND(E214*G206, 7)</f>
        <v>1E-4</v>
      </c>
      <c r="H214" s="23"/>
      <c r="I214" s="22"/>
      <c r="J214" s="23">
        <f>ROUND(SmtRes!AG63/SmtRes!DO63, 2)</f>
        <v>687.23</v>
      </c>
      <c r="K214" s="22"/>
      <c r="L214" s="23">
        <f>SmtRes!DH63</f>
        <v>0.06</v>
      </c>
      <c r="CE214">
        <v>1</v>
      </c>
    </row>
    <row r="215" spans="1:83" ht="28.5" x14ac:dyDescent="0.2">
      <c r="A215" s="19"/>
      <c r="B215" s="19" t="s">
        <v>421</v>
      </c>
      <c r="C215" s="19" t="s">
        <v>423</v>
      </c>
      <c r="D215" s="20" t="s">
        <v>393</v>
      </c>
      <c r="E215" s="21">
        <v>0.03</v>
      </c>
      <c r="F215" s="21">
        <f t="shared" si="0"/>
        <v>0.84</v>
      </c>
      <c r="G215" s="21">
        <f>SmtRes!CX64</f>
        <v>2.52E-4</v>
      </c>
      <c r="H215" s="23">
        <f>SmtRes!CZ64</f>
        <v>477.92</v>
      </c>
      <c r="I215" s="22">
        <f>SmtRes!AJ64</f>
        <v>1.22</v>
      </c>
      <c r="J215" s="23">
        <f>ROUND(H215*I215, 2)</f>
        <v>583.05999999999995</v>
      </c>
      <c r="K215" s="22"/>
      <c r="L215" s="23">
        <f>SmtRes!DG64</f>
        <v>0.15</v>
      </c>
    </row>
    <row r="216" spans="1:83" ht="28.5" x14ac:dyDescent="0.2">
      <c r="A216" s="19"/>
      <c r="B216" s="19" t="s">
        <v>424</v>
      </c>
      <c r="C216" s="19" t="s">
        <v>611</v>
      </c>
      <c r="D216" s="20" t="s">
        <v>380</v>
      </c>
      <c r="E216" s="21">
        <f>SmtRes!DO64*SmtRes!AT64</f>
        <v>0.03</v>
      </c>
      <c r="F216" s="21">
        <f t="shared" si="0"/>
        <v>0.84</v>
      </c>
      <c r="G216" s="21">
        <f>ROUND(E216*G206, 7)</f>
        <v>2.9999999999999997E-4</v>
      </c>
      <c r="H216" s="23"/>
      <c r="I216" s="22"/>
      <c r="J216" s="23">
        <f>ROUND(SmtRes!AG64/SmtRes!DO64, 2)</f>
        <v>597.98</v>
      </c>
      <c r="K216" s="22"/>
      <c r="L216" s="23">
        <f>SmtRes!DH64</f>
        <v>0.15</v>
      </c>
      <c r="CE216">
        <v>1</v>
      </c>
    </row>
    <row r="217" spans="1:83" ht="42.75" x14ac:dyDescent="0.2">
      <c r="A217" s="19"/>
      <c r="B217" s="19" t="s">
        <v>466</v>
      </c>
      <c r="C217" s="19" t="s">
        <v>468</v>
      </c>
      <c r="D217" s="20" t="s">
        <v>393</v>
      </c>
      <c r="E217" s="21">
        <v>1.3</v>
      </c>
      <c r="F217" s="21">
        <f t="shared" si="0"/>
        <v>0.84</v>
      </c>
      <c r="G217" s="21">
        <f>SmtRes!CX65</f>
        <v>1.0919999999999999E-2</v>
      </c>
      <c r="H217" s="23"/>
      <c r="I217" s="22"/>
      <c r="J217" s="23">
        <f>SmtRes!CZ65</f>
        <v>6.09</v>
      </c>
      <c r="K217" s="22"/>
      <c r="L217" s="23">
        <f>SmtRes!DG65</f>
        <v>7.0000000000000007E-2</v>
      </c>
    </row>
    <row r="218" spans="1:83" ht="15" hidden="1" x14ac:dyDescent="0.2">
      <c r="A218" s="18"/>
      <c r="B218" s="21">
        <v>4</v>
      </c>
      <c r="C218" s="18" t="s">
        <v>589</v>
      </c>
      <c r="D218" s="20"/>
      <c r="E218" s="25"/>
      <c r="F218" s="21"/>
      <c r="G218" s="25"/>
      <c r="H218" s="21"/>
      <c r="I218" s="21"/>
      <c r="J218" s="21"/>
      <c r="K218" s="21"/>
      <c r="L218" s="26">
        <f>SUM(L219:L220)-SUMIF(CE219:CE220, 1, L219:L220)</f>
        <v>0</v>
      </c>
    </row>
    <row r="219" spans="1:83" ht="28.5" x14ac:dyDescent="0.2">
      <c r="A219" s="19"/>
      <c r="B219" s="19" t="s">
        <v>469</v>
      </c>
      <c r="C219" s="19" t="s">
        <v>471</v>
      </c>
      <c r="D219" s="20" t="s">
        <v>403</v>
      </c>
      <c r="E219" s="21">
        <v>2.07E-2</v>
      </c>
      <c r="F219" s="21">
        <f>ROUND(0,7)</f>
        <v>0</v>
      </c>
      <c r="G219" s="21">
        <f>SmtRes!CX66</f>
        <v>0</v>
      </c>
      <c r="H219" s="23">
        <f>SmtRes!CZ66</f>
        <v>176372.1</v>
      </c>
      <c r="I219" s="22">
        <f>SmtRes!AI66</f>
        <v>1.87</v>
      </c>
      <c r="J219" s="23">
        <f>ROUND(H219*I219, 2)</f>
        <v>329815.83</v>
      </c>
      <c r="K219" s="22"/>
      <c r="L219" s="23">
        <f>SmtRes!DF66</f>
        <v>0</v>
      </c>
    </row>
    <row r="220" spans="1:83" ht="28.5" x14ac:dyDescent="0.2">
      <c r="A220" s="19"/>
      <c r="B220" s="19" t="s">
        <v>472</v>
      </c>
      <c r="C220" s="27" t="s">
        <v>474</v>
      </c>
      <c r="D220" s="28" t="s">
        <v>403</v>
      </c>
      <c r="E220" s="29">
        <v>2.3E-3</v>
      </c>
      <c r="F220" s="29">
        <f>ROUND(0,7)</f>
        <v>0</v>
      </c>
      <c r="G220" s="29">
        <f>SmtRes!CX67</f>
        <v>0</v>
      </c>
      <c r="H220" s="30">
        <f>SmtRes!CZ67</f>
        <v>74165.73</v>
      </c>
      <c r="I220" s="31">
        <f>SmtRes!AI67</f>
        <v>1.31</v>
      </c>
      <c r="J220" s="30">
        <f>ROUND(H220*I220, 2)</f>
        <v>97157.11</v>
      </c>
      <c r="K220" s="31"/>
      <c r="L220" s="30">
        <f>SmtRes!DF67</f>
        <v>0</v>
      </c>
    </row>
    <row r="221" spans="1:83" ht="15" x14ac:dyDescent="0.2">
      <c r="A221" s="19"/>
      <c r="B221" s="19"/>
      <c r="C221" s="33" t="s">
        <v>590</v>
      </c>
      <c r="D221" s="20"/>
      <c r="E221" s="21"/>
      <c r="F221" s="21"/>
      <c r="G221" s="21"/>
      <c r="H221" s="23"/>
      <c r="I221" s="22"/>
      <c r="J221" s="23"/>
      <c r="K221" s="22"/>
      <c r="L221" s="23">
        <f>L208+L210+L211+L218</f>
        <v>16.059999999999999</v>
      </c>
    </row>
    <row r="222" spans="1:83" ht="14.25" x14ac:dyDescent="0.2">
      <c r="A222" s="19"/>
      <c r="B222" s="19"/>
      <c r="C222" s="19" t="s">
        <v>591</v>
      </c>
      <c r="D222" s="20"/>
      <c r="E222" s="21"/>
      <c r="F222" s="21"/>
      <c r="G222" s="21"/>
      <c r="H222" s="23"/>
      <c r="I222" s="22"/>
      <c r="J222" s="23"/>
      <c r="K222" s="22"/>
      <c r="L222" s="23">
        <f>SUM(AR206:AR225)+SUM(AS206:AS225)+SUM(AT206:AT225)+SUM(AU206:AU225)+SUM(AV206:AV225)</f>
        <v>15.71</v>
      </c>
    </row>
    <row r="223" spans="1:83" ht="28.5" x14ac:dyDescent="0.2">
      <c r="A223" s="19"/>
      <c r="B223" s="19" t="s">
        <v>96</v>
      </c>
      <c r="C223" s="19" t="s">
        <v>630</v>
      </c>
      <c r="D223" s="20" t="s">
        <v>593</v>
      </c>
      <c r="E223" s="21">
        <f>Source!BZ40</f>
        <v>94</v>
      </c>
      <c r="F223" s="21"/>
      <c r="G223" s="21">
        <f>Source!AT40</f>
        <v>94</v>
      </c>
      <c r="H223" s="23"/>
      <c r="I223" s="22"/>
      <c r="J223" s="23"/>
      <c r="K223" s="22"/>
      <c r="L223" s="23">
        <f>SUM(AZ206:AZ225)</f>
        <v>14.77</v>
      </c>
    </row>
    <row r="224" spans="1:83" ht="28.5" x14ac:dyDescent="0.2">
      <c r="A224" s="27"/>
      <c r="B224" s="27" t="s">
        <v>97</v>
      </c>
      <c r="C224" s="27" t="s">
        <v>631</v>
      </c>
      <c r="D224" s="28" t="s">
        <v>593</v>
      </c>
      <c r="E224" s="29">
        <f>Source!CA40</f>
        <v>51</v>
      </c>
      <c r="F224" s="29"/>
      <c r="G224" s="29">
        <f>Source!AU40</f>
        <v>51</v>
      </c>
      <c r="H224" s="30"/>
      <c r="I224" s="31"/>
      <c r="J224" s="30"/>
      <c r="K224" s="31"/>
      <c r="L224" s="30">
        <f>SUM(BA206:BA225)</f>
        <v>8.01</v>
      </c>
    </row>
    <row r="225" spans="1:83" ht="15" x14ac:dyDescent="0.2">
      <c r="C225" s="72" t="s">
        <v>595</v>
      </c>
      <c r="D225" s="72"/>
      <c r="E225" s="72"/>
      <c r="F225" s="72"/>
      <c r="G225" s="72"/>
      <c r="H225" s="72"/>
      <c r="I225" s="73">
        <f>IF(E206&lt;&gt;0,K225/E206, 0)</f>
        <v>3883.9999999999995</v>
      </c>
      <c r="J225" s="73"/>
      <c r="K225" s="73">
        <f>L208+L210+L218+L223+L224+L211</f>
        <v>38.839999999999996</v>
      </c>
      <c r="L225" s="73"/>
      <c r="AD225">
        <f>ROUND((Source!AT40/100)*((ROUND(SUMIF(SmtRes!AQ60:'SmtRes'!AQ67,"=1",SmtRes!AD60:'SmtRes'!AD67)*Source!I40, 2)+ROUND(SUMIF(SmtRes!AQ60:'SmtRes'!AQ67,"=1",SmtRes!AC60:'SmtRes'!AC67)*Source!I40, 2))), 2)</f>
        <v>18.45</v>
      </c>
      <c r="AE225">
        <f>ROUND((Source!AU40/100)*((ROUND(SUMIF(SmtRes!AQ60:'SmtRes'!AQ67,"=1",SmtRes!AD60:'SmtRes'!AD67)*Source!I40, 2)+ROUND(SUMIF(SmtRes!AQ60:'SmtRes'!AQ67,"=1",SmtRes!AC60:'SmtRes'!AC67)*Source!I40, 2))), 2)</f>
        <v>10.01</v>
      </c>
      <c r="AN225" s="32">
        <f>L208+L210+L218+L223+L224+L211</f>
        <v>38.839999999999996</v>
      </c>
      <c r="AO225" s="32">
        <f>L210</f>
        <v>0.35</v>
      </c>
      <c r="AQ225" t="s">
        <v>596</v>
      </c>
      <c r="AR225" s="32">
        <f>L208</f>
        <v>15.5</v>
      </c>
      <c r="AT225" s="32">
        <f>L211</f>
        <v>0.21</v>
      </c>
      <c r="AV225" t="s">
        <v>596</v>
      </c>
      <c r="AW225" s="32">
        <f>L218</f>
        <v>0</v>
      </c>
      <c r="AZ225">
        <f>Source!X40</f>
        <v>14.77</v>
      </c>
      <c r="BA225">
        <f>Source!Y40</f>
        <v>8.01</v>
      </c>
      <c r="CD225">
        <v>1</v>
      </c>
    </row>
    <row r="226" spans="1:83" ht="120.75" x14ac:dyDescent="0.2">
      <c r="A226" s="17" t="s">
        <v>98</v>
      </c>
      <c r="B226" s="19" t="s">
        <v>632</v>
      </c>
      <c r="C226" s="19" t="s">
        <v>633</v>
      </c>
      <c r="D226" s="20" t="str">
        <f>Source!H41</f>
        <v>100 м2</v>
      </c>
      <c r="E226" s="21">
        <f>Source!K41</f>
        <v>0.01</v>
      </c>
      <c r="F226" s="21"/>
      <c r="G226" s="21">
        <f>Source!I41</f>
        <v>0.01</v>
      </c>
      <c r="H226" s="23"/>
      <c r="I226" s="22"/>
      <c r="J226" s="23"/>
      <c r="K226" s="22"/>
      <c r="L226" s="23"/>
    </row>
    <row r="227" spans="1:83" x14ac:dyDescent="0.2">
      <c r="C227" s="24" t="str">
        <f>"Объем: "&amp;Source!I41&amp;"=1/"&amp;"100"</f>
        <v>Объем: 0,01=1/100</v>
      </c>
    </row>
    <row r="228" spans="1:83" ht="15" x14ac:dyDescent="0.2">
      <c r="A228" s="18"/>
      <c r="B228" s="21">
        <v>1</v>
      </c>
      <c r="C228" s="18" t="s">
        <v>588</v>
      </c>
      <c r="D228" s="20" t="s">
        <v>380</v>
      </c>
      <c r="E228" s="25"/>
      <c r="F228" s="21"/>
      <c r="G228" s="25">
        <f>Source!U41</f>
        <v>0.15287999999999999</v>
      </c>
      <c r="H228" s="21"/>
      <c r="I228" s="21"/>
      <c r="J228" s="21"/>
      <c r="K228" s="21"/>
      <c r="L228" s="26">
        <f>SUM(L229:L229)-SUMIF(CE229:CE229, 1, L229:L229)</f>
        <v>83.23</v>
      </c>
    </row>
    <row r="229" spans="1:83" ht="14.25" x14ac:dyDescent="0.2">
      <c r="A229" s="19"/>
      <c r="B229" s="19" t="s">
        <v>442</v>
      </c>
      <c r="C229" s="19" t="s">
        <v>443</v>
      </c>
      <c r="D229" s="20" t="s">
        <v>380</v>
      </c>
      <c r="E229" s="21">
        <v>18.2</v>
      </c>
      <c r="F229" s="21">
        <f>ROUND(0.84,7)</f>
        <v>0.84</v>
      </c>
      <c r="G229" s="21">
        <f>SmtRes!CX68</f>
        <v>0.15287999999999999</v>
      </c>
      <c r="H229" s="23"/>
      <c r="I229" s="22"/>
      <c r="J229" s="23">
        <f>SmtRes!CZ68</f>
        <v>544.42999999999995</v>
      </c>
      <c r="K229" s="22"/>
      <c r="L229" s="23">
        <f>SmtRes!DI68</f>
        <v>83.23</v>
      </c>
    </row>
    <row r="230" spans="1:83" ht="15" x14ac:dyDescent="0.2">
      <c r="A230" s="18"/>
      <c r="B230" s="21">
        <v>2</v>
      </c>
      <c r="C230" s="18" t="s">
        <v>599</v>
      </c>
      <c r="D230" s="20"/>
      <c r="E230" s="25"/>
      <c r="F230" s="21"/>
      <c r="G230" s="25"/>
      <c r="H230" s="21"/>
      <c r="I230" s="21"/>
      <c r="J230" s="21"/>
      <c r="K230" s="21"/>
      <c r="L230" s="26">
        <f>SUM(L231:L233)-SUMIF(CE231:CE233, 1, L231:L233)</f>
        <v>5.0000000000000017E-2</v>
      </c>
    </row>
    <row r="231" spans="1:83" ht="15" x14ac:dyDescent="0.2">
      <c r="A231" s="18"/>
      <c r="B231" s="21"/>
      <c r="C231" s="18" t="s">
        <v>601</v>
      </c>
      <c r="D231" s="20" t="s">
        <v>380</v>
      </c>
      <c r="E231" s="25"/>
      <c r="F231" s="21"/>
      <c r="G231" s="25">
        <f>Source!V41</f>
        <v>8.3999999999999995E-5</v>
      </c>
      <c r="H231" s="21"/>
      <c r="I231" s="21"/>
      <c r="J231" s="21"/>
      <c r="K231" s="21"/>
      <c r="L231" s="26">
        <f>SUMIF(CE232:CE233, 1, L232:L233)</f>
        <v>0.05</v>
      </c>
      <c r="CE231">
        <v>1</v>
      </c>
    </row>
    <row r="232" spans="1:83" ht="28.5" x14ac:dyDescent="0.2">
      <c r="A232" s="19"/>
      <c r="B232" s="19" t="s">
        <v>421</v>
      </c>
      <c r="C232" s="19" t="s">
        <v>423</v>
      </c>
      <c r="D232" s="20" t="s">
        <v>393</v>
      </c>
      <c r="E232" s="21">
        <v>0.01</v>
      </c>
      <c r="F232" s="21">
        <f>ROUND(0.84,7)</f>
        <v>0.84</v>
      </c>
      <c r="G232" s="21">
        <f>SmtRes!CX70</f>
        <v>8.3999999999999995E-5</v>
      </c>
      <c r="H232" s="23">
        <f>SmtRes!CZ70</f>
        <v>477.92</v>
      </c>
      <c r="I232" s="22">
        <f>SmtRes!AJ70</f>
        <v>1.22</v>
      </c>
      <c r="J232" s="23">
        <f>ROUND(H232*I232, 2)</f>
        <v>583.05999999999995</v>
      </c>
      <c r="K232" s="22"/>
      <c r="L232" s="23">
        <f>SmtRes!DG70</f>
        <v>0.05</v>
      </c>
    </row>
    <row r="233" spans="1:83" ht="28.5" x14ac:dyDescent="0.2">
      <c r="A233" s="19"/>
      <c r="B233" s="19" t="s">
        <v>424</v>
      </c>
      <c r="C233" s="19" t="s">
        <v>611</v>
      </c>
      <c r="D233" s="20" t="s">
        <v>380</v>
      </c>
      <c r="E233" s="21">
        <f>SmtRes!DO70*SmtRes!AT70</f>
        <v>0.01</v>
      </c>
      <c r="F233" s="21">
        <f>ROUND(0.84,7)</f>
        <v>0.84</v>
      </c>
      <c r="G233" s="21">
        <f>ROUND(E233*G226, 7)</f>
        <v>1E-4</v>
      </c>
      <c r="H233" s="23"/>
      <c r="I233" s="22"/>
      <c r="J233" s="23">
        <f>ROUND(SmtRes!AG70/SmtRes!DO70, 2)</f>
        <v>597.98</v>
      </c>
      <c r="K233" s="22"/>
      <c r="L233" s="23">
        <f>SmtRes!DH70</f>
        <v>0.05</v>
      </c>
      <c r="CE233">
        <v>1</v>
      </c>
    </row>
    <row r="234" spans="1:83" ht="15" hidden="1" x14ac:dyDescent="0.2">
      <c r="A234" s="18"/>
      <c r="B234" s="21">
        <v>4</v>
      </c>
      <c r="C234" s="18" t="s">
        <v>589</v>
      </c>
      <c r="D234" s="20"/>
      <c r="E234" s="25"/>
      <c r="F234" s="21"/>
      <c r="G234" s="25"/>
      <c r="H234" s="21"/>
      <c r="I234" s="21"/>
      <c r="J234" s="21"/>
      <c r="K234" s="21"/>
      <c r="L234" s="26">
        <f>SUM(L235:L236)-SUMIF(CE235:CE236, 1, L235:L236)</f>
        <v>0</v>
      </c>
    </row>
    <row r="235" spans="1:83" ht="14.25" x14ac:dyDescent="0.2">
      <c r="A235" s="19"/>
      <c r="B235" s="19" t="s">
        <v>451</v>
      </c>
      <c r="C235" s="19" t="s">
        <v>453</v>
      </c>
      <c r="D235" s="20" t="s">
        <v>454</v>
      </c>
      <c r="E235" s="21">
        <v>0.1</v>
      </c>
      <c r="F235" s="21">
        <f>ROUND(0,7)</f>
        <v>0</v>
      </c>
      <c r="G235" s="21">
        <f>SmtRes!CX71</f>
        <v>0</v>
      </c>
      <c r="H235" s="23">
        <f>SmtRes!CZ71</f>
        <v>56.11</v>
      </c>
      <c r="I235" s="22">
        <f>SmtRes!AI71</f>
        <v>1.44</v>
      </c>
      <c r="J235" s="23">
        <f>ROUND(H235*I235, 2)</f>
        <v>80.8</v>
      </c>
      <c r="K235" s="22"/>
      <c r="L235" s="23">
        <f>SmtRes!DF71</f>
        <v>0</v>
      </c>
    </row>
    <row r="236" spans="1:83" ht="57" x14ac:dyDescent="0.2">
      <c r="A236" s="19"/>
      <c r="B236" s="19" t="s">
        <v>457</v>
      </c>
      <c r="C236" s="19" t="s">
        <v>459</v>
      </c>
      <c r="D236" s="20" t="s">
        <v>403</v>
      </c>
      <c r="E236" s="21">
        <v>8.9999999999999993E-3</v>
      </c>
      <c r="F236" s="21">
        <f>ROUND(0,7)</f>
        <v>0</v>
      </c>
      <c r="G236" s="21">
        <f>SmtRes!CX73</f>
        <v>0</v>
      </c>
      <c r="H236" s="23">
        <f>SmtRes!CZ73</f>
        <v>60697.21</v>
      </c>
      <c r="I236" s="22">
        <f>SmtRes!AI73</f>
        <v>1.25</v>
      </c>
      <c r="J236" s="23">
        <f>ROUND(H236*I236, 2)</f>
        <v>75871.509999999995</v>
      </c>
      <c r="K236" s="22"/>
      <c r="L236" s="23">
        <f>SmtRes!DF73</f>
        <v>0</v>
      </c>
    </row>
    <row r="237" spans="1:83" ht="28.5" x14ac:dyDescent="0.2">
      <c r="A237" s="19"/>
      <c r="B237" s="19" t="str">
        <f>EtalonRes!I72</f>
        <v>14.4.02.04</v>
      </c>
      <c r="C237" s="27" t="str">
        <f>EtalonRes!K72</f>
        <v>Краски масляные готовые к применению для наружных работ</v>
      </c>
      <c r="D237" s="28" t="str">
        <f>EtalonRes!O72</f>
        <v>т</v>
      </c>
      <c r="E237" s="29">
        <f>EtalonRes!X72</f>
        <v>1.61E-2</v>
      </c>
      <c r="F237" s="29">
        <f>ROUND(0,7)</f>
        <v>0</v>
      </c>
      <c r="G237" s="29">
        <f>ROUND(EtalonRes!AG72*Source!I41, 7)</f>
        <v>0</v>
      </c>
      <c r="H237" s="30"/>
      <c r="I237" s="31"/>
      <c r="J237" s="30"/>
      <c r="K237" s="31"/>
      <c r="L237" s="30"/>
    </row>
    <row r="238" spans="1:83" ht="15" x14ac:dyDescent="0.2">
      <c r="A238" s="19"/>
      <c r="B238" s="19"/>
      <c r="C238" s="33" t="s">
        <v>590</v>
      </c>
      <c r="D238" s="20"/>
      <c r="E238" s="21"/>
      <c r="F238" s="21"/>
      <c r="G238" s="21"/>
      <c r="H238" s="23"/>
      <c r="I238" s="22"/>
      <c r="J238" s="23"/>
      <c r="K238" s="22"/>
      <c r="L238" s="23">
        <f>L228+L230+L231+L234</f>
        <v>83.33</v>
      </c>
    </row>
    <row r="239" spans="1:83" ht="14.25" x14ac:dyDescent="0.2">
      <c r="A239" s="19"/>
      <c r="B239" s="19"/>
      <c r="C239" s="19" t="s">
        <v>591</v>
      </c>
      <c r="D239" s="20"/>
      <c r="E239" s="21"/>
      <c r="F239" s="21"/>
      <c r="G239" s="21"/>
      <c r="H239" s="23"/>
      <c r="I239" s="22"/>
      <c r="J239" s="23"/>
      <c r="K239" s="22"/>
      <c r="L239" s="23">
        <f>SUM(AR226:AR242)+SUM(AS226:AS242)+SUM(AT226:AT242)+SUM(AU226:AU242)+SUM(AV226:AV242)</f>
        <v>83.28</v>
      </c>
    </row>
    <row r="240" spans="1:83" ht="14.25" x14ac:dyDescent="0.2">
      <c r="A240" s="19"/>
      <c r="B240" s="19" t="s">
        <v>84</v>
      </c>
      <c r="C240" s="19" t="s">
        <v>624</v>
      </c>
      <c r="D240" s="20" t="s">
        <v>593</v>
      </c>
      <c r="E240" s="21">
        <f>Source!BZ41</f>
        <v>90</v>
      </c>
      <c r="F240" s="21"/>
      <c r="G240" s="21">
        <f>Source!AT41</f>
        <v>90</v>
      </c>
      <c r="H240" s="23"/>
      <c r="I240" s="22"/>
      <c r="J240" s="23"/>
      <c r="K240" s="22"/>
      <c r="L240" s="23">
        <f>SUM(AZ226:AZ242)</f>
        <v>74.95</v>
      </c>
    </row>
    <row r="241" spans="1:83" ht="14.25" x14ac:dyDescent="0.2">
      <c r="A241" s="27"/>
      <c r="B241" s="27" t="s">
        <v>85</v>
      </c>
      <c r="C241" s="27" t="s">
        <v>625</v>
      </c>
      <c r="D241" s="28" t="s">
        <v>593</v>
      </c>
      <c r="E241" s="29">
        <f>Source!CA41</f>
        <v>46</v>
      </c>
      <c r="F241" s="29"/>
      <c r="G241" s="29">
        <f>Source!AU41</f>
        <v>46</v>
      </c>
      <c r="H241" s="30"/>
      <c r="I241" s="31"/>
      <c r="J241" s="30"/>
      <c r="K241" s="31"/>
      <c r="L241" s="30">
        <f>SUM(BA226:BA242)</f>
        <v>38.31</v>
      </c>
    </row>
    <row r="242" spans="1:83" ht="15" x14ac:dyDescent="0.2">
      <c r="C242" s="72" t="s">
        <v>595</v>
      </c>
      <c r="D242" s="72"/>
      <c r="E242" s="72"/>
      <c r="F242" s="72"/>
      <c r="G242" s="72"/>
      <c r="H242" s="72"/>
      <c r="I242" s="73">
        <f>IF(E226&lt;&gt;0,K242/E226, 0)</f>
        <v>19659.000000000004</v>
      </c>
      <c r="J242" s="73"/>
      <c r="K242" s="73">
        <f>L228+L230+L234+L240+L241+L231</f>
        <v>196.59000000000003</v>
      </c>
      <c r="L242" s="73"/>
      <c r="AD242">
        <f>ROUND((Source!AT41/100)*((ROUND(SUMIF(SmtRes!AQ68:'SmtRes'!AQ73,"=1",SmtRes!AD68:'SmtRes'!AD73)*Source!I41, 2)+ROUND(SUMIF(SmtRes!AQ68:'SmtRes'!AQ73,"=1",SmtRes!AC68:'SmtRes'!AC73)*Source!I41, 2))), 2)</f>
        <v>10.28</v>
      </c>
      <c r="AE242">
        <f>ROUND((Source!AU41/100)*((ROUND(SUMIF(SmtRes!AQ68:'SmtRes'!AQ73,"=1",SmtRes!AD68:'SmtRes'!AD73)*Source!I41, 2)+ROUND(SUMIF(SmtRes!AQ68:'SmtRes'!AQ73,"=1",SmtRes!AC68:'SmtRes'!AC73)*Source!I41, 2))), 2)</f>
        <v>5.25</v>
      </c>
      <c r="AN242" s="32">
        <f>L228+L230+L234+L240+L241+L231</f>
        <v>196.59000000000003</v>
      </c>
      <c r="AO242" s="32">
        <f>L230</f>
        <v>5.0000000000000017E-2</v>
      </c>
      <c r="AQ242" t="s">
        <v>596</v>
      </c>
      <c r="AR242" s="32">
        <f>L228</f>
        <v>83.23</v>
      </c>
      <c r="AT242" s="32">
        <f>L231</f>
        <v>0.05</v>
      </c>
      <c r="AV242" t="s">
        <v>596</v>
      </c>
      <c r="AW242" s="32">
        <f>L234</f>
        <v>0</v>
      </c>
      <c r="AZ242">
        <f>Source!X41</f>
        <v>74.95</v>
      </c>
      <c r="BA242">
        <f>Source!Y41</f>
        <v>38.31</v>
      </c>
      <c r="CD242">
        <v>1</v>
      </c>
    </row>
    <row r="243" spans="1:83" ht="106.5" x14ac:dyDescent="0.2">
      <c r="A243" s="17" t="s">
        <v>102</v>
      </c>
      <c r="B243" s="19" t="s">
        <v>634</v>
      </c>
      <c r="C243" s="19" t="s">
        <v>635</v>
      </c>
      <c r="D243" s="20" t="str">
        <f>Source!H42</f>
        <v>100 м2</v>
      </c>
      <c r="E243" s="21">
        <f>Source!K42</f>
        <v>0.01</v>
      </c>
      <c r="F243" s="21"/>
      <c r="G243" s="21">
        <f>Source!I42</f>
        <v>0.01</v>
      </c>
      <c r="H243" s="23"/>
      <c r="I243" s="22"/>
      <c r="J243" s="23"/>
      <c r="K243" s="22"/>
      <c r="L243" s="23"/>
    </row>
    <row r="244" spans="1:83" x14ac:dyDescent="0.2">
      <c r="C244" s="24" t="str">
        <f>"Объем: "&amp;Source!I42&amp;"=1/"&amp;"100"</f>
        <v>Объем: 0,01=1/100</v>
      </c>
    </row>
    <row r="245" spans="1:83" ht="15" x14ac:dyDescent="0.2">
      <c r="A245" s="18"/>
      <c r="B245" s="21">
        <v>1</v>
      </c>
      <c r="C245" s="18" t="s">
        <v>588</v>
      </c>
      <c r="D245" s="20" t="s">
        <v>380</v>
      </c>
      <c r="E245" s="25"/>
      <c r="F245" s="21"/>
      <c r="G245" s="25">
        <f>Source!U42</f>
        <v>0.61992000000000003</v>
      </c>
      <c r="H245" s="21"/>
      <c r="I245" s="21"/>
      <c r="J245" s="21"/>
      <c r="K245" s="21"/>
      <c r="L245" s="26">
        <f>SUM(L246:L246)-SUMIF(CE246:CE246, 1, L246:L246)</f>
        <v>333.35</v>
      </c>
    </row>
    <row r="246" spans="1:83" ht="14.25" x14ac:dyDescent="0.2">
      <c r="A246" s="19"/>
      <c r="B246" s="19" t="s">
        <v>449</v>
      </c>
      <c r="C246" s="19" t="s">
        <v>450</v>
      </c>
      <c r="D246" s="20" t="s">
        <v>380</v>
      </c>
      <c r="E246" s="21">
        <v>73.8</v>
      </c>
      <c r="F246" s="21">
        <f>ROUND(0.84,7)</f>
        <v>0.84</v>
      </c>
      <c r="G246" s="21">
        <f>SmtRes!CX74</f>
        <v>0.61992000000000003</v>
      </c>
      <c r="H246" s="23"/>
      <c r="I246" s="22"/>
      <c r="J246" s="23">
        <f>SmtRes!CZ74</f>
        <v>537.73</v>
      </c>
      <c r="K246" s="22"/>
      <c r="L246" s="23">
        <f>SmtRes!DI74</f>
        <v>333.35</v>
      </c>
    </row>
    <row r="247" spans="1:83" ht="15" x14ac:dyDescent="0.2">
      <c r="A247" s="18"/>
      <c r="B247" s="21">
        <v>2</v>
      </c>
      <c r="C247" s="18" t="s">
        <v>599</v>
      </c>
      <c r="D247" s="20"/>
      <c r="E247" s="25"/>
      <c r="F247" s="21"/>
      <c r="G247" s="25"/>
      <c r="H247" s="21"/>
      <c r="I247" s="21"/>
      <c r="J247" s="21"/>
      <c r="K247" s="21"/>
      <c r="L247" s="26">
        <f>SUM(L248:L250)-SUMIF(CE248:CE250, 1, L248:L250)</f>
        <v>5.0000000000000017E-2</v>
      </c>
    </row>
    <row r="248" spans="1:83" ht="15" x14ac:dyDescent="0.2">
      <c r="A248" s="18"/>
      <c r="B248" s="21"/>
      <c r="C248" s="18" t="s">
        <v>601</v>
      </c>
      <c r="D248" s="20" t="s">
        <v>380</v>
      </c>
      <c r="E248" s="25"/>
      <c r="F248" s="21"/>
      <c r="G248" s="25">
        <f>Source!V42</f>
        <v>8.3999999999999995E-5</v>
      </c>
      <c r="H248" s="21"/>
      <c r="I248" s="21"/>
      <c r="J248" s="21"/>
      <c r="K248" s="21"/>
      <c r="L248" s="26">
        <f>SUMIF(CE249:CE250, 1, L249:L250)</f>
        <v>0.05</v>
      </c>
      <c r="CE248">
        <v>1</v>
      </c>
    </row>
    <row r="249" spans="1:83" ht="28.5" x14ac:dyDescent="0.2">
      <c r="A249" s="19"/>
      <c r="B249" s="19" t="s">
        <v>421</v>
      </c>
      <c r="C249" s="19" t="s">
        <v>423</v>
      </c>
      <c r="D249" s="20" t="s">
        <v>393</v>
      </c>
      <c r="E249" s="21">
        <v>0.01</v>
      </c>
      <c r="F249" s="21">
        <f>ROUND(0.84,7)</f>
        <v>0.84</v>
      </c>
      <c r="G249" s="21">
        <f>SmtRes!CX76</f>
        <v>8.3999999999999995E-5</v>
      </c>
      <c r="H249" s="23">
        <f>SmtRes!CZ76</f>
        <v>477.92</v>
      </c>
      <c r="I249" s="22">
        <f>SmtRes!AJ76</f>
        <v>1.22</v>
      </c>
      <c r="J249" s="23">
        <f>ROUND(H249*I249, 2)</f>
        <v>583.05999999999995</v>
      </c>
      <c r="K249" s="22"/>
      <c r="L249" s="23">
        <f>SmtRes!DG76</f>
        <v>0.05</v>
      </c>
    </row>
    <row r="250" spans="1:83" ht="28.5" x14ac:dyDescent="0.2">
      <c r="A250" s="19"/>
      <c r="B250" s="19" t="s">
        <v>424</v>
      </c>
      <c r="C250" s="19" t="s">
        <v>611</v>
      </c>
      <c r="D250" s="20" t="s">
        <v>380</v>
      </c>
      <c r="E250" s="21">
        <f>SmtRes!DO76*SmtRes!AT76</f>
        <v>0.01</v>
      </c>
      <c r="F250" s="21">
        <f>ROUND(0.84,7)</f>
        <v>0.84</v>
      </c>
      <c r="G250" s="21">
        <f>ROUND(E250*G243, 7)</f>
        <v>1E-4</v>
      </c>
      <c r="H250" s="23"/>
      <c r="I250" s="22"/>
      <c r="J250" s="23">
        <f>ROUND(SmtRes!AG76/SmtRes!DO76, 2)</f>
        <v>597.98</v>
      </c>
      <c r="K250" s="22"/>
      <c r="L250" s="23">
        <f>SmtRes!DH76</f>
        <v>0.05</v>
      </c>
      <c r="CE250">
        <v>1</v>
      </c>
    </row>
    <row r="251" spans="1:83" ht="15" hidden="1" x14ac:dyDescent="0.2">
      <c r="A251" s="18"/>
      <c r="B251" s="21">
        <v>4</v>
      </c>
      <c r="C251" s="18" t="s">
        <v>589</v>
      </c>
      <c r="D251" s="20"/>
      <c r="E251" s="25"/>
      <c r="F251" s="21"/>
      <c r="G251" s="25"/>
      <c r="H251" s="21"/>
      <c r="I251" s="21"/>
      <c r="J251" s="21"/>
      <c r="K251" s="21"/>
      <c r="L251" s="26">
        <f>SUM(L252:L253)-SUMIF(CE252:CE253, 1, L252:L253)</f>
        <v>0</v>
      </c>
    </row>
    <row r="252" spans="1:83" ht="14.25" x14ac:dyDescent="0.2">
      <c r="A252" s="19"/>
      <c r="B252" s="19" t="s">
        <v>451</v>
      </c>
      <c r="C252" s="19" t="s">
        <v>453</v>
      </c>
      <c r="D252" s="20" t="s">
        <v>454</v>
      </c>
      <c r="E252" s="21">
        <v>0.1</v>
      </c>
      <c r="F252" s="21">
        <f>ROUND(0,7)</f>
        <v>0</v>
      </c>
      <c r="G252" s="21">
        <f>SmtRes!CX77</f>
        <v>0</v>
      </c>
      <c r="H252" s="23">
        <f>SmtRes!CZ77</f>
        <v>56.11</v>
      </c>
      <c r="I252" s="22">
        <f>SmtRes!AI77</f>
        <v>1.44</v>
      </c>
      <c r="J252" s="23">
        <f>ROUND(H252*I252, 2)</f>
        <v>80.8</v>
      </c>
      <c r="K252" s="22"/>
      <c r="L252" s="23">
        <f>SmtRes!DF77</f>
        <v>0</v>
      </c>
    </row>
    <row r="253" spans="1:83" ht="57" x14ac:dyDescent="0.2">
      <c r="A253" s="19"/>
      <c r="B253" s="19" t="s">
        <v>457</v>
      </c>
      <c r="C253" s="19" t="s">
        <v>459</v>
      </c>
      <c r="D253" s="20" t="s">
        <v>403</v>
      </c>
      <c r="E253" s="21">
        <v>6.7999999999999996E-3</v>
      </c>
      <c r="F253" s="21">
        <f>ROUND(0,7)</f>
        <v>0</v>
      </c>
      <c r="G253" s="21">
        <f>SmtRes!CX79</f>
        <v>0</v>
      </c>
      <c r="H253" s="23">
        <f>SmtRes!CZ79</f>
        <v>60697.21</v>
      </c>
      <c r="I253" s="22">
        <f>SmtRes!AI79</f>
        <v>1.25</v>
      </c>
      <c r="J253" s="23">
        <f>ROUND(H253*I253, 2)</f>
        <v>75871.509999999995</v>
      </c>
      <c r="K253" s="22"/>
      <c r="L253" s="23">
        <f>SmtRes!DF79</f>
        <v>0</v>
      </c>
    </row>
    <row r="254" spans="1:83" ht="28.5" x14ac:dyDescent="0.2">
      <c r="A254" s="19"/>
      <c r="B254" s="19" t="str">
        <f>EtalonRes!I78</f>
        <v>14.4.02.04</v>
      </c>
      <c r="C254" s="27" t="str">
        <f>EtalonRes!K78</f>
        <v>Краски масляные готовые к применению для наружных работ</v>
      </c>
      <c r="D254" s="28" t="str">
        <f>EtalonRes!O78</f>
        <v>т</v>
      </c>
      <c r="E254" s="29">
        <f>EtalonRes!X78</f>
        <v>1.1299999999999999E-2</v>
      </c>
      <c r="F254" s="29">
        <f>ROUND(0,7)</f>
        <v>0</v>
      </c>
      <c r="G254" s="29">
        <f>ROUND(EtalonRes!AG78*Source!I42, 7)</f>
        <v>0</v>
      </c>
      <c r="H254" s="30"/>
      <c r="I254" s="31"/>
      <c r="J254" s="30"/>
      <c r="K254" s="31"/>
      <c r="L254" s="30"/>
    </row>
    <row r="255" spans="1:83" ht="15" x14ac:dyDescent="0.2">
      <c r="A255" s="19"/>
      <c r="B255" s="19"/>
      <c r="C255" s="33" t="s">
        <v>590</v>
      </c>
      <c r="D255" s="20"/>
      <c r="E255" s="21"/>
      <c r="F255" s="21"/>
      <c r="G255" s="21"/>
      <c r="H255" s="23"/>
      <c r="I255" s="22"/>
      <c r="J255" s="23"/>
      <c r="K255" s="22"/>
      <c r="L255" s="23">
        <f>L245+L247+L248+L251</f>
        <v>333.45000000000005</v>
      </c>
    </row>
    <row r="256" spans="1:83" ht="14.25" x14ac:dyDescent="0.2">
      <c r="A256" s="19"/>
      <c r="B256" s="19"/>
      <c r="C256" s="19" t="s">
        <v>591</v>
      </c>
      <c r="D256" s="20"/>
      <c r="E256" s="21"/>
      <c r="F256" s="21"/>
      <c r="G256" s="21"/>
      <c r="H256" s="23"/>
      <c r="I256" s="22"/>
      <c r="J256" s="23"/>
      <c r="K256" s="22"/>
      <c r="L256" s="23">
        <f>SUM(AR243:AR259)+SUM(AS243:AS259)+SUM(AT243:AT259)+SUM(AU243:AU259)+SUM(AV243:AV259)</f>
        <v>333.40000000000003</v>
      </c>
    </row>
    <row r="257" spans="1:82" ht="14.25" x14ac:dyDescent="0.2">
      <c r="A257" s="19"/>
      <c r="B257" s="19" t="s">
        <v>84</v>
      </c>
      <c r="C257" s="19" t="s">
        <v>624</v>
      </c>
      <c r="D257" s="20" t="s">
        <v>593</v>
      </c>
      <c r="E257" s="21">
        <f>Source!BZ42</f>
        <v>90</v>
      </c>
      <c r="F257" s="21"/>
      <c r="G257" s="21">
        <f>Source!AT42</f>
        <v>90</v>
      </c>
      <c r="H257" s="23"/>
      <c r="I257" s="22"/>
      <c r="J257" s="23"/>
      <c r="K257" s="22"/>
      <c r="L257" s="23">
        <f>SUM(AZ243:AZ259)</f>
        <v>300.06</v>
      </c>
    </row>
    <row r="258" spans="1:82" ht="14.25" x14ac:dyDescent="0.2">
      <c r="A258" s="27"/>
      <c r="B258" s="27" t="s">
        <v>85</v>
      </c>
      <c r="C258" s="27" t="s">
        <v>625</v>
      </c>
      <c r="D258" s="28" t="s">
        <v>593</v>
      </c>
      <c r="E258" s="29">
        <f>Source!CA42</f>
        <v>46</v>
      </c>
      <c r="F258" s="29"/>
      <c r="G258" s="29">
        <f>Source!AU42</f>
        <v>46</v>
      </c>
      <c r="H258" s="30"/>
      <c r="I258" s="31"/>
      <c r="J258" s="30"/>
      <c r="K258" s="31"/>
      <c r="L258" s="30">
        <f>SUM(BA243:BA259)</f>
        <v>153.36000000000001</v>
      </c>
    </row>
    <row r="259" spans="1:82" ht="15" x14ac:dyDescent="0.2">
      <c r="C259" s="72" t="s">
        <v>595</v>
      </c>
      <c r="D259" s="72"/>
      <c r="E259" s="72"/>
      <c r="F259" s="72"/>
      <c r="G259" s="72"/>
      <c r="H259" s="72"/>
      <c r="I259" s="73">
        <f>IF(E243&lt;&gt;0,K259/E243, 0)</f>
        <v>78687</v>
      </c>
      <c r="J259" s="73"/>
      <c r="K259" s="73">
        <f>L245+L247+L251+L257+L258+L248</f>
        <v>786.87</v>
      </c>
      <c r="L259" s="73"/>
      <c r="AD259">
        <f>ROUND((Source!AT42/100)*((ROUND(SUMIF(SmtRes!AQ74:'SmtRes'!AQ79,"=1",SmtRes!AD74:'SmtRes'!AD79)*Source!I42, 2)+ROUND(SUMIF(SmtRes!AQ74:'SmtRes'!AQ79,"=1",SmtRes!AC74:'SmtRes'!AC79)*Source!I42, 2))), 2)</f>
        <v>10.220000000000001</v>
      </c>
      <c r="AE259">
        <f>ROUND((Source!AU42/100)*((ROUND(SUMIF(SmtRes!AQ74:'SmtRes'!AQ79,"=1",SmtRes!AD74:'SmtRes'!AD79)*Source!I42, 2)+ROUND(SUMIF(SmtRes!AQ74:'SmtRes'!AQ79,"=1",SmtRes!AC74:'SmtRes'!AC79)*Source!I42, 2))), 2)</f>
        <v>5.23</v>
      </c>
      <c r="AN259" s="32">
        <f>L245+L247+L251+L257+L258+L248</f>
        <v>786.87</v>
      </c>
      <c r="AO259" s="32">
        <f>L247</f>
        <v>5.0000000000000017E-2</v>
      </c>
      <c r="AQ259" t="s">
        <v>596</v>
      </c>
      <c r="AR259" s="32">
        <f>L245</f>
        <v>333.35</v>
      </c>
      <c r="AT259" s="32">
        <f>L248</f>
        <v>0.05</v>
      </c>
      <c r="AV259" t="s">
        <v>596</v>
      </c>
      <c r="AW259" s="32">
        <f>L251</f>
        <v>0</v>
      </c>
      <c r="AZ259">
        <f>Source!X42</f>
        <v>300.06</v>
      </c>
      <c r="BA259">
        <f>Source!Y42</f>
        <v>153.36000000000001</v>
      </c>
      <c r="CD259">
        <v>1</v>
      </c>
    </row>
    <row r="260" spans="1:82" ht="106.5" x14ac:dyDescent="0.2">
      <c r="A260" s="17" t="s">
        <v>106</v>
      </c>
      <c r="B260" s="19" t="s">
        <v>636</v>
      </c>
      <c r="C260" s="19" t="s">
        <v>637</v>
      </c>
      <c r="D260" s="20" t="str">
        <f>Source!H43</f>
        <v>100 м2</v>
      </c>
      <c r="E260" s="21">
        <f>Source!K43</f>
        <v>0.01</v>
      </c>
      <c r="F260" s="21"/>
      <c r="G260" s="21">
        <f>Source!I43</f>
        <v>0.01</v>
      </c>
      <c r="H260" s="23"/>
      <c r="I260" s="22"/>
      <c r="J260" s="23"/>
      <c r="K260" s="22"/>
      <c r="L260" s="23"/>
    </row>
    <row r="261" spans="1:82" x14ac:dyDescent="0.2">
      <c r="C261" s="24" t="str">
        <f>"Объем: "&amp;Source!I43&amp;"=1/"&amp;"100"</f>
        <v>Объем: 0,01=1/100</v>
      </c>
    </row>
    <row r="262" spans="1:82" ht="15" x14ac:dyDescent="0.2">
      <c r="A262" s="18"/>
      <c r="B262" s="21">
        <v>1</v>
      </c>
      <c r="C262" s="18" t="s">
        <v>588</v>
      </c>
      <c r="D262" s="20" t="s">
        <v>380</v>
      </c>
      <c r="E262" s="25"/>
      <c r="F262" s="21"/>
      <c r="G262" s="25">
        <f>Source!U43</f>
        <v>0.14951999999999999</v>
      </c>
      <c r="H262" s="21"/>
      <c r="I262" s="21"/>
      <c r="J262" s="21"/>
      <c r="K262" s="21"/>
      <c r="L262" s="26">
        <f>SUM(L263:L263)-SUMIF(CE263:CE263, 1, L263:L263)</f>
        <v>72.73</v>
      </c>
    </row>
    <row r="263" spans="1:82" ht="14.25" x14ac:dyDescent="0.2">
      <c r="A263" s="19"/>
      <c r="B263" s="19" t="s">
        <v>416</v>
      </c>
      <c r="C263" s="27" t="s">
        <v>417</v>
      </c>
      <c r="D263" s="28" t="s">
        <v>380</v>
      </c>
      <c r="E263" s="29">
        <v>17.8</v>
      </c>
      <c r="F263" s="29">
        <f>ROUND(0.84,7)</f>
        <v>0.84</v>
      </c>
      <c r="G263" s="29">
        <f>SmtRes!CX80</f>
        <v>0.14951999999999999</v>
      </c>
      <c r="H263" s="30"/>
      <c r="I263" s="31"/>
      <c r="J263" s="30">
        <f>SmtRes!CZ80</f>
        <v>486.41</v>
      </c>
      <c r="K263" s="31"/>
      <c r="L263" s="30">
        <f>SmtRes!DI80</f>
        <v>72.73</v>
      </c>
    </row>
    <row r="264" spans="1:82" ht="15" x14ac:dyDescent="0.2">
      <c r="A264" s="19"/>
      <c r="B264" s="19"/>
      <c r="C264" s="33" t="s">
        <v>590</v>
      </c>
      <c r="D264" s="20"/>
      <c r="E264" s="21"/>
      <c r="F264" s="21"/>
      <c r="G264" s="21"/>
      <c r="H264" s="23"/>
      <c r="I264" s="22"/>
      <c r="J264" s="23"/>
      <c r="K264" s="22"/>
      <c r="L264" s="23">
        <f>L262</f>
        <v>72.73</v>
      </c>
    </row>
    <row r="265" spans="1:82" ht="14.25" x14ac:dyDescent="0.2">
      <c r="A265" s="19"/>
      <c r="B265" s="19"/>
      <c r="C265" s="19" t="s">
        <v>591</v>
      </c>
      <c r="D265" s="20"/>
      <c r="E265" s="21"/>
      <c r="F265" s="21"/>
      <c r="G265" s="21"/>
      <c r="H265" s="23"/>
      <c r="I265" s="22"/>
      <c r="J265" s="23"/>
      <c r="K265" s="22"/>
      <c r="L265" s="23">
        <f>SUM(AR260:AR268)+SUM(AS260:AS268)+SUM(AT260:AT268)+SUM(AU260:AU268)+SUM(AV260:AV268)</f>
        <v>72.73</v>
      </c>
    </row>
    <row r="266" spans="1:82" ht="14.25" x14ac:dyDescent="0.2">
      <c r="A266" s="19"/>
      <c r="B266" s="19" t="s">
        <v>84</v>
      </c>
      <c r="C266" s="19" t="s">
        <v>624</v>
      </c>
      <c r="D266" s="20" t="s">
        <v>593</v>
      </c>
      <c r="E266" s="21">
        <f>Source!BZ43</f>
        <v>90</v>
      </c>
      <c r="F266" s="21"/>
      <c r="G266" s="21">
        <f>Source!AT43</f>
        <v>90</v>
      </c>
      <c r="H266" s="23"/>
      <c r="I266" s="22"/>
      <c r="J266" s="23"/>
      <c r="K266" s="22"/>
      <c r="L266" s="23">
        <f>SUM(AZ260:AZ268)</f>
        <v>65.459999999999994</v>
      </c>
    </row>
    <row r="267" spans="1:82" ht="14.25" x14ac:dyDescent="0.2">
      <c r="A267" s="27"/>
      <c r="B267" s="27" t="s">
        <v>85</v>
      </c>
      <c r="C267" s="27" t="s">
        <v>625</v>
      </c>
      <c r="D267" s="28" t="s">
        <v>593</v>
      </c>
      <c r="E267" s="29">
        <f>Source!CA43</f>
        <v>46</v>
      </c>
      <c r="F267" s="29"/>
      <c r="G267" s="29">
        <f>Source!AU43</f>
        <v>46</v>
      </c>
      <c r="H267" s="30"/>
      <c r="I267" s="31"/>
      <c r="J267" s="30"/>
      <c r="K267" s="31"/>
      <c r="L267" s="30">
        <f>SUM(BA260:BA268)</f>
        <v>33.46</v>
      </c>
    </row>
    <row r="268" spans="1:82" ht="15" x14ac:dyDescent="0.2">
      <c r="C268" s="72" t="s">
        <v>595</v>
      </c>
      <c r="D268" s="72"/>
      <c r="E268" s="72"/>
      <c r="F268" s="72"/>
      <c r="G268" s="72"/>
      <c r="H268" s="72"/>
      <c r="I268" s="73">
        <f>IF(E260&lt;&gt;0,K268/E260, 0)</f>
        <v>17165</v>
      </c>
      <c r="J268" s="73"/>
      <c r="K268" s="73">
        <f>L262+L266+L267</f>
        <v>171.65</v>
      </c>
      <c r="L268" s="73"/>
      <c r="AD268">
        <f>ROUND((Source!AT43/100)*((ROUND(SUMIF(SmtRes!AQ80:'SmtRes'!AQ80,"=1",SmtRes!AD80:'SmtRes'!AD80)*Source!I43, 2)+ROUND(SUMIF(SmtRes!AQ80:'SmtRes'!AQ80,"=1",SmtRes!AC80:'SmtRes'!AC80)*Source!I43, 2))), 2)</f>
        <v>4.37</v>
      </c>
      <c r="AE268">
        <f>ROUND((Source!AU43/100)*((ROUND(SUMIF(SmtRes!AQ80:'SmtRes'!AQ80,"=1",SmtRes!AD80:'SmtRes'!AD80)*Source!I43, 2)+ROUND(SUMIF(SmtRes!AQ80:'SmtRes'!AQ80,"=1",SmtRes!AC80:'SmtRes'!AC80)*Source!I43, 2))), 2)</f>
        <v>2.2400000000000002</v>
      </c>
      <c r="AN268" s="32">
        <f>L262+L266+L267</f>
        <v>171.65</v>
      </c>
      <c r="AO268">
        <f>0</f>
        <v>0</v>
      </c>
      <c r="AQ268" t="s">
        <v>596</v>
      </c>
      <c r="AR268" s="32">
        <f>L262</f>
        <v>72.73</v>
      </c>
      <c r="AT268">
        <f>0</f>
        <v>0</v>
      </c>
      <c r="AV268" t="s">
        <v>596</v>
      </c>
      <c r="AW268">
        <f>0</f>
        <v>0</v>
      </c>
      <c r="AZ268">
        <f>Source!X43</f>
        <v>65.459999999999994</v>
      </c>
      <c r="BA268">
        <f>Source!Y43</f>
        <v>33.46</v>
      </c>
      <c r="CD268">
        <v>1</v>
      </c>
    </row>
    <row r="269" spans="1:82" ht="106.5" x14ac:dyDescent="0.2">
      <c r="A269" s="17" t="s">
        <v>110</v>
      </c>
      <c r="B269" s="19" t="s">
        <v>638</v>
      </c>
      <c r="C269" s="19" t="s">
        <v>639</v>
      </c>
      <c r="D269" s="20" t="str">
        <f>Source!H44</f>
        <v>100 м2</v>
      </c>
      <c r="E269" s="21">
        <f>Source!K44</f>
        <v>0.01</v>
      </c>
      <c r="F269" s="21"/>
      <c r="G269" s="21">
        <f>Source!I44</f>
        <v>0.01</v>
      </c>
      <c r="H269" s="23"/>
      <c r="I269" s="22"/>
      <c r="J269" s="23"/>
      <c r="K269" s="22"/>
      <c r="L269" s="23"/>
    </row>
    <row r="270" spans="1:82" x14ac:dyDescent="0.2">
      <c r="C270" s="24" t="str">
        <f>"Объем: "&amp;Source!I44&amp;"=1/"&amp;"100"</f>
        <v>Объем: 0,01=1/100</v>
      </c>
    </row>
    <row r="271" spans="1:82" ht="15" x14ac:dyDescent="0.2">
      <c r="A271" s="18"/>
      <c r="B271" s="21">
        <v>1</v>
      </c>
      <c r="C271" s="18" t="s">
        <v>588</v>
      </c>
      <c r="D271" s="20" t="s">
        <v>380</v>
      </c>
      <c r="E271" s="25"/>
      <c r="F271" s="21"/>
      <c r="G271" s="25">
        <f>Source!U44</f>
        <v>0.11751600000000001</v>
      </c>
      <c r="H271" s="21"/>
      <c r="I271" s="21"/>
      <c r="J271" s="21"/>
      <c r="K271" s="21"/>
      <c r="L271" s="26">
        <f>SUM(L272:L274)-SUMIF(CE272:CE274, 1, L272:L274)</f>
        <v>67.86</v>
      </c>
    </row>
    <row r="272" spans="1:82" ht="14.25" x14ac:dyDescent="0.2">
      <c r="A272" s="19"/>
      <c r="B272" s="19" t="s">
        <v>475</v>
      </c>
      <c r="C272" s="19" t="s">
        <v>476</v>
      </c>
      <c r="D272" s="20" t="s">
        <v>477</v>
      </c>
      <c r="E272" s="21">
        <v>0.08</v>
      </c>
      <c r="F272" s="21">
        <f>ROUND(0.84,7)</f>
        <v>0.84</v>
      </c>
      <c r="G272" s="21">
        <f>SmtRes!CX81</f>
        <v>6.7199999999999996E-4</v>
      </c>
      <c r="H272" s="23"/>
      <c r="I272" s="22"/>
      <c r="J272" s="23">
        <f>SmtRes!CZ81</f>
        <v>446.25</v>
      </c>
      <c r="K272" s="22"/>
      <c r="L272" s="23">
        <f>SmtRes!DI81</f>
        <v>0.3</v>
      </c>
    </row>
    <row r="273" spans="1:83" ht="14.25" x14ac:dyDescent="0.2">
      <c r="A273" s="19"/>
      <c r="B273" s="19" t="s">
        <v>478</v>
      </c>
      <c r="C273" s="19" t="s">
        <v>479</v>
      </c>
      <c r="D273" s="20" t="s">
        <v>477</v>
      </c>
      <c r="E273" s="21">
        <v>4.12</v>
      </c>
      <c r="F273" s="21">
        <f>ROUND(0.84,7)</f>
        <v>0.84</v>
      </c>
      <c r="G273" s="21">
        <f>SmtRes!CX82</f>
        <v>3.4608E-2</v>
      </c>
      <c r="H273" s="23"/>
      <c r="I273" s="22"/>
      <c r="J273" s="23">
        <f>SmtRes!CZ82</f>
        <v>531.04</v>
      </c>
      <c r="K273" s="22"/>
      <c r="L273" s="23">
        <f>SmtRes!DI82</f>
        <v>18.38</v>
      </c>
    </row>
    <row r="274" spans="1:83" ht="14.25" x14ac:dyDescent="0.2">
      <c r="A274" s="19"/>
      <c r="B274" s="19" t="s">
        <v>480</v>
      </c>
      <c r="C274" s="19" t="s">
        <v>481</v>
      </c>
      <c r="D274" s="20" t="s">
        <v>477</v>
      </c>
      <c r="E274" s="21">
        <v>9.7899999999999991</v>
      </c>
      <c r="F274" s="21">
        <f>ROUND(0.84,7)</f>
        <v>0.84</v>
      </c>
      <c r="G274" s="21">
        <f>SmtRes!CX83</f>
        <v>8.2236000000000004E-2</v>
      </c>
      <c r="H274" s="23"/>
      <c r="I274" s="22"/>
      <c r="J274" s="23">
        <f>SmtRes!CZ83</f>
        <v>597.98</v>
      </c>
      <c r="K274" s="22"/>
      <c r="L274" s="23">
        <f>SmtRes!DI83</f>
        <v>49.18</v>
      </c>
    </row>
    <row r="275" spans="1:83" ht="15" x14ac:dyDescent="0.2">
      <c r="A275" s="18"/>
      <c r="B275" s="21">
        <v>2</v>
      </c>
      <c r="C275" s="18" t="s">
        <v>599</v>
      </c>
      <c r="D275" s="20"/>
      <c r="E275" s="25"/>
      <c r="F275" s="21"/>
      <c r="G275" s="25"/>
      <c r="H275" s="21"/>
      <c r="I275" s="21"/>
      <c r="J275" s="21"/>
      <c r="K275" s="21"/>
      <c r="L275" s="26">
        <f>SUM(L276:L278)-SUMIF(CE276:CE278, 1, L276:L278)</f>
        <v>0.28999999999999992</v>
      </c>
    </row>
    <row r="276" spans="1:83" ht="15" x14ac:dyDescent="0.2">
      <c r="A276" s="18"/>
      <c r="B276" s="21"/>
      <c r="C276" s="18" t="s">
        <v>601</v>
      </c>
      <c r="D276" s="20" t="s">
        <v>380</v>
      </c>
      <c r="E276" s="25"/>
      <c r="F276" s="21"/>
      <c r="G276" s="25">
        <f>Source!V44</f>
        <v>5.04E-4</v>
      </c>
      <c r="H276" s="21"/>
      <c r="I276" s="21"/>
      <c r="J276" s="21"/>
      <c r="K276" s="21"/>
      <c r="L276" s="26">
        <f>SUMIF(CE277:CE278, 1, L277:L278)</f>
        <v>0.3</v>
      </c>
      <c r="CE276">
        <v>1</v>
      </c>
    </row>
    <row r="277" spans="1:83" ht="28.5" x14ac:dyDescent="0.2">
      <c r="A277" s="19"/>
      <c r="B277" s="19" t="s">
        <v>421</v>
      </c>
      <c r="C277" s="19" t="s">
        <v>423</v>
      </c>
      <c r="D277" s="20" t="s">
        <v>393</v>
      </c>
      <c r="E277" s="21">
        <v>0.06</v>
      </c>
      <c r="F277" s="21">
        <f>ROUND(0.84,7)</f>
        <v>0.84</v>
      </c>
      <c r="G277" s="21">
        <f>SmtRes!CX85</f>
        <v>5.04E-4</v>
      </c>
      <c r="H277" s="23">
        <f>SmtRes!CZ85</f>
        <v>477.92</v>
      </c>
      <c r="I277" s="22">
        <f>SmtRes!AJ85</f>
        <v>1.22</v>
      </c>
      <c r="J277" s="23">
        <f>ROUND(H277*I277, 2)</f>
        <v>583.05999999999995</v>
      </c>
      <c r="K277" s="22"/>
      <c r="L277" s="23">
        <f>SmtRes!DG85</f>
        <v>0.28999999999999998</v>
      </c>
    </row>
    <row r="278" spans="1:83" ht="28.5" x14ac:dyDescent="0.2">
      <c r="A278" s="19"/>
      <c r="B278" s="19" t="s">
        <v>424</v>
      </c>
      <c r="C278" s="19" t="s">
        <v>611</v>
      </c>
      <c r="D278" s="20" t="s">
        <v>380</v>
      </c>
      <c r="E278" s="21">
        <f>SmtRes!DO85*SmtRes!AT85</f>
        <v>0.06</v>
      </c>
      <c r="F278" s="21">
        <f>ROUND(0.84,7)</f>
        <v>0.84</v>
      </c>
      <c r="G278" s="21">
        <f>ROUND(E278*G269, 7)</f>
        <v>5.9999999999999995E-4</v>
      </c>
      <c r="H278" s="23"/>
      <c r="I278" s="22"/>
      <c r="J278" s="23">
        <f>ROUND(SmtRes!AG85/SmtRes!DO85, 2)</f>
        <v>597.98</v>
      </c>
      <c r="K278" s="22"/>
      <c r="L278" s="23">
        <f>SmtRes!DH85</f>
        <v>0.3</v>
      </c>
      <c r="CE278">
        <v>1</v>
      </c>
    </row>
    <row r="279" spans="1:83" ht="15" hidden="1" x14ac:dyDescent="0.2">
      <c r="A279" s="18"/>
      <c r="B279" s="21">
        <v>4</v>
      </c>
      <c r="C279" s="18" t="s">
        <v>589</v>
      </c>
      <c r="D279" s="20"/>
      <c r="E279" s="25"/>
      <c r="F279" s="21"/>
      <c r="G279" s="25"/>
      <c r="H279" s="21"/>
      <c r="I279" s="21"/>
      <c r="J279" s="21"/>
      <c r="K279" s="21"/>
      <c r="L279" s="26">
        <f>0</f>
        <v>0</v>
      </c>
    </row>
    <row r="280" spans="1:83" ht="14.25" x14ac:dyDescent="0.2">
      <c r="A280" s="19"/>
      <c r="B280" s="19" t="str">
        <f>EtalonRes!I86</f>
        <v>14.3.02.01</v>
      </c>
      <c r="C280" s="19" t="str">
        <f>EtalonRes!K86</f>
        <v>Краска акриловая</v>
      </c>
      <c r="D280" s="20" t="str">
        <f>EtalonRes!O86</f>
        <v>т</v>
      </c>
      <c r="E280" s="21">
        <f>EtalonRes!X86</f>
        <v>4.5999999999999999E-2</v>
      </c>
      <c r="F280" s="21">
        <f>ROUND(0,7)</f>
        <v>0</v>
      </c>
      <c r="G280" s="21">
        <f>ROUND(EtalonRes!AG86*Source!I44, 7)</f>
        <v>0</v>
      </c>
      <c r="H280" s="23"/>
      <c r="I280" s="22"/>
      <c r="J280" s="23"/>
      <c r="K280" s="22"/>
      <c r="L280" s="23"/>
    </row>
    <row r="281" spans="1:83" ht="14.25" x14ac:dyDescent="0.2">
      <c r="A281" s="19"/>
      <c r="B281" s="19" t="str">
        <f>EtalonRes!I87</f>
        <v>14.4.01.02</v>
      </c>
      <c r="C281" s="27" t="str">
        <f>EtalonRes!K87</f>
        <v>Грунтовка</v>
      </c>
      <c r="D281" s="28" t="str">
        <f>EtalonRes!O87</f>
        <v>т</v>
      </c>
      <c r="E281" s="29">
        <f>EtalonRes!X87</f>
        <v>1.4E-2</v>
      </c>
      <c r="F281" s="29">
        <f>ROUND(0,7)</f>
        <v>0</v>
      </c>
      <c r="G281" s="29">
        <f>ROUND(EtalonRes!AG87*Source!I44, 7)</f>
        <v>0</v>
      </c>
      <c r="H281" s="30"/>
      <c r="I281" s="31"/>
      <c r="J281" s="30"/>
      <c r="K281" s="31"/>
      <c r="L281" s="30"/>
    </row>
    <row r="282" spans="1:83" ht="15" x14ac:dyDescent="0.2">
      <c r="A282" s="19"/>
      <c r="B282" s="19"/>
      <c r="C282" s="33" t="s">
        <v>590</v>
      </c>
      <c r="D282" s="20"/>
      <c r="E282" s="21"/>
      <c r="F282" s="21"/>
      <c r="G282" s="21"/>
      <c r="H282" s="23"/>
      <c r="I282" s="22"/>
      <c r="J282" s="23"/>
      <c r="K282" s="22"/>
      <c r="L282" s="23">
        <f>L271+L275+L276+L279</f>
        <v>68.45</v>
      </c>
    </row>
    <row r="283" spans="1:83" ht="14.25" x14ac:dyDescent="0.2">
      <c r="A283" s="19"/>
      <c r="B283" s="19"/>
      <c r="C283" s="19" t="s">
        <v>591</v>
      </c>
      <c r="D283" s="20"/>
      <c r="E283" s="21"/>
      <c r="F283" s="21"/>
      <c r="G283" s="21"/>
      <c r="H283" s="23"/>
      <c r="I283" s="22"/>
      <c r="J283" s="23"/>
      <c r="K283" s="22"/>
      <c r="L283" s="23">
        <f>SUM(AR269:AR286)+SUM(AS269:AS286)+SUM(AT269:AT286)+SUM(AU269:AU286)+SUM(AV269:AV286)</f>
        <v>68.16</v>
      </c>
    </row>
    <row r="284" spans="1:83" ht="14.25" x14ac:dyDescent="0.2">
      <c r="A284" s="19"/>
      <c r="B284" s="19" t="s">
        <v>68</v>
      </c>
      <c r="C284" s="19" t="s">
        <v>616</v>
      </c>
      <c r="D284" s="20" t="s">
        <v>593</v>
      </c>
      <c r="E284" s="21">
        <f>Source!BZ44</f>
        <v>100</v>
      </c>
      <c r="F284" s="21"/>
      <c r="G284" s="21">
        <f>Source!AT44</f>
        <v>100</v>
      </c>
      <c r="H284" s="23"/>
      <c r="I284" s="22"/>
      <c r="J284" s="23"/>
      <c r="K284" s="22"/>
      <c r="L284" s="23">
        <f>SUM(AZ269:AZ286)</f>
        <v>68.16</v>
      </c>
    </row>
    <row r="285" spans="1:83" ht="14.25" x14ac:dyDescent="0.2">
      <c r="A285" s="27"/>
      <c r="B285" s="27" t="s">
        <v>69</v>
      </c>
      <c r="C285" s="27" t="s">
        <v>617</v>
      </c>
      <c r="D285" s="28" t="s">
        <v>593</v>
      </c>
      <c r="E285" s="29">
        <f>Source!CA44</f>
        <v>49</v>
      </c>
      <c r="F285" s="29"/>
      <c r="G285" s="29">
        <f>Source!AU44</f>
        <v>49</v>
      </c>
      <c r="H285" s="30"/>
      <c r="I285" s="31"/>
      <c r="J285" s="30"/>
      <c r="K285" s="31"/>
      <c r="L285" s="30">
        <f>SUM(BA269:BA286)</f>
        <v>33.4</v>
      </c>
    </row>
    <row r="286" spans="1:83" ht="15" x14ac:dyDescent="0.2">
      <c r="C286" s="72" t="s">
        <v>595</v>
      </c>
      <c r="D286" s="72"/>
      <c r="E286" s="72"/>
      <c r="F286" s="72"/>
      <c r="G286" s="72"/>
      <c r="H286" s="72"/>
      <c r="I286" s="73">
        <f>IF(E269&lt;&gt;0,K286/E269, 0)</f>
        <v>17001</v>
      </c>
      <c r="J286" s="73"/>
      <c r="K286" s="73">
        <f>L271+L275+L279+L284+L285+L276</f>
        <v>170.01000000000002</v>
      </c>
      <c r="L286" s="73"/>
      <c r="AD286">
        <f>ROUND((Source!AT44/100)*((ROUND(SUMIF(SmtRes!AQ81:'SmtRes'!AQ87,"=1",SmtRes!AD81:'SmtRes'!AD87)*Source!I44, 2)+ROUND(SUMIF(SmtRes!AQ81:'SmtRes'!AQ87,"=1",SmtRes!AC81:'SmtRes'!AC87)*Source!I44, 2))), 2)</f>
        <v>21.73</v>
      </c>
      <c r="AE286">
        <f>ROUND((Source!AU44/100)*((ROUND(SUMIF(SmtRes!AQ81:'SmtRes'!AQ87,"=1",SmtRes!AD81:'SmtRes'!AD87)*Source!I44, 2)+ROUND(SUMIF(SmtRes!AQ81:'SmtRes'!AQ87,"=1",SmtRes!AC81:'SmtRes'!AC87)*Source!I44, 2))), 2)</f>
        <v>10.65</v>
      </c>
      <c r="AN286" s="32">
        <f>L271+L275+L279+L284+L285+L276</f>
        <v>170.01000000000002</v>
      </c>
      <c r="AO286" s="32">
        <f>L275</f>
        <v>0.28999999999999992</v>
      </c>
      <c r="AQ286" t="s">
        <v>596</v>
      </c>
      <c r="AR286" s="32">
        <f>L271</f>
        <v>67.86</v>
      </c>
      <c r="AT286" s="32">
        <f>L276</f>
        <v>0.3</v>
      </c>
      <c r="AV286" t="s">
        <v>596</v>
      </c>
      <c r="AW286" s="32">
        <f>L279</f>
        <v>0</v>
      </c>
      <c r="AZ286">
        <f>Source!X44</f>
        <v>68.16</v>
      </c>
      <c r="BA286">
        <f>Source!Y44</f>
        <v>33.4</v>
      </c>
      <c r="CD286">
        <v>1</v>
      </c>
    </row>
    <row r="287" spans="1:83" ht="106.5" x14ac:dyDescent="0.2">
      <c r="A287" s="17" t="s">
        <v>114</v>
      </c>
      <c r="B287" s="19" t="s">
        <v>640</v>
      </c>
      <c r="C287" s="19" t="s">
        <v>641</v>
      </c>
      <c r="D287" s="20" t="str">
        <f>Source!H45</f>
        <v>ШТ</v>
      </c>
      <c r="E287" s="21">
        <f>Source!K45</f>
        <v>1</v>
      </c>
      <c r="F287" s="21"/>
      <c r="G287" s="21">
        <f>Source!I45</f>
        <v>1</v>
      </c>
      <c r="H287" s="23"/>
      <c r="I287" s="22"/>
      <c r="J287" s="23"/>
      <c r="K287" s="22"/>
      <c r="L287" s="23"/>
    </row>
    <row r="288" spans="1:83" ht="15" x14ac:dyDescent="0.2">
      <c r="A288" s="18"/>
      <c r="B288" s="21">
        <v>1</v>
      </c>
      <c r="C288" s="18" t="s">
        <v>588</v>
      </c>
      <c r="D288" s="20" t="s">
        <v>380</v>
      </c>
      <c r="E288" s="25"/>
      <c r="F288" s="21"/>
      <c r="G288" s="25">
        <f>Source!U45</f>
        <v>0.43680000000000002</v>
      </c>
      <c r="H288" s="21"/>
      <c r="I288" s="21"/>
      <c r="J288" s="21"/>
      <c r="K288" s="21"/>
      <c r="L288" s="26">
        <f>SUM(L289:L289)-SUMIF(CE289:CE289, 1, L289:L289)</f>
        <v>231.96</v>
      </c>
    </row>
    <row r="289" spans="1:83" ht="14.25" x14ac:dyDescent="0.2">
      <c r="A289" s="19"/>
      <c r="B289" s="19" t="s">
        <v>486</v>
      </c>
      <c r="C289" s="19" t="s">
        <v>487</v>
      </c>
      <c r="D289" s="20" t="s">
        <v>380</v>
      </c>
      <c r="E289" s="21">
        <v>0.52</v>
      </c>
      <c r="F289" s="21">
        <f>ROUND(0.84,7)</f>
        <v>0.84</v>
      </c>
      <c r="G289" s="21">
        <f>SmtRes!CX88</f>
        <v>0.43680000000000002</v>
      </c>
      <c r="H289" s="23"/>
      <c r="I289" s="22"/>
      <c r="J289" s="23">
        <f>SmtRes!CZ88</f>
        <v>531.04</v>
      </c>
      <c r="K289" s="22"/>
      <c r="L289" s="23">
        <f>SmtRes!DI88</f>
        <v>231.96</v>
      </c>
    </row>
    <row r="290" spans="1:83" ht="15" hidden="1" x14ac:dyDescent="0.2">
      <c r="A290" s="18"/>
      <c r="B290" s="21">
        <v>4</v>
      </c>
      <c r="C290" s="18" t="s">
        <v>589</v>
      </c>
      <c r="D290" s="20"/>
      <c r="E290" s="25"/>
      <c r="F290" s="21"/>
      <c r="G290" s="25"/>
      <c r="H290" s="21"/>
      <c r="I290" s="21"/>
      <c r="J290" s="21"/>
      <c r="K290" s="21"/>
      <c r="L290" s="26">
        <f>SUM(L291:L291)-SUMIF(CE291:CE291, 1, L291:L291)</f>
        <v>0</v>
      </c>
    </row>
    <row r="291" spans="1:83" ht="57" x14ac:dyDescent="0.2">
      <c r="A291" s="19"/>
      <c r="B291" s="19" t="s">
        <v>488</v>
      </c>
      <c r="C291" s="19" t="s">
        <v>490</v>
      </c>
      <c r="D291" s="20" t="s">
        <v>491</v>
      </c>
      <c r="E291" s="21">
        <v>0.02</v>
      </c>
      <c r="F291" s="21">
        <f>ROUND(0,7)</f>
        <v>0</v>
      </c>
      <c r="G291" s="21">
        <f>SmtRes!CX89</f>
        <v>0</v>
      </c>
      <c r="H291" s="23">
        <f>SmtRes!CZ89</f>
        <v>595.38</v>
      </c>
      <c r="I291" s="22">
        <f>SmtRes!AI89</f>
        <v>1.25</v>
      </c>
      <c r="J291" s="23">
        <f>ROUND(H291*I291, 2)</f>
        <v>744.23</v>
      </c>
      <c r="K291" s="22"/>
      <c r="L291" s="23">
        <f>SmtRes!DF89</f>
        <v>0</v>
      </c>
    </row>
    <row r="292" spans="1:83" ht="14.25" x14ac:dyDescent="0.2">
      <c r="A292" s="19"/>
      <c r="B292" s="19" t="str">
        <f>EtalonRes!I90</f>
        <v>20.3.04.02</v>
      </c>
      <c r="C292" s="27" t="str">
        <f>EtalonRes!K90</f>
        <v>Знаки, таблички</v>
      </c>
      <c r="D292" s="28" t="str">
        <f>EtalonRes!O90</f>
        <v>ШТ</v>
      </c>
      <c r="E292" s="29">
        <f>EtalonRes!X90</f>
        <v>1</v>
      </c>
      <c r="F292" s="29">
        <f>ROUND(0,7)</f>
        <v>0</v>
      </c>
      <c r="G292" s="29">
        <f>ROUND(EtalonRes!AG90*Source!I45, 7)</f>
        <v>0</v>
      </c>
      <c r="H292" s="30"/>
      <c r="I292" s="31"/>
      <c r="J292" s="30"/>
      <c r="K292" s="31"/>
      <c r="L292" s="30"/>
    </row>
    <row r="293" spans="1:83" ht="15" x14ac:dyDescent="0.2">
      <c r="A293" s="19"/>
      <c r="B293" s="19"/>
      <c r="C293" s="33" t="s">
        <v>590</v>
      </c>
      <c r="D293" s="20"/>
      <c r="E293" s="21"/>
      <c r="F293" s="21"/>
      <c r="G293" s="21"/>
      <c r="H293" s="23"/>
      <c r="I293" s="22"/>
      <c r="J293" s="23"/>
      <c r="K293" s="22"/>
      <c r="L293" s="23">
        <f>L288+L290</f>
        <v>231.96</v>
      </c>
    </row>
    <row r="294" spans="1:83" ht="14.25" x14ac:dyDescent="0.2">
      <c r="A294" s="19"/>
      <c r="B294" s="19"/>
      <c r="C294" s="19" t="s">
        <v>591</v>
      </c>
      <c r="D294" s="20"/>
      <c r="E294" s="21"/>
      <c r="F294" s="21"/>
      <c r="G294" s="21"/>
      <c r="H294" s="23"/>
      <c r="I294" s="22"/>
      <c r="J294" s="23"/>
      <c r="K294" s="22"/>
      <c r="L294" s="23">
        <f>SUM(AR287:AR297)+SUM(AS287:AS297)+SUM(AT287:AT297)+SUM(AU287:AU297)+SUM(AV287:AV297)</f>
        <v>231.96</v>
      </c>
    </row>
    <row r="295" spans="1:83" ht="28.5" x14ac:dyDescent="0.2">
      <c r="A295" s="19"/>
      <c r="B295" s="19" t="s">
        <v>121</v>
      </c>
      <c r="C295" s="19" t="s">
        <v>642</v>
      </c>
      <c r="D295" s="20" t="s">
        <v>593</v>
      </c>
      <c r="E295" s="21">
        <f>Source!BZ45</f>
        <v>93</v>
      </c>
      <c r="F295" s="21"/>
      <c r="G295" s="21">
        <f>Source!AT45</f>
        <v>93</v>
      </c>
      <c r="H295" s="23"/>
      <c r="I295" s="22"/>
      <c r="J295" s="23"/>
      <c r="K295" s="22"/>
      <c r="L295" s="23">
        <f>SUM(AZ287:AZ297)</f>
        <v>215.72</v>
      </c>
    </row>
    <row r="296" spans="1:83" ht="28.5" x14ac:dyDescent="0.2">
      <c r="A296" s="27"/>
      <c r="B296" s="27" t="s">
        <v>122</v>
      </c>
      <c r="C296" s="27" t="s">
        <v>643</v>
      </c>
      <c r="D296" s="28" t="s">
        <v>593</v>
      </c>
      <c r="E296" s="29">
        <f>Source!CA45</f>
        <v>62</v>
      </c>
      <c r="F296" s="29"/>
      <c r="G296" s="29">
        <f>Source!AU45</f>
        <v>62</v>
      </c>
      <c r="H296" s="30"/>
      <c r="I296" s="31"/>
      <c r="J296" s="30"/>
      <c r="K296" s="31"/>
      <c r="L296" s="30">
        <f>SUM(BA287:BA297)</f>
        <v>143.82</v>
      </c>
    </row>
    <row r="297" spans="1:83" ht="15" x14ac:dyDescent="0.2">
      <c r="C297" s="72" t="s">
        <v>595</v>
      </c>
      <c r="D297" s="72"/>
      <c r="E297" s="72"/>
      <c r="F297" s="72"/>
      <c r="G297" s="72"/>
      <c r="H297" s="72"/>
      <c r="I297" s="73">
        <f>IF(E287&lt;&gt;0,K297/E287, 0)</f>
        <v>591.5</v>
      </c>
      <c r="J297" s="73"/>
      <c r="K297" s="73">
        <f>L288+L290+L295+L296</f>
        <v>591.5</v>
      </c>
      <c r="L297" s="73"/>
      <c r="AD297">
        <f>ROUND((Source!AT45/100)*((ROUND(SUMIF(SmtRes!AQ88:'SmtRes'!AQ90,"=1",SmtRes!AD88:'SmtRes'!AD90)*Source!I45, 2)+ROUND(SUMIF(SmtRes!AQ88:'SmtRes'!AQ90,"=1",SmtRes!AC88:'SmtRes'!AC90)*Source!I45, 2))), 2)</f>
        <v>493.87</v>
      </c>
      <c r="AE297">
        <f>ROUND((Source!AU45/100)*((ROUND(SUMIF(SmtRes!AQ88:'SmtRes'!AQ90,"=1",SmtRes!AD88:'SmtRes'!AD90)*Source!I45, 2)+ROUND(SUMIF(SmtRes!AQ88:'SmtRes'!AQ90,"=1",SmtRes!AC88:'SmtRes'!AC90)*Source!I45, 2))), 2)</f>
        <v>329.24</v>
      </c>
      <c r="AN297" s="32">
        <f>L288+L290+L295+L296</f>
        <v>591.5</v>
      </c>
      <c r="AO297">
        <f>0</f>
        <v>0</v>
      </c>
      <c r="AQ297" t="s">
        <v>596</v>
      </c>
      <c r="AR297" s="32">
        <f>L288</f>
        <v>231.96</v>
      </c>
      <c r="AT297">
        <f>0</f>
        <v>0</v>
      </c>
      <c r="AV297" t="s">
        <v>596</v>
      </c>
      <c r="AW297" s="32">
        <f>L290</f>
        <v>0</v>
      </c>
      <c r="AZ297">
        <f>Source!X45</f>
        <v>215.72</v>
      </c>
      <c r="BA297">
        <f>Source!Y45</f>
        <v>143.82</v>
      </c>
      <c r="CD297">
        <v>1</v>
      </c>
    </row>
    <row r="298" spans="1:83" ht="120.75" x14ac:dyDescent="0.2">
      <c r="A298" s="17" t="s">
        <v>123</v>
      </c>
      <c r="B298" s="19" t="s">
        <v>644</v>
      </c>
      <c r="C298" s="19" t="s">
        <v>645</v>
      </c>
      <c r="D298" s="20" t="str">
        <f>Source!H46</f>
        <v>100 м2</v>
      </c>
      <c r="E298" s="21">
        <f>Source!K46</f>
        <v>0.01</v>
      </c>
      <c r="F298" s="21"/>
      <c r="G298" s="21">
        <f>Source!I46</f>
        <v>0.01</v>
      </c>
      <c r="H298" s="23"/>
      <c r="I298" s="22"/>
      <c r="J298" s="23"/>
      <c r="K298" s="22"/>
      <c r="L298" s="23"/>
    </row>
    <row r="299" spans="1:83" x14ac:dyDescent="0.2">
      <c r="C299" s="24" t="str">
        <f>"Объем: "&amp;Source!I46&amp;"=1/"&amp;"100"</f>
        <v>Объем: 0,01=1/100</v>
      </c>
    </row>
    <row r="300" spans="1:83" ht="15" x14ac:dyDescent="0.2">
      <c r="A300" s="18"/>
      <c r="B300" s="21">
        <v>1</v>
      </c>
      <c r="C300" s="18" t="s">
        <v>588</v>
      </c>
      <c r="D300" s="20" t="s">
        <v>380</v>
      </c>
      <c r="E300" s="25"/>
      <c r="F300" s="21"/>
      <c r="G300" s="25">
        <f>Source!U46</f>
        <v>0.3654</v>
      </c>
      <c r="H300" s="21"/>
      <c r="I300" s="21"/>
      <c r="J300" s="21"/>
      <c r="K300" s="21"/>
      <c r="L300" s="26">
        <f>SUM(L301:L301)-SUMIF(CE301:CE301, 1, L301:L301)</f>
        <v>196.49</v>
      </c>
    </row>
    <row r="301" spans="1:83" ht="14.25" x14ac:dyDescent="0.2">
      <c r="A301" s="19"/>
      <c r="B301" s="19" t="s">
        <v>449</v>
      </c>
      <c r="C301" s="19" t="s">
        <v>450</v>
      </c>
      <c r="D301" s="20" t="s">
        <v>380</v>
      </c>
      <c r="E301" s="21">
        <v>43.5</v>
      </c>
      <c r="F301" s="21">
        <f>ROUND(0.84,7)</f>
        <v>0.84</v>
      </c>
      <c r="G301" s="21">
        <f>SmtRes!CX91</f>
        <v>0.3654</v>
      </c>
      <c r="H301" s="23"/>
      <c r="I301" s="22"/>
      <c r="J301" s="23">
        <f>SmtRes!CZ91</f>
        <v>537.73</v>
      </c>
      <c r="K301" s="22"/>
      <c r="L301" s="23">
        <f>SmtRes!DI91</f>
        <v>196.49</v>
      </c>
    </row>
    <row r="302" spans="1:83" ht="15" x14ac:dyDescent="0.2">
      <c r="A302" s="18"/>
      <c r="B302" s="21">
        <v>2</v>
      </c>
      <c r="C302" s="18" t="s">
        <v>599</v>
      </c>
      <c r="D302" s="20"/>
      <c r="E302" s="25"/>
      <c r="F302" s="21"/>
      <c r="G302" s="25"/>
      <c r="H302" s="21"/>
      <c r="I302" s="21"/>
      <c r="J302" s="21"/>
      <c r="K302" s="21"/>
      <c r="L302" s="26">
        <f>SUM(L303:L305)-SUMIF(CE303:CE305, 1, L303:L305)</f>
        <v>0.34000000000000008</v>
      </c>
    </row>
    <row r="303" spans="1:83" ht="15" x14ac:dyDescent="0.2">
      <c r="A303" s="18"/>
      <c r="B303" s="21"/>
      <c r="C303" s="18" t="s">
        <v>601</v>
      </c>
      <c r="D303" s="20" t="s">
        <v>380</v>
      </c>
      <c r="E303" s="25"/>
      <c r="F303" s="21"/>
      <c r="G303" s="25">
        <f>Source!V46</f>
        <v>5.8799999999999998E-4</v>
      </c>
      <c r="H303" s="21"/>
      <c r="I303" s="21"/>
      <c r="J303" s="21"/>
      <c r="K303" s="21"/>
      <c r="L303" s="26">
        <f>SUMIF(CE304:CE305, 1, L304:L305)</f>
        <v>0.35</v>
      </c>
      <c r="CE303">
        <v>1</v>
      </c>
    </row>
    <row r="304" spans="1:83" ht="28.5" x14ac:dyDescent="0.2">
      <c r="A304" s="19"/>
      <c r="B304" s="19" t="s">
        <v>421</v>
      </c>
      <c r="C304" s="19" t="s">
        <v>423</v>
      </c>
      <c r="D304" s="20" t="s">
        <v>393</v>
      </c>
      <c r="E304" s="21">
        <v>7.0000000000000007E-2</v>
      </c>
      <c r="F304" s="21">
        <f>ROUND(0.84,7)</f>
        <v>0.84</v>
      </c>
      <c r="G304" s="21">
        <f>SmtRes!CX93</f>
        <v>5.8799999999999998E-4</v>
      </c>
      <c r="H304" s="23">
        <f>SmtRes!CZ93</f>
        <v>477.92</v>
      </c>
      <c r="I304" s="22">
        <f>SmtRes!AJ93</f>
        <v>1.22</v>
      </c>
      <c r="J304" s="23">
        <f>ROUND(H304*I304, 2)</f>
        <v>583.05999999999995</v>
      </c>
      <c r="K304" s="22"/>
      <c r="L304" s="23">
        <f>SmtRes!DG93</f>
        <v>0.34</v>
      </c>
    </row>
    <row r="305" spans="1:83" ht="28.5" x14ac:dyDescent="0.2">
      <c r="A305" s="19"/>
      <c r="B305" s="19" t="s">
        <v>424</v>
      </c>
      <c r="C305" s="19" t="s">
        <v>611</v>
      </c>
      <c r="D305" s="20" t="s">
        <v>380</v>
      </c>
      <c r="E305" s="21">
        <f>SmtRes!DO93*SmtRes!AT93</f>
        <v>7.0000000000000007E-2</v>
      </c>
      <c r="F305" s="21">
        <f>ROUND(0.84,7)</f>
        <v>0.84</v>
      </c>
      <c r="G305" s="21">
        <f>ROUND(E305*G298, 7)</f>
        <v>6.9999999999999999E-4</v>
      </c>
      <c r="H305" s="23"/>
      <c r="I305" s="22"/>
      <c r="J305" s="23">
        <f>ROUND(SmtRes!AG93/SmtRes!DO93, 2)</f>
        <v>597.98</v>
      </c>
      <c r="K305" s="22"/>
      <c r="L305" s="23">
        <f>SmtRes!DH93</f>
        <v>0.35</v>
      </c>
      <c r="CE305">
        <v>1</v>
      </c>
    </row>
    <row r="306" spans="1:83" ht="15" hidden="1" x14ac:dyDescent="0.2">
      <c r="A306" s="18"/>
      <c r="B306" s="21">
        <v>4</v>
      </c>
      <c r="C306" s="18" t="s">
        <v>589</v>
      </c>
      <c r="D306" s="20"/>
      <c r="E306" s="25"/>
      <c r="F306" s="21"/>
      <c r="G306" s="25"/>
      <c r="H306" s="21"/>
      <c r="I306" s="21"/>
      <c r="J306" s="21"/>
      <c r="K306" s="21"/>
      <c r="L306" s="26">
        <f>SUM(L307:L308)-SUMIF(CE307:CE308, 1, L307:L308)</f>
        <v>0</v>
      </c>
    </row>
    <row r="307" spans="1:83" ht="71.25" x14ac:dyDescent="0.2">
      <c r="A307" s="19"/>
      <c r="B307" s="19" t="s">
        <v>494</v>
      </c>
      <c r="C307" s="19" t="s">
        <v>496</v>
      </c>
      <c r="D307" s="20" t="s">
        <v>403</v>
      </c>
      <c r="E307" s="21">
        <v>3.5000000000000003E-2</v>
      </c>
      <c r="F307" s="21">
        <f>ROUND(0,7)</f>
        <v>0</v>
      </c>
      <c r="G307" s="21">
        <f>SmtRes!CX94</f>
        <v>0</v>
      </c>
      <c r="H307" s="23">
        <f>SmtRes!CZ94</f>
        <v>91734.54</v>
      </c>
      <c r="I307" s="22">
        <f>SmtRes!AI94</f>
        <v>1.2</v>
      </c>
      <c r="J307" s="23">
        <f>ROUND(H307*I307, 2)</f>
        <v>110081.45</v>
      </c>
      <c r="K307" s="22"/>
      <c r="L307" s="23">
        <f>SmtRes!DF94</f>
        <v>0</v>
      </c>
    </row>
    <row r="308" spans="1:83" ht="57" x14ac:dyDescent="0.2">
      <c r="A308" s="19"/>
      <c r="B308" s="19" t="s">
        <v>497</v>
      </c>
      <c r="C308" s="19" t="s">
        <v>499</v>
      </c>
      <c r="D308" s="20" t="s">
        <v>42</v>
      </c>
      <c r="E308" s="21">
        <v>8.9999999999999993E-3</v>
      </c>
      <c r="F308" s="21">
        <f>ROUND(0,7)</f>
        <v>0</v>
      </c>
      <c r="G308" s="21">
        <f>SmtRes!CX95</f>
        <v>0</v>
      </c>
      <c r="H308" s="23">
        <f>SmtRes!CZ95</f>
        <v>16496.03</v>
      </c>
      <c r="I308" s="22">
        <f>SmtRes!AI95</f>
        <v>0.79</v>
      </c>
      <c r="J308" s="23">
        <f>ROUND(H308*I308, 2)</f>
        <v>13031.86</v>
      </c>
      <c r="K308" s="22"/>
      <c r="L308" s="23">
        <f>SmtRes!DF95</f>
        <v>0</v>
      </c>
    </row>
    <row r="309" spans="1:83" ht="14.25" x14ac:dyDescent="0.2">
      <c r="A309" s="19"/>
      <c r="B309" s="19" t="str">
        <f>EtalonRes!I96</f>
        <v>11.2.13.04</v>
      </c>
      <c r="C309" s="27" t="str">
        <f>EtalonRes!K96</f>
        <v>Щиты настила</v>
      </c>
      <c r="D309" s="28" t="str">
        <f>EtalonRes!O96</f>
        <v>м2</v>
      </c>
      <c r="E309" s="29">
        <f>EtalonRes!X96</f>
        <v>3.4</v>
      </c>
      <c r="F309" s="29">
        <f>ROUND(0,7)</f>
        <v>0</v>
      </c>
      <c r="G309" s="29">
        <f>ROUND(EtalonRes!AG96*Source!I46, 7)</f>
        <v>0</v>
      </c>
      <c r="H309" s="30"/>
      <c r="I309" s="31"/>
      <c r="J309" s="30"/>
      <c r="K309" s="31"/>
      <c r="L309" s="30"/>
    </row>
    <row r="310" spans="1:83" ht="15" x14ac:dyDescent="0.2">
      <c r="A310" s="19"/>
      <c r="B310" s="19"/>
      <c r="C310" s="33" t="s">
        <v>590</v>
      </c>
      <c r="D310" s="20"/>
      <c r="E310" s="21"/>
      <c r="F310" s="21"/>
      <c r="G310" s="21"/>
      <c r="H310" s="23"/>
      <c r="I310" s="22"/>
      <c r="J310" s="23"/>
      <c r="K310" s="22"/>
      <c r="L310" s="23">
        <f>L300+L302+L303+L306</f>
        <v>197.18</v>
      </c>
    </row>
    <row r="311" spans="1:83" ht="14.25" x14ac:dyDescent="0.2">
      <c r="A311" s="19"/>
      <c r="B311" s="19"/>
      <c r="C311" s="19" t="s">
        <v>591</v>
      </c>
      <c r="D311" s="20"/>
      <c r="E311" s="21"/>
      <c r="F311" s="21"/>
      <c r="G311" s="21"/>
      <c r="H311" s="23"/>
      <c r="I311" s="22"/>
      <c r="J311" s="23"/>
      <c r="K311" s="22"/>
      <c r="L311" s="23">
        <f>SUM(AR298:AR314)+SUM(AS298:AS314)+SUM(AT298:AT314)+SUM(AU298:AU314)+SUM(AV298:AV314)</f>
        <v>196.84</v>
      </c>
    </row>
    <row r="312" spans="1:83" ht="14.25" x14ac:dyDescent="0.2">
      <c r="A312" s="19"/>
      <c r="B312" s="19" t="s">
        <v>129</v>
      </c>
      <c r="C312" s="19" t="s">
        <v>646</v>
      </c>
      <c r="D312" s="20" t="s">
        <v>593</v>
      </c>
      <c r="E312" s="21">
        <f>Source!BZ46</f>
        <v>110</v>
      </c>
      <c r="F312" s="21"/>
      <c r="G312" s="21">
        <f>Source!AT46</f>
        <v>110</v>
      </c>
      <c r="H312" s="23"/>
      <c r="I312" s="22"/>
      <c r="J312" s="23"/>
      <c r="K312" s="22"/>
      <c r="L312" s="23">
        <f>SUM(AZ298:AZ314)</f>
        <v>216.52</v>
      </c>
    </row>
    <row r="313" spans="1:83" ht="14.25" x14ac:dyDescent="0.2">
      <c r="A313" s="27"/>
      <c r="B313" s="27" t="s">
        <v>130</v>
      </c>
      <c r="C313" s="27" t="s">
        <v>647</v>
      </c>
      <c r="D313" s="28" t="s">
        <v>593</v>
      </c>
      <c r="E313" s="29">
        <f>Source!CA46</f>
        <v>69</v>
      </c>
      <c r="F313" s="29"/>
      <c r="G313" s="29">
        <f>Source!AU46</f>
        <v>69</v>
      </c>
      <c r="H313" s="30"/>
      <c r="I313" s="31"/>
      <c r="J313" s="30"/>
      <c r="K313" s="31"/>
      <c r="L313" s="30">
        <f>SUM(BA298:BA314)</f>
        <v>135.82</v>
      </c>
    </row>
    <row r="314" spans="1:83" ht="15" x14ac:dyDescent="0.2">
      <c r="C314" s="72" t="s">
        <v>595</v>
      </c>
      <c r="D314" s="72"/>
      <c r="E314" s="72"/>
      <c r="F314" s="72"/>
      <c r="G314" s="72"/>
      <c r="H314" s="72"/>
      <c r="I314" s="73">
        <f>IF(E298&lt;&gt;0,K314/E298, 0)</f>
        <v>54952.000000000007</v>
      </c>
      <c r="J314" s="73"/>
      <c r="K314" s="73">
        <f>L300+L302+L306+L312+L313+L303</f>
        <v>549.5200000000001</v>
      </c>
      <c r="L314" s="73"/>
      <c r="AD314">
        <f>ROUND((Source!AT46/100)*((ROUND(SUMIF(SmtRes!AQ91:'SmtRes'!AQ96,"=1",SmtRes!AD91:'SmtRes'!AD96)*Source!I46, 2)+ROUND(SUMIF(SmtRes!AQ91:'SmtRes'!AQ96,"=1",SmtRes!AC91:'SmtRes'!AC96)*Source!I46, 2))), 2)</f>
        <v>12.5</v>
      </c>
      <c r="AE314">
        <f>ROUND((Source!AU46/100)*((ROUND(SUMIF(SmtRes!AQ91:'SmtRes'!AQ96,"=1",SmtRes!AD91:'SmtRes'!AD96)*Source!I46, 2)+ROUND(SUMIF(SmtRes!AQ91:'SmtRes'!AQ96,"=1",SmtRes!AC91:'SmtRes'!AC96)*Source!I46, 2))), 2)</f>
        <v>7.84</v>
      </c>
      <c r="AN314" s="32">
        <f>L300+L302+L306+L312+L313+L303</f>
        <v>549.5200000000001</v>
      </c>
      <c r="AO314" s="32">
        <f>L302</f>
        <v>0.34000000000000008</v>
      </c>
      <c r="AQ314" t="s">
        <v>596</v>
      </c>
      <c r="AR314" s="32">
        <f>L300</f>
        <v>196.49</v>
      </c>
      <c r="AT314" s="32">
        <f>L303</f>
        <v>0.35</v>
      </c>
      <c r="AV314" t="s">
        <v>596</v>
      </c>
      <c r="AW314" s="32">
        <f>L306</f>
        <v>0</v>
      </c>
      <c r="AZ314">
        <f>Source!X46</f>
        <v>216.52</v>
      </c>
      <c r="BA314">
        <f>Source!Y46</f>
        <v>135.82</v>
      </c>
      <c r="CD314">
        <v>1</v>
      </c>
    </row>
    <row r="315" spans="1:83" ht="106.5" x14ac:dyDescent="0.2">
      <c r="A315" s="17" t="s">
        <v>131</v>
      </c>
      <c r="B315" s="19" t="s">
        <v>648</v>
      </c>
      <c r="C315" s="19" t="s">
        <v>649</v>
      </c>
      <c r="D315" s="20" t="str">
        <f>Source!H47</f>
        <v>100 м</v>
      </c>
      <c r="E315" s="21">
        <f>Source!K47</f>
        <v>0.01</v>
      </c>
      <c r="F315" s="21"/>
      <c r="G315" s="21">
        <f>Source!I47</f>
        <v>0.01</v>
      </c>
      <c r="H315" s="23"/>
      <c r="I315" s="22"/>
      <c r="J315" s="23"/>
      <c r="K315" s="22"/>
      <c r="L315" s="23"/>
    </row>
    <row r="316" spans="1:83" x14ac:dyDescent="0.2">
      <c r="C316" s="24" t="str">
        <f>"Объем: "&amp;Source!I47&amp;"=1/"&amp;"100"</f>
        <v>Объем: 0,01=1/100</v>
      </c>
    </row>
    <row r="317" spans="1:83" ht="15" x14ac:dyDescent="0.2">
      <c r="A317" s="18"/>
      <c r="B317" s="21">
        <v>1</v>
      </c>
      <c r="C317" s="18" t="s">
        <v>588</v>
      </c>
      <c r="D317" s="20" t="s">
        <v>380</v>
      </c>
      <c r="E317" s="25"/>
      <c r="F317" s="21"/>
      <c r="G317" s="25">
        <f>Source!U47</f>
        <v>0.53104799999999996</v>
      </c>
      <c r="H317" s="21"/>
      <c r="I317" s="21"/>
      <c r="J317" s="21"/>
      <c r="K317" s="21"/>
      <c r="L317" s="26">
        <f>SUM(L318:L318)-SUMIF(CE318:CE318, 1, L318:L318)</f>
        <v>282.01</v>
      </c>
    </row>
    <row r="318" spans="1:83" ht="14.25" x14ac:dyDescent="0.2">
      <c r="A318" s="19"/>
      <c r="B318" s="19" t="s">
        <v>486</v>
      </c>
      <c r="C318" s="19" t="s">
        <v>487</v>
      </c>
      <c r="D318" s="20" t="s">
        <v>380</v>
      </c>
      <c r="E318" s="21">
        <v>63.22</v>
      </c>
      <c r="F318" s="21">
        <f>ROUND(0.84,7)</f>
        <v>0.84</v>
      </c>
      <c r="G318" s="21">
        <f>SmtRes!CX97</f>
        <v>0.53104799999999996</v>
      </c>
      <c r="H318" s="23"/>
      <c r="I318" s="22"/>
      <c r="J318" s="23">
        <f>SmtRes!CZ97</f>
        <v>531.04</v>
      </c>
      <c r="K318" s="22"/>
      <c r="L318" s="23">
        <f>SmtRes!DI97</f>
        <v>282.01</v>
      </c>
    </row>
    <row r="319" spans="1:83" ht="15" x14ac:dyDescent="0.2">
      <c r="A319" s="18"/>
      <c r="B319" s="21">
        <v>2</v>
      </c>
      <c r="C319" s="18" t="s">
        <v>599</v>
      </c>
      <c r="D319" s="20"/>
      <c r="E319" s="25"/>
      <c r="F319" s="21"/>
      <c r="G319" s="25"/>
      <c r="H319" s="21"/>
      <c r="I319" s="21"/>
      <c r="J319" s="21"/>
      <c r="K319" s="21"/>
      <c r="L319" s="26">
        <f>SUM(L320:L324)-SUMIF(CE320:CE324, 1, L320:L324)</f>
        <v>0.34999999999999987</v>
      </c>
    </row>
    <row r="320" spans="1:83" ht="15" x14ac:dyDescent="0.2">
      <c r="A320" s="18"/>
      <c r="B320" s="21"/>
      <c r="C320" s="18" t="s">
        <v>601</v>
      </c>
      <c r="D320" s="20" t="s">
        <v>380</v>
      </c>
      <c r="E320" s="25"/>
      <c r="F320" s="21"/>
      <c r="G320" s="25">
        <f>Source!V47</f>
        <v>1.6800000000000001E-3</v>
      </c>
      <c r="H320" s="21"/>
      <c r="I320" s="21"/>
      <c r="J320" s="21"/>
      <c r="K320" s="21"/>
      <c r="L320" s="26">
        <f>SUMIF(CE321:CE324, 1, L321:L324)</f>
        <v>0.91999999999999993</v>
      </c>
      <c r="CE320">
        <v>1</v>
      </c>
    </row>
    <row r="321" spans="1:83" ht="42.75" x14ac:dyDescent="0.2">
      <c r="A321" s="19"/>
      <c r="B321" s="19" t="s">
        <v>406</v>
      </c>
      <c r="C321" s="19" t="s">
        <v>408</v>
      </c>
      <c r="D321" s="20" t="s">
        <v>393</v>
      </c>
      <c r="E321" s="21">
        <v>0.14000000000000001</v>
      </c>
      <c r="F321" s="21">
        <f>ROUND(0.84,7)</f>
        <v>0.84</v>
      </c>
      <c r="G321" s="21">
        <f>SmtRes!CX99</f>
        <v>1.176E-3</v>
      </c>
      <c r="H321" s="23">
        <f>SmtRes!CZ99</f>
        <v>37.32</v>
      </c>
      <c r="I321" s="22">
        <f>SmtRes!AJ99</f>
        <v>1.47</v>
      </c>
      <c r="J321" s="23">
        <f>ROUND(H321*I321, 2)</f>
        <v>54.86</v>
      </c>
      <c r="K321" s="22"/>
      <c r="L321" s="23">
        <f>SmtRes!DG99</f>
        <v>0.06</v>
      </c>
    </row>
    <row r="322" spans="1:83" ht="28.5" x14ac:dyDescent="0.2">
      <c r="A322" s="19"/>
      <c r="B322" s="19" t="s">
        <v>409</v>
      </c>
      <c r="C322" s="19" t="s">
        <v>604</v>
      </c>
      <c r="D322" s="20" t="s">
        <v>380</v>
      </c>
      <c r="E322" s="21">
        <f>SmtRes!DO99*SmtRes!AT99</f>
        <v>0.14000000000000001</v>
      </c>
      <c r="F322" s="21">
        <f>ROUND(0.84,7)</f>
        <v>0.84</v>
      </c>
      <c r="G322" s="21">
        <f>ROUND(E322*G315, 7)</f>
        <v>1.4E-3</v>
      </c>
      <c r="H322" s="23"/>
      <c r="I322" s="22"/>
      <c r="J322" s="23">
        <f>ROUND(SmtRes!AG99/SmtRes!DO99, 2)</f>
        <v>531.04</v>
      </c>
      <c r="K322" s="22"/>
      <c r="L322" s="23">
        <f>SmtRes!DH99</f>
        <v>0.62</v>
      </c>
      <c r="CE322">
        <v>1</v>
      </c>
    </row>
    <row r="323" spans="1:83" ht="28.5" x14ac:dyDescent="0.2">
      <c r="A323" s="19"/>
      <c r="B323" s="19" t="s">
        <v>421</v>
      </c>
      <c r="C323" s="19" t="s">
        <v>423</v>
      </c>
      <c r="D323" s="20" t="s">
        <v>393</v>
      </c>
      <c r="E323" s="21">
        <v>0.06</v>
      </c>
      <c r="F323" s="21">
        <f>ROUND(0.84,7)</f>
        <v>0.84</v>
      </c>
      <c r="G323" s="21">
        <f>SmtRes!CX100</f>
        <v>5.04E-4</v>
      </c>
      <c r="H323" s="23">
        <f>SmtRes!CZ100</f>
        <v>477.92</v>
      </c>
      <c r="I323" s="22">
        <f>SmtRes!AJ100</f>
        <v>1.22</v>
      </c>
      <c r="J323" s="23">
        <f>ROUND(H323*I323, 2)</f>
        <v>583.05999999999995</v>
      </c>
      <c r="K323" s="22"/>
      <c r="L323" s="23">
        <f>SmtRes!DG100</f>
        <v>0.28999999999999998</v>
      </c>
    </row>
    <row r="324" spans="1:83" ht="28.5" x14ac:dyDescent="0.2">
      <c r="A324" s="19"/>
      <c r="B324" s="19" t="s">
        <v>424</v>
      </c>
      <c r="C324" s="19" t="s">
        <v>611</v>
      </c>
      <c r="D324" s="20" t="s">
        <v>380</v>
      </c>
      <c r="E324" s="21">
        <f>SmtRes!DO100*SmtRes!AT100</f>
        <v>0.06</v>
      </c>
      <c r="F324" s="21">
        <f>ROUND(0.84,7)</f>
        <v>0.84</v>
      </c>
      <c r="G324" s="21">
        <f>ROUND(E324*G315, 7)</f>
        <v>5.9999999999999995E-4</v>
      </c>
      <c r="H324" s="23"/>
      <c r="I324" s="22"/>
      <c r="J324" s="23">
        <f>ROUND(SmtRes!AG100/SmtRes!DO100, 2)</f>
        <v>597.98</v>
      </c>
      <c r="K324" s="22"/>
      <c r="L324" s="23">
        <f>SmtRes!DH100</f>
        <v>0.3</v>
      </c>
      <c r="CE324">
        <v>1</v>
      </c>
    </row>
    <row r="325" spans="1:83" ht="15" hidden="1" x14ac:dyDescent="0.2">
      <c r="A325" s="18"/>
      <c r="B325" s="21">
        <v>4</v>
      </c>
      <c r="C325" s="18" t="s">
        <v>589</v>
      </c>
      <c r="D325" s="20"/>
      <c r="E325" s="25"/>
      <c r="F325" s="21"/>
      <c r="G325" s="25"/>
      <c r="H325" s="21"/>
      <c r="I325" s="21"/>
      <c r="J325" s="21"/>
      <c r="K325" s="21"/>
      <c r="L325" s="26">
        <f>SUM(L326:L327)-SUMIF(CE326:CE327, 1, L326:L327)</f>
        <v>0</v>
      </c>
    </row>
    <row r="326" spans="1:83" ht="14.25" x14ac:dyDescent="0.2">
      <c r="A326" s="19"/>
      <c r="B326" s="19" t="s">
        <v>502</v>
      </c>
      <c r="C326" s="19" t="s">
        <v>504</v>
      </c>
      <c r="D326" s="20" t="s">
        <v>403</v>
      </c>
      <c r="E326" s="21">
        <v>4.0000000000000001E-3</v>
      </c>
      <c r="F326" s="21">
        <f>ROUND(0,7)</f>
        <v>0</v>
      </c>
      <c r="G326" s="21">
        <f>SmtRes!CX101</f>
        <v>0</v>
      </c>
      <c r="H326" s="23">
        <f>SmtRes!CZ101</f>
        <v>70296.2</v>
      </c>
      <c r="I326" s="22">
        <f>SmtRes!AI101</f>
        <v>1.25</v>
      </c>
      <c r="J326" s="23">
        <f>ROUND(H326*I326, 2)</f>
        <v>87870.25</v>
      </c>
      <c r="K326" s="22"/>
      <c r="L326" s="23">
        <f>SmtRes!DF101</f>
        <v>0</v>
      </c>
    </row>
    <row r="327" spans="1:83" ht="28.5" x14ac:dyDescent="0.2">
      <c r="A327" s="19"/>
      <c r="B327" s="19" t="s">
        <v>505</v>
      </c>
      <c r="C327" s="19" t="s">
        <v>507</v>
      </c>
      <c r="D327" s="20" t="s">
        <v>403</v>
      </c>
      <c r="E327" s="21">
        <v>6.0000000000000001E-3</v>
      </c>
      <c r="F327" s="21">
        <f>ROUND(0,7)</f>
        <v>0</v>
      </c>
      <c r="G327" s="21">
        <f>SmtRes!CX102</f>
        <v>0</v>
      </c>
      <c r="H327" s="23">
        <f>SmtRes!CZ102</f>
        <v>149930.17000000001</v>
      </c>
      <c r="I327" s="22">
        <f>SmtRes!AI102</f>
        <v>0.99</v>
      </c>
      <c r="J327" s="23">
        <f>ROUND(H327*I327, 2)</f>
        <v>148430.87</v>
      </c>
      <c r="K327" s="22"/>
      <c r="L327" s="23">
        <f>SmtRes!DF102</f>
        <v>0</v>
      </c>
    </row>
    <row r="328" spans="1:83" ht="14.25" x14ac:dyDescent="0.2">
      <c r="A328" s="19"/>
      <c r="B328" s="19" t="str">
        <f>EtalonRes!I103</f>
        <v>08.3.05.05</v>
      </c>
      <c r="C328" s="27" t="str">
        <f>EtalonRes!K103</f>
        <v>Сталь листовая оцинкованная</v>
      </c>
      <c r="D328" s="28" t="str">
        <f>EtalonRes!O103</f>
        <v>т</v>
      </c>
      <c r="E328" s="29">
        <f>EtalonRes!X103</f>
        <v>0.32400000000000001</v>
      </c>
      <c r="F328" s="29">
        <f>ROUND(0,7)</f>
        <v>0</v>
      </c>
      <c r="G328" s="29">
        <f>ROUND(EtalonRes!AG103*Source!I47, 7)</f>
        <v>0</v>
      </c>
      <c r="H328" s="30"/>
      <c r="I328" s="31"/>
      <c r="J328" s="30"/>
      <c r="K328" s="31"/>
      <c r="L328" s="30"/>
    </row>
    <row r="329" spans="1:83" ht="15" x14ac:dyDescent="0.2">
      <c r="A329" s="19"/>
      <c r="B329" s="19"/>
      <c r="C329" s="33" t="s">
        <v>590</v>
      </c>
      <c r="D329" s="20"/>
      <c r="E329" s="21"/>
      <c r="F329" s="21"/>
      <c r="G329" s="21"/>
      <c r="H329" s="23"/>
      <c r="I329" s="22"/>
      <c r="J329" s="23"/>
      <c r="K329" s="22"/>
      <c r="L329" s="23">
        <f>L317+L319+L320+L325</f>
        <v>283.28000000000003</v>
      </c>
    </row>
    <row r="330" spans="1:83" ht="14.25" x14ac:dyDescent="0.2">
      <c r="A330" s="19"/>
      <c r="B330" s="19"/>
      <c r="C330" s="19" t="s">
        <v>591</v>
      </c>
      <c r="D330" s="20"/>
      <c r="E330" s="21"/>
      <c r="F330" s="21"/>
      <c r="G330" s="21"/>
      <c r="H330" s="23"/>
      <c r="I330" s="22"/>
      <c r="J330" s="23"/>
      <c r="K330" s="22"/>
      <c r="L330" s="23">
        <f>SUM(AR315:AR333)+SUM(AS315:AS333)+SUM(AT315:AT333)+SUM(AU315:AU333)+SUM(AV315:AV333)</f>
        <v>282.93</v>
      </c>
    </row>
    <row r="331" spans="1:83" ht="14.25" x14ac:dyDescent="0.2">
      <c r="A331" s="19"/>
      <c r="B331" s="19" t="s">
        <v>137</v>
      </c>
      <c r="C331" s="19" t="s">
        <v>650</v>
      </c>
      <c r="D331" s="20" t="s">
        <v>593</v>
      </c>
      <c r="E331" s="21">
        <f>Source!BZ47</f>
        <v>90</v>
      </c>
      <c r="F331" s="21"/>
      <c r="G331" s="21">
        <f>Source!AT47</f>
        <v>90</v>
      </c>
      <c r="H331" s="23"/>
      <c r="I331" s="22"/>
      <c r="J331" s="23"/>
      <c r="K331" s="22"/>
      <c r="L331" s="23">
        <f>SUM(AZ315:AZ333)</f>
        <v>254.64</v>
      </c>
    </row>
    <row r="332" spans="1:83" ht="14.25" x14ac:dyDescent="0.2">
      <c r="A332" s="27"/>
      <c r="B332" s="27" t="s">
        <v>138</v>
      </c>
      <c r="C332" s="27" t="s">
        <v>651</v>
      </c>
      <c r="D332" s="28" t="s">
        <v>593</v>
      </c>
      <c r="E332" s="29">
        <f>Source!CA47</f>
        <v>46</v>
      </c>
      <c r="F332" s="29"/>
      <c r="G332" s="29">
        <f>Source!AU47</f>
        <v>46</v>
      </c>
      <c r="H332" s="30"/>
      <c r="I332" s="31"/>
      <c r="J332" s="30"/>
      <c r="K332" s="31"/>
      <c r="L332" s="30">
        <f>SUM(BA315:BA333)</f>
        <v>130.15</v>
      </c>
    </row>
    <row r="333" spans="1:83" ht="15" x14ac:dyDescent="0.2">
      <c r="C333" s="72" t="s">
        <v>595</v>
      </c>
      <c r="D333" s="72"/>
      <c r="E333" s="72"/>
      <c r="F333" s="72"/>
      <c r="G333" s="72"/>
      <c r="H333" s="72"/>
      <c r="I333" s="73">
        <f>IF(E315&lt;&gt;0,K333/E315, 0)</f>
        <v>66806.999999999985</v>
      </c>
      <c r="J333" s="73"/>
      <c r="K333" s="73">
        <f>L317+L319+L325+L331+L332+L320</f>
        <v>668.06999999999994</v>
      </c>
      <c r="L333" s="73"/>
      <c r="AD333">
        <f>ROUND((Source!AT47/100)*((ROUND(SUMIF(SmtRes!AQ97:'SmtRes'!AQ104,"=1",SmtRes!AD97:'SmtRes'!AD104)*Source!I47, 2)+ROUND(SUMIF(SmtRes!AQ97:'SmtRes'!AQ104,"=1",SmtRes!AC97:'SmtRes'!AC104)*Source!I47, 2))), 2)</f>
        <v>14.94</v>
      </c>
      <c r="AE333">
        <f>ROUND((Source!AU47/100)*((ROUND(SUMIF(SmtRes!AQ97:'SmtRes'!AQ104,"=1",SmtRes!AD97:'SmtRes'!AD104)*Source!I47, 2)+ROUND(SUMIF(SmtRes!AQ97:'SmtRes'!AQ104,"=1",SmtRes!AC97:'SmtRes'!AC104)*Source!I47, 2))), 2)</f>
        <v>7.64</v>
      </c>
      <c r="AN333" s="32">
        <f>L317+L319+L325+L331+L332+L320</f>
        <v>668.06999999999994</v>
      </c>
      <c r="AO333" s="32">
        <f>L319</f>
        <v>0.34999999999999987</v>
      </c>
      <c r="AQ333" t="s">
        <v>596</v>
      </c>
      <c r="AR333" s="32">
        <f>L317</f>
        <v>282.01</v>
      </c>
      <c r="AT333" s="32">
        <f>L320</f>
        <v>0.91999999999999993</v>
      </c>
      <c r="AV333" t="s">
        <v>596</v>
      </c>
      <c r="AW333" s="32">
        <f>L325</f>
        <v>0</v>
      </c>
      <c r="AZ333">
        <f>Source!X47</f>
        <v>254.64</v>
      </c>
      <c r="BA333">
        <f>Source!Y47</f>
        <v>130.15</v>
      </c>
      <c r="CD333">
        <v>1</v>
      </c>
    </row>
    <row r="337" spans="1:83" ht="16.5" x14ac:dyDescent="0.2">
      <c r="A337" s="74" t="s">
        <v>652</v>
      </c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</row>
    <row r="338" spans="1:83" ht="78" x14ac:dyDescent="0.2">
      <c r="A338" s="17" t="s">
        <v>195</v>
      </c>
      <c r="B338" s="19" t="s">
        <v>653</v>
      </c>
      <c r="C338" s="19" t="s">
        <v>654</v>
      </c>
      <c r="D338" s="20" t="str">
        <f>Source!H83</f>
        <v>100 м2</v>
      </c>
      <c r="E338" s="21">
        <f>Source!K83</f>
        <v>0.01</v>
      </c>
      <c r="F338" s="21"/>
      <c r="G338" s="21">
        <f>Source!I83</f>
        <v>0.01</v>
      </c>
      <c r="H338" s="23"/>
      <c r="I338" s="22"/>
      <c r="J338" s="23"/>
      <c r="K338" s="22"/>
      <c r="L338" s="23"/>
    </row>
    <row r="339" spans="1:83" x14ac:dyDescent="0.2">
      <c r="C339" s="24" t="str">
        <f>"Объем: "&amp;Source!I83&amp;"=1/"&amp;"100"</f>
        <v>Объем: 0,01=1/100</v>
      </c>
    </row>
    <row r="340" spans="1:83" ht="15" x14ac:dyDescent="0.2">
      <c r="A340" s="18"/>
      <c r="B340" s="21">
        <v>1</v>
      </c>
      <c r="C340" s="18" t="s">
        <v>588</v>
      </c>
      <c r="D340" s="20" t="s">
        <v>380</v>
      </c>
      <c r="E340" s="25"/>
      <c r="F340" s="21"/>
      <c r="G340" s="25">
        <f>Source!U83</f>
        <v>0.30475200000000002</v>
      </c>
      <c r="H340" s="21"/>
      <c r="I340" s="21"/>
      <c r="J340" s="21"/>
      <c r="K340" s="21"/>
      <c r="L340" s="26">
        <f>SUM(L341:L341)-SUMIF(CE341:CE341, 1, L341:L341)</f>
        <v>150.96</v>
      </c>
    </row>
    <row r="341" spans="1:83" ht="14.25" x14ac:dyDescent="0.2">
      <c r="A341" s="19"/>
      <c r="B341" s="19" t="s">
        <v>510</v>
      </c>
      <c r="C341" s="19" t="s">
        <v>511</v>
      </c>
      <c r="D341" s="20" t="s">
        <v>380</v>
      </c>
      <c r="E341" s="21">
        <v>36.28</v>
      </c>
      <c r="F341" s="21">
        <f>ROUND(0.84,7)</f>
        <v>0.84</v>
      </c>
      <c r="G341" s="21">
        <f>SmtRes!CX105</f>
        <v>0.30475200000000002</v>
      </c>
      <c r="H341" s="23"/>
      <c r="I341" s="22"/>
      <c r="J341" s="23">
        <f>SmtRes!CZ105</f>
        <v>495.34</v>
      </c>
      <c r="K341" s="22"/>
      <c r="L341" s="23">
        <f>SmtRes!DI105</f>
        <v>150.96</v>
      </c>
    </row>
    <row r="342" spans="1:83" ht="15" hidden="1" x14ac:dyDescent="0.2">
      <c r="A342" s="18"/>
      <c r="B342" s="21">
        <v>4</v>
      </c>
      <c r="C342" s="34" t="s">
        <v>589</v>
      </c>
      <c r="D342" s="28"/>
      <c r="E342" s="35"/>
      <c r="F342" s="29"/>
      <c r="G342" s="35"/>
      <c r="H342" s="29"/>
      <c r="I342" s="29"/>
      <c r="J342" s="29"/>
      <c r="K342" s="29"/>
      <c r="L342" s="36">
        <f>0</f>
        <v>0</v>
      </c>
    </row>
    <row r="343" spans="1:83" ht="15" x14ac:dyDescent="0.2">
      <c r="A343" s="19"/>
      <c r="B343" s="19"/>
      <c r="C343" s="33" t="s">
        <v>590</v>
      </c>
      <c r="D343" s="20"/>
      <c r="E343" s="21"/>
      <c r="F343" s="21"/>
      <c r="G343" s="21"/>
      <c r="H343" s="23"/>
      <c r="I343" s="22"/>
      <c r="J343" s="23"/>
      <c r="K343" s="22"/>
      <c r="L343" s="23">
        <f>L340+L342</f>
        <v>150.96</v>
      </c>
    </row>
    <row r="344" spans="1:83" ht="14.25" x14ac:dyDescent="0.2">
      <c r="A344" s="19"/>
      <c r="B344" s="19"/>
      <c r="C344" s="19" t="s">
        <v>591</v>
      </c>
      <c r="D344" s="20"/>
      <c r="E344" s="21"/>
      <c r="F344" s="21"/>
      <c r="G344" s="21"/>
      <c r="H344" s="23"/>
      <c r="I344" s="22"/>
      <c r="J344" s="23"/>
      <c r="K344" s="22"/>
      <c r="L344" s="23">
        <f>SUM(AR338:AR347)+SUM(AS338:AS347)+SUM(AT338:AT347)+SUM(AU338:AU347)+SUM(AV338:AV347)</f>
        <v>150.96</v>
      </c>
    </row>
    <row r="345" spans="1:83" ht="14.25" x14ac:dyDescent="0.2">
      <c r="A345" s="19"/>
      <c r="B345" s="19" t="s">
        <v>201</v>
      </c>
      <c r="C345" s="19" t="s">
        <v>655</v>
      </c>
      <c r="D345" s="20" t="s">
        <v>593</v>
      </c>
      <c r="E345" s="21">
        <f>Source!BZ83</f>
        <v>90</v>
      </c>
      <c r="F345" s="21"/>
      <c r="G345" s="21">
        <f>Source!AT83</f>
        <v>90</v>
      </c>
      <c r="H345" s="23"/>
      <c r="I345" s="22"/>
      <c r="J345" s="23"/>
      <c r="K345" s="22"/>
      <c r="L345" s="23">
        <f>SUM(AZ338:AZ347)</f>
        <v>135.86000000000001</v>
      </c>
    </row>
    <row r="346" spans="1:83" ht="14.25" x14ac:dyDescent="0.2">
      <c r="A346" s="27"/>
      <c r="B346" s="27" t="s">
        <v>202</v>
      </c>
      <c r="C346" s="27" t="s">
        <v>656</v>
      </c>
      <c r="D346" s="28" t="s">
        <v>593</v>
      </c>
      <c r="E346" s="29">
        <f>Source!CA83</f>
        <v>47</v>
      </c>
      <c r="F346" s="29"/>
      <c r="G346" s="29">
        <f>Source!AU83</f>
        <v>47</v>
      </c>
      <c r="H346" s="30"/>
      <c r="I346" s="31"/>
      <c r="J346" s="30"/>
      <c r="K346" s="31"/>
      <c r="L346" s="30">
        <f>SUM(BA338:BA347)</f>
        <v>70.95</v>
      </c>
    </row>
    <row r="347" spans="1:83" ht="15" x14ac:dyDescent="0.2">
      <c r="C347" s="72" t="s">
        <v>595</v>
      </c>
      <c r="D347" s="72"/>
      <c r="E347" s="72"/>
      <c r="F347" s="72"/>
      <c r="G347" s="72"/>
      <c r="H347" s="72"/>
      <c r="I347" s="73">
        <f>IF(E338&lt;&gt;0,K347/E338, 0)</f>
        <v>35777</v>
      </c>
      <c r="J347" s="73"/>
      <c r="K347" s="73">
        <f>L340+L342+L345+L346</f>
        <v>357.77000000000004</v>
      </c>
      <c r="L347" s="73"/>
      <c r="AD347">
        <f>ROUND((Source!AT83/100)*((ROUND(SUMIF(SmtRes!AQ105:'SmtRes'!AQ106,"=1",SmtRes!AD105:'SmtRes'!AD106)*Source!I83, 2)+ROUND(SUMIF(SmtRes!AQ105:'SmtRes'!AQ106,"=1",SmtRes!AC105:'SmtRes'!AC106)*Source!I83, 2))), 2)</f>
        <v>4.46</v>
      </c>
      <c r="AE347">
        <f>ROUND((Source!AU83/100)*((ROUND(SUMIF(SmtRes!AQ105:'SmtRes'!AQ106,"=1",SmtRes!AD105:'SmtRes'!AD106)*Source!I83, 2)+ROUND(SUMIF(SmtRes!AQ105:'SmtRes'!AQ106,"=1",SmtRes!AC105:'SmtRes'!AC106)*Source!I83, 2))), 2)</f>
        <v>2.33</v>
      </c>
      <c r="AN347" s="32">
        <f>L340+L342+L345+L346</f>
        <v>357.77000000000004</v>
      </c>
      <c r="AO347">
        <f>0</f>
        <v>0</v>
      </c>
      <c r="AQ347" t="s">
        <v>596</v>
      </c>
      <c r="AR347" s="32">
        <f>L340</f>
        <v>150.96</v>
      </c>
      <c r="AT347">
        <f>0</f>
        <v>0</v>
      </c>
      <c r="AV347" t="s">
        <v>596</v>
      </c>
      <c r="AW347" s="32">
        <f>L342</f>
        <v>0</v>
      </c>
      <c r="AZ347">
        <f>Source!X83</f>
        <v>135.86000000000001</v>
      </c>
      <c r="BA347">
        <f>Source!Y83</f>
        <v>70.95</v>
      </c>
      <c r="CD347">
        <v>1</v>
      </c>
    </row>
    <row r="348" spans="1:83" ht="106.5" x14ac:dyDescent="0.2">
      <c r="A348" s="17" t="s">
        <v>203</v>
      </c>
      <c r="B348" s="19" t="s">
        <v>657</v>
      </c>
      <c r="C348" s="19" t="s">
        <v>658</v>
      </c>
      <c r="D348" s="20" t="str">
        <f>Source!H84</f>
        <v>т металлоконструкций</v>
      </c>
      <c r="E348" s="21">
        <f>Source!K84</f>
        <v>1</v>
      </c>
      <c r="F348" s="21"/>
      <c r="G348" s="21">
        <f>Source!I84</f>
        <v>1</v>
      </c>
      <c r="H348" s="23"/>
      <c r="I348" s="22"/>
      <c r="J348" s="23"/>
      <c r="K348" s="22"/>
      <c r="L348" s="23"/>
    </row>
    <row r="349" spans="1:83" ht="15" x14ac:dyDescent="0.2">
      <c r="A349" s="18"/>
      <c r="B349" s="21">
        <v>1</v>
      </c>
      <c r="C349" s="18" t="s">
        <v>588</v>
      </c>
      <c r="D349" s="20" t="s">
        <v>380</v>
      </c>
      <c r="E349" s="25"/>
      <c r="F349" s="21"/>
      <c r="G349" s="25">
        <f>Source!U84</f>
        <v>71.139600000000002</v>
      </c>
      <c r="H349" s="21"/>
      <c r="I349" s="21"/>
      <c r="J349" s="21"/>
      <c r="K349" s="21"/>
      <c r="L349" s="26">
        <f>SUM(L350:L350)-SUMIF(CE350:CE350, 1, L350:L350)</f>
        <v>40634.94</v>
      </c>
    </row>
    <row r="350" spans="1:83" ht="14.25" x14ac:dyDescent="0.2">
      <c r="A350" s="19"/>
      <c r="B350" s="19" t="s">
        <v>512</v>
      </c>
      <c r="C350" s="19" t="s">
        <v>513</v>
      </c>
      <c r="D350" s="20" t="s">
        <v>380</v>
      </c>
      <c r="E350" s="21">
        <v>84.69</v>
      </c>
      <c r="F350" s="21">
        <f>ROUND(0.84,7)</f>
        <v>0.84</v>
      </c>
      <c r="G350" s="21">
        <f>SmtRes!CX107</f>
        <v>71.139600000000002</v>
      </c>
      <c r="H350" s="23"/>
      <c r="I350" s="22"/>
      <c r="J350" s="23">
        <f>SmtRes!CZ107</f>
        <v>571.20000000000005</v>
      </c>
      <c r="K350" s="22"/>
      <c r="L350" s="23">
        <f>SmtRes!DI107</f>
        <v>40634.94</v>
      </c>
    </row>
    <row r="351" spans="1:83" ht="15" x14ac:dyDescent="0.2">
      <c r="A351" s="18"/>
      <c r="B351" s="21">
        <v>2</v>
      </c>
      <c r="C351" s="18" t="s">
        <v>599</v>
      </c>
      <c r="D351" s="20"/>
      <c r="E351" s="25"/>
      <c r="F351" s="21"/>
      <c r="G351" s="25"/>
      <c r="H351" s="21"/>
      <c r="I351" s="21"/>
      <c r="J351" s="21"/>
      <c r="K351" s="21"/>
      <c r="L351" s="26">
        <f>SUM(L352:L355)-SUMIF(CE352:CE355, 1, L352:L355)</f>
        <v>539.63000000000011</v>
      </c>
    </row>
    <row r="352" spans="1:83" ht="15" x14ac:dyDescent="0.2">
      <c r="A352" s="18"/>
      <c r="B352" s="21"/>
      <c r="C352" s="18" t="s">
        <v>601</v>
      </c>
      <c r="D352" s="20" t="s">
        <v>380</v>
      </c>
      <c r="E352" s="25"/>
      <c r="F352" s="21"/>
      <c r="G352" s="25">
        <f>Source!V84</f>
        <v>0.54600000000000004</v>
      </c>
      <c r="H352" s="21"/>
      <c r="I352" s="21"/>
      <c r="J352" s="21"/>
      <c r="K352" s="21"/>
      <c r="L352" s="26">
        <f>SUMIF(CE353:CE355, 1, L353:L355)</f>
        <v>326.5</v>
      </c>
      <c r="CE352">
        <v>1</v>
      </c>
    </row>
    <row r="353" spans="1:83" ht="28.5" x14ac:dyDescent="0.2">
      <c r="A353" s="19"/>
      <c r="B353" s="19" t="s">
        <v>421</v>
      </c>
      <c r="C353" s="19" t="s">
        <v>423</v>
      </c>
      <c r="D353" s="20" t="s">
        <v>393</v>
      </c>
      <c r="E353" s="21">
        <v>0.65</v>
      </c>
      <c r="F353" s="21">
        <f>ROUND(0.84,7)</f>
        <v>0.84</v>
      </c>
      <c r="G353" s="21">
        <f>SmtRes!CX109</f>
        <v>0.54600000000000004</v>
      </c>
      <c r="H353" s="23">
        <f>SmtRes!CZ109</f>
        <v>477.92</v>
      </c>
      <c r="I353" s="22">
        <f>SmtRes!AJ109</f>
        <v>1.22</v>
      </c>
      <c r="J353" s="23">
        <f>ROUND(H353*I353, 2)</f>
        <v>583.05999999999995</v>
      </c>
      <c r="K353" s="22"/>
      <c r="L353" s="23">
        <f>SmtRes!DG109</f>
        <v>318.35000000000002</v>
      </c>
    </row>
    <row r="354" spans="1:83" ht="28.5" x14ac:dyDescent="0.2">
      <c r="A354" s="19"/>
      <c r="B354" s="19" t="s">
        <v>424</v>
      </c>
      <c r="C354" s="19" t="s">
        <v>611</v>
      </c>
      <c r="D354" s="20" t="s">
        <v>380</v>
      </c>
      <c r="E354" s="21">
        <f>SmtRes!DO109*SmtRes!AT109</f>
        <v>0.65</v>
      </c>
      <c r="F354" s="21">
        <f>ROUND(0.84,7)</f>
        <v>0.84</v>
      </c>
      <c r="G354" s="21">
        <f>ROUND(E354*G348, 7)</f>
        <v>0.65</v>
      </c>
      <c r="H354" s="23"/>
      <c r="I354" s="22"/>
      <c r="J354" s="23">
        <f>ROUND(SmtRes!AG109/SmtRes!DO109, 2)</f>
        <v>597.98</v>
      </c>
      <c r="K354" s="22"/>
      <c r="L354" s="23">
        <f>SmtRes!DH109</f>
        <v>326.5</v>
      </c>
      <c r="CE354">
        <v>1</v>
      </c>
    </row>
    <row r="355" spans="1:83" ht="42.75" x14ac:dyDescent="0.2">
      <c r="A355" s="19"/>
      <c r="B355" s="19" t="s">
        <v>514</v>
      </c>
      <c r="C355" s="19" t="s">
        <v>516</v>
      </c>
      <c r="D355" s="20" t="s">
        <v>393</v>
      </c>
      <c r="E355" s="21">
        <v>9.51</v>
      </c>
      <c r="F355" s="21">
        <f>ROUND(0.84,7)</f>
        <v>0.84</v>
      </c>
      <c r="G355" s="21">
        <f>SmtRes!CX110</f>
        <v>7.9884000000000004</v>
      </c>
      <c r="H355" s="23"/>
      <c r="I355" s="22"/>
      <c r="J355" s="23">
        <f>SmtRes!CZ110</f>
        <v>27.7</v>
      </c>
      <c r="K355" s="22"/>
      <c r="L355" s="23">
        <f>SmtRes!DG110</f>
        <v>221.28</v>
      </c>
    </row>
    <row r="356" spans="1:83" ht="15" hidden="1" x14ac:dyDescent="0.2">
      <c r="A356" s="18"/>
      <c r="B356" s="21">
        <v>4</v>
      </c>
      <c r="C356" s="18" t="s">
        <v>589</v>
      </c>
      <c r="D356" s="20"/>
      <c r="E356" s="25"/>
      <c r="F356" s="21"/>
      <c r="G356" s="25"/>
      <c r="H356" s="21"/>
      <c r="I356" s="21"/>
      <c r="J356" s="21"/>
      <c r="K356" s="21"/>
      <c r="L356" s="26">
        <f>SUM(L357:L359)-SUMIF(CE357:CE359, 1, L357:L359)</f>
        <v>0</v>
      </c>
    </row>
    <row r="357" spans="1:83" ht="14.25" x14ac:dyDescent="0.2">
      <c r="A357" s="19"/>
      <c r="B357" s="19" t="s">
        <v>517</v>
      </c>
      <c r="C357" s="19" t="s">
        <v>519</v>
      </c>
      <c r="D357" s="20" t="s">
        <v>520</v>
      </c>
      <c r="E357" s="21">
        <v>21.51</v>
      </c>
      <c r="F357" s="21">
        <f>ROUND(0,7)</f>
        <v>0</v>
      </c>
      <c r="G357" s="21">
        <f>SmtRes!CX111</f>
        <v>0</v>
      </c>
      <c r="H357" s="23"/>
      <c r="I357" s="22"/>
      <c r="J357" s="23">
        <f>SmtRes!CZ111</f>
        <v>5.78</v>
      </c>
      <c r="K357" s="22"/>
      <c r="L357" s="23">
        <f>SmtRes!DF111</f>
        <v>0</v>
      </c>
    </row>
    <row r="358" spans="1:83" ht="57" x14ac:dyDescent="0.2">
      <c r="A358" s="19"/>
      <c r="B358" s="19" t="s">
        <v>521</v>
      </c>
      <c r="C358" s="19" t="s">
        <v>523</v>
      </c>
      <c r="D358" s="20" t="s">
        <v>454</v>
      </c>
      <c r="E358" s="21">
        <v>8.1</v>
      </c>
      <c r="F358" s="21">
        <f>ROUND(0,7)</f>
        <v>0</v>
      </c>
      <c r="G358" s="21">
        <f>SmtRes!CX112</f>
        <v>0</v>
      </c>
      <c r="H358" s="23">
        <f>SmtRes!CZ112</f>
        <v>155.63</v>
      </c>
      <c r="I358" s="22">
        <f>SmtRes!AI112</f>
        <v>0.94</v>
      </c>
      <c r="J358" s="23">
        <f>ROUND(H358*I358, 2)</f>
        <v>146.29</v>
      </c>
      <c r="K358" s="22"/>
      <c r="L358" s="23">
        <f>SmtRes!DF112</f>
        <v>0</v>
      </c>
    </row>
    <row r="359" spans="1:83" ht="28.5" x14ac:dyDescent="0.2">
      <c r="A359" s="19"/>
      <c r="B359" s="19" t="s">
        <v>526</v>
      </c>
      <c r="C359" s="19" t="s">
        <v>528</v>
      </c>
      <c r="D359" s="20" t="s">
        <v>403</v>
      </c>
      <c r="E359" s="21">
        <v>1E-4</v>
      </c>
      <c r="F359" s="21">
        <f>ROUND(0,7)</f>
        <v>0</v>
      </c>
      <c r="G359" s="21">
        <f>SmtRes!CX114</f>
        <v>0</v>
      </c>
      <c r="H359" s="23">
        <f>SmtRes!CZ114</f>
        <v>60258.2</v>
      </c>
      <c r="I359" s="22">
        <f>SmtRes!AI114</f>
        <v>0.99</v>
      </c>
      <c r="J359" s="23">
        <f>ROUND(H359*I359, 2)</f>
        <v>59655.62</v>
      </c>
      <c r="K359" s="22"/>
      <c r="L359" s="23">
        <f>SmtRes!DF114</f>
        <v>0</v>
      </c>
    </row>
    <row r="360" spans="1:83" ht="14.25" x14ac:dyDescent="0.2">
      <c r="A360" s="19"/>
      <c r="B360" s="19" t="str">
        <f>EtalonRes!I113</f>
        <v>07.2.07.13</v>
      </c>
      <c r="C360" s="27" t="str">
        <f>EtalonRes!K113</f>
        <v>Конструкции металлические мелкие</v>
      </c>
      <c r="D360" s="28" t="str">
        <f>EtalonRes!O113</f>
        <v>т</v>
      </c>
      <c r="E360" s="29">
        <f>EtalonRes!X113</f>
        <v>1</v>
      </c>
      <c r="F360" s="29">
        <f>ROUND(0,7)</f>
        <v>0</v>
      </c>
      <c r="G360" s="29">
        <f>ROUND(EtalonRes!AG113*Source!I84, 7)</f>
        <v>0</v>
      </c>
      <c r="H360" s="30"/>
      <c r="I360" s="31"/>
      <c r="J360" s="30"/>
      <c r="K360" s="31"/>
      <c r="L360" s="30"/>
    </row>
    <row r="361" spans="1:83" ht="15" x14ac:dyDescent="0.2">
      <c r="A361" s="19"/>
      <c r="B361" s="19"/>
      <c r="C361" s="33" t="s">
        <v>590</v>
      </c>
      <c r="D361" s="20"/>
      <c r="E361" s="21"/>
      <c r="F361" s="21"/>
      <c r="G361" s="21"/>
      <c r="H361" s="23"/>
      <c r="I361" s="22"/>
      <c r="J361" s="23"/>
      <c r="K361" s="22"/>
      <c r="L361" s="23">
        <f>L349+L351+L352+L356</f>
        <v>41501.07</v>
      </c>
    </row>
    <row r="362" spans="1:83" ht="14.25" x14ac:dyDescent="0.2">
      <c r="A362" s="19"/>
      <c r="B362" s="19"/>
      <c r="C362" s="19" t="s">
        <v>591</v>
      </c>
      <c r="D362" s="20"/>
      <c r="E362" s="21"/>
      <c r="F362" s="21"/>
      <c r="G362" s="21"/>
      <c r="H362" s="23"/>
      <c r="I362" s="22"/>
      <c r="J362" s="23"/>
      <c r="K362" s="22"/>
      <c r="L362" s="23">
        <f>SUM(AR348:AR365)+SUM(AS348:AS365)+SUM(AT348:AT365)+SUM(AU348:AU365)+SUM(AV348:AV365)</f>
        <v>40961.440000000002</v>
      </c>
    </row>
    <row r="363" spans="1:83" ht="71.25" x14ac:dyDescent="0.2">
      <c r="A363" s="19"/>
      <c r="B363" s="19" t="s">
        <v>211</v>
      </c>
      <c r="C363" s="19" t="s">
        <v>659</v>
      </c>
      <c r="D363" s="20" t="s">
        <v>593</v>
      </c>
      <c r="E363" s="21">
        <f>Source!BZ84</f>
        <v>103</v>
      </c>
      <c r="F363" s="21"/>
      <c r="G363" s="21">
        <f>Source!AT84</f>
        <v>103</v>
      </c>
      <c r="H363" s="23"/>
      <c r="I363" s="22"/>
      <c r="J363" s="23"/>
      <c r="K363" s="22"/>
      <c r="L363" s="23">
        <f>SUM(AZ348:AZ365)</f>
        <v>42190.28</v>
      </c>
    </row>
    <row r="364" spans="1:83" ht="71.25" x14ac:dyDescent="0.2">
      <c r="A364" s="27"/>
      <c r="B364" s="27" t="s">
        <v>212</v>
      </c>
      <c r="C364" s="27" t="s">
        <v>660</v>
      </c>
      <c r="D364" s="28" t="s">
        <v>593</v>
      </c>
      <c r="E364" s="29">
        <f>Source!CA84</f>
        <v>59</v>
      </c>
      <c r="F364" s="29"/>
      <c r="G364" s="29">
        <f>Source!AU84</f>
        <v>59</v>
      </c>
      <c r="H364" s="30"/>
      <c r="I364" s="31"/>
      <c r="J364" s="30"/>
      <c r="K364" s="31"/>
      <c r="L364" s="30">
        <f>SUM(BA348:BA365)</f>
        <v>24167.25</v>
      </c>
    </row>
    <row r="365" spans="1:83" ht="15" x14ac:dyDescent="0.2">
      <c r="C365" s="72" t="s">
        <v>595</v>
      </c>
      <c r="D365" s="72"/>
      <c r="E365" s="72"/>
      <c r="F365" s="72"/>
      <c r="G365" s="72"/>
      <c r="H365" s="72"/>
      <c r="I365" s="73">
        <f>IF(E348&lt;&gt;0,K365/E348, 0)</f>
        <v>107858.6</v>
      </c>
      <c r="J365" s="73"/>
      <c r="K365" s="73">
        <f>L349+L351+L356+L363+L364+L352</f>
        <v>107858.6</v>
      </c>
      <c r="L365" s="73"/>
      <c r="AD365">
        <f>ROUND((Source!AT84/100)*((ROUND(SUMIF(SmtRes!AQ107:'SmtRes'!AQ114,"=1",SmtRes!AD107:'SmtRes'!AD114)*Source!I84, 2)+ROUND(SUMIF(SmtRes!AQ107:'SmtRes'!AQ114,"=1",SmtRes!AC107:'SmtRes'!AC114)*Source!I84, 2))), 2)</f>
        <v>1204.26</v>
      </c>
      <c r="AE365">
        <f>ROUND((Source!AU84/100)*((ROUND(SUMIF(SmtRes!AQ107:'SmtRes'!AQ114,"=1",SmtRes!AD107:'SmtRes'!AD114)*Source!I84, 2)+ROUND(SUMIF(SmtRes!AQ107:'SmtRes'!AQ114,"=1",SmtRes!AC107:'SmtRes'!AC114)*Source!I84, 2))), 2)</f>
        <v>689.82</v>
      </c>
      <c r="AN365" s="32">
        <f>L349+L351+L356+L363+L364+L352</f>
        <v>107858.6</v>
      </c>
      <c r="AO365" s="32">
        <f>L351</f>
        <v>539.63000000000011</v>
      </c>
      <c r="AQ365" t="s">
        <v>596</v>
      </c>
      <c r="AR365" s="32">
        <f>L349</f>
        <v>40634.94</v>
      </c>
      <c r="AT365" s="32">
        <f>L352</f>
        <v>326.5</v>
      </c>
      <c r="AV365" t="s">
        <v>596</v>
      </c>
      <c r="AW365" s="32">
        <f>L356</f>
        <v>0</v>
      </c>
      <c r="AZ365">
        <f>Source!X84</f>
        <v>42190.28</v>
      </c>
      <c r="BA365">
        <f>Source!Y84</f>
        <v>24167.25</v>
      </c>
      <c r="CD365">
        <v>1</v>
      </c>
    </row>
    <row r="366" spans="1:83" ht="120.75" x14ac:dyDescent="0.2">
      <c r="A366" s="17" t="s">
        <v>213</v>
      </c>
      <c r="B366" s="19" t="s">
        <v>661</v>
      </c>
      <c r="C366" s="19" t="s">
        <v>662</v>
      </c>
      <c r="D366" s="20" t="str">
        <f>Source!H85</f>
        <v>100 м2</v>
      </c>
      <c r="E366" s="21">
        <f>Source!K85</f>
        <v>0.01</v>
      </c>
      <c r="F366" s="21"/>
      <c r="G366" s="21">
        <f>Source!I85</f>
        <v>0.01</v>
      </c>
      <c r="H366" s="23"/>
      <c r="I366" s="22"/>
      <c r="J366" s="23"/>
      <c r="K366" s="22"/>
      <c r="L366" s="23"/>
    </row>
    <row r="367" spans="1:83" x14ac:dyDescent="0.2">
      <c r="C367" s="24" t="str">
        <f>"Объем: "&amp;Source!I85&amp;"=1/"&amp;"100"</f>
        <v>Объем: 0,01=1/100</v>
      </c>
    </row>
    <row r="368" spans="1:83" ht="15" x14ac:dyDescent="0.2">
      <c r="A368" s="18"/>
      <c r="B368" s="21">
        <v>1</v>
      </c>
      <c r="C368" s="18" t="s">
        <v>588</v>
      </c>
      <c r="D368" s="20" t="s">
        <v>380</v>
      </c>
      <c r="E368" s="25"/>
      <c r="F368" s="21"/>
      <c r="G368" s="25">
        <f>Source!U85</f>
        <v>0.36271199999999998</v>
      </c>
      <c r="H368" s="21"/>
      <c r="I368" s="21"/>
      <c r="J368" s="21"/>
      <c r="K368" s="21"/>
      <c r="L368" s="26">
        <f>SUM(L369:L369)-SUMIF(CE369:CE369, 1, L369:L369)</f>
        <v>197.47</v>
      </c>
    </row>
    <row r="369" spans="1:83" ht="14.25" x14ac:dyDescent="0.2">
      <c r="A369" s="19"/>
      <c r="B369" s="19" t="s">
        <v>442</v>
      </c>
      <c r="C369" s="19" t="s">
        <v>443</v>
      </c>
      <c r="D369" s="20" t="s">
        <v>380</v>
      </c>
      <c r="E369" s="21">
        <v>43.18</v>
      </c>
      <c r="F369" s="21">
        <f>ROUND(0.84,7)</f>
        <v>0.84</v>
      </c>
      <c r="G369" s="21">
        <f>SmtRes!CX115</f>
        <v>0.36271199999999998</v>
      </c>
      <c r="H369" s="23"/>
      <c r="I369" s="22"/>
      <c r="J369" s="23">
        <f>SmtRes!CZ115</f>
        <v>544.42999999999995</v>
      </c>
      <c r="K369" s="22"/>
      <c r="L369" s="23">
        <f>SmtRes!DI115</f>
        <v>197.47</v>
      </c>
    </row>
    <row r="370" spans="1:83" ht="15" x14ac:dyDescent="0.2">
      <c r="A370" s="18"/>
      <c r="B370" s="21">
        <v>2</v>
      </c>
      <c r="C370" s="18" t="s">
        <v>599</v>
      </c>
      <c r="D370" s="20"/>
      <c r="E370" s="25"/>
      <c r="F370" s="21"/>
      <c r="G370" s="25"/>
      <c r="H370" s="21"/>
      <c r="I370" s="21"/>
      <c r="J370" s="21"/>
      <c r="K370" s="21"/>
      <c r="L370" s="26">
        <f>SUM(L371:L375)-SUMIF(CE371:CE375, 1, L371:L375)</f>
        <v>4.5199999999999996</v>
      </c>
    </row>
    <row r="371" spans="1:83" ht="15" x14ac:dyDescent="0.2">
      <c r="A371" s="18"/>
      <c r="B371" s="21"/>
      <c r="C371" s="18" t="s">
        <v>601</v>
      </c>
      <c r="D371" s="20" t="s">
        <v>380</v>
      </c>
      <c r="E371" s="25"/>
      <c r="F371" s="21"/>
      <c r="G371" s="25">
        <f>Source!V85</f>
        <v>1.7639999999999999E-2</v>
      </c>
      <c r="H371" s="21"/>
      <c r="I371" s="21"/>
      <c r="J371" s="21"/>
      <c r="K371" s="21"/>
      <c r="L371" s="26">
        <f>SUMIF(CE372:CE375, 1, L372:L375)</f>
        <v>9.82</v>
      </c>
      <c r="CE371">
        <v>1</v>
      </c>
    </row>
    <row r="372" spans="1:83" ht="42.75" x14ac:dyDescent="0.2">
      <c r="A372" s="19"/>
      <c r="B372" s="19" t="s">
        <v>406</v>
      </c>
      <c r="C372" s="19" t="s">
        <v>408</v>
      </c>
      <c r="D372" s="20" t="s">
        <v>393</v>
      </c>
      <c r="E372" s="21">
        <v>1.3</v>
      </c>
      <c r="F372" s="21">
        <f>ROUND(0.84,7)</f>
        <v>0.84</v>
      </c>
      <c r="G372" s="21">
        <f>SmtRes!CX117</f>
        <v>1.0919999999999999E-2</v>
      </c>
      <c r="H372" s="23">
        <f>SmtRes!CZ117</f>
        <v>37.32</v>
      </c>
      <c r="I372" s="22">
        <f>SmtRes!AJ117</f>
        <v>1.47</v>
      </c>
      <c r="J372" s="23">
        <f>ROUND(H372*I372, 2)</f>
        <v>54.86</v>
      </c>
      <c r="K372" s="22"/>
      <c r="L372" s="23">
        <f>SmtRes!DG117</f>
        <v>0.6</v>
      </c>
    </row>
    <row r="373" spans="1:83" ht="28.5" x14ac:dyDescent="0.2">
      <c r="A373" s="19"/>
      <c r="B373" s="19" t="s">
        <v>409</v>
      </c>
      <c r="C373" s="19" t="s">
        <v>604</v>
      </c>
      <c r="D373" s="20" t="s">
        <v>380</v>
      </c>
      <c r="E373" s="21">
        <f>SmtRes!DO117*SmtRes!AT117</f>
        <v>1.3</v>
      </c>
      <c r="F373" s="21">
        <f>ROUND(0.84,7)</f>
        <v>0.84</v>
      </c>
      <c r="G373" s="21">
        <f>ROUND(E373*G366, 7)</f>
        <v>1.2999999999999999E-2</v>
      </c>
      <c r="H373" s="23"/>
      <c r="I373" s="22"/>
      <c r="J373" s="23">
        <f>ROUND(SmtRes!AG117/SmtRes!DO117, 2)</f>
        <v>531.04</v>
      </c>
      <c r="K373" s="22"/>
      <c r="L373" s="23">
        <f>SmtRes!DH117</f>
        <v>5.8</v>
      </c>
      <c r="CE373">
        <v>1</v>
      </c>
    </row>
    <row r="374" spans="1:83" ht="28.5" x14ac:dyDescent="0.2">
      <c r="A374" s="19"/>
      <c r="B374" s="19" t="s">
        <v>421</v>
      </c>
      <c r="C374" s="19" t="s">
        <v>423</v>
      </c>
      <c r="D374" s="20" t="s">
        <v>393</v>
      </c>
      <c r="E374" s="21">
        <v>0.8</v>
      </c>
      <c r="F374" s="21">
        <f>ROUND(0.84,7)</f>
        <v>0.84</v>
      </c>
      <c r="G374" s="21">
        <f>SmtRes!CX118</f>
        <v>6.7200000000000003E-3</v>
      </c>
      <c r="H374" s="23">
        <f>SmtRes!CZ118</f>
        <v>477.92</v>
      </c>
      <c r="I374" s="22">
        <f>SmtRes!AJ118</f>
        <v>1.22</v>
      </c>
      <c r="J374" s="23">
        <f>ROUND(H374*I374, 2)</f>
        <v>583.05999999999995</v>
      </c>
      <c r="K374" s="22"/>
      <c r="L374" s="23">
        <f>SmtRes!DG118</f>
        <v>3.92</v>
      </c>
    </row>
    <row r="375" spans="1:83" ht="28.5" x14ac:dyDescent="0.2">
      <c r="A375" s="19"/>
      <c r="B375" s="19" t="s">
        <v>424</v>
      </c>
      <c r="C375" s="19" t="s">
        <v>611</v>
      </c>
      <c r="D375" s="20" t="s">
        <v>380</v>
      </c>
      <c r="E375" s="21">
        <f>SmtRes!DO118*SmtRes!AT118</f>
        <v>0.8</v>
      </c>
      <c r="F375" s="21">
        <f>ROUND(0.84,7)</f>
        <v>0.84</v>
      </c>
      <c r="G375" s="21">
        <f>ROUND(E375*G366, 7)</f>
        <v>8.0000000000000002E-3</v>
      </c>
      <c r="H375" s="23"/>
      <c r="I375" s="22"/>
      <c r="J375" s="23">
        <f>ROUND(SmtRes!AG118/SmtRes!DO118, 2)</f>
        <v>597.98</v>
      </c>
      <c r="K375" s="22"/>
      <c r="L375" s="23">
        <f>SmtRes!DH118</f>
        <v>4.0199999999999996</v>
      </c>
      <c r="CE375">
        <v>1</v>
      </c>
    </row>
    <row r="376" spans="1:83" ht="15" hidden="1" x14ac:dyDescent="0.2">
      <c r="A376" s="18"/>
      <c r="B376" s="21">
        <v>4</v>
      </c>
      <c r="C376" s="18" t="s">
        <v>589</v>
      </c>
      <c r="D376" s="20"/>
      <c r="E376" s="25"/>
      <c r="F376" s="21"/>
      <c r="G376" s="25"/>
      <c r="H376" s="21"/>
      <c r="I376" s="21"/>
      <c r="J376" s="21"/>
      <c r="K376" s="21"/>
      <c r="L376" s="26">
        <f>SUM(L377:L377)-SUMIF(CE377:CE377, 1, L377:L377)</f>
        <v>0</v>
      </c>
    </row>
    <row r="377" spans="1:83" ht="57" x14ac:dyDescent="0.2">
      <c r="A377" s="19"/>
      <c r="B377" s="19" t="s">
        <v>532</v>
      </c>
      <c r="C377" s="19" t="s">
        <v>534</v>
      </c>
      <c r="D377" s="20" t="s">
        <v>454</v>
      </c>
      <c r="E377" s="21">
        <v>0.2</v>
      </c>
      <c r="F377" s="21">
        <f>ROUND(0,7)</f>
        <v>0</v>
      </c>
      <c r="G377" s="21">
        <f>SmtRes!CX120</f>
        <v>0</v>
      </c>
      <c r="H377" s="23">
        <f>SmtRes!CZ120</f>
        <v>114.9</v>
      </c>
      <c r="I377" s="22">
        <f>SmtRes!AI120</f>
        <v>1.25</v>
      </c>
      <c r="J377" s="23">
        <f>ROUND(H377*I377, 2)</f>
        <v>143.63</v>
      </c>
      <c r="K377" s="22"/>
      <c r="L377" s="23">
        <f>SmtRes!DF120</f>
        <v>0</v>
      </c>
    </row>
    <row r="378" spans="1:83" ht="14.25" x14ac:dyDescent="0.2">
      <c r="A378" s="19"/>
      <c r="B378" s="19" t="str">
        <f>EtalonRes!I119</f>
        <v>01.7.04.07</v>
      </c>
      <c r="C378" s="19" t="str">
        <f>EtalonRes!K119</f>
        <v>Приборы дверные</v>
      </c>
      <c r="D378" s="20" t="str">
        <f>EtalonRes!O119</f>
        <v>КОМПЛ</v>
      </c>
      <c r="E378" s="21">
        <f>EtalonRes!X119</f>
        <v>0</v>
      </c>
      <c r="F378" s="21">
        <f>ROUND(0,7)</f>
        <v>0</v>
      </c>
      <c r="G378" s="21">
        <f>ROUND(EtalonRes!AG119*Source!I85, 7)</f>
        <v>0</v>
      </c>
      <c r="H378" s="23"/>
      <c r="I378" s="22"/>
      <c r="J378" s="23"/>
      <c r="K378" s="22"/>
      <c r="L378" s="23"/>
    </row>
    <row r="379" spans="1:83" ht="14.25" x14ac:dyDescent="0.2">
      <c r="A379" s="19"/>
      <c r="B379" s="19" t="str">
        <f>EtalonRes!I121</f>
        <v>11.2.02.12</v>
      </c>
      <c r="C379" s="27" t="str">
        <f>EtalonRes!K121</f>
        <v>Полотна дверные деревянные</v>
      </c>
      <c r="D379" s="28" t="str">
        <f>EtalonRes!O121</f>
        <v>м2</v>
      </c>
      <c r="E379" s="29">
        <f>EtalonRes!X121</f>
        <v>100</v>
      </c>
      <c r="F379" s="29">
        <f>ROUND(0,7)</f>
        <v>0</v>
      </c>
      <c r="G379" s="29">
        <f>ROUND(EtalonRes!AG121*Source!I85, 7)</f>
        <v>0</v>
      </c>
      <c r="H379" s="30"/>
      <c r="I379" s="31"/>
      <c r="J379" s="30"/>
      <c r="K379" s="31"/>
      <c r="L379" s="30"/>
    </row>
    <row r="380" spans="1:83" ht="15" x14ac:dyDescent="0.2">
      <c r="A380" s="19"/>
      <c r="B380" s="19"/>
      <c r="C380" s="33" t="s">
        <v>590</v>
      </c>
      <c r="D380" s="20"/>
      <c r="E380" s="21"/>
      <c r="F380" s="21"/>
      <c r="G380" s="21"/>
      <c r="H380" s="23"/>
      <c r="I380" s="22"/>
      <c r="J380" s="23"/>
      <c r="K380" s="22"/>
      <c r="L380" s="23">
        <f>L368+L370+L371+L376</f>
        <v>211.81</v>
      </c>
    </row>
    <row r="381" spans="1:83" ht="14.25" x14ac:dyDescent="0.2">
      <c r="A381" s="19"/>
      <c r="B381" s="19"/>
      <c r="C381" s="19" t="s">
        <v>591</v>
      </c>
      <c r="D381" s="20"/>
      <c r="E381" s="21"/>
      <c r="F381" s="21"/>
      <c r="G381" s="21"/>
      <c r="H381" s="23"/>
      <c r="I381" s="22"/>
      <c r="J381" s="23"/>
      <c r="K381" s="22"/>
      <c r="L381" s="23">
        <f>SUM(AR366:AR384)+SUM(AS366:AS384)+SUM(AT366:AT384)+SUM(AU366:AU384)+SUM(AV366:AV384)</f>
        <v>207.29</v>
      </c>
    </row>
    <row r="382" spans="1:83" ht="14.25" x14ac:dyDescent="0.2">
      <c r="A382" s="19"/>
      <c r="B382" s="19" t="s">
        <v>201</v>
      </c>
      <c r="C382" s="19" t="s">
        <v>655</v>
      </c>
      <c r="D382" s="20" t="s">
        <v>593</v>
      </c>
      <c r="E382" s="21">
        <f>Source!BZ85</f>
        <v>90</v>
      </c>
      <c r="F382" s="21"/>
      <c r="G382" s="21">
        <f>Source!AT85</f>
        <v>90</v>
      </c>
      <c r="H382" s="23"/>
      <c r="I382" s="22"/>
      <c r="J382" s="23"/>
      <c r="K382" s="22"/>
      <c r="L382" s="23">
        <f>SUM(AZ366:AZ384)</f>
        <v>186.56</v>
      </c>
    </row>
    <row r="383" spans="1:83" ht="14.25" x14ac:dyDescent="0.2">
      <c r="A383" s="27"/>
      <c r="B383" s="27" t="s">
        <v>202</v>
      </c>
      <c r="C383" s="27" t="s">
        <v>656</v>
      </c>
      <c r="D383" s="28" t="s">
        <v>593</v>
      </c>
      <c r="E383" s="29">
        <f>Source!CA85</f>
        <v>47</v>
      </c>
      <c r="F383" s="29"/>
      <c r="G383" s="29">
        <f>Source!AU85</f>
        <v>47</v>
      </c>
      <c r="H383" s="30"/>
      <c r="I383" s="31"/>
      <c r="J383" s="30"/>
      <c r="K383" s="31"/>
      <c r="L383" s="30">
        <f>SUM(BA366:BA384)</f>
        <v>97.43</v>
      </c>
    </row>
    <row r="384" spans="1:83" ht="15" x14ac:dyDescent="0.2">
      <c r="C384" s="72" t="s">
        <v>595</v>
      </c>
      <c r="D384" s="72"/>
      <c r="E384" s="72"/>
      <c r="F384" s="72"/>
      <c r="G384" s="72"/>
      <c r="H384" s="72"/>
      <c r="I384" s="73">
        <f>IF(E366&lt;&gt;0,K384/E366, 0)</f>
        <v>49580</v>
      </c>
      <c r="J384" s="73"/>
      <c r="K384" s="73">
        <f>L368+L370+L376+L382+L383+L371</f>
        <v>495.8</v>
      </c>
      <c r="L384" s="73"/>
      <c r="AD384">
        <f>ROUND((Source!AT85/100)*((ROUND(SUMIF(SmtRes!AQ115:'SmtRes'!AQ121,"=1",SmtRes!AD115:'SmtRes'!AD121)*Source!I85, 2)+ROUND(SUMIF(SmtRes!AQ115:'SmtRes'!AQ121,"=1",SmtRes!AC115:'SmtRes'!AC121)*Source!I85, 2))), 2)</f>
        <v>15.06</v>
      </c>
      <c r="AE384">
        <f>ROUND((Source!AU85/100)*((ROUND(SUMIF(SmtRes!AQ115:'SmtRes'!AQ121,"=1",SmtRes!AD115:'SmtRes'!AD121)*Source!I85, 2)+ROUND(SUMIF(SmtRes!AQ115:'SmtRes'!AQ121,"=1",SmtRes!AC115:'SmtRes'!AC121)*Source!I85, 2))), 2)</f>
        <v>7.86</v>
      </c>
      <c r="AN384" s="32">
        <f>L368+L370+L376+L382+L383+L371</f>
        <v>495.8</v>
      </c>
      <c r="AO384" s="32">
        <f>L370</f>
        <v>4.5199999999999996</v>
      </c>
      <c r="AQ384" t="s">
        <v>596</v>
      </c>
      <c r="AR384" s="32">
        <f>L368</f>
        <v>197.47</v>
      </c>
      <c r="AT384" s="32">
        <f>L371</f>
        <v>9.82</v>
      </c>
      <c r="AV384" t="s">
        <v>596</v>
      </c>
      <c r="AW384" s="32">
        <f>L376</f>
        <v>0</v>
      </c>
      <c r="AZ384">
        <f>Source!X85</f>
        <v>186.56</v>
      </c>
      <c r="BA384">
        <f>Source!Y85</f>
        <v>97.43</v>
      </c>
      <c r="CD384">
        <v>1</v>
      </c>
    </row>
    <row r="385" spans="1:83" ht="106.5" x14ac:dyDescent="0.2">
      <c r="A385" s="17" t="s">
        <v>217</v>
      </c>
      <c r="B385" s="19" t="s">
        <v>663</v>
      </c>
      <c r="C385" s="19" t="s">
        <v>664</v>
      </c>
      <c r="D385" s="20" t="str">
        <f>Source!H86</f>
        <v>100 м2</v>
      </c>
      <c r="E385" s="21">
        <f>Source!K86</f>
        <v>0.01</v>
      </c>
      <c r="F385" s="21"/>
      <c r="G385" s="21">
        <f>Source!I86</f>
        <v>0.01</v>
      </c>
      <c r="H385" s="23"/>
      <c r="I385" s="22"/>
      <c r="J385" s="23"/>
      <c r="K385" s="22"/>
      <c r="L385" s="23"/>
    </row>
    <row r="386" spans="1:83" x14ac:dyDescent="0.2">
      <c r="C386" s="24" t="str">
        <f>"Объем: "&amp;Source!I86&amp;"=1/"&amp;"100"</f>
        <v>Объем: 0,01=1/100</v>
      </c>
    </row>
    <row r="387" spans="1:83" ht="15" x14ac:dyDescent="0.2">
      <c r="A387" s="18"/>
      <c r="B387" s="21">
        <v>1</v>
      </c>
      <c r="C387" s="18" t="s">
        <v>588</v>
      </c>
      <c r="D387" s="20" t="s">
        <v>380</v>
      </c>
      <c r="E387" s="25"/>
      <c r="F387" s="21"/>
      <c r="G387" s="25">
        <f>Source!U86</f>
        <v>4.4603999999999998E-2</v>
      </c>
      <c r="H387" s="21"/>
      <c r="I387" s="21"/>
      <c r="J387" s="21"/>
      <c r="K387" s="21"/>
      <c r="L387" s="26">
        <f>SUM(L388:L388)-SUMIF(CE388:CE388, 1, L388:L388)</f>
        <v>29.46</v>
      </c>
    </row>
    <row r="388" spans="1:83" ht="14.25" x14ac:dyDescent="0.2">
      <c r="A388" s="19"/>
      <c r="B388" s="19" t="s">
        <v>537</v>
      </c>
      <c r="C388" s="19" t="s">
        <v>538</v>
      </c>
      <c r="D388" s="20" t="s">
        <v>380</v>
      </c>
      <c r="E388" s="21">
        <v>5.31</v>
      </c>
      <c r="F388" s="21">
        <f>ROUND(0.84,7)</f>
        <v>0.84</v>
      </c>
      <c r="G388" s="21">
        <f>SmtRes!CX122</f>
        <v>4.4603999999999998E-2</v>
      </c>
      <c r="H388" s="23"/>
      <c r="I388" s="22"/>
      <c r="J388" s="23">
        <f>SmtRes!CZ122</f>
        <v>660.45</v>
      </c>
      <c r="K388" s="22"/>
      <c r="L388" s="23">
        <f>SmtRes!DI122</f>
        <v>29.46</v>
      </c>
    </row>
    <row r="389" spans="1:83" ht="15" x14ac:dyDescent="0.2">
      <c r="A389" s="18"/>
      <c r="B389" s="21">
        <v>2</v>
      </c>
      <c r="C389" s="18" t="s">
        <v>599</v>
      </c>
      <c r="D389" s="20"/>
      <c r="E389" s="25"/>
      <c r="F389" s="21"/>
      <c r="G389" s="25"/>
      <c r="H389" s="21"/>
      <c r="I389" s="21"/>
      <c r="J389" s="21"/>
      <c r="K389" s="21"/>
      <c r="L389" s="26">
        <f>SUM(L390:L396)-SUMIF(CE390:CE396, 1, L390:L396)</f>
        <v>0.24</v>
      </c>
    </row>
    <row r="390" spans="1:83" ht="15" x14ac:dyDescent="0.2">
      <c r="A390" s="18"/>
      <c r="B390" s="21"/>
      <c r="C390" s="18" t="s">
        <v>601</v>
      </c>
      <c r="D390" s="20" t="s">
        <v>380</v>
      </c>
      <c r="E390" s="25"/>
      <c r="F390" s="21"/>
      <c r="G390" s="25">
        <f>Source!V86</f>
        <v>1.6799999999999999E-4</v>
      </c>
      <c r="H390" s="21"/>
      <c r="I390" s="21"/>
      <c r="J390" s="21"/>
      <c r="K390" s="21"/>
      <c r="L390" s="26">
        <f>SUMIF(CE391:CE396, 1, L391:L396)</f>
        <v>0.11</v>
      </c>
      <c r="CE390">
        <v>1</v>
      </c>
    </row>
    <row r="391" spans="1:83" ht="28.5" x14ac:dyDescent="0.2">
      <c r="A391" s="19"/>
      <c r="B391" s="19" t="s">
        <v>418</v>
      </c>
      <c r="C391" s="19" t="s">
        <v>420</v>
      </c>
      <c r="D391" s="20" t="s">
        <v>393</v>
      </c>
      <c r="E391" s="21">
        <v>0.01</v>
      </c>
      <c r="F391" s="21">
        <f t="shared" ref="F391:F396" si="1">ROUND(0.84,7)</f>
        <v>0.84</v>
      </c>
      <c r="G391" s="21">
        <f>SmtRes!CX124</f>
        <v>8.3999999999999995E-5</v>
      </c>
      <c r="H391" s="23">
        <f>SmtRes!CZ124</f>
        <v>6.62</v>
      </c>
      <c r="I391" s="22">
        <f>SmtRes!AJ124</f>
        <v>1.38</v>
      </c>
      <c r="J391" s="23">
        <f>ROUND(H391*I391, 2)</f>
        <v>9.14</v>
      </c>
      <c r="K391" s="22"/>
      <c r="L391" s="23">
        <f>SmtRes!DG124</f>
        <v>0</v>
      </c>
    </row>
    <row r="392" spans="1:83" ht="71.25" x14ac:dyDescent="0.2">
      <c r="A392" s="19"/>
      <c r="B392" s="19" t="s">
        <v>462</v>
      </c>
      <c r="C392" s="19" t="s">
        <v>464</v>
      </c>
      <c r="D392" s="20" t="s">
        <v>393</v>
      </c>
      <c r="E392" s="21">
        <v>0.01</v>
      </c>
      <c r="F392" s="21">
        <f t="shared" si="1"/>
        <v>0.84</v>
      </c>
      <c r="G392" s="21">
        <f>SmtRes!CX125</f>
        <v>8.3999999999999995E-5</v>
      </c>
      <c r="H392" s="23"/>
      <c r="I392" s="22"/>
      <c r="J392" s="23">
        <f>SmtRes!CZ125</f>
        <v>1574.27</v>
      </c>
      <c r="K392" s="22"/>
      <c r="L392" s="23">
        <f>SmtRes!DG125</f>
        <v>0.13</v>
      </c>
    </row>
    <row r="393" spans="1:83" ht="28.5" x14ac:dyDescent="0.2">
      <c r="A393" s="19"/>
      <c r="B393" s="19" t="s">
        <v>465</v>
      </c>
      <c r="C393" s="19" t="s">
        <v>629</v>
      </c>
      <c r="D393" s="20" t="s">
        <v>380</v>
      </c>
      <c r="E393" s="21">
        <f>SmtRes!DO125*SmtRes!AT125</f>
        <v>0.01</v>
      </c>
      <c r="F393" s="21">
        <f t="shared" si="1"/>
        <v>0.84</v>
      </c>
      <c r="G393" s="21">
        <f>ROUND(E393*G385, 7)</f>
        <v>1E-4</v>
      </c>
      <c r="H393" s="23"/>
      <c r="I393" s="22"/>
      <c r="J393" s="23">
        <f>ROUND(SmtRes!AG125/SmtRes!DO125, 2)</f>
        <v>687.23</v>
      </c>
      <c r="K393" s="22"/>
      <c r="L393" s="23">
        <f>SmtRes!DH125</f>
        <v>0.06</v>
      </c>
      <c r="CE393">
        <v>1</v>
      </c>
    </row>
    <row r="394" spans="1:83" ht="28.5" x14ac:dyDescent="0.2">
      <c r="A394" s="19"/>
      <c r="B394" s="19" t="s">
        <v>421</v>
      </c>
      <c r="C394" s="19" t="s">
        <v>423</v>
      </c>
      <c r="D394" s="20" t="s">
        <v>393</v>
      </c>
      <c r="E394" s="21">
        <v>0.01</v>
      </c>
      <c r="F394" s="21">
        <f t="shared" si="1"/>
        <v>0.84</v>
      </c>
      <c r="G394" s="21">
        <f>SmtRes!CX126</f>
        <v>8.3999999999999995E-5</v>
      </c>
      <c r="H394" s="23">
        <f>SmtRes!CZ126</f>
        <v>477.92</v>
      </c>
      <c r="I394" s="22">
        <f>SmtRes!AJ126</f>
        <v>1.22</v>
      </c>
      <c r="J394" s="23">
        <f>ROUND(H394*I394, 2)</f>
        <v>583.05999999999995</v>
      </c>
      <c r="K394" s="22"/>
      <c r="L394" s="23">
        <f>SmtRes!DG126</f>
        <v>0.05</v>
      </c>
    </row>
    <row r="395" spans="1:83" ht="28.5" x14ac:dyDescent="0.2">
      <c r="A395" s="19"/>
      <c r="B395" s="19" t="s">
        <v>424</v>
      </c>
      <c r="C395" s="19" t="s">
        <v>611</v>
      </c>
      <c r="D395" s="20" t="s">
        <v>380</v>
      </c>
      <c r="E395" s="21">
        <f>SmtRes!DO126*SmtRes!AT126</f>
        <v>0.01</v>
      </c>
      <c r="F395" s="21">
        <f t="shared" si="1"/>
        <v>0.84</v>
      </c>
      <c r="G395" s="21">
        <f>ROUND(E395*G385, 7)</f>
        <v>1E-4</v>
      </c>
      <c r="H395" s="23"/>
      <c r="I395" s="22"/>
      <c r="J395" s="23">
        <f>ROUND(SmtRes!AG126/SmtRes!DO126, 2)</f>
        <v>597.98</v>
      </c>
      <c r="K395" s="22"/>
      <c r="L395" s="23">
        <f>SmtRes!DH126</f>
        <v>0.05</v>
      </c>
      <c r="CE395">
        <v>1</v>
      </c>
    </row>
    <row r="396" spans="1:83" ht="42.75" x14ac:dyDescent="0.2">
      <c r="A396" s="19"/>
      <c r="B396" s="19" t="s">
        <v>466</v>
      </c>
      <c r="C396" s="19" t="s">
        <v>468</v>
      </c>
      <c r="D396" s="20" t="s">
        <v>393</v>
      </c>
      <c r="E396" s="21">
        <v>1.1200000000000001</v>
      </c>
      <c r="F396" s="21">
        <f t="shared" si="1"/>
        <v>0.84</v>
      </c>
      <c r="G396" s="21">
        <f>SmtRes!CX127</f>
        <v>9.4079999999999997E-3</v>
      </c>
      <c r="H396" s="23"/>
      <c r="I396" s="22"/>
      <c r="J396" s="23">
        <f>SmtRes!CZ127</f>
        <v>6.09</v>
      </c>
      <c r="K396" s="22"/>
      <c r="L396" s="23">
        <f>SmtRes!DG127</f>
        <v>0.06</v>
      </c>
    </row>
    <row r="397" spans="1:83" ht="15" hidden="1" x14ac:dyDescent="0.2">
      <c r="A397" s="18"/>
      <c r="B397" s="21">
        <v>4</v>
      </c>
      <c r="C397" s="18" t="s">
        <v>589</v>
      </c>
      <c r="D397" s="20"/>
      <c r="E397" s="25"/>
      <c r="F397" s="21"/>
      <c r="G397" s="25"/>
      <c r="H397" s="21"/>
      <c r="I397" s="21"/>
      <c r="J397" s="21"/>
      <c r="K397" s="21"/>
      <c r="L397" s="26">
        <f>SUM(L398:L399)-SUMIF(CE398:CE399, 1, L398:L399)</f>
        <v>0</v>
      </c>
    </row>
    <row r="398" spans="1:83" ht="14.25" x14ac:dyDescent="0.2">
      <c r="A398" s="19"/>
      <c r="B398" s="19" t="s">
        <v>539</v>
      </c>
      <c r="C398" s="19" t="s">
        <v>541</v>
      </c>
      <c r="D398" s="20" t="s">
        <v>403</v>
      </c>
      <c r="E398" s="21">
        <v>8.9999999999999993E-3</v>
      </c>
      <c r="F398" s="21">
        <f>ROUND(0,7)</f>
        <v>0</v>
      </c>
      <c r="G398" s="21">
        <f>SmtRes!CX128</f>
        <v>0</v>
      </c>
      <c r="H398" s="23">
        <f>SmtRes!CZ128</f>
        <v>51280.15</v>
      </c>
      <c r="I398" s="22">
        <f>SmtRes!AI128</f>
        <v>1.48</v>
      </c>
      <c r="J398" s="23">
        <f>ROUND(H398*I398, 2)</f>
        <v>75894.62</v>
      </c>
      <c r="K398" s="22"/>
      <c r="L398" s="23">
        <f>SmtRes!DF128</f>
        <v>0</v>
      </c>
    </row>
    <row r="399" spans="1:83" ht="14.25" x14ac:dyDescent="0.2">
      <c r="A399" s="19"/>
      <c r="B399" s="19" t="s">
        <v>542</v>
      </c>
      <c r="C399" s="27" t="s">
        <v>544</v>
      </c>
      <c r="D399" s="28" t="s">
        <v>403</v>
      </c>
      <c r="E399" s="29">
        <v>1.5E-3</v>
      </c>
      <c r="F399" s="29">
        <f>ROUND(0,7)</f>
        <v>0</v>
      </c>
      <c r="G399" s="29">
        <f>SmtRes!CX129</f>
        <v>0</v>
      </c>
      <c r="H399" s="30">
        <f>SmtRes!CZ129</f>
        <v>75885.63</v>
      </c>
      <c r="I399" s="31">
        <f>SmtRes!AI129</f>
        <v>1.31</v>
      </c>
      <c r="J399" s="30">
        <f>ROUND(H399*I399, 2)</f>
        <v>99410.18</v>
      </c>
      <c r="K399" s="31"/>
      <c r="L399" s="30">
        <f>SmtRes!DF129</f>
        <v>0</v>
      </c>
    </row>
    <row r="400" spans="1:83" ht="15" x14ac:dyDescent="0.2">
      <c r="A400" s="19"/>
      <c r="B400" s="19"/>
      <c r="C400" s="33" t="s">
        <v>590</v>
      </c>
      <c r="D400" s="20"/>
      <c r="E400" s="21"/>
      <c r="F400" s="21"/>
      <c r="G400" s="21"/>
      <c r="H400" s="23"/>
      <c r="I400" s="22"/>
      <c r="J400" s="23"/>
      <c r="K400" s="22"/>
      <c r="L400" s="23">
        <f>L387+L389+L390+L397</f>
        <v>29.81</v>
      </c>
    </row>
    <row r="401" spans="1:83" ht="14.25" x14ac:dyDescent="0.2">
      <c r="A401" s="19"/>
      <c r="B401" s="19"/>
      <c r="C401" s="19" t="s">
        <v>591</v>
      </c>
      <c r="D401" s="20"/>
      <c r="E401" s="21"/>
      <c r="F401" s="21"/>
      <c r="G401" s="21"/>
      <c r="H401" s="23"/>
      <c r="I401" s="22"/>
      <c r="J401" s="23"/>
      <c r="K401" s="22"/>
      <c r="L401" s="23">
        <f>SUM(AR385:AR404)+SUM(AS385:AS404)+SUM(AT385:AT404)+SUM(AU385:AU404)+SUM(AV385:AV404)</f>
        <v>29.57</v>
      </c>
    </row>
    <row r="402" spans="1:83" ht="28.5" x14ac:dyDescent="0.2">
      <c r="A402" s="19"/>
      <c r="B402" s="19" t="s">
        <v>96</v>
      </c>
      <c r="C402" s="19" t="s">
        <v>630</v>
      </c>
      <c r="D402" s="20" t="s">
        <v>593</v>
      </c>
      <c r="E402" s="21">
        <f>Source!BZ86</f>
        <v>94</v>
      </c>
      <c r="F402" s="21"/>
      <c r="G402" s="21">
        <f>Source!AT86</f>
        <v>94</v>
      </c>
      <c r="H402" s="23"/>
      <c r="I402" s="22"/>
      <c r="J402" s="23"/>
      <c r="K402" s="22"/>
      <c r="L402" s="23">
        <f>SUM(AZ385:AZ404)</f>
        <v>27.8</v>
      </c>
    </row>
    <row r="403" spans="1:83" ht="28.5" x14ac:dyDescent="0.2">
      <c r="A403" s="27"/>
      <c r="B403" s="27" t="s">
        <v>97</v>
      </c>
      <c r="C403" s="27" t="s">
        <v>631</v>
      </c>
      <c r="D403" s="28" t="s">
        <v>593</v>
      </c>
      <c r="E403" s="29">
        <f>Source!CA86</f>
        <v>51</v>
      </c>
      <c r="F403" s="29"/>
      <c r="G403" s="29">
        <f>Source!AU86</f>
        <v>51</v>
      </c>
      <c r="H403" s="30"/>
      <c r="I403" s="31"/>
      <c r="J403" s="30"/>
      <c r="K403" s="31"/>
      <c r="L403" s="30">
        <f>SUM(BA385:BA404)</f>
        <v>15.08</v>
      </c>
    </row>
    <row r="404" spans="1:83" ht="15" x14ac:dyDescent="0.2">
      <c r="C404" s="72" t="s">
        <v>595</v>
      </c>
      <c r="D404" s="72"/>
      <c r="E404" s="72"/>
      <c r="F404" s="72"/>
      <c r="G404" s="72"/>
      <c r="H404" s="72"/>
      <c r="I404" s="73">
        <f>IF(E385&lt;&gt;0,K404/E385, 0)</f>
        <v>7269</v>
      </c>
      <c r="J404" s="73"/>
      <c r="K404" s="73">
        <f>L387+L389+L397+L402+L403+L390</f>
        <v>72.69</v>
      </c>
      <c r="L404" s="73"/>
      <c r="AD404">
        <f>ROUND((Source!AT86/100)*((ROUND(SUMIF(SmtRes!AQ122:'SmtRes'!AQ129,"=1",SmtRes!AD122:'SmtRes'!AD129)*Source!I86, 2)+ROUND(SUMIF(SmtRes!AQ122:'SmtRes'!AQ129,"=1",SmtRes!AC122:'SmtRes'!AC129)*Source!I86, 2))), 2)</f>
        <v>18.28</v>
      </c>
      <c r="AE404">
        <f>ROUND((Source!AU86/100)*((ROUND(SUMIF(SmtRes!AQ122:'SmtRes'!AQ129,"=1",SmtRes!AD122:'SmtRes'!AD129)*Source!I86, 2)+ROUND(SUMIF(SmtRes!AQ122:'SmtRes'!AQ129,"=1",SmtRes!AC122:'SmtRes'!AC129)*Source!I86, 2))), 2)</f>
        <v>9.92</v>
      </c>
      <c r="AN404" s="32">
        <f>L387+L389+L397+L402+L403+L390</f>
        <v>72.69</v>
      </c>
      <c r="AO404" s="32">
        <f>L389</f>
        <v>0.24</v>
      </c>
      <c r="AQ404" t="s">
        <v>596</v>
      </c>
      <c r="AR404" s="32">
        <f>L387</f>
        <v>29.46</v>
      </c>
      <c r="AT404" s="32">
        <f>L390</f>
        <v>0.11</v>
      </c>
      <c r="AV404" t="s">
        <v>596</v>
      </c>
      <c r="AW404" s="32">
        <f>L397</f>
        <v>0</v>
      </c>
      <c r="AZ404">
        <f>Source!X86</f>
        <v>27.8</v>
      </c>
      <c r="BA404">
        <f>Source!Y86</f>
        <v>15.08</v>
      </c>
      <c r="CD404">
        <v>1</v>
      </c>
    </row>
    <row r="405" spans="1:83" ht="120.75" x14ac:dyDescent="0.2">
      <c r="A405" s="17" t="s">
        <v>221</v>
      </c>
      <c r="B405" s="19" t="s">
        <v>665</v>
      </c>
      <c r="C405" s="19" t="s">
        <v>666</v>
      </c>
      <c r="D405" s="20" t="str">
        <f>Source!H87</f>
        <v>100 м2</v>
      </c>
      <c r="E405" s="21">
        <f>Source!K87</f>
        <v>0.01</v>
      </c>
      <c r="F405" s="21"/>
      <c r="G405" s="21">
        <f>Source!I87</f>
        <v>0.01</v>
      </c>
      <c r="H405" s="23"/>
      <c r="I405" s="22"/>
      <c r="J405" s="23"/>
      <c r="K405" s="22"/>
      <c r="L405" s="23"/>
    </row>
    <row r="406" spans="1:83" x14ac:dyDescent="0.2">
      <c r="C406" s="24" t="str">
        <f>"Объем: "&amp;Source!I87&amp;"=1/"&amp;"100"</f>
        <v>Объем: 0,01=1/100</v>
      </c>
    </row>
    <row r="407" spans="1:83" ht="15" x14ac:dyDescent="0.2">
      <c r="A407" s="18"/>
      <c r="B407" s="21">
        <v>1</v>
      </c>
      <c r="C407" s="18" t="s">
        <v>588</v>
      </c>
      <c r="D407" s="20" t="s">
        <v>380</v>
      </c>
      <c r="E407" s="25"/>
      <c r="F407" s="21"/>
      <c r="G407" s="25">
        <f>Source!U87</f>
        <v>9.3240000000000003E-2</v>
      </c>
      <c r="H407" s="21"/>
      <c r="I407" s="21"/>
      <c r="J407" s="21"/>
      <c r="K407" s="21"/>
      <c r="L407" s="26">
        <f>SUM(L408:L408)-SUMIF(CE408:CE408, 1, L408:L408)</f>
        <v>51.39</v>
      </c>
    </row>
    <row r="408" spans="1:83" ht="14.25" x14ac:dyDescent="0.2">
      <c r="A408" s="19"/>
      <c r="B408" s="19" t="s">
        <v>545</v>
      </c>
      <c r="C408" s="19" t="s">
        <v>546</v>
      </c>
      <c r="D408" s="20" t="s">
        <v>380</v>
      </c>
      <c r="E408" s="21">
        <v>11.1</v>
      </c>
      <c r="F408" s="21">
        <f>ROUND(0.84,7)</f>
        <v>0.84</v>
      </c>
      <c r="G408" s="21">
        <f>SmtRes!CX130</f>
        <v>9.3240000000000003E-2</v>
      </c>
      <c r="H408" s="23"/>
      <c r="I408" s="22"/>
      <c r="J408" s="23">
        <f>SmtRes!CZ130</f>
        <v>551.12</v>
      </c>
      <c r="K408" s="22"/>
      <c r="L408" s="23">
        <f>SmtRes!DI130</f>
        <v>51.39</v>
      </c>
    </row>
    <row r="409" spans="1:83" ht="15" x14ac:dyDescent="0.2">
      <c r="A409" s="18"/>
      <c r="B409" s="21">
        <v>2</v>
      </c>
      <c r="C409" s="18" t="s">
        <v>599</v>
      </c>
      <c r="D409" s="20"/>
      <c r="E409" s="25"/>
      <c r="F409" s="21"/>
      <c r="G409" s="25"/>
      <c r="H409" s="21"/>
      <c r="I409" s="21"/>
      <c r="J409" s="21"/>
      <c r="K409" s="21"/>
      <c r="L409" s="26">
        <f>SUM(L410:L414)-SUMIF(CE410:CE414, 1, L410:L414)</f>
        <v>0.15000000000000002</v>
      </c>
    </row>
    <row r="410" spans="1:83" ht="15" x14ac:dyDescent="0.2">
      <c r="A410" s="18"/>
      <c r="B410" s="21"/>
      <c r="C410" s="18" t="s">
        <v>601</v>
      </c>
      <c r="D410" s="20" t="s">
        <v>380</v>
      </c>
      <c r="E410" s="25"/>
      <c r="F410" s="21"/>
      <c r="G410" s="25">
        <f>Source!V87</f>
        <v>3.3599999999999998E-4</v>
      </c>
      <c r="H410" s="21"/>
      <c r="I410" s="21"/>
      <c r="J410" s="21"/>
      <c r="K410" s="21"/>
      <c r="L410" s="26">
        <f>SUMIF(CE411:CE414, 1, L411:L414)</f>
        <v>0.19</v>
      </c>
      <c r="CE410">
        <v>1</v>
      </c>
    </row>
    <row r="411" spans="1:83" ht="42.75" x14ac:dyDescent="0.2">
      <c r="A411" s="19"/>
      <c r="B411" s="19" t="s">
        <v>406</v>
      </c>
      <c r="C411" s="19" t="s">
        <v>408</v>
      </c>
      <c r="D411" s="20" t="s">
        <v>393</v>
      </c>
      <c r="E411" s="21">
        <v>0.01</v>
      </c>
      <c r="F411" s="21">
        <f>ROUND(0.84,7)</f>
        <v>0.84</v>
      </c>
      <c r="G411" s="21">
        <f>SmtRes!CX132</f>
        <v>8.3999999999999995E-5</v>
      </c>
      <c r="H411" s="23">
        <f>SmtRes!CZ132</f>
        <v>37.32</v>
      </c>
      <c r="I411" s="22">
        <f>SmtRes!AJ132</f>
        <v>1.47</v>
      </c>
      <c r="J411" s="23">
        <f>ROUND(H411*I411, 2)</f>
        <v>54.86</v>
      </c>
      <c r="K411" s="22"/>
      <c r="L411" s="23">
        <f>SmtRes!DG132</f>
        <v>0</v>
      </c>
    </row>
    <row r="412" spans="1:83" ht="28.5" x14ac:dyDescent="0.2">
      <c r="A412" s="19"/>
      <c r="B412" s="19" t="s">
        <v>409</v>
      </c>
      <c r="C412" s="19" t="s">
        <v>604</v>
      </c>
      <c r="D412" s="20" t="s">
        <v>380</v>
      </c>
      <c r="E412" s="21">
        <f>SmtRes!DO132*SmtRes!AT132</f>
        <v>0.01</v>
      </c>
      <c r="F412" s="21">
        <f>ROUND(0.84,7)</f>
        <v>0.84</v>
      </c>
      <c r="G412" s="21">
        <f>ROUND(E412*G405, 7)</f>
        <v>1E-4</v>
      </c>
      <c r="H412" s="23"/>
      <c r="I412" s="22"/>
      <c r="J412" s="23">
        <f>ROUND(SmtRes!AG132/SmtRes!DO132, 2)</f>
        <v>531.04</v>
      </c>
      <c r="K412" s="22"/>
      <c r="L412" s="23">
        <f>SmtRes!DH132</f>
        <v>0.04</v>
      </c>
      <c r="CE412">
        <v>1</v>
      </c>
    </row>
    <row r="413" spans="1:83" ht="28.5" x14ac:dyDescent="0.2">
      <c r="A413" s="19"/>
      <c r="B413" s="19" t="s">
        <v>421</v>
      </c>
      <c r="C413" s="19" t="s">
        <v>423</v>
      </c>
      <c r="D413" s="20" t="s">
        <v>393</v>
      </c>
      <c r="E413" s="21">
        <v>0.03</v>
      </c>
      <c r="F413" s="21">
        <f>ROUND(0.84,7)</f>
        <v>0.84</v>
      </c>
      <c r="G413" s="21">
        <f>SmtRes!CX133</f>
        <v>2.52E-4</v>
      </c>
      <c r="H413" s="23">
        <f>SmtRes!CZ133</f>
        <v>477.92</v>
      </c>
      <c r="I413" s="22">
        <f>SmtRes!AJ133</f>
        <v>1.22</v>
      </c>
      <c r="J413" s="23">
        <f>ROUND(H413*I413, 2)</f>
        <v>583.05999999999995</v>
      </c>
      <c r="K413" s="22"/>
      <c r="L413" s="23">
        <f>SmtRes!DG133</f>
        <v>0.15</v>
      </c>
    </row>
    <row r="414" spans="1:83" ht="28.5" x14ac:dyDescent="0.2">
      <c r="A414" s="19"/>
      <c r="B414" s="19" t="s">
        <v>424</v>
      </c>
      <c r="C414" s="19" t="s">
        <v>611</v>
      </c>
      <c r="D414" s="20" t="s">
        <v>380</v>
      </c>
      <c r="E414" s="21">
        <f>SmtRes!DO133*SmtRes!AT133</f>
        <v>0.03</v>
      </c>
      <c r="F414" s="21">
        <f>ROUND(0.84,7)</f>
        <v>0.84</v>
      </c>
      <c r="G414" s="21">
        <f>ROUND(E414*G405, 7)</f>
        <v>2.9999999999999997E-4</v>
      </c>
      <c r="H414" s="23"/>
      <c r="I414" s="22"/>
      <c r="J414" s="23">
        <f>ROUND(SmtRes!AG133/SmtRes!DO133, 2)</f>
        <v>597.98</v>
      </c>
      <c r="K414" s="22"/>
      <c r="L414" s="23">
        <f>SmtRes!DH133</f>
        <v>0.15</v>
      </c>
      <c r="CE414">
        <v>1</v>
      </c>
    </row>
    <row r="415" spans="1:83" ht="15" hidden="1" x14ac:dyDescent="0.2">
      <c r="A415" s="18"/>
      <c r="B415" s="21">
        <v>4</v>
      </c>
      <c r="C415" s="18" t="s">
        <v>589</v>
      </c>
      <c r="D415" s="20"/>
      <c r="E415" s="25"/>
      <c r="F415" s="21"/>
      <c r="G415" s="25"/>
      <c r="H415" s="21"/>
      <c r="I415" s="21"/>
      <c r="J415" s="21"/>
      <c r="K415" s="21"/>
      <c r="L415" s="26">
        <f>SUM(L416:L417)-SUMIF(CE416:CE417, 1, L416:L417)</f>
        <v>0</v>
      </c>
    </row>
    <row r="416" spans="1:83" ht="14.25" x14ac:dyDescent="0.2">
      <c r="A416" s="19"/>
      <c r="B416" s="19" t="s">
        <v>451</v>
      </c>
      <c r="C416" s="19" t="s">
        <v>453</v>
      </c>
      <c r="D416" s="20" t="s">
        <v>454</v>
      </c>
      <c r="E416" s="21">
        <v>0.1</v>
      </c>
      <c r="F416" s="21">
        <f>ROUND(0,7)</f>
        <v>0</v>
      </c>
      <c r="G416" s="21">
        <f>SmtRes!CX134</f>
        <v>0</v>
      </c>
      <c r="H416" s="23">
        <f>SmtRes!CZ134</f>
        <v>56.11</v>
      </c>
      <c r="I416" s="22">
        <f>SmtRes!AI134</f>
        <v>1.44</v>
      </c>
      <c r="J416" s="23">
        <f>ROUND(H416*I416, 2)</f>
        <v>80.8</v>
      </c>
      <c r="K416" s="22"/>
      <c r="L416" s="23">
        <f>SmtRes!DF134</f>
        <v>0</v>
      </c>
    </row>
    <row r="417" spans="1:83" ht="14.25" x14ac:dyDescent="0.2">
      <c r="A417" s="19"/>
      <c r="B417" s="19" t="s">
        <v>548</v>
      </c>
      <c r="C417" s="19" t="s">
        <v>550</v>
      </c>
      <c r="D417" s="20" t="s">
        <v>454</v>
      </c>
      <c r="E417" s="21">
        <v>3.2</v>
      </c>
      <c r="F417" s="21">
        <f>ROUND(0,7)</f>
        <v>0</v>
      </c>
      <c r="G417" s="21">
        <f>SmtRes!CX136</f>
        <v>0</v>
      </c>
      <c r="H417" s="23">
        <f>SmtRes!CZ136</f>
        <v>133.31</v>
      </c>
      <c r="I417" s="22">
        <f>SmtRes!AI136</f>
        <v>1.25</v>
      </c>
      <c r="J417" s="23">
        <f>ROUND(H417*I417, 2)</f>
        <v>166.64</v>
      </c>
      <c r="K417" s="22"/>
      <c r="L417" s="23">
        <f>SmtRes!DF136</f>
        <v>0</v>
      </c>
    </row>
    <row r="418" spans="1:83" ht="28.5" x14ac:dyDescent="0.2">
      <c r="A418" s="19"/>
      <c r="B418" s="19" t="str">
        <f>EtalonRes!I135</f>
        <v>14.4.02.04</v>
      </c>
      <c r="C418" s="27" t="str">
        <f>EtalonRes!K135</f>
        <v>Краски для внутренних работ масляные готовые к применению</v>
      </c>
      <c r="D418" s="28" t="str">
        <f>EtalonRes!O135</f>
        <v>т</v>
      </c>
      <c r="E418" s="29">
        <f>EtalonRes!X135</f>
        <v>2.7300000000000001E-2</v>
      </c>
      <c r="F418" s="29">
        <f>ROUND(0,7)</f>
        <v>0</v>
      </c>
      <c r="G418" s="29">
        <f>ROUND(EtalonRes!AG135*Source!I87, 7)</f>
        <v>0</v>
      </c>
      <c r="H418" s="30"/>
      <c r="I418" s="31"/>
      <c r="J418" s="30"/>
      <c r="K418" s="31"/>
      <c r="L418" s="30"/>
    </row>
    <row r="419" spans="1:83" ht="15" x14ac:dyDescent="0.2">
      <c r="A419" s="19"/>
      <c r="B419" s="19"/>
      <c r="C419" s="33" t="s">
        <v>590</v>
      </c>
      <c r="D419" s="20"/>
      <c r="E419" s="21"/>
      <c r="F419" s="21"/>
      <c r="G419" s="21"/>
      <c r="H419" s="23"/>
      <c r="I419" s="22"/>
      <c r="J419" s="23"/>
      <c r="K419" s="22"/>
      <c r="L419" s="23">
        <f>L407+L409+L410+L415</f>
        <v>51.73</v>
      </c>
    </row>
    <row r="420" spans="1:83" ht="14.25" x14ac:dyDescent="0.2">
      <c r="A420" s="19"/>
      <c r="B420" s="19"/>
      <c r="C420" s="19" t="s">
        <v>591</v>
      </c>
      <c r="D420" s="20"/>
      <c r="E420" s="21"/>
      <c r="F420" s="21"/>
      <c r="G420" s="21"/>
      <c r="H420" s="23"/>
      <c r="I420" s="22"/>
      <c r="J420" s="23"/>
      <c r="K420" s="22"/>
      <c r="L420" s="23">
        <f>SUM(AR405:AR423)+SUM(AS405:AS423)+SUM(AT405:AT423)+SUM(AU405:AU423)+SUM(AV405:AV423)</f>
        <v>51.58</v>
      </c>
    </row>
    <row r="421" spans="1:83" ht="14.25" x14ac:dyDescent="0.2">
      <c r="A421" s="19"/>
      <c r="B421" s="19" t="s">
        <v>68</v>
      </c>
      <c r="C421" s="19" t="s">
        <v>616</v>
      </c>
      <c r="D421" s="20" t="s">
        <v>593</v>
      </c>
      <c r="E421" s="21">
        <f>Source!BZ87</f>
        <v>100</v>
      </c>
      <c r="F421" s="21"/>
      <c r="G421" s="21">
        <f>Source!AT87</f>
        <v>100</v>
      </c>
      <c r="H421" s="23"/>
      <c r="I421" s="22"/>
      <c r="J421" s="23"/>
      <c r="K421" s="22"/>
      <c r="L421" s="23">
        <f>SUM(AZ405:AZ423)</f>
        <v>51.58</v>
      </c>
    </row>
    <row r="422" spans="1:83" ht="14.25" x14ac:dyDescent="0.2">
      <c r="A422" s="27"/>
      <c r="B422" s="27" t="s">
        <v>69</v>
      </c>
      <c r="C422" s="27" t="s">
        <v>617</v>
      </c>
      <c r="D422" s="28" t="s">
        <v>593</v>
      </c>
      <c r="E422" s="29">
        <f>Source!CA87</f>
        <v>49</v>
      </c>
      <c r="F422" s="29"/>
      <c r="G422" s="29">
        <f>Source!AU87</f>
        <v>49</v>
      </c>
      <c r="H422" s="30"/>
      <c r="I422" s="31"/>
      <c r="J422" s="30"/>
      <c r="K422" s="31"/>
      <c r="L422" s="30">
        <f>SUM(BA405:BA423)</f>
        <v>25.27</v>
      </c>
    </row>
    <row r="423" spans="1:83" ht="15" x14ac:dyDescent="0.2">
      <c r="C423" s="72" t="s">
        <v>595</v>
      </c>
      <c r="D423" s="72"/>
      <c r="E423" s="72"/>
      <c r="F423" s="72"/>
      <c r="G423" s="72"/>
      <c r="H423" s="72"/>
      <c r="I423" s="73">
        <f>IF(E405&lt;&gt;0,K423/E405, 0)</f>
        <v>12858.000000000002</v>
      </c>
      <c r="J423" s="73"/>
      <c r="K423" s="73">
        <f>L407+L409+L415+L421+L422+L410</f>
        <v>128.58000000000001</v>
      </c>
      <c r="L423" s="73"/>
      <c r="AD423">
        <f>ROUND((Source!AT87/100)*((ROUND(SUMIF(SmtRes!AQ130:'SmtRes'!AQ136,"=1",SmtRes!AD130:'SmtRes'!AD136)*Source!I87, 2)+ROUND(SUMIF(SmtRes!AQ130:'SmtRes'!AQ136,"=1",SmtRes!AC130:'SmtRes'!AC136)*Source!I87, 2))), 2)</f>
        <v>16.8</v>
      </c>
      <c r="AE423">
        <f>ROUND((Source!AU87/100)*((ROUND(SUMIF(SmtRes!AQ130:'SmtRes'!AQ136,"=1",SmtRes!AD130:'SmtRes'!AD136)*Source!I87, 2)+ROUND(SUMIF(SmtRes!AQ130:'SmtRes'!AQ136,"=1",SmtRes!AC130:'SmtRes'!AC136)*Source!I87, 2))), 2)</f>
        <v>8.23</v>
      </c>
      <c r="AN423" s="32">
        <f>L407+L409+L415+L421+L422+L410</f>
        <v>128.58000000000001</v>
      </c>
      <c r="AO423" s="32">
        <f>L409</f>
        <v>0.15000000000000002</v>
      </c>
      <c r="AQ423" t="s">
        <v>596</v>
      </c>
      <c r="AR423" s="32">
        <f>L407</f>
        <v>51.39</v>
      </c>
      <c r="AT423" s="32">
        <f>L410</f>
        <v>0.19</v>
      </c>
      <c r="AV423" t="s">
        <v>596</v>
      </c>
      <c r="AW423" s="32">
        <f>L415</f>
        <v>0</v>
      </c>
      <c r="AZ423">
        <f>Source!X87</f>
        <v>51.58</v>
      </c>
      <c r="BA423">
        <f>Source!Y87</f>
        <v>25.27</v>
      </c>
      <c r="CD423">
        <v>1</v>
      </c>
    </row>
    <row r="424" spans="1:83" ht="135" x14ac:dyDescent="0.2">
      <c r="A424" s="17" t="s">
        <v>225</v>
      </c>
      <c r="B424" s="19" t="s">
        <v>632</v>
      </c>
      <c r="C424" s="19" t="s">
        <v>667</v>
      </c>
      <c r="D424" s="20" t="str">
        <f>Source!H88</f>
        <v>100 м2</v>
      </c>
      <c r="E424" s="21">
        <f>Source!K88</f>
        <v>0.01</v>
      </c>
      <c r="F424" s="21"/>
      <c r="G424" s="21">
        <f>Source!I88</f>
        <v>0.01</v>
      </c>
      <c r="H424" s="23"/>
      <c r="I424" s="22"/>
      <c r="J424" s="23"/>
      <c r="K424" s="22"/>
      <c r="L424" s="23"/>
    </row>
    <row r="425" spans="1:83" x14ac:dyDescent="0.2">
      <c r="C425" s="24" t="str">
        <f>"Объем: "&amp;Source!I88&amp;"=1/"&amp;"100"</f>
        <v>Объем: 0,01=1/100</v>
      </c>
    </row>
    <row r="426" spans="1:83" ht="15" x14ac:dyDescent="0.2">
      <c r="A426" s="18"/>
      <c r="B426" s="21">
        <v>1</v>
      </c>
      <c r="C426" s="18" t="s">
        <v>588</v>
      </c>
      <c r="D426" s="20" t="s">
        <v>380</v>
      </c>
      <c r="E426" s="25"/>
      <c r="F426" s="21"/>
      <c r="G426" s="25">
        <f>Source!U88</f>
        <v>0.15287999999999999</v>
      </c>
      <c r="H426" s="21"/>
      <c r="I426" s="21"/>
      <c r="J426" s="21"/>
      <c r="K426" s="21"/>
      <c r="L426" s="26">
        <f>SUM(L427:L427)-SUMIF(CE427:CE427, 1, L427:L427)</f>
        <v>83.23</v>
      </c>
    </row>
    <row r="427" spans="1:83" ht="14.25" x14ac:dyDescent="0.2">
      <c r="A427" s="19"/>
      <c r="B427" s="19" t="s">
        <v>442</v>
      </c>
      <c r="C427" s="19" t="s">
        <v>443</v>
      </c>
      <c r="D427" s="20" t="s">
        <v>380</v>
      </c>
      <c r="E427" s="21">
        <v>18.2</v>
      </c>
      <c r="F427" s="21">
        <f>ROUND(0.84,7)</f>
        <v>0.84</v>
      </c>
      <c r="G427" s="21">
        <f>SmtRes!CX137</f>
        <v>0.15287999999999999</v>
      </c>
      <c r="H427" s="23"/>
      <c r="I427" s="22"/>
      <c r="J427" s="23">
        <f>SmtRes!CZ137</f>
        <v>544.42999999999995</v>
      </c>
      <c r="K427" s="22"/>
      <c r="L427" s="23">
        <f>SmtRes!DI137</f>
        <v>83.23</v>
      </c>
    </row>
    <row r="428" spans="1:83" ht="15" x14ac:dyDescent="0.2">
      <c r="A428" s="18"/>
      <c r="B428" s="21">
        <v>2</v>
      </c>
      <c r="C428" s="18" t="s">
        <v>599</v>
      </c>
      <c r="D428" s="20"/>
      <c r="E428" s="25"/>
      <c r="F428" s="21"/>
      <c r="G428" s="25"/>
      <c r="H428" s="21"/>
      <c r="I428" s="21"/>
      <c r="J428" s="21"/>
      <c r="K428" s="21"/>
      <c r="L428" s="26">
        <f>SUM(L429:L431)-SUMIF(CE429:CE431, 1, L429:L431)</f>
        <v>5.0000000000000017E-2</v>
      </c>
    </row>
    <row r="429" spans="1:83" ht="15" x14ac:dyDescent="0.2">
      <c r="A429" s="18"/>
      <c r="B429" s="21"/>
      <c r="C429" s="18" t="s">
        <v>601</v>
      </c>
      <c r="D429" s="20" t="s">
        <v>380</v>
      </c>
      <c r="E429" s="25"/>
      <c r="F429" s="21"/>
      <c r="G429" s="25">
        <f>Source!V88</f>
        <v>8.3999999999999995E-5</v>
      </c>
      <c r="H429" s="21"/>
      <c r="I429" s="21"/>
      <c r="J429" s="21"/>
      <c r="K429" s="21"/>
      <c r="L429" s="26">
        <f>SUMIF(CE430:CE431, 1, L430:L431)</f>
        <v>0.05</v>
      </c>
      <c r="CE429">
        <v>1</v>
      </c>
    </row>
    <row r="430" spans="1:83" ht="28.5" x14ac:dyDescent="0.2">
      <c r="A430" s="19"/>
      <c r="B430" s="19" t="s">
        <v>421</v>
      </c>
      <c r="C430" s="19" t="s">
        <v>423</v>
      </c>
      <c r="D430" s="20" t="s">
        <v>393</v>
      </c>
      <c r="E430" s="21">
        <v>0.01</v>
      </c>
      <c r="F430" s="21">
        <f>ROUND(0.84,7)</f>
        <v>0.84</v>
      </c>
      <c r="G430" s="21">
        <f>SmtRes!CX139</f>
        <v>8.3999999999999995E-5</v>
      </c>
      <c r="H430" s="23">
        <f>SmtRes!CZ139</f>
        <v>477.92</v>
      </c>
      <c r="I430" s="22">
        <f>SmtRes!AJ139</f>
        <v>1.22</v>
      </c>
      <c r="J430" s="23">
        <f>ROUND(H430*I430, 2)</f>
        <v>583.05999999999995</v>
      </c>
      <c r="K430" s="22"/>
      <c r="L430" s="23">
        <f>SmtRes!DG139</f>
        <v>0.05</v>
      </c>
    </row>
    <row r="431" spans="1:83" ht="28.5" x14ac:dyDescent="0.2">
      <c r="A431" s="19"/>
      <c r="B431" s="19" t="s">
        <v>424</v>
      </c>
      <c r="C431" s="19" t="s">
        <v>611</v>
      </c>
      <c r="D431" s="20" t="s">
        <v>380</v>
      </c>
      <c r="E431" s="21">
        <f>SmtRes!DO139*SmtRes!AT139</f>
        <v>0.01</v>
      </c>
      <c r="F431" s="21">
        <f>ROUND(0.84,7)</f>
        <v>0.84</v>
      </c>
      <c r="G431" s="21">
        <f>ROUND(E431*G424, 7)</f>
        <v>1E-4</v>
      </c>
      <c r="H431" s="23"/>
      <c r="I431" s="22"/>
      <c r="J431" s="23">
        <f>ROUND(SmtRes!AG139/SmtRes!DO139, 2)</f>
        <v>597.98</v>
      </c>
      <c r="K431" s="22"/>
      <c r="L431" s="23">
        <f>SmtRes!DH139</f>
        <v>0.05</v>
      </c>
      <c r="CE431">
        <v>1</v>
      </c>
    </row>
    <row r="432" spans="1:83" ht="15" hidden="1" x14ac:dyDescent="0.2">
      <c r="A432" s="18"/>
      <c r="B432" s="21">
        <v>4</v>
      </c>
      <c r="C432" s="18" t="s">
        <v>589</v>
      </c>
      <c r="D432" s="20"/>
      <c r="E432" s="25"/>
      <c r="F432" s="21"/>
      <c r="G432" s="25"/>
      <c r="H432" s="21"/>
      <c r="I432" s="21"/>
      <c r="J432" s="21"/>
      <c r="K432" s="21"/>
      <c r="L432" s="26">
        <f>SUM(L433:L434)-SUMIF(CE433:CE434, 1, L433:L434)</f>
        <v>0</v>
      </c>
    </row>
    <row r="433" spans="1:83" ht="14.25" x14ac:dyDescent="0.2">
      <c r="A433" s="19"/>
      <c r="B433" s="19" t="s">
        <v>451</v>
      </c>
      <c r="C433" s="19" t="s">
        <v>453</v>
      </c>
      <c r="D433" s="20" t="s">
        <v>454</v>
      </c>
      <c r="E433" s="21">
        <v>0.1</v>
      </c>
      <c r="F433" s="21">
        <f>ROUND(0,7)</f>
        <v>0</v>
      </c>
      <c r="G433" s="21">
        <f>SmtRes!CX140</f>
        <v>0</v>
      </c>
      <c r="H433" s="23">
        <f>SmtRes!CZ140</f>
        <v>56.11</v>
      </c>
      <c r="I433" s="22">
        <f>SmtRes!AI140</f>
        <v>1.44</v>
      </c>
      <c r="J433" s="23">
        <f>ROUND(H433*I433, 2)</f>
        <v>80.8</v>
      </c>
      <c r="K433" s="22"/>
      <c r="L433" s="23">
        <f>SmtRes!DF140</f>
        <v>0</v>
      </c>
    </row>
    <row r="434" spans="1:83" ht="57" x14ac:dyDescent="0.2">
      <c r="A434" s="19"/>
      <c r="B434" s="19" t="s">
        <v>457</v>
      </c>
      <c r="C434" s="19" t="s">
        <v>459</v>
      </c>
      <c r="D434" s="20" t="s">
        <v>403</v>
      </c>
      <c r="E434" s="21">
        <v>8.9999999999999993E-3</v>
      </c>
      <c r="F434" s="21">
        <f>ROUND(0,7)</f>
        <v>0</v>
      </c>
      <c r="G434" s="21">
        <f>SmtRes!CX142</f>
        <v>0</v>
      </c>
      <c r="H434" s="23">
        <f>SmtRes!CZ142</f>
        <v>60697.21</v>
      </c>
      <c r="I434" s="22">
        <f>SmtRes!AI142</f>
        <v>1.25</v>
      </c>
      <c r="J434" s="23">
        <f>ROUND(H434*I434, 2)</f>
        <v>75871.509999999995</v>
      </c>
      <c r="K434" s="22"/>
      <c r="L434" s="23">
        <f>SmtRes!DF142</f>
        <v>0</v>
      </c>
    </row>
    <row r="435" spans="1:83" ht="28.5" x14ac:dyDescent="0.2">
      <c r="A435" s="19"/>
      <c r="B435" s="19" t="str">
        <f>EtalonRes!I141</f>
        <v>14.4.02.04</v>
      </c>
      <c r="C435" s="27" t="str">
        <f>EtalonRes!K141</f>
        <v>Краски масляные готовые к применению для наружных работ</v>
      </c>
      <c r="D435" s="28" t="str">
        <f>EtalonRes!O141</f>
        <v>т</v>
      </c>
      <c r="E435" s="29">
        <f>EtalonRes!X141</f>
        <v>1.61E-2</v>
      </c>
      <c r="F435" s="29">
        <f>ROUND(0,7)</f>
        <v>0</v>
      </c>
      <c r="G435" s="29">
        <f>ROUND(EtalonRes!AG141*Source!I88, 7)</f>
        <v>0</v>
      </c>
      <c r="H435" s="30"/>
      <c r="I435" s="31"/>
      <c r="J435" s="30"/>
      <c r="K435" s="31"/>
      <c r="L435" s="30"/>
    </row>
    <row r="436" spans="1:83" ht="15" x14ac:dyDescent="0.2">
      <c r="A436" s="19"/>
      <c r="B436" s="19"/>
      <c r="C436" s="33" t="s">
        <v>590</v>
      </c>
      <c r="D436" s="20"/>
      <c r="E436" s="21"/>
      <c r="F436" s="21"/>
      <c r="G436" s="21"/>
      <c r="H436" s="23"/>
      <c r="I436" s="22"/>
      <c r="J436" s="23"/>
      <c r="K436" s="22"/>
      <c r="L436" s="23">
        <f>L426+L428+L429+L432</f>
        <v>83.33</v>
      </c>
    </row>
    <row r="437" spans="1:83" ht="14.25" x14ac:dyDescent="0.2">
      <c r="A437" s="19"/>
      <c r="B437" s="19"/>
      <c r="C437" s="19" t="s">
        <v>591</v>
      </c>
      <c r="D437" s="20"/>
      <c r="E437" s="21"/>
      <c r="F437" s="21"/>
      <c r="G437" s="21"/>
      <c r="H437" s="23"/>
      <c r="I437" s="22"/>
      <c r="J437" s="23"/>
      <c r="K437" s="22"/>
      <c r="L437" s="23">
        <f>SUM(AR424:AR440)+SUM(AS424:AS440)+SUM(AT424:AT440)+SUM(AU424:AU440)+SUM(AV424:AV440)</f>
        <v>83.28</v>
      </c>
    </row>
    <row r="438" spans="1:83" ht="14.25" x14ac:dyDescent="0.2">
      <c r="A438" s="19"/>
      <c r="B438" s="19" t="s">
        <v>84</v>
      </c>
      <c r="C438" s="19" t="s">
        <v>624</v>
      </c>
      <c r="D438" s="20" t="s">
        <v>593</v>
      </c>
      <c r="E438" s="21">
        <f>Source!BZ88</f>
        <v>90</v>
      </c>
      <c r="F438" s="21"/>
      <c r="G438" s="21">
        <f>Source!AT88</f>
        <v>90</v>
      </c>
      <c r="H438" s="23"/>
      <c r="I438" s="22"/>
      <c r="J438" s="23"/>
      <c r="K438" s="22"/>
      <c r="L438" s="23">
        <f>SUM(AZ424:AZ440)</f>
        <v>74.95</v>
      </c>
    </row>
    <row r="439" spans="1:83" ht="14.25" x14ac:dyDescent="0.2">
      <c r="A439" s="27"/>
      <c r="B439" s="27" t="s">
        <v>85</v>
      </c>
      <c r="C439" s="27" t="s">
        <v>625</v>
      </c>
      <c r="D439" s="28" t="s">
        <v>593</v>
      </c>
      <c r="E439" s="29">
        <f>Source!CA88</f>
        <v>46</v>
      </c>
      <c r="F439" s="29"/>
      <c r="G439" s="29">
        <f>Source!AU88</f>
        <v>46</v>
      </c>
      <c r="H439" s="30"/>
      <c r="I439" s="31"/>
      <c r="J439" s="30"/>
      <c r="K439" s="31"/>
      <c r="L439" s="30">
        <f>SUM(BA424:BA440)</f>
        <v>38.31</v>
      </c>
    </row>
    <row r="440" spans="1:83" ht="15" x14ac:dyDescent="0.2">
      <c r="C440" s="72" t="s">
        <v>595</v>
      </c>
      <c r="D440" s="72"/>
      <c r="E440" s="72"/>
      <c r="F440" s="72"/>
      <c r="G440" s="72"/>
      <c r="H440" s="72"/>
      <c r="I440" s="73">
        <f>IF(E424&lt;&gt;0,K440/E424, 0)</f>
        <v>19659.000000000004</v>
      </c>
      <c r="J440" s="73"/>
      <c r="K440" s="73">
        <f>L426+L428+L432+L438+L439+L429</f>
        <v>196.59000000000003</v>
      </c>
      <c r="L440" s="73"/>
      <c r="AD440">
        <f>ROUND((Source!AT88/100)*((ROUND(SUMIF(SmtRes!AQ137:'SmtRes'!AQ142,"=1",SmtRes!AD137:'SmtRes'!AD142)*Source!I88, 2)+ROUND(SUMIF(SmtRes!AQ137:'SmtRes'!AQ142,"=1",SmtRes!AC137:'SmtRes'!AC142)*Source!I88, 2))), 2)</f>
        <v>10.28</v>
      </c>
      <c r="AE440">
        <f>ROUND((Source!AU88/100)*((ROUND(SUMIF(SmtRes!AQ137:'SmtRes'!AQ142,"=1",SmtRes!AD137:'SmtRes'!AD142)*Source!I88, 2)+ROUND(SUMIF(SmtRes!AQ137:'SmtRes'!AQ142,"=1",SmtRes!AC137:'SmtRes'!AC142)*Source!I88, 2))), 2)</f>
        <v>5.25</v>
      </c>
      <c r="AN440" s="32">
        <f>L426+L428+L432+L438+L439+L429</f>
        <v>196.59000000000003</v>
      </c>
      <c r="AO440" s="32">
        <f>L428</f>
        <v>5.0000000000000017E-2</v>
      </c>
      <c r="AQ440" t="s">
        <v>596</v>
      </c>
      <c r="AR440" s="32">
        <f>L426</f>
        <v>83.23</v>
      </c>
      <c r="AT440" s="32">
        <f>L429</f>
        <v>0.05</v>
      </c>
      <c r="AV440" t="s">
        <v>596</v>
      </c>
      <c r="AW440" s="32">
        <f>L432</f>
        <v>0</v>
      </c>
      <c r="AZ440">
        <f>Source!X88</f>
        <v>74.95</v>
      </c>
      <c r="BA440">
        <f>Source!Y88</f>
        <v>38.31</v>
      </c>
      <c r="CD440">
        <v>1</v>
      </c>
    </row>
    <row r="441" spans="1:83" ht="106.5" x14ac:dyDescent="0.2">
      <c r="A441" s="17" t="s">
        <v>227</v>
      </c>
      <c r="B441" s="19" t="s">
        <v>657</v>
      </c>
      <c r="C441" s="19" t="s">
        <v>668</v>
      </c>
      <c r="D441" s="20" t="str">
        <f>Source!H89</f>
        <v>т металлоконструкций</v>
      </c>
      <c r="E441" s="21">
        <f>Source!K89</f>
        <v>1</v>
      </c>
      <c r="F441" s="21"/>
      <c r="G441" s="21">
        <f>Source!I89</f>
        <v>1</v>
      </c>
      <c r="H441" s="23"/>
      <c r="I441" s="22"/>
      <c r="J441" s="23"/>
      <c r="K441" s="22"/>
      <c r="L441" s="23"/>
    </row>
    <row r="442" spans="1:83" ht="15" x14ac:dyDescent="0.2">
      <c r="A442" s="18"/>
      <c r="B442" s="21">
        <v>1</v>
      </c>
      <c r="C442" s="18" t="s">
        <v>588</v>
      </c>
      <c r="D442" s="20" t="s">
        <v>380</v>
      </c>
      <c r="E442" s="25"/>
      <c r="F442" s="21"/>
      <c r="G442" s="25">
        <f>Source!U89</f>
        <v>71.139600000000002</v>
      </c>
      <c r="H442" s="21"/>
      <c r="I442" s="21"/>
      <c r="J442" s="21"/>
      <c r="K442" s="21"/>
      <c r="L442" s="26">
        <f>SUM(L443:L443)-SUMIF(CE443:CE443, 1, L443:L443)</f>
        <v>40634.94</v>
      </c>
    </row>
    <row r="443" spans="1:83" ht="14.25" x14ac:dyDescent="0.2">
      <c r="A443" s="19"/>
      <c r="B443" s="19" t="s">
        <v>512</v>
      </c>
      <c r="C443" s="19" t="s">
        <v>513</v>
      </c>
      <c r="D443" s="20" t="s">
        <v>380</v>
      </c>
      <c r="E443" s="21">
        <v>84.69</v>
      </c>
      <c r="F443" s="21">
        <f>ROUND(0.84,7)</f>
        <v>0.84</v>
      </c>
      <c r="G443" s="21">
        <f>SmtRes!CX143</f>
        <v>71.139600000000002</v>
      </c>
      <c r="H443" s="23"/>
      <c r="I443" s="22"/>
      <c r="J443" s="23">
        <f>SmtRes!CZ143</f>
        <v>571.20000000000005</v>
      </c>
      <c r="K443" s="22"/>
      <c r="L443" s="23">
        <f>SmtRes!DI143</f>
        <v>40634.94</v>
      </c>
    </row>
    <row r="444" spans="1:83" ht="15" x14ac:dyDescent="0.2">
      <c r="A444" s="18"/>
      <c r="B444" s="21">
        <v>2</v>
      </c>
      <c r="C444" s="18" t="s">
        <v>599</v>
      </c>
      <c r="D444" s="20"/>
      <c r="E444" s="25"/>
      <c r="F444" s="21"/>
      <c r="G444" s="25"/>
      <c r="H444" s="21"/>
      <c r="I444" s="21"/>
      <c r="J444" s="21"/>
      <c r="K444" s="21"/>
      <c r="L444" s="26">
        <f>SUM(L445:L448)-SUMIF(CE445:CE448, 1, L445:L448)</f>
        <v>539.63000000000011</v>
      </c>
    </row>
    <row r="445" spans="1:83" ht="15" x14ac:dyDescent="0.2">
      <c r="A445" s="18"/>
      <c r="B445" s="21"/>
      <c r="C445" s="18" t="s">
        <v>601</v>
      </c>
      <c r="D445" s="20" t="s">
        <v>380</v>
      </c>
      <c r="E445" s="25"/>
      <c r="F445" s="21"/>
      <c r="G445" s="25">
        <f>Source!V89</f>
        <v>0.54600000000000004</v>
      </c>
      <c r="H445" s="21"/>
      <c r="I445" s="21"/>
      <c r="J445" s="21"/>
      <c r="K445" s="21"/>
      <c r="L445" s="26">
        <f>SUMIF(CE446:CE448, 1, L446:L448)</f>
        <v>326.5</v>
      </c>
      <c r="CE445">
        <v>1</v>
      </c>
    </row>
    <row r="446" spans="1:83" ht="28.5" x14ac:dyDescent="0.2">
      <c r="A446" s="19"/>
      <c r="B446" s="19" t="s">
        <v>421</v>
      </c>
      <c r="C446" s="19" t="s">
        <v>423</v>
      </c>
      <c r="D446" s="20" t="s">
        <v>393</v>
      </c>
      <c r="E446" s="21">
        <v>0.65</v>
      </c>
      <c r="F446" s="21">
        <f>ROUND(0.84,7)</f>
        <v>0.84</v>
      </c>
      <c r="G446" s="21">
        <f>SmtRes!CX145</f>
        <v>0.54600000000000004</v>
      </c>
      <c r="H446" s="23">
        <f>SmtRes!CZ145</f>
        <v>477.92</v>
      </c>
      <c r="I446" s="22">
        <f>SmtRes!AJ145</f>
        <v>1.22</v>
      </c>
      <c r="J446" s="23">
        <f>ROUND(H446*I446, 2)</f>
        <v>583.05999999999995</v>
      </c>
      <c r="K446" s="22"/>
      <c r="L446" s="23">
        <f>SmtRes!DG145</f>
        <v>318.35000000000002</v>
      </c>
    </row>
    <row r="447" spans="1:83" ht="28.5" x14ac:dyDescent="0.2">
      <c r="A447" s="19"/>
      <c r="B447" s="19" t="s">
        <v>424</v>
      </c>
      <c r="C447" s="19" t="s">
        <v>611</v>
      </c>
      <c r="D447" s="20" t="s">
        <v>380</v>
      </c>
      <c r="E447" s="21">
        <f>SmtRes!DO145*SmtRes!AT145</f>
        <v>0.65</v>
      </c>
      <c r="F447" s="21">
        <f>ROUND(0.84,7)</f>
        <v>0.84</v>
      </c>
      <c r="G447" s="21">
        <f>ROUND(E447*G441, 7)</f>
        <v>0.65</v>
      </c>
      <c r="H447" s="23"/>
      <c r="I447" s="22"/>
      <c r="J447" s="23">
        <f>ROUND(SmtRes!AG145/SmtRes!DO145, 2)</f>
        <v>597.98</v>
      </c>
      <c r="K447" s="22"/>
      <c r="L447" s="23">
        <f>SmtRes!DH145</f>
        <v>326.5</v>
      </c>
      <c r="CE447">
        <v>1</v>
      </c>
    </row>
    <row r="448" spans="1:83" ht="42.75" x14ac:dyDescent="0.2">
      <c r="A448" s="19"/>
      <c r="B448" s="19" t="s">
        <v>514</v>
      </c>
      <c r="C448" s="19" t="s">
        <v>516</v>
      </c>
      <c r="D448" s="20" t="s">
        <v>393</v>
      </c>
      <c r="E448" s="21">
        <v>9.51</v>
      </c>
      <c r="F448" s="21">
        <f>ROUND(0.84,7)</f>
        <v>0.84</v>
      </c>
      <c r="G448" s="21">
        <f>SmtRes!CX146</f>
        <v>7.9884000000000004</v>
      </c>
      <c r="H448" s="23"/>
      <c r="I448" s="22"/>
      <c r="J448" s="23">
        <f>SmtRes!CZ146</f>
        <v>27.7</v>
      </c>
      <c r="K448" s="22"/>
      <c r="L448" s="23">
        <f>SmtRes!DG146</f>
        <v>221.28</v>
      </c>
    </row>
    <row r="449" spans="1:83" ht="15" hidden="1" x14ac:dyDescent="0.2">
      <c r="A449" s="18"/>
      <c r="B449" s="21">
        <v>4</v>
      </c>
      <c r="C449" s="18" t="s">
        <v>589</v>
      </c>
      <c r="D449" s="20"/>
      <c r="E449" s="25"/>
      <c r="F449" s="21"/>
      <c r="G449" s="25"/>
      <c r="H449" s="21"/>
      <c r="I449" s="21"/>
      <c r="J449" s="21"/>
      <c r="K449" s="21"/>
      <c r="L449" s="26">
        <f>SUM(L450:L452)-SUMIF(CE450:CE452, 1, L450:L452)</f>
        <v>0</v>
      </c>
    </row>
    <row r="450" spans="1:83" ht="14.25" x14ac:dyDescent="0.2">
      <c r="A450" s="19"/>
      <c r="B450" s="19" t="s">
        <v>517</v>
      </c>
      <c r="C450" s="19" t="s">
        <v>519</v>
      </c>
      <c r="D450" s="20" t="s">
        <v>520</v>
      </c>
      <c r="E450" s="21">
        <v>21.51</v>
      </c>
      <c r="F450" s="21">
        <f>ROUND(0,7)</f>
        <v>0</v>
      </c>
      <c r="G450" s="21">
        <f>SmtRes!CX147</f>
        <v>0</v>
      </c>
      <c r="H450" s="23"/>
      <c r="I450" s="22"/>
      <c r="J450" s="23">
        <f>SmtRes!CZ147</f>
        <v>5.78</v>
      </c>
      <c r="K450" s="22"/>
      <c r="L450" s="23">
        <f>SmtRes!DF147</f>
        <v>0</v>
      </c>
    </row>
    <row r="451" spans="1:83" ht="57" x14ac:dyDescent="0.2">
      <c r="A451" s="19"/>
      <c r="B451" s="19" t="s">
        <v>521</v>
      </c>
      <c r="C451" s="19" t="s">
        <v>523</v>
      </c>
      <c r="D451" s="20" t="s">
        <v>454</v>
      </c>
      <c r="E451" s="21">
        <v>8.1</v>
      </c>
      <c r="F451" s="21">
        <f>ROUND(0,7)</f>
        <v>0</v>
      </c>
      <c r="G451" s="21">
        <f>SmtRes!CX148</f>
        <v>0</v>
      </c>
      <c r="H451" s="23">
        <f>SmtRes!CZ148</f>
        <v>155.63</v>
      </c>
      <c r="I451" s="22">
        <f>SmtRes!AI148</f>
        <v>0.94</v>
      </c>
      <c r="J451" s="23">
        <f>ROUND(H451*I451, 2)</f>
        <v>146.29</v>
      </c>
      <c r="K451" s="22"/>
      <c r="L451" s="23">
        <f>SmtRes!DF148</f>
        <v>0</v>
      </c>
    </row>
    <row r="452" spans="1:83" ht="28.5" x14ac:dyDescent="0.2">
      <c r="A452" s="19"/>
      <c r="B452" s="19" t="s">
        <v>526</v>
      </c>
      <c r="C452" s="19" t="s">
        <v>528</v>
      </c>
      <c r="D452" s="20" t="s">
        <v>403</v>
      </c>
      <c r="E452" s="21">
        <v>1E-4</v>
      </c>
      <c r="F452" s="21">
        <f>ROUND(0,7)</f>
        <v>0</v>
      </c>
      <c r="G452" s="21">
        <f>SmtRes!CX150</f>
        <v>0</v>
      </c>
      <c r="H452" s="23">
        <f>SmtRes!CZ150</f>
        <v>60258.2</v>
      </c>
      <c r="I452" s="22">
        <f>SmtRes!AI150</f>
        <v>0.99</v>
      </c>
      <c r="J452" s="23">
        <f>ROUND(H452*I452, 2)</f>
        <v>59655.62</v>
      </c>
      <c r="K452" s="22"/>
      <c r="L452" s="23">
        <f>SmtRes!DF150</f>
        <v>0</v>
      </c>
    </row>
    <row r="453" spans="1:83" ht="14.25" x14ac:dyDescent="0.2">
      <c r="A453" s="19"/>
      <c r="B453" s="19" t="str">
        <f>EtalonRes!I149</f>
        <v>07.2.07.13</v>
      </c>
      <c r="C453" s="27" t="str">
        <f>EtalonRes!K149</f>
        <v>Конструкции металлические мелкие</v>
      </c>
      <c r="D453" s="28" t="str">
        <f>EtalonRes!O149</f>
        <v>т</v>
      </c>
      <c r="E453" s="29">
        <f>EtalonRes!X149</f>
        <v>1</v>
      </c>
      <c r="F453" s="29">
        <f>ROUND(0,7)</f>
        <v>0</v>
      </c>
      <c r="G453" s="29">
        <f>ROUND(EtalonRes!AG149*Source!I89, 7)</f>
        <v>0</v>
      </c>
      <c r="H453" s="30"/>
      <c r="I453" s="31"/>
      <c r="J453" s="30"/>
      <c r="K453" s="31"/>
      <c r="L453" s="30"/>
    </row>
    <row r="454" spans="1:83" ht="15" x14ac:dyDescent="0.2">
      <c r="A454" s="19"/>
      <c r="B454" s="19"/>
      <c r="C454" s="33" t="s">
        <v>590</v>
      </c>
      <c r="D454" s="20"/>
      <c r="E454" s="21"/>
      <c r="F454" s="21"/>
      <c r="G454" s="21"/>
      <c r="H454" s="23"/>
      <c r="I454" s="22"/>
      <c r="J454" s="23"/>
      <c r="K454" s="22"/>
      <c r="L454" s="23">
        <f>L442+L444+L445+L449</f>
        <v>41501.07</v>
      </c>
    </row>
    <row r="455" spans="1:83" ht="14.25" x14ac:dyDescent="0.2">
      <c r="A455" s="19"/>
      <c r="B455" s="19"/>
      <c r="C455" s="19" t="s">
        <v>591</v>
      </c>
      <c r="D455" s="20"/>
      <c r="E455" s="21"/>
      <c r="F455" s="21"/>
      <c r="G455" s="21"/>
      <c r="H455" s="23"/>
      <c r="I455" s="22"/>
      <c r="J455" s="23"/>
      <c r="K455" s="22"/>
      <c r="L455" s="23">
        <f>SUM(AR441:AR458)+SUM(AS441:AS458)+SUM(AT441:AT458)+SUM(AU441:AU458)+SUM(AV441:AV458)</f>
        <v>40961.440000000002</v>
      </c>
    </row>
    <row r="456" spans="1:83" ht="71.25" x14ac:dyDescent="0.2">
      <c r="A456" s="19"/>
      <c r="B456" s="19" t="s">
        <v>211</v>
      </c>
      <c r="C456" s="19" t="s">
        <v>659</v>
      </c>
      <c r="D456" s="20" t="s">
        <v>593</v>
      </c>
      <c r="E456" s="21">
        <f>Source!BZ89</f>
        <v>103</v>
      </c>
      <c r="F456" s="21"/>
      <c r="G456" s="21">
        <f>Source!AT89</f>
        <v>103</v>
      </c>
      <c r="H456" s="23"/>
      <c r="I456" s="22"/>
      <c r="J456" s="23"/>
      <c r="K456" s="22"/>
      <c r="L456" s="23">
        <f>SUM(AZ441:AZ458)</f>
        <v>42190.28</v>
      </c>
    </row>
    <row r="457" spans="1:83" ht="71.25" x14ac:dyDescent="0.2">
      <c r="A457" s="27"/>
      <c r="B457" s="27" t="s">
        <v>212</v>
      </c>
      <c r="C457" s="27" t="s">
        <v>660</v>
      </c>
      <c r="D457" s="28" t="s">
        <v>593</v>
      </c>
      <c r="E457" s="29">
        <f>Source!CA89</f>
        <v>59</v>
      </c>
      <c r="F457" s="29"/>
      <c r="G457" s="29">
        <f>Source!AU89</f>
        <v>59</v>
      </c>
      <c r="H457" s="30"/>
      <c r="I457" s="31"/>
      <c r="J457" s="30"/>
      <c r="K457" s="31"/>
      <c r="L457" s="30">
        <f>SUM(BA441:BA458)</f>
        <v>24167.25</v>
      </c>
    </row>
    <row r="458" spans="1:83" ht="15" x14ac:dyDescent="0.2">
      <c r="C458" s="72" t="s">
        <v>595</v>
      </c>
      <c r="D458" s="72"/>
      <c r="E458" s="72"/>
      <c r="F458" s="72"/>
      <c r="G458" s="72"/>
      <c r="H458" s="72"/>
      <c r="I458" s="73">
        <f>IF(E441&lt;&gt;0,K458/E441, 0)</f>
        <v>107858.6</v>
      </c>
      <c r="J458" s="73"/>
      <c r="K458" s="73">
        <f>L442+L444+L449+L456+L457+L445</f>
        <v>107858.6</v>
      </c>
      <c r="L458" s="73"/>
      <c r="AD458">
        <f>ROUND((Source!AT89/100)*((ROUND(SUMIF(SmtRes!AQ143:'SmtRes'!AQ150,"=1",SmtRes!AD143:'SmtRes'!AD150)*Source!I89, 2)+ROUND(SUMIF(SmtRes!AQ143:'SmtRes'!AQ150,"=1",SmtRes!AC143:'SmtRes'!AC150)*Source!I89, 2))), 2)</f>
        <v>1204.26</v>
      </c>
      <c r="AE458">
        <f>ROUND((Source!AU89/100)*((ROUND(SUMIF(SmtRes!AQ143:'SmtRes'!AQ150,"=1",SmtRes!AD143:'SmtRes'!AD150)*Source!I89, 2)+ROUND(SUMIF(SmtRes!AQ143:'SmtRes'!AQ150,"=1",SmtRes!AC143:'SmtRes'!AC150)*Source!I89, 2))), 2)</f>
        <v>689.82</v>
      </c>
      <c r="AN458" s="32">
        <f>L442+L444+L449+L456+L457+L445</f>
        <v>107858.6</v>
      </c>
      <c r="AO458" s="32">
        <f>L444</f>
        <v>539.63000000000011</v>
      </c>
      <c r="AQ458" t="s">
        <v>596</v>
      </c>
      <c r="AR458" s="32">
        <f>L442</f>
        <v>40634.94</v>
      </c>
      <c r="AT458" s="32">
        <f>L445</f>
        <v>326.5</v>
      </c>
      <c r="AV458" t="s">
        <v>596</v>
      </c>
      <c r="AW458" s="32">
        <f>L449</f>
        <v>0</v>
      </c>
      <c r="AZ458">
        <f>Source!X89</f>
        <v>42190.28</v>
      </c>
      <c r="BA458">
        <f>Source!Y89</f>
        <v>24167.25</v>
      </c>
      <c r="CD458">
        <v>1</v>
      </c>
    </row>
    <row r="459" spans="1:83" ht="120.75" x14ac:dyDescent="0.2">
      <c r="A459" s="17" t="s">
        <v>229</v>
      </c>
      <c r="B459" s="19" t="s">
        <v>634</v>
      </c>
      <c r="C459" s="19" t="s">
        <v>669</v>
      </c>
      <c r="D459" s="20" t="str">
        <f>Source!H90</f>
        <v>100 м2</v>
      </c>
      <c r="E459" s="21">
        <f>Source!K90</f>
        <v>0.01</v>
      </c>
      <c r="F459" s="21"/>
      <c r="G459" s="21">
        <f>Source!I90</f>
        <v>0.01</v>
      </c>
      <c r="H459" s="23"/>
      <c r="I459" s="22"/>
      <c r="J459" s="23"/>
      <c r="K459" s="22"/>
      <c r="L459" s="23"/>
    </row>
    <row r="460" spans="1:83" x14ac:dyDescent="0.2">
      <c r="C460" s="24" t="str">
        <f>"Объем: "&amp;Source!I90&amp;"=1/"&amp;"100"</f>
        <v>Объем: 0,01=1/100</v>
      </c>
    </row>
    <row r="461" spans="1:83" ht="15" x14ac:dyDescent="0.2">
      <c r="A461" s="18"/>
      <c r="B461" s="21">
        <v>1</v>
      </c>
      <c r="C461" s="18" t="s">
        <v>588</v>
      </c>
      <c r="D461" s="20" t="s">
        <v>380</v>
      </c>
      <c r="E461" s="25"/>
      <c r="F461" s="21"/>
      <c r="G461" s="25">
        <f>Source!U90</f>
        <v>0.61992000000000003</v>
      </c>
      <c r="H461" s="21"/>
      <c r="I461" s="21"/>
      <c r="J461" s="21"/>
      <c r="K461" s="21"/>
      <c r="L461" s="26">
        <f>SUM(L462:L462)-SUMIF(CE462:CE462, 1, L462:L462)</f>
        <v>333.35</v>
      </c>
    </row>
    <row r="462" spans="1:83" ht="14.25" x14ac:dyDescent="0.2">
      <c r="A462" s="19"/>
      <c r="B462" s="19" t="s">
        <v>449</v>
      </c>
      <c r="C462" s="19" t="s">
        <v>450</v>
      </c>
      <c r="D462" s="20" t="s">
        <v>380</v>
      </c>
      <c r="E462" s="21">
        <v>73.8</v>
      </c>
      <c r="F462" s="21">
        <f>ROUND(0.84,7)</f>
        <v>0.84</v>
      </c>
      <c r="G462" s="21">
        <f>SmtRes!CX151</f>
        <v>0.61992000000000003</v>
      </c>
      <c r="H462" s="23"/>
      <c r="I462" s="22"/>
      <c r="J462" s="23">
        <f>SmtRes!CZ151</f>
        <v>537.73</v>
      </c>
      <c r="K462" s="22"/>
      <c r="L462" s="23">
        <f>SmtRes!DI151</f>
        <v>333.35</v>
      </c>
    </row>
    <row r="463" spans="1:83" ht="15" x14ac:dyDescent="0.2">
      <c r="A463" s="18"/>
      <c r="B463" s="21">
        <v>2</v>
      </c>
      <c r="C463" s="18" t="s">
        <v>599</v>
      </c>
      <c r="D463" s="20"/>
      <c r="E463" s="25"/>
      <c r="F463" s="21"/>
      <c r="G463" s="25"/>
      <c r="H463" s="21"/>
      <c r="I463" s="21"/>
      <c r="J463" s="21"/>
      <c r="K463" s="21"/>
      <c r="L463" s="26">
        <f>SUM(L464:L466)-SUMIF(CE464:CE466, 1, L464:L466)</f>
        <v>5.0000000000000017E-2</v>
      </c>
    </row>
    <row r="464" spans="1:83" ht="15" x14ac:dyDescent="0.2">
      <c r="A464" s="18"/>
      <c r="B464" s="21"/>
      <c r="C464" s="18" t="s">
        <v>601</v>
      </c>
      <c r="D464" s="20" t="s">
        <v>380</v>
      </c>
      <c r="E464" s="25"/>
      <c r="F464" s="21"/>
      <c r="G464" s="25">
        <f>Source!V90</f>
        <v>8.3999999999999995E-5</v>
      </c>
      <c r="H464" s="21"/>
      <c r="I464" s="21"/>
      <c r="J464" s="21"/>
      <c r="K464" s="21"/>
      <c r="L464" s="26">
        <f>SUMIF(CE465:CE466, 1, L465:L466)</f>
        <v>0.05</v>
      </c>
      <c r="CE464">
        <v>1</v>
      </c>
    </row>
    <row r="465" spans="1:83" ht="28.5" x14ac:dyDescent="0.2">
      <c r="A465" s="19"/>
      <c r="B465" s="19" t="s">
        <v>421</v>
      </c>
      <c r="C465" s="19" t="s">
        <v>423</v>
      </c>
      <c r="D465" s="20" t="s">
        <v>393</v>
      </c>
      <c r="E465" s="21">
        <v>0.01</v>
      </c>
      <c r="F465" s="21">
        <f>ROUND(0.84,7)</f>
        <v>0.84</v>
      </c>
      <c r="G465" s="21">
        <f>SmtRes!CX153</f>
        <v>8.3999999999999995E-5</v>
      </c>
      <c r="H465" s="23">
        <f>SmtRes!CZ153</f>
        <v>477.92</v>
      </c>
      <c r="I465" s="22">
        <f>SmtRes!AJ153</f>
        <v>1.22</v>
      </c>
      <c r="J465" s="23">
        <f>ROUND(H465*I465, 2)</f>
        <v>583.05999999999995</v>
      </c>
      <c r="K465" s="22"/>
      <c r="L465" s="23">
        <f>SmtRes!DG153</f>
        <v>0.05</v>
      </c>
    </row>
    <row r="466" spans="1:83" ht="28.5" x14ac:dyDescent="0.2">
      <c r="A466" s="19"/>
      <c r="B466" s="19" t="s">
        <v>424</v>
      </c>
      <c r="C466" s="19" t="s">
        <v>611</v>
      </c>
      <c r="D466" s="20" t="s">
        <v>380</v>
      </c>
      <c r="E466" s="21">
        <f>SmtRes!DO153*SmtRes!AT153</f>
        <v>0.01</v>
      </c>
      <c r="F466" s="21">
        <f>ROUND(0.84,7)</f>
        <v>0.84</v>
      </c>
      <c r="G466" s="21">
        <f>ROUND(E466*G459, 7)</f>
        <v>1E-4</v>
      </c>
      <c r="H466" s="23"/>
      <c r="I466" s="22"/>
      <c r="J466" s="23">
        <f>ROUND(SmtRes!AG153/SmtRes!DO153, 2)</f>
        <v>597.98</v>
      </c>
      <c r="K466" s="22"/>
      <c r="L466" s="23">
        <f>SmtRes!DH153</f>
        <v>0.05</v>
      </c>
      <c r="CE466">
        <v>1</v>
      </c>
    </row>
    <row r="467" spans="1:83" ht="15" hidden="1" x14ac:dyDescent="0.2">
      <c r="A467" s="18"/>
      <c r="B467" s="21">
        <v>4</v>
      </c>
      <c r="C467" s="18" t="s">
        <v>589</v>
      </c>
      <c r="D467" s="20"/>
      <c r="E467" s="25"/>
      <c r="F467" s="21"/>
      <c r="G467" s="25"/>
      <c r="H467" s="21"/>
      <c r="I467" s="21"/>
      <c r="J467" s="21"/>
      <c r="K467" s="21"/>
      <c r="L467" s="26">
        <f>SUM(L468:L469)-SUMIF(CE468:CE469, 1, L468:L469)</f>
        <v>0</v>
      </c>
    </row>
    <row r="468" spans="1:83" ht="14.25" x14ac:dyDescent="0.2">
      <c r="A468" s="19"/>
      <c r="B468" s="19" t="s">
        <v>451</v>
      </c>
      <c r="C468" s="19" t="s">
        <v>453</v>
      </c>
      <c r="D468" s="20" t="s">
        <v>454</v>
      </c>
      <c r="E468" s="21">
        <v>0.1</v>
      </c>
      <c r="F468" s="21">
        <f>ROUND(0,7)</f>
        <v>0</v>
      </c>
      <c r="G468" s="21">
        <f>SmtRes!CX154</f>
        <v>0</v>
      </c>
      <c r="H468" s="23">
        <f>SmtRes!CZ154</f>
        <v>56.11</v>
      </c>
      <c r="I468" s="22">
        <f>SmtRes!AI154</f>
        <v>1.44</v>
      </c>
      <c r="J468" s="23">
        <f>ROUND(H468*I468, 2)</f>
        <v>80.8</v>
      </c>
      <c r="K468" s="22"/>
      <c r="L468" s="23">
        <f>SmtRes!DF154</f>
        <v>0</v>
      </c>
    </row>
    <row r="469" spans="1:83" ht="57" x14ac:dyDescent="0.2">
      <c r="A469" s="19"/>
      <c r="B469" s="19" t="s">
        <v>457</v>
      </c>
      <c r="C469" s="19" t="s">
        <v>459</v>
      </c>
      <c r="D469" s="20" t="s">
        <v>403</v>
      </c>
      <c r="E469" s="21">
        <v>6.7999999999999996E-3</v>
      </c>
      <c r="F469" s="21">
        <f>ROUND(0,7)</f>
        <v>0</v>
      </c>
      <c r="G469" s="21">
        <f>SmtRes!CX156</f>
        <v>0</v>
      </c>
      <c r="H469" s="23">
        <f>SmtRes!CZ156</f>
        <v>60697.21</v>
      </c>
      <c r="I469" s="22">
        <f>SmtRes!AI156</f>
        <v>1.25</v>
      </c>
      <c r="J469" s="23">
        <f>ROUND(H469*I469, 2)</f>
        <v>75871.509999999995</v>
      </c>
      <c r="K469" s="22"/>
      <c r="L469" s="23">
        <f>SmtRes!DF156</f>
        <v>0</v>
      </c>
    </row>
    <row r="470" spans="1:83" ht="28.5" x14ac:dyDescent="0.2">
      <c r="A470" s="19"/>
      <c r="B470" s="19" t="str">
        <f>EtalonRes!I155</f>
        <v>14.4.02.04</v>
      </c>
      <c r="C470" s="27" t="str">
        <f>EtalonRes!K155</f>
        <v>Краски масляные готовые к применению для наружных работ</v>
      </c>
      <c r="D470" s="28" t="str">
        <f>EtalonRes!O155</f>
        <v>т</v>
      </c>
      <c r="E470" s="29">
        <f>EtalonRes!X155</f>
        <v>1.1299999999999999E-2</v>
      </c>
      <c r="F470" s="29">
        <f>ROUND(0,7)</f>
        <v>0</v>
      </c>
      <c r="G470" s="29">
        <f>ROUND(EtalonRes!AG155*Source!I90, 7)</f>
        <v>0</v>
      </c>
      <c r="H470" s="30"/>
      <c r="I470" s="31"/>
      <c r="J470" s="30"/>
      <c r="K470" s="31"/>
      <c r="L470" s="30"/>
    </row>
    <row r="471" spans="1:83" ht="15" x14ac:dyDescent="0.2">
      <c r="A471" s="19"/>
      <c r="B471" s="19"/>
      <c r="C471" s="33" t="s">
        <v>590</v>
      </c>
      <c r="D471" s="20"/>
      <c r="E471" s="21"/>
      <c r="F471" s="21"/>
      <c r="G471" s="21"/>
      <c r="H471" s="23"/>
      <c r="I471" s="22"/>
      <c r="J471" s="23"/>
      <c r="K471" s="22"/>
      <c r="L471" s="23">
        <f>L461+L463+L464+L467</f>
        <v>333.45000000000005</v>
      </c>
    </row>
    <row r="472" spans="1:83" ht="14.25" x14ac:dyDescent="0.2">
      <c r="A472" s="19"/>
      <c r="B472" s="19"/>
      <c r="C472" s="19" t="s">
        <v>591</v>
      </c>
      <c r="D472" s="20"/>
      <c r="E472" s="21"/>
      <c r="F472" s="21"/>
      <c r="G472" s="21"/>
      <c r="H472" s="23"/>
      <c r="I472" s="22"/>
      <c r="J472" s="23"/>
      <c r="K472" s="22"/>
      <c r="L472" s="23">
        <f>SUM(AR459:AR475)+SUM(AS459:AS475)+SUM(AT459:AT475)+SUM(AU459:AU475)+SUM(AV459:AV475)</f>
        <v>333.40000000000003</v>
      </c>
    </row>
    <row r="473" spans="1:83" ht="14.25" x14ac:dyDescent="0.2">
      <c r="A473" s="19"/>
      <c r="B473" s="19" t="s">
        <v>84</v>
      </c>
      <c r="C473" s="19" t="s">
        <v>624</v>
      </c>
      <c r="D473" s="20" t="s">
        <v>593</v>
      </c>
      <c r="E473" s="21">
        <f>Source!BZ90</f>
        <v>90</v>
      </c>
      <c r="F473" s="21"/>
      <c r="G473" s="21">
        <f>Source!AT90</f>
        <v>90</v>
      </c>
      <c r="H473" s="23"/>
      <c r="I473" s="22"/>
      <c r="J473" s="23"/>
      <c r="K473" s="22"/>
      <c r="L473" s="23">
        <f>SUM(AZ459:AZ475)</f>
        <v>300.06</v>
      </c>
    </row>
    <row r="474" spans="1:83" ht="14.25" x14ac:dyDescent="0.2">
      <c r="A474" s="27"/>
      <c r="B474" s="27" t="s">
        <v>85</v>
      </c>
      <c r="C474" s="27" t="s">
        <v>625</v>
      </c>
      <c r="D474" s="28" t="s">
        <v>593</v>
      </c>
      <c r="E474" s="29">
        <f>Source!CA90</f>
        <v>46</v>
      </c>
      <c r="F474" s="29"/>
      <c r="G474" s="29">
        <f>Source!AU90</f>
        <v>46</v>
      </c>
      <c r="H474" s="30"/>
      <c r="I474" s="31"/>
      <c r="J474" s="30"/>
      <c r="K474" s="31"/>
      <c r="L474" s="30">
        <f>SUM(BA459:BA475)</f>
        <v>153.36000000000001</v>
      </c>
    </row>
    <row r="475" spans="1:83" ht="15" x14ac:dyDescent="0.2">
      <c r="C475" s="72" t="s">
        <v>595</v>
      </c>
      <c r="D475" s="72"/>
      <c r="E475" s="72"/>
      <c r="F475" s="72"/>
      <c r="G475" s="72"/>
      <c r="H475" s="72"/>
      <c r="I475" s="73">
        <f>IF(E459&lt;&gt;0,K475/E459, 0)</f>
        <v>78687</v>
      </c>
      <c r="J475" s="73"/>
      <c r="K475" s="73">
        <f>L461+L463+L467+L473+L474+L464</f>
        <v>786.87</v>
      </c>
      <c r="L475" s="73"/>
      <c r="AD475">
        <f>ROUND((Source!AT90/100)*((ROUND(SUMIF(SmtRes!AQ151:'SmtRes'!AQ156,"=1",SmtRes!AD151:'SmtRes'!AD156)*Source!I90, 2)+ROUND(SUMIF(SmtRes!AQ151:'SmtRes'!AQ156,"=1",SmtRes!AC151:'SmtRes'!AC156)*Source!I90, 2))), 2)</f>
        <v>10.220000000000001</v>
      </c>
      <c r="AE475">
        <f>ROUND((Source!AU90/100)*((ROUND(SUMIF(SmtRes!AQ151:'SmtRes'!AQ156,"=1",SmtRes!AD151:'SmtRes'!AD156)*Source!I90, 2)+ROUND(SUMIF(SmtRes!AQ151:'SmtRes'!AQ156,"=1",SmtRes!AC151:'SmtRes'!AC156)*Source!I90, 2))), 2)</f>
        <v>5.23</v>
      </c>
      <c r="AN475" s="32">
        <f>L461+L463+L467+L473+L474+L464</f>
        <v>786.87</v>
      </c>
      <c r="AO475" s="32">
        <f>L463</f>
        <v>5.0000000000000017E-2</v>
      </c>
      <c r="AQ475" t="s">
        <v>596</v>
      </c>
      <c r="AR475" s="32">
        <f>L461</f>
        <v>333.35</v>
      </c>
      <c r="AT475" s="32">
        <f>L464</f>
        <v>0.05</v>
      </c>
      <c r="AV475" t="s">
        <v>596</v>
      </c>
      <c r="AW475" s="32">
        <f>L467</f>
        <v>0</v>
      </c>
      <c r="AZ475">
        <f>Source!X90</f>
        <v>300.06</v>
      </c>
      <c r="BA475">
        <f>Source!Y90</f>
        <v>153.36000000000001</v>
      </c>
      <c r="CD475">
        <v>1</v>
      </c>
    </row>
    <row r="479" spans="1:83" ht="16.5" x14ac:dyDescent="0.2">
      <c r="A479" s="74" t="s">
        <v>670</v>
      </c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</row>
    <row r="480" spans="1:83" ht="57" x14ac:dyDescent="0.2">
      <c r="A480" s="37" t="s">
        <v>245</v>
      </c>
      <c r="B480" s="27" t="s">
        <v>246</v>
      </c>
      <c r="C480" s="27" t="str">
        <f>Source!G129</f>
        <v>Погрузка в автотранспортное средство: мусор строительный с погрузкой экскаваторами емкостью ковша до 0,5 м3</v>
      </c>
      <c r="D480" s="28" t="str">
        <f>Source!H129</f>
        <v>1т груза</v>
      </c>
      <c r="E480" s="29">
        <f>Source!K129</f>
        <v>1</v>
      </c>
      <c r="F480" s="29"/>
      <c r="G480" s="29">
        <f>Source!I129</f>
        <v>1</v>
      </c>
      <c r="H480" s="30"/>
      <c r="I480" s="31"/>
      <c r="J480" s="30">
        <f>Source!AK129</f>
        <v>84.11</v>
      </c>
      <c r="K480" s="31"/>
      <c r="L480" s="30">
        <f>Source!HD129</f>
        <v>84.11</v>
      </c>
    </row>
    <row r="481" spans="1:82" ht="15" x14ac:dyDescent="0.2">
      <c r="C481" s="72" t="s">
        <v>595</v>
      </c>
      <c r="D481" s="72"/>
      <c r="E481" s="72"/>
      <c r="F481" s="72"/>
      <c r="G481" s="72"/>
      <c r="H481" s="72"/>
      <c r="I481" s="73">
        <f>IF(E480&lt;&gt;0,K481/E480, 0)</f>
        <v>84.11</v>
      </c>
      <c r="J481" s="73"/>
      <c r="K481" s="73">
        <f>L480</f>
        <v>84.11</v>
      </c>
      <c r="L481" s="73"/>
      <c r="AD481">
        <f>ROUND((Source!AT129/100)*((ROUND(0*Source!I129, 2)+ROUND(0*Source!I129, 2))), 2)</f>
        <v>0</v>
      </c>
      <c r="AE481">
        <f>ROUND((Source!AU129/100)*((ROUND(0*Source!I129, 2)+ROUND(0*Source!I129, 2))), 2)</f>
        <v>0</v>
      </c>
      <c r="AN481" s="32">
        <f>L480</f>
        <v>84.11</v>
      </c>
      <c r="AP481">
        <f>0</f>
        <v>0</v>
      </c>
      <c r="AQ481" t="s">
        <v>596</v>
      </c>
      <c r="AS481">
        <f>0</f>
        <v>0</v>
      </c>
      <c r="AU481">
        <f>0</f>
        <v>0</v>
      </c>
      <c r="AV481" t="s">
        <v>596</v>
      </c>
      <c r="AZ481">
        <f>Source!X129</f>
        <v>0</v>
      </c>
      <c r="BA481">
        <f>Source!Y129</f>
        <v>0</v>
      </c>
      <c r="BB481" s="32">
        <f>L480</f>
        <v>84.11</v>
      </c>
      <c r="CD481">
        <v>1</v>
      </c>
    </row>
    <row r="482" spans="1:82" ht="128.25" x14ac:dyDescent="0.2">
      <c r="A482" s="37" t="s">
        <v>253</v>
      </c>
      <c r="B482" s="27" t="s">
        <v>254</v>
      </c>
      <c r="C482" s="27" t="str">
        <f>Source!G130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42 км (СВАО)</v>
      </c>
      <c r="D482" s="28" t="str">
        <f>Source!H130</f>
        <v>1т груза</v>
      </c>
      <c r="E482" s="29">
        <f>Source!K130</f>
        <v>1</v>
      </c>
      <c r="F482" s="29"/>
      <c r="G482" s="29">
        <f>Source!I130</f>
        <v>1</v>
      </c>
      <c r="H482" s="30"/>
      <c r="I482" s="31"/>
      <c r="J482" s="30">
        <f>Source!AK130</f>
        <v>421.07</v>
      </c>
      <c r="K482" s="31"/>
      <c r="L482" s="30">
        <f>Source!HD130</f>
        <v>421.07</v>
      </c>
    </row>
    <row r="483" spans="1:82" ht="15" x14ac:dyDescent="0.2">
      <c r="C483" s="72" t="s">
        <v>595</v>
      </c>
      <c r="D483" s="72"/>
      <c r="E483" s="72"/>
      <c r="F483" s="72"/>
      <c r="G483" s="72"/>
      <c r="H483" s="72"/>
      <c r="I483" s="73">
        <f>IF(E482&lt;&gt;0,K483/E482, 0)</f>
        <v>421.07</v>
      </c>
      <c r="J483" s="73"/>
      <c r="K483" s="73">
        <f>L482</f>
        <v>421.07</v>
      </c>
      <c r="L483" s="73"/>
      <c r="AD483">
        <f>ROUND((Source!AT130/100)*((ROUND(0*Source!I130, 2)+ROUND(0*Source!I130, 2))), 2)</f>
        <v>0</v>
      </c>
      <c r="AE483">
        <f>ROUND((Source!AU130/100)*((ROUND(0*Source!I130, 2)+ROUND(0*Source!I130, 2))), 2)</f>
        <v>0</v>
      </c>
      <c r="AN483" s="32">
        <f>L482</f>
        <v>421.07</v>
      </c>
      <c r="AP483">
        <f>0</f>
        <v>0</v>
      </c>
      <c r="AQ483" t="s">
        <v>596</v>
      </c>
      <c r="AS483">
        <f>0</f>
        <v>0</v>
      </c>
      <c r="AU483">
        <f>0</f>
        <v>0</v>
      </c>
      <c r="AV483" t="s">
        <v>596</v>
      </c>
      <c r="AZ483">
        <f>Source!X130</f>
        <v>0</v>
      </c>
      <c r="BA483">
        <f>Source!Y130</f>
        <v>0</v>
      </c>
      <c r="BB483" s="32">
        <f>L482</f>
        <v>421.07</v>
      </c>
      <c r="CD483">
        <v>1</v>
      </c>
    </row>
    <row r="484" spans="1:82" ht="128.25" x14ac:dyDescent="0.2">
      <c r="A484" s="37" t="s">
        <v>262</v>
      </c>
      <c r="B484" s="27" t="s">
        <v>263</v>
      </c>
      <c r="C484" s="27" t="str">
        <f>Source!G131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43 км (ЗАО, СЗАО)</v>
      </c>
      <c r="D484" s="28" t="str">
        <f>Source!H131</f>
        <v>1т груза</v>
      </c>
      <c r="E484" s="29">
        <f>Source!K131</f>
        <v>1</v>
      </c>
      <c r="F484" s="29"/>
      <c r="G484" s="29">
        <f>Source!I131</f>
        <v>1</v>
      </c>
      <c r="H484" s="30"/>
      <c r="I484" s="31"/>
      <c r="J484" s="30">
        <f>Source!AK131</f>
        <v>426.97</v>
      </c>
      <c r="K484" s="31"/>
      <c r="L484" s="30">
        <f>Source!HD131</f>
        <v>426.97</v>
      </c>
    </row>
    <row r="485" spans="1:82" ht="15" x14ac:dyDescent="0.2">
      <c r="C485" s="72" t="s">
        <v>595</v>
      </c>
      <c r="D485" s="72"/>
      <c r="E485" s="72"/>
      <c r="F485" s="72"/>
      <c r="G485" s="72"/>
      <c r="H485" s="72"/>
      <c r="I485" s="73">
        <f>IF(E484&lt;&gt;0,K485/E484, 0)</f>
        <v>426.97</v>
      </c>
      <c r="J485" s="73"/>
      <c r="K485" s="73">
        <f>L484</f>
        <v>426.97</v>
      </c>
      <c r="L485" s="73"/>
      <c r="AD485">
        <f>ROUND((Source!AT131/100)*((ROUND(0*Source!I131, 2)+ROUND(0*Source!I131, 2))), 2)</f>
        <v>0</v>
      </c>
      <c r="AE485">
        <f>ROUND((Source!AU131/100)*((ROUND(0*Source!I131, 2)+ROUND(0*Source!I131, 2))), 2)</f>
        <v>0</v>
      </c>
      <c r="AN485" s="32">
        <f>L484</f>
        <v>426.97</v>
      </c>
      <c r="AP485">
        <f>0</f>
        <v>0</v>
      </c>
      <c r="AQ485" t="s">
        <v>596</v>
      </c>
      <c r="AS485">
        <f>0</f>
        <v>0</v>
      </c>
      <c r="AU485">
        <f>0</f>
        <v>0</v>
      </c>
      <c r="AV485" t="s">
        <v>596</v>
      </c>
      <c r="AZ485">
        <f>Source!X131</f>
        <v>0</v>
      </c>
      <c r="BA485">
        <f>Source!Y131</f>
        <v>0</v>
      </c>
      <c r="BB485" s="32">
        <f>L484</f>
        <v>426.97</v>
      </c>
      <c r="CD485">
        <v>1</v>
      </c>
    </row>
    <row r="486" spans="1:82" ht="128.25" x14ac:dyDescent="0.2">
      <c r="A486" s="37" t="s">
        <v>265</v>
      </c>
      <c r="B486" s="27" t="s">
        <v>266</v>
      </c>
      <c r="C486" s="27" t="str">
        <f>Source!G132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(САО)</v>
      </c>
      <c r="D486" s="28" t="str">
        <f>Source!H132</f>
        <v>1т груза</v>
      </c>
      <c r="E486" s="29">
        <f>Source!K132</f>
        <v>1</v>
      </c>
      <c r="F486" s="29"/>
      <c r="G486" s="29">
        <f>Source!I132</f>
        <v>1</v>
      </c>
      <c r="H486" s="30"/>
      <c r="I486" s="31"/>
      <c r="J486" s="30">
        <f>Source!AK132</f>
        <v>438.78</v>
      </c>
      <c r="K486" s="31"/>
      <c r="L486" s="30">
        <f>Source!HD132</f>
        <v>438.78</v>
      </c>
    </row>
    <row r="487" spans="1:82" ht="15" x14ac:dyDescent="0.2">
      <c r="C487" s="72" t="s">
        <v>595</v>
      </c>
      <c r="D487" s="72"/>
      <c r="E487" s="72"/>
      <c r="F487" s="72"/>
      <c r="G487" s="72"/>
      <c r="H487" s="72"/>
      <c r="I487" s="73">
        <f>IF(E486&lt;&gt;0,K487/E486, 0)</f>
        <v>438.78</v>
      </c>
      <c r="J487" s="73"/>
      <c r="K487" s="73">
        <f>L486</f>
        <v>438.78</v>
      </c>
      <c r="L487" s="73"/>
      <c r="AD487">
        <f>ROUND((Source!AT132/100)*((ROUND(0*Source!I132, 2)+ROUND(0*Source!I132, 2))), 2)</f>
        <v>0</v>
      </c>
      <c r="AE487">
        <f>ROUND((Source!AU132/100)*((ROUND(0*Source!I132, 2)+ROUND(0*Source!I132, 2))), 2)</f>
        <v>0</v>
      </c>
      <c r="AN487" s="32">
        <f>L486</f>
        <v>438.78</v>
      </c>
      <c r="AP487">
        <f>0</f>
        <v>0</v>
      </c>
      <c r="AQ487" t="s">
        <v>596</v>
      </c>
      <c r="AS487">
        <f>0</f>
        <v>0</v>
      </c>
      <c r="AU487">
        <f>0</f>
        <v>0</v>
      </c>
      <c r="AV487" t="s">
        <v>596</v>
      </c>
      <c r="AZ487">
        <f>Source!X132</f>
        <v>0</v>
      </c>
      <c r="BA487">
        <f>Source!Y132</f>
        <v>0</v>
      </c>
      <c r="BB487" s="32">
        <f>L486</f>
        <v>438.78</v>
      </c>
      <c r="CD487">
        <v>1</v>
      </c>
    </row>
    <row r="488" spans="1:82" ht="128.25" x14ac:dyDescent="0.2">
      <c r="A488" s="37" t="s">
        <v>268</v>
      </c>
      <c r="B488" s="27" t="s">
        <v>269</v>
      </c>
      <c r="C488" s="27" t="str">
        <f>Source!G133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(ВАО, ЮЗАО)</v>
      </c>
      <c r="D488" s="28" t="str">
        <f>Source!H133</f>
        <v>1т груза</v>
      </c>
      <c r="E488" s="29">
        <f>Source!K133</f>
        <v>1</v>
      </c>
      <c r="F488" s="29"/>
      <c r="G488" s="29">
        <f>Source!I133</f>
        <v>1</v>
      </c>
      <c r="H488" s="30"/>
      <c r="I488" s="31"/>
      <c r="J488" s="30">
        <f>Source!AK133</f>
        <v>470.26</v>
      </c>
      <c r="K488" s="31"/>
      <c r="L488" s="30">
        <f>Source!HD133</f>
        <v>470.26</v>
      </c>
    </row>
    <row r="489" spans="1:82" ht="15" x14ac:dyDescent="0.2">
      <c r="C489" s="72" t="s">
        <v>595</v>
      </c>
      <c r="D489" s="72"/>
      <c r="E489" s="72"/>
      <c r="F489" s="72"/>
      <c r="G489" s="72"/>
      <c r="H489" s="72"/>
      <c r="I489" s="73">
        <f>IF(E488&lt;&gt;0,K489/E488, 0)</f>
        <v>470.26</v>
      </c>
      <c r="J489" s="73"/>
      <c r="K489" s="73">
        <f>L488</f>
        <v>470.26</v>
      </c>
      <c r="L489" s="73"/>
      <c r="AD489">
        <f>ROUND((Source!AT133/100)*((ROUND(0*Source!I133, 2)+ROUND(0*Source!I133, 2))), 2)</f>
        <v>0</v>
      </c>
      <c r="AE489">
        <f>ROUND((Source!AU133/100)*((ROUND(0*Source!I133, 2)+ROUND(0*Source!I133, 2))), 2)</f>
        <v>0</v>
      </c>
      <c r="AN489" s="32">
        <f>L488</f>
        <v>470.26</v>
      </c>
      <c r="AP489">
        <f>0</f>
        <v>0</v>
      </c>
      <c r="AQ489" t="s">
        <v>596</v>
      </c>
      <c r="AS489">
        <f>0</f>
        <v>0</v>
      </c>
      <c r="AU489">
        <f>0</f>
        <v>0</v>
      </c>
      <c r="AV489" t="s">
        <v>596</v>
      </c>
      <c r="AZ489">
        <f>Source!X133</f>
        <v>0</v>
      </c>
      <c r="BA489">
        <f>Source!Y133</f>
        <v>0</v>
      </c>
      <c r="BB489" s="32">
        <f>L488</f>
        <v>470.26</v>
      </c>
      <c r="CD489">
        <v>1</v>
      </c>
    </row>
    <row r="490" spans="1:82" ht="128.25" x14ac:dyDescent="0.2">
      <c r="A490" s="37" t="s">
        <v>271</v>
      </c>
      <c r="B490" s="27" t="s">
        <v>272</v>
      </c>
      <c r="C490" s="27" t="str">
        <f>Source!G134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52 км (ЦАО, ЮАО)</v>
      </c>
      <c r="D490" s="28" t="str">
        <f>Source!H134</f>
        <v>1т груза</v>
      </c>
      <c r="E490" s="29">
        <f>Source!K134</f>
        <v>1</v>
      </c>
      <c r="F490" s="29"/>
      <c r="G490" s="29">
        <f>Source!I134</f>
        <v>1</v>
      </c>
      <c r="H490" s="30"/>
      <c r="I490" s="31"/>
      <c r="J490" s="30">
        <f>Source!AK134</f>
        <v>482.07</v>
      </c>
      <c r="K490" s="31"/>
      <c r="L490" s="30">
        <f>Source!HD134</f>
        <v>482.07</v>
      </c>
    </row>
    <row r="491" spans="1:82" ht="15" x14ac:dyDescent="0.2">
      <c r="C491" s="72" t="s">
        <v>595</v>
      </c>
      <c r="D491" s="72"/>
      <c r="E491" s="72"/>
      <c r="F491" s="72"/>
      <c r="G491" s="72"/>
      <c r="H491" s="72"/>
      <c r="I491" s="73">
        <f>IF(E490&lt;&gt;0,K491/E490, 0)</f>
        <v>482.07</v>
      </c>
      <c r="J491" s="73"/>
      <c r="K491" s="73">
        <f>L490</f>
        <v>482.07</v>
      </c>
      <c r="L491" s="73"/>
      <c r="AD491">
        <f>ROUND((Source!AT134/100)*((ROUND(0*Source!I134, 2)+ROUND(0*Source!I134, 2))), 2)</f>
        <v>0</v>
      </c>
      <c r="AE491">
        <f>ROUND((Source!AU134/100)*((ROUND(0*Source!I134, 2)+ROUND(0*Source!I134, 2))), 2)</f>
        <v>0</v>
      </c>
      <c r="AN491" s="32">
        <f>L490</f>
        <v>482.07</v>
      </c>
      <c r="AP491">
        <f>0</f>
        <v>0</v>
      </c>
      <c r="AQ491" t="s">
        <v>596</v>
      </c>
      <c r="AS491">
        <f>0</f>
        <v>0</v>
      </c>
      <c r="AU491">
        <f>0</f>
        <v>0</v>
      </c>
      <c r="AV491" t="s">
        <v>596</v>
      </c>
      <c r="AZ491">
        <f>Source!X134</f>
        <v>0</v>
      </c>
      <c r="BA491">
        <f>Source!Y134</f>
        <v>0</v>
      </c>
      <c r="BB491" s="32">
        <f>L490</f>
        <v>482.07</v>
      </c>
      <c r="CD491">
        <v>1</v>
      </c>
    </row>
    <row r="492" spans="1:82" ht="128.25" x14ac:dyDescent="0.2">
      <c r="A492" s="37" t="s">
        <v>274</v>
      </c>
      <c r="B492" s="27" t="s">
        <v>275</v>
      </c>
      <c r="C492" s="27" t="str">
        <f>Source!G135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 (ЮВАО)</v>
      </c>
      <c r="D492" s="28" t="str">
        <f>Source!H135</f>
        <v>1т груза</v>
      </c>
      <c r="E492" s="29">
        <f>Source!K135</f>
        <v>1</v>
      </c>
      <c r="F492" s="29"/>
      <c r="G492" s="29">
        <f>Source!I135</f>
        <v>1</v>
      </c>
      <c r="H492" s="30"/>
      <c r="I492" s="31"/>
      <c r="J492" s="30">
        <f>Source!AK135</f>
        <v>487.97</v>
      </c>
      <c r="K492" s="31"/>
      <c r="L492" s="30">
        <f>Source!HD135</f>
        <v>487.97</v>
      </c>
    </row>
    <row r="493" spans="1:82" ht="15" x14ac:dyDescent="0.2">
      <c r="C493" s="72" t="s">
        <v>595</v>
      </c>
      <c r="D493" s="72"/>
      <c r="E493" s="72"/>
      <c r="F493" s="72"/>
      <c r="G493" s="72"/>
      <c r="H493" s="72"/>
      <c r="I493" s="73">
        <f>IF(E492&lt;&gt;0,K493/E492, 0)</f>
        <v>487.97</v>
      </c>
      <c r="J493" s="73"/>
      <c r="K493" s="73">
        <f>L492</f>
        <v>487.97</v>
      </c>
      <c r="L493" s="73"/>
      <c r="AD493">
        <f>ROUND((Source!AT135/100)*((ROUND(0*Source!I135, 2)+ROUND(0*Source!I135, 2))), 2)</f>
        <v>0</v>
      </c>
      <c r="AE493">
        <f>ROUND((Source!AU135/100)*((ROUND(0*Source!I135, 2)+ROUND(0*Source!I135, 2))), 2)</f>
        <v>0</v>
      </c>
      <c r="AN493" s="32">
        <f>L492</f>
        <v>487.97</v>
      </c>
      <c r="AP493">
        <f>0</f>
        <v>0</v>
      </c>
      <c r="AQ493" t="s">
        <v>596</v>
      </c>
      <c r="AS493">
        <f>0</f>
        <v>0</v>
      </c>
      <c r="AU493">
        <f>0</f>
        <v>0</v>
      </c>
      <c r="AV493" t="s">
        <v>596</v>
      </c>
      <c r="AZ493">
        <f>Source!X135</f>
        <v>0</v>
      </c>
      <c r="BA493">
        <f>Source!Y135</f>
        <v>0</v>
      </c>
      <c r="BB493" s="32">
        <f>L492</f>
        <v>487.97</v>
      </c>
      <c r="CD493">
        <v>1</v>
      </c>
    </row>
    <row r="494" spans="1:82" ht="128.25" x14ac:dyDescent="0.2">
      <c r="A494" s="37" t="s">
        <v>277</v>
      </c>
      <c r="B494" s="27" t="s">
        <v>278</v>
      </c>
      <c r="C494" s="27" t="str">
        <f>Source!G136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58 км (Зеленоградский АО)</v>
      </c>
      <c r="D494" s="28" t="str">
        <f>Source!H136</f>
        <v>1т груза</v>
      </c>
      <c r="E494" s="29">
        <f>Source!K136</f>
        <v>1</v>
      </c>
      <c r="F494" s="29"/>
      <c r="G494" s="29">
        <f>Source!I136</f>
        <v>1</v>
      </c>
      <c r="H494" s="30"/>
      <c r="I494" s="31"/>
      <c r="J494" s="30">
        <f>Source!AK136</f>
        <v>517.48</v>
      </c>
      <c r="K494" s="31"/>
      <c r="L494" s="30">
        <f>Source!HD136</f>
        <v>517.48</v>
      </c>
    </row>
    <row r="495" spans="1:82" ht="15" x14ac:dyDescent="0.2">
      <c r="C495" s="72" t="s">
        <v>595</v>
      </c>
      <c r="D495" s="72"/>
      <c r="E495" s="72"/>
      <c r="F495" s="72"/>
      <c r="G495" s="72"/>
      <c r="H495" s="72"/>
      <c r="I495" s="73">
        <f>IF(E494&lt;&gt;0,K495/E494, 0)</f>
        <v>517.48</v>
      </c>
      <c r="J495" s="73"/>
      <c r="K495" s="73">
        <f>L494</f>
        <v>517.48</v>
      </c>
      <c r="L495" s="73"/>
      <c r="AD495">
        <f>ROUND((Source!AT136/100)*((ROUND(0*Source!I136, 2)+ROUND(0*Source!I136, 2))), 2)</f>
        <v>0</v>
      </c>
      <c r="AE495">
        <f>ROUND((Source!AU136/100)*((ROUND(0*Source!I136, 2)+ROUND(0*Source!I136, 2))), 2)</f>
        <v>0</v>
      </c>
      <c r="AN495" s="32">
        <f>L494</f>
        <v>517.48</v>
      </c>
      <c r="AP495">
        <f>0</f>
        <v>0</v>
      </c>
      <c r="AQ495" t="s">
        <v>596</v>
      </c>
      <c r="AS495">
        <f>0</f>
        <v>0</v>
      </c>
      <c r="AU495">
        <f>0</f>
        <v>0</v>
      </c>
      <c r="AV495" t="s">
        <v>596</v>
      </c>
      <c r="AZ495">
        <f>Source!X136</f>
        <v>0</v>
      </c>
      <c r="BA495">
        <f>Source!Y136</f>
        <v>0</v>
      </c>
      <c r="BB495" s="32">
        <f>L494</f>
        <v>517.48</v>
      </c>
      <c r="CD495">
        <v>1</v>
      </c>
    </row>
    <row r="500" spans="1:12" ht="14.25" customHeight="1" x14ac:dyDescent="0.2">
      <c r="A500" s="38"/>
      <c r="B500" s="39" t="s">
        <v>671</v>
      </c>
      <c r="C500" s="41" t="str">
        <f>IF(Source!AC12&lt;&gt;"", Source!AC12," ")</f>
        <v>Главный специалист ОЦ</v>
      </c>
      <c r="D500" s="11"/>
      <c r="E500" s="11"/>
      <c r="F500" s="11"/>
      <c r="G500" s="11"/>
      <c r="H500" s="40" t="str">
        <f>IF(Source!AB12&lt;&gt;"", Source!AB12," ")</f>
        <v>Агаркова Т.М.</v>
      </c>
      <c r="I500" s="10"/>
      <c r="J500" s="10"/>
      <c r="K500" s="15"/>
      <c r="L500" s="15"/>
    </row>
    <row r="501" spans="1:12" ht="14.25" customHeight="1" x14ac:dyDescent="0.2">
      <c r="A501" s="38"/>
      <c r="B501" s="42"/>
      <c r="C501" s="64" t="s">
        <v>672</v>
      </c>
      <c r="D501" s="64"/>
      <c r="E501" s="64"/>
      <c r="F501" s="64"/>
      <c r="G501" s="64"/>
      <c r="H501" s="10"/>
      <c r="I501" s="10"/>
      <c r="J501" s="10"/>
      <c r="K501" s="15"/>
      <c r="L501" s="15"/>
    </row>
    <row r="502" spans="1:12" ht="14.25" customHeight="1" x14ac:dyDescent="0.2">
      <c r="A502" s="38"/>
      <c r="B502" s="42"/>
      <c r="C502" s="9"/>
      <c r="D502" s="9"/>
      <c r="E502" s="9"/>
      <c r="F502" s="9"/>
      <c r="G502" s="9"/>
      <c r="H502" s="10"/>
      <c r="I502" s="10"/>
      <c r="J502" s="10"/>
      <c r="K502" s="15"/>
      <c r="L502" s="15"/>
    </row>
    <row r="503" spans="1:12" ht="14.25" customHeight="1" x14ac:dyDescent="0.2">
      <c r="A503" s="38"/>
      <c r="B503" s="39" t="s">
        <v>673</v>
      </c>
      <c r="C503" s="41" t="str">
        <f>IF(Source!AE12&lt;&gt;"", Source!AE12," ")</f>
        <v>Начальник ОЦ</v>
      </c>
      <c r="D503" s="11"/>
      <c r="E503" s="11"/>
      <c r="F503" s="11"/>
      <c r="G503" s="11"/>
      <c r="H503" s="40" t="str">
        <f>IF(Source!AD12&lt;&gt;"", Source!AD12," ")</f>
        <v>Прохоренкова Т.Н.</v>
      </c>
      <c r="I503" s="10"/>
      <c r="J503" s="10"/>
      <c r="K503" s="15"/>
      <c r="L503" s="15"/>
    </row>
    <row r="504" spans="1:12" ht="14.25" customHeight="1" x14ac:dyDescent="0.2">
      <c r="A504" s="9"/>
      <c r="B504" s="9"/>
      <c r="C504" s="64" t="s">
        <v>672</v>
      </c>
      <c r="D504" s="64"/>
      <c r="E504" s="64"/>
      <c r="F504" s="64"/>
      <c r="G504" s="64"/>
      <c r="H504" s="10"/>
      <c r="I504" s="10"/>
      <c r="J504" s="10"/>
      <c r="K504" s="15"/>
      <c r="L504" s="15"/>
    </row>
  </sheetData>
  <mergeCells count="135">
    <mergeCell ref="A42:L42"/>
    <mergeCell ref="C54:H54"/>
    <mergeCell ref="I54:J54"/>
    <mergeCell ref="K54:L54"/>
    <mergeCell ref="C71:H71"/>
    <mergeCell ref="I71:J71"/>
    <mergeCell ref="K71:L71"/>
    <mergeCell ref="A34:A38"/>
    <mergeCell ref="B34:B38"/>
    <mergeCell ref="C34:C38"/>
    <mergeCell ref="D34:D38"/>
    <mergeCell ref="E34:G37"/>
    <mergeCell ref="H34:L37"/>
    <mergeCell ref="C121:H121"/>
    <mergeCell ref="I121:J121"/>
    <mergeCell ref="K121:L121"/>
    <mergeCell ref="C137:H137"/>
    <mergeCell ref="I137:J137"/>
    <mergeCell ref="K137:L137"/>
    <mergeCell ref="C89:H89"/>
    <mergeCell ref="I89:J89"/>
    <mergeCell ref="K89:L89"/>
    <mergeCell ref="C103:H103"/>
    <mergeCell ref="I103:J103"/>
    <mergeCell ref="K103:L103"/>
    <mergeCell ref="C189:H189"/>
    <mergeCell ref="I189:J189"/>
    <mergeCell ref="K189:L189"/>
    <mergeCell ref="C205:H205"/>
    <mergeCell ref="I205:J205"/>
    <mergeCell ref="K205:L205"/>
    <mergeCell ref="C154:H154"/>
    <mergeCell ref="I154:J154"/>
    <mergeCell ref="K154:L154"/>
    <mergeCell ref="C171:H171"/>
    <mergeCell ref="I171:J171"/>
    <mergeCell ref="K171:L171"/>
    <mergeCell ref="C259:H259"/>
    <mergeCell ref="I259:J259"/>
    <mergeCell ref="K259:L259"/>
    <mergeCell ref="C268:H268"/>
    <mergeCell ref="I268:J268"/>
    <mergeCell ref="K268:L268"/>
    <mergeCell ref="C225:H225"/>
    <mergeCell ref="I225:J225"/>
    <mergeCell ref="K225:L225"/>
    <mergeCell ref="C242:H242"/>
    <mergeCell ref="I242:J242"/>
    <mergeCell ref="K242:L242"/>
    <mergeCell ref="A337:L337"/>
    <mergeCell ref="C314:H314"/>
    <mergeCell ref="I314:J314"/>
    <mergeCell ref="K314:L314"/>
    <mergeCell ref="C333:H333"/>
    <mergeCell ref="I333:J333"/>
    <mergeCell ref="K333:L333"/>
    <mergeCell ref="C286:H286"/>
    <mergeCell ref="I286:J286"/>
    <mergeCell ref="K286:L286"/>
    <mergeCell ref="C297:H297"/>
    <mergeCell ref="I297:J297"/>
    <mergeCell ref="K297:L297"/>
    <mergeCell ref="C384:H384"/>
    <mergeCell ref="I384:J384"/>
    <mergeCell ref="K384:L384"/>
    <mergeCell ref="C404:H404"/>
    <mergeCell ref="I404:J404"/>
    <mergeCell ref="K404:L404"/>
    <mergeCell ref="C347:H347"/>
    <mergeCell ref="I347:J347"/>
    <mergeCell ref="K347:L347"/>
    <mergeCell ref="C365:H365"/>
    <mergeCell ref="I365:J365"/>
    <mergeCell ref="K365:L365"/>
    <mergeCell ref="A479:L479"/>
    <mergeCell ref="C458:H458"/>
    <mergeCell ref="I458:J458"/>
    <mergeCell ref="K458:L458"/>
    <mergeCell ref="C475:H475"/>
    <mergeCell ref="I475:J475"/>
    <mergeCell ref="K475:L475"/>
    <mergeCell ref="C423:H423"/>
    <mergeCell ref="I423:J423"/>
    <mergeCell ref="K423:L423"/>
    <mergeCell ref="C440:H440"/>
    <mergeCell ref="I440:J440"/>
    <mergeCell ref="K440:L440"/>
    <mergeCell ref="C485:H485"/>
    <mergeCell ref="I485:J485"/>
    <mergeCell ref="K485:L485"/>
    <mergeCell ref="C487:H487"/>
    <mergeCell ref="I487:J487"/>
    <mergeCell ref="K487:L487"/>
    <mergeCell ref="C481:H481"/>
    <mergeCell ref="I481:J481"/>
    <mergeCell ref="K481:L481"/>
    <mergeCell ref="C483:H483"/>
    <mergeCell ref="I483:J483"/>
    <mergeCell ref="K483:L483"/>
    <mergeCell ref="C493:H493"/>
    <mergeCell ref="I493:J493"/>
    <mergeCell ref="K493:L493"/>
    <mergeCell ref="C495:H495"/>
    <mergeCell ref="I495:J495"/>
    <mergeCell ref="K495:L495"/>
    <mergeCell ref="C489:H489"/>
    <mergeCell ref="I489:J489"/>
    <mergeCell ref="K489:L489"/>
    <mergeCell ref="C491:H491"/>
    <mergeCell ref="I491:J491"/>
    <mergeCell ref="K491:L491"/>
    <mergeCell ref="C501:G501"/>
    <mergeCell ref="C504:G504"/>
    <mergeCell ref="C28:L28"/>
    <mergeCell ref="C29:L29"/>
    <mergeCell ref="A20:L20"/>
    <mergeCell ref="A22:L22"/>
    <mergeCell ref="A23:L23"/>
    <mergeCell ref="C40:J40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7"/>
  <sheetViews>
    <sheetView workbookViewId="0">
      <selection activeCell="A273" sqref="A273:AX27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271</v>
      </c>
      <c r="C12" s="1">
        <v>0</v>
      </c>
      <c r="D12" s="1">
        <f>ROW(A199)</f>
        <v>199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554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B199</f>
        <v>271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Покраска фасадов_2026_23.12.2025</v>
      </c>
      <c r="H18" s="2"/>
      <c r="I18" s="2"/>
      <c r="J18" s="2"/>
      <c r="K18" s="2"/>
      <c r="L18" s="2"/>
      <c r="M18" s="2"/>
      <c r="N18" s="2"/>
      <c r="O18" s="2">
        <f t="shared" ref="O18:AT18" si="1">O199</f>
        <v>105939.95</v>
      </c>
      <c r="P18" s="2">
        <f t="shared" si="1"/>
        <v>0</v>
      </c>
      <c r="Q18" s="2">
        <f t="shared" si="1"/>
        <v>1392.37</v>
      </c>
      <c r="R18" s="2">
        <f t="shared" si="1"/>
        <v>929.99</v>
      </c>
      <c r="S18" s="2">
        <f t="shared" si="1"/>
        <v>103617.59</v>
      </c>
      <c r="T18" s="2">
        <f t="shared" si="1"/>
        <v>0</v>
      </c>
      <c r="U18" s="2">
        <f t="shared" si="1"/>
        <v>185.78868000000003</v>
      </c>
      <c r="V18" s="2">
        <f t="shared" si="1"/>
        <v>1.5176279999999998</v>
      </c>
      <c r="W18" s="2">
        <f t="shared" si="1"/>
        <v>0</v>
      </c>
      <c r="X18" s="2">
        <f t="shared" si="1"/>
        <v>105198.59</v>
      </c>
      <c r="Y18" s="2">
        <f t="shared" si="1"/>
        <v>59845.47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274312.71999999997</v>
      </c>
      <c r="AS18" s="2">
        <f t="shared" si="1"/>
        <v>274312.71999999997</v>
      </c>
      <c r="AT18" s="2">
        <f t="shared" si="1"/>
        <v>0</v>
      </c>
      <c r="AU18" s="2">
        <f t="shared" ref="AU18:BZ18" si="2">AU199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3328.71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ROW(A169)</f>
        <v>169</v>
      </c>
      <c r="E20" s="1"/>
      <c r="F20" s="1" t="s">
        <v>18</v>
      </c>
      <c r="G20" s="1" t="s">
        <v>18</v>
      </c>
      <c r="H20" s="1" t="s">
        <v>3</v>
      </c>
      <c r="I20" s="1">
        <v>0</v>
      </c>
      <c r="J20" s="1" t="s">
        <v>3</v>
      </c>
      <c r="K20" s="1">
        <v>0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19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19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B169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O169</f>
        <v>105939.95</v>
      </c>
      <c r="P22" s="2">
        <f t="shared" si="8"/>
        <v>0</v>
      </c>
      <c r="Q22" s="2">
        <f t="shared" si="8"/>
        <v>1392.37</v>
      </c>
      <c r="R22" s="2">
        <f t="shared" si="8"/>
        <v>929.99</v>
      </c>
      <c r="S22" s="2">
        <f t="shared" si="8"/>
        <v>103617.59</v>
      </c>
      <c r="T22" s="2">
        <f t="shared" si="8"/>
        <v>0</v>
      </c>
      <c r="U22" s="2">
        <f t="shared" si="8"/>
        <v>185.78868000000003</v>
      </c>
      <c r="V22" s="2">
        <f t="shared" si="8"/>
        <v>1.5176279999999998</v>
      </c>
      <c r="W22" s="2">
        <f t="shared" si="8"/>
        <v>0</v>
      </c>
      <c r="X22" s="2">
        <f t="shared" si="8"/>
        <v>105198.59</v>
      </c>
      <c r="Y22" s="2">
        <f t="shared" si="8"/>
        <v>59845.47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274312.71999999997</v>
      </c>
      <c r="AS22" s="2">
        <f t="shared" si="8"/>
        <v>274312.71999999997</v>
      </c>
      <c r="AT22" s="2">
        <f t="shared" si="8"/>
        <v>0</v>
      </c>
      <c r="AU22" s="2">
        <f t="shared" ref="AU22:BZ22" si="9">AU169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3328.71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20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ROW(A49)</f>
        <v>49</v>
      </c>
      <c r="E26" s="1"/>
      <c r="F26" s="1" t="s">
        <v>21</v>
      </c>
      <c r="G26" s="1" t="s">
        <v>22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19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19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B49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Фасад</v>
      </c>
      <c r="H28" s="2"/>
      <c r="I28" s="2"/>
      <c r="J28" s="2"/>
      <c r="K28" s="2"/>
      <c r="L28" s="2"/>
      <c r="M28" s="2"/>
      <c r="N28" s="2"/>
      <c r="O28" s="2">
        <f t="shared" ref="O28:AT28" si="15">O49</f>
        <v>22076.720000000001</v>
      </c>
      <c r="P28" s="2">
        <f t="shared" si="15"/>
        <v>0</v>
      </c>
      <c r="Q28" s="2">
        <f t="shared" si="15"/>
        <v>308.10000000000002</v>
      </c>
      <c r="R28" s="2">
        <f t="shared" si="15"/>
        <v>266.77</v>
      </c>
      <c r="S28" s="2">
        <f t="shared" si="15"/>
        <v>21501.85</v>
      </c>
      <c r="T28" s="2">
        <f t="shared" si="15"/>
        <v>0</v>
      </c>
      <c r="U28" s="2">
        <f t="shared" si="15"/>
        <v>41.931372000000017</v>
      </c>
      <c r="V28" s="2">
        <f t="shared" si="15"/>
        <v>0.4073159999999999</v>
      </c>
      <c r="W28" s="2">
        <f t="shared" si="15"/>
        <v>0</v>
      </c>
      <c r="X28" s="2">
        <f t="shared" si="15"/>
        <v>20041.22</v>
      </c>
      <c r="Y28" s="2">
        <f t="shared" si="15"/>
        <v>11110.57</v>
      </c>
      <c r="Z28" s="2">
        <f t="shared" si="15"/>
        <v>0</v>
      </c>
      <c r="AA28" s="2">
        <f t="shared" si="15"/>
        <v>0</v>
      </c>
      <c r="AB28" s="2">
        <f t="shared" si="15"/>
        <v>22076.720000000001</v>
      </c>
      <c r="AC28" s="2">
        <f t="shared" si="15"/>
        <v>0</v>
      </c>
      <c r="AD28" s="2">
        <f t="shared" si="15"/>
        <v>308.10000000000002</v>
      </c>
      <c r="AE28" s="2">
        <f t="shared" si="15"/>
        <v>266.77</v>
      </c>
      <c r="AF28" s="2">
        <f t="shared" si="15"/>
        <v>21501.85</v>
      </c>
      <c r="AG28" s="2">
        <f t="shared" si="15"/>
        <v>0</v>
      </c>
      <c r="AH28" s="2">
        <f t="shared" si="15"/>
        <v>41.931372000000017</v>
      </c>
      <c r="AI28" s="2">
        <f t="shared" si="15"/>
        <v>0.4073159999999999</v>
      </c>
      <c r="AJ28" s="2">
        <f t="shared" si="15"/>
        <v>0</v>
      </c>
      <c r="AK28" s="2">
        <f t="shared" si="15"/>
        <v>20041.22</v>
      </c>
      <c r="AL28" s="2">
        <f t="shared" si="15"/>
        <v>11110.57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53228.51</v>
      </c>
      <c r="AS28" s="2">
        <f t="shared" si="15"/>
        <v>53228.51</v>
      </c>
      <c r="AT28" s="2">
        <f t="shared" si="15"/>
        <v>0</v>
      </c>
      <c r="AU28" s="2">
        <f t="shared" ref="AU28:BZ28" si="16">AU49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CA49</f>
        <v>53228.51</v>
      </c>
      <c r="CB28" s="2">
        <f t="shared" si="17"/>
        <v>53228.51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DG49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EM49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FS49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23</v>
      </c>
      <c r="F30" t="s">
        <v>24</v>
      </c>
      <c r="G30" t="s">
        <v>25</v>
      </c>
      <c r="H30" t="s">
        <v>26</v>
      </c>
      <c r="I30">
        <f>ROUND(1/10,7)</f>
        <v>0.1</v>
      </c>
      <c r="J30">
        <v>0</v>
      </c>
      <c r="K30">
        <f>ROUND(1/10,7)</f>
        <v>0.1</v>
      </c>
      <c r="O30">
        <f t="shared" ref="O30:O47" si="21">ROUND(CP30,2)</f>
        <v>126.98</v>
      </c>
      <c r="P30">
        <f>SUMIF(SmtRes!AQ1:'SmtRes'!AQ3,"=1",SmtRes!DF1:'SmtRes'!DF3)</f>
        <v>0</v>
      </c>
      <c r="Q30">
        <f>SUMIF(SmtRes!AQ1:'SmtRes'!AQ3,"=1",SmtRes!DG1:'SmtRes'!DG3)</f>
        <v>0</v>
      </c>
      <c r="R30">
        <f>SUMIF(SmtRes!AQ1:'SmtRes'!AQ3,"=1",SmtRes!DH1:'SmtRes'!DH3)</f>
        <v>0</v>
      </c>
      <c r="S30">
        <f>SUMIF(SmtRes!AQ1:'SmtRes'!AQ3,"=1",SmtRes!DI1:'SmtRes'!DI3)</f>
        <v>126.98</v>
      </c>
      <c r="T30">
        <f t="shared" ref="T30:T47" si="22">ROUND(CU30*I30,2)</f>
        <v>0</v>
      </c>
      <c r="U30">
        <f>SUMIF(SmtRes!AQ1:'SmtRes'!AQ3,"=1",SmtRes!CV1:'SmtRes'!CV3)</f>
        <v>0.22764000000000001</v>
      </c>
      <c r="V30">
        <f>SUMIF(SmtRes!AQ1:'SmtRes'!AQ3,"=1",SmtRes!CW1:'SmtRes'!CW3)</f>
        <v>0</v>
      </c>
      <c r="W30">
        <f t="shared" ref="W30:W47" si="23">ROUND(CX30*I30,2)</f>
        <v>0</v>
      </c>
      <c r="X30">
        <f t="shared" ref="X30:X47" si="24">ROUND(CY30,2)</f>
        <v>116.82</v>
      </c>
      <c r="Y30">
        <f t="shared" ref="Y30:Y47" si="25">ROUND(CZ30,2)</f>
        <v>66.03</v>
      </c>
      <c r="AA30">
        <v>403890618</v>
      </c>
      <c r="AB30">
        <f t="shared" ref="AB30:AB47" si="26">ROUND((AC30+AD30+AF30),6)</f>
        <v>1269.7986840000001</v>
      </c>
      <c r="AC30">
        <f t="shared" ref="AC30:AC47" si="27">ROUND((0),6)</f>
        <v>0</v>
      </c>
      <c r="AD30">
        <f>ROUND((((0)-(0))+AE30),6)</f>
        <v>0</v>
      </c>
      <c r="AE30">
        <f>ROUND((0),6)</f>
        <v>0</v>
      </c>
      <c r="AF30">
        <f>ROUND((SUM(SmtRes!BT1:'SmtRes'!BT3)),6)</f>
        <v>1269.7986840000001</v>
      </c>
      <c r="AG30">
        <f t="shared" ref="AG30:AG47" si="28">ROUND((AP30),6)</f>
        <v>0</v>
      </c>
      <c r="AH30">
        <f>(SUM(SmtRes!BU1:'SmtRes'!BU3))</f>
        <v>2.2763999999999998</v>
      </c>
      <c r="AI30">
        <f>(0)</f>
        <v>0</v>
      </c>
      <c r="AJ30">
        <f t="shared" ref="AJ30:AJ47" si="29">(AS30)</f>
        <v>0</v>
      </c>
      <c r="AK30">
        <v>1512.0221999999999</v>
      </c>
      <c r="AL30">
        <v>0.35710000000000003</v>
      </c>
      <c r="AM30">
        <v>0</v>
      </c>
      <c r="AN30">
        <v>0</v>
      </c>
      <c r="AO30">
        <v>1511.6650999999999</v>
      </c>
      <c r="AP30">
        <v>0</v>
      </c>
      <c r="AQ30">
        <v>2.71</v>
      </c>
      <c r="AR30">
        <v>0</v>
      </c>
      <c r="AS30">
        <v>0</v>
      </c>
      <c r="AT30">
        <v>92</v>
      </c>
      <c r="AU30">
        <v>52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27</v>
      </c>
      <c r="BM30">
        <v>53001</v>
      </c>
      <c r="BN30">
        <v>0</v>
      </c>
      <c r="BO30" t="s">
        <v>3</v>
      </c>
      <c r="BP30">
        <v>0</v>
      </c>
      <c r="BQ30">
        <v>6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52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47" si="30">(P30+Q30+S30+R30)</f>
        <v>126.98</v>
      </c>
      <c r="CQ30">
        <f>SUMIF(SmtRes!AQ1:'SmtRes'!AQ3,"=1",SmtRes!AA1:'SmtRes'!AA3)</f>
        <v>49.99</v>
      </c>
      <c r="CR30">
        <f>SUMIF(SmtRes!AQ1:'SmtRes'!AQ3,"=1",SmtRes!AB1:'SmtRes'!AB3)</f>
        <v>0</v>
      </c>
      <c r="CS30">
        <f>SUMIF(SmtRes!AQ1:'SmtRes'!AQ3,"=1",SmtRes!AC1:'SmtRes'!AC3)</f>
        <v>0</v>
      </c>
      <c r="CT30">
        <f>SUMIF(SmtRes!AQ1:'SmtRes'!AQ3,"=1",SmtRes!AD1:'SmtRes'!AD3)</f>
        <v>557.80999999999995</v>
      </c>
      <c r="CU30">
        <f t="shared" ref="CU30:CU47" si="31">AG30</f>
        <v>0</v>
      </c>
      <c r="CV30">
        <f>SUMIF(SmtRes!AQ1:'SmtRes'!AQ3,"=1",SmtRes!BU1:'SmtRes'!BU3)</f>
        <v>2.2763999999999998</v>
      </c>
      <c r="CW30">
        <f>SUMIF(SmtRes!AQ1:'SmtRes'!AQ3,"=1",SmtRes!BV1:'SmtRes'!BV3)</f>
        <v>0</v>
      </c>
      <c r="CX30">
        <f t="shared" ref="CX30:CX47" si="32">AJ30</f>
        <v>0</v>
      </c>
      <c r="CY30">
        <f t="shared" ref="CY30:CY47" si="33">(((S30+R30)*AT30)/100)</f>
        <v>116.8216</v>
      </c>
      <c r="CZ30">
        <f t="shared" ref="CZ30:CZ47" si="34">(((S30+R30)*AU30)/100)</f>
        <v>66.029600000000002</v>
      </c>
      <c r="DC30" t="s">
        <v>3</v>
      </c>
      <c r="DD30" t="s">
        <v>19</v>
      </c>
      <c r="DE30" t="s">
        <v>28</v>
      </c>
      <c r="DF30" t="s">
        <v>28</v>
      </c>
      <c r="DG30" t="s">
        <v>28</v>
      </c>
      <c r="DH30" t="s">
        <v>3</v>
      </c>
      <c r="DI30" t="s">
        <v>28</v>
      </c>
      <c r="DJ30" t="s">
        <v>28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26</v>
      </c>
      <c r="DW30" t="s">
        <v>26</v>
      </c>
      <c r="DX30">
        <v>10</v>
      </c>
      <c r="DZ30" t="s">
        <v>3</v>
      </c>
      <c r="EA30" t="s">
        <v>3</v>
      </c>
      <c r="EB30" t="s">
        <v>3</v>
      </c>
      <c r="EC30" t="s">
        <v>3</v>
      </c>
      <c r="EE30">
        <v>342529135</v>
      </c>
      <c r="EF30">
        <v>6</v>
      </c>
      <c r="EG30" t="s">
        <v>29</v>
      </c>
      <c r="EH30">
        <v>87</v>
      </c>
      <c r="EI30" t="s">
        <v>30</v>
      </c>
      <c r="EJ30">
        <v>1</v>
      </c>
      <c r="EK30">
        <v>53001</v>
      </c>
      <c r="EL30" t="s">
        <v>30</v>
      </c>
      <c r="EM30" t="s">
        <v>31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2.71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52</v>
      </c>
      <c r="GA30" t="s">
        <v>3</v>
      </c>
      <c r="GD30">
        <v>1</v>
      </c>
      <c r="GF30">
        <v>-1630324167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47" si="35">ROUND(IF(AND(BH30=3,BI30=3,FS30&lt;&gt;0),P30,0),2)</f>
        <v>0</v>
      </c>
      <c r="GM30">
        <f t="shared" ref="GM30:GM47" si="36">ROUND(O30+X30+Y30,2)+GX30</f>
        <v>309.83</v>
      </c>
      <c r="GN30">
        <f t="shared" ref="GN30:GN47" si="37">IF(OR(BI30=0,BI30=1),GM30-GX30,0)</f>
        <v>309.83</v>
      </c>
      <c r="GO30">
        <f t="shared" ref="GO30:GO47" si="38">IF(BI30=2,GM30-GX30,0)</f>
        <v>0</v>
      </c>
      <c r="GP30">
        <f t="shared" ref="GP30:GP47" si="39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47" si="40">ROUND((GT30),6)</f>
        <v>0</v>
      </c>
      <c r="GW30">
        <v>1</v>
      </c>
      <c r="GX30">
        <f t="shared" ref="GX30:GX47" si="41">ROUND(HC30*I30,2)</f>
        <v>0</v>
      </c>
      <c r="HA30">
        <v>0</v>
      </c>
      <c r="HB30">
        <v>0</v>
      </c>
      <c r="HC30">
        <f t="shared" ref="HC30:HC47" si="42">GV30*GW30</f>
        <v>0</v>
      </c>
      <c r="HE30" t="s">
        <v>3</v>
      </c>
      <c r="HF30" t="s">
        <v>3</v>
      </c>
      <c r="HM30" t="s">
        <v>3</v>
      </c>
      <c r="HN30" t="s">
        <v>32</v>
      </c>
      <c r="HO30" t="s">
        <v>33</v>
      </c>
      <c r="HP30" t="s">
        <v>30</v>
      </c>
      <c r="HQ30" t="s">
        <v>30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34</v>
      </c>
      <c r="F31" t="s">
        <v>35</v>
      </c>
      <c r="G31" t="s">
        <v>36</v>
      </c>
      <c r="H31" t="s">
        <v>37</v>
      </c>
      <c r="I31">
        <f>ROUND(1/100,7)</f>
        <v>0.01</v>
      </c>
      <c r="J31">
        <v>0</v>
      </c>
      <c r="K31">
        <f>ROUND(1/100,7)</f>
        <v>0.01</v>
      </c>
      <c r="O31">
        <f t="shared" si="21"/>
        <v>1748.88</v>
      </c>
      <c r="P31">
        <f>SUMIF(SmtRes!AQ4:'SmtRes'!AQ10,"=1",SmtRes!DF4:'SmtRes'!DF10)</f>
        <v>0</v>
      </c>
      <c r="Q31">
        <f>SUMIF(SmtRes!AQ4:'SmtRes'!AQ10,"=1",SmtRes!DG4:'SmtRes'!DG10)</f>
        <v>13.04</v>
      </c>
      <c r="R31">
        <f>SUMIF(SmtRes!AQ4:'SmtRes'!AQ10,"=1",SmtRes!DH4:'SmtRes'!DH10)</f>
        <v>6.75</v>
      </c>
      <c r="S31">
        <f>SUMIF(SmtRes!AQ4:'SmtRes'!AQ10,"=1",SmtRes!DI4:'SmtRes'!DI10)</f>
        <v>1729.09</v>
      </c>
      <c r="T31">
        <f t="shared" si="22"/>
        <v>0</v>
      </c>
      <c r="U31">
        <f>SUMIF(SmtRes!AQ4:'SmtRes'!AQ10,"=1",SmtRes!CV4:'SmtRes'!CV10)</f>
        <v>3.3402599999999998</v>
      </c>
      <c r="V31">
        <f>SUMIF(SmtRes!AQ4:'SmtRes'!AQ10,"=1",SmtRes!CW4:'SmtRes'!CW10)</f>
        <v>8.3999999999999995E-3</v>
      </c>
      <c r="W31">
        <f t="shared" si="23"/>
        <v>0</v>
      </c>
      <c r="X31">
        <f t="shared" si="24"/>
        <v>1596.97</v>
      </c>
      <c r="Y31">
        <f t="shared" si="25"/>
        <v>902.64</v>
      </c>
      <c r="AA31">
        <v>403890618</v>
      </c>
      <c r="AB31">
        <f t="shared" si="26"/>
        <v>174212.33970000001</v>
      </c>
      <c r="AC31">
        <f t="shared" si="27"/>
        <v>0</v>
      </c>
      <c r="AD31">
        <f>ROUND((((SUM(SmtRes!BR4:'SmtRes'!BR10))-(SUM(SmtRes!BS4:'SmtRes'!BS10)))+AE31),6)</f>
        <v>1303.7808</v>
      </c>
      <c r="AE31">
        <f>ROUND((SUM(SmtRes!BS4:'SmtRes'!BS10)),6)</f>
        <v>674.73</v>
      </c>
      <c r="AF31">
        <f>ROUND((SUM(SmtRes!BT4:'SmtRes'!BT10)),6)</f>
        <v>172908.5589</v>
      </c>
      <c r="AG31">
        <f t="shared" si="28"/>
        <v>0</v>
      </c>
      <c r="AH31">
        <f>(SUM(SmtRes!BU4:'SmtRes'!BU10))</f>
        <v>334.02599999999995</v>
      </c>
      <c r="AI31">
        <f>(SUM(SmtRes!BV4:'SmtRes'!BV10))</f>
        <v>0.84</v>
      </c>
      <c r="AJ31">
        <f t="shared" si="29"/>
        <v>0</v>
      </c>
      <c r="AK31">
        <v>217483.04939999999</v>
      </c>
      <c r="AL31">
        <v>9284.1569</v>
      </c>
      <c r="AM31">
        <v>1552.12</v>
      </c>
      <c r="AN31">
        <v>803.25</v>
      </c>
      <c r="AO31">
        <v>205843.52249999999</v>
      </c>
      <c r="AP31">
        <v>0</v>
      </c>
      <c r="AQ31">
        <v>397.65</v>
      </c>
      <c r="AR31">
        <v>1</v>
      </c>
      <c r="AS31">
        <v>0</v>
      </c>
      <c r="AT31">
        <v>92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53001</v>
      </c>
      <c r="BN31">
        <v>0</v>
      </c>
      <c r="BO31" t="s">
        <v>3</v>
      </c>
      <c r="BP31">
        <v>0</v>
      </c>
      <c r="BQ31">
        <v>6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52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1748.8799999999999</v>
      </c>
      <c r="CQ31">
        <f>SUMIF(SmtRes!AQ4:'SmtRes'!AQ10,"=1",SmtRes!AA4:'SmtRes'!AA10)</f>
        <v>4797.32</v>
      </c>
      <c r="CR31">
        <f>SUMIF(SmtRes!AQ4:'SmtRes'!AQ10,"=1",SmtRes!AB4:'SmtRes'!AB10)</f>
        <v>1552.12</v>
      </c>
      <c r="CS31">
        <f>SUMIF(SmtRes!AQ4:'SmtRes'!AQ10,"=1",SmtRes!AC4:'SmtRes'!AC10)</f>
        <v>803.25</v>
      </c>
      <c r="CT31">
        <f>SUMIF(SmtRes!AQ4:'SmtRes'!AQ10,"=1",SmtRes!AD4:'SmtRes'!AD10)</f>
        <v>517.65</v>
      </c>
      <c r="CU31">
        <f t="shared" si="31"/>
        <v>0</v>
      </c>
      <c r="CV31">
        <f>SUMIF(SmtRes!AQ4:'SmtRes'!AQ10,"=1",SmtRes!BU4:'SmtRes'!BU10)</f>
        <v>334.02599999999995</v>
      </c>
      <c r="CW31">
        <f>SUMIF(SmtRes!AQ4:'SmtRes'!AQ10,"=1",SmtRes!BV4:'SmtRes'!BV10)</f>
        <v>0.84</v>
      </c>
      <c r="CX31">
        <f t="shared" si="32"/>
        <v>0</v>
      </c>
      <c r="CY31">
        <f t="shared" si="33"/>
        <v>1596.9728</v>
      </c>
      <c r="CZ31">
        <f t="shared" si="34"/>
        <v>902.63679999999988</v>
      </c>
      <c r="DC31" t="s">
        <v>3</v>
      </c>
      <c r="DD31" t="s">
        <v>19</v>
      </c>
      <c r="DE31" t="s">
        <v>28</v>
      </c>
      <c r="DF31" t="s">
        <v>28</v>
      </c>
      <c r="DG31" t="s">
        <v>28</v>
      </c>
      <c r="DH31" t="s">
        <v>3</v>
      </c>
      <c r="DI31" t="s">
        <v>28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37</v>
      </c>
      <c r="DW31" t="s">
        <v>37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342529135</v>
      </c>
      <c r="EF31">
        <v>6</v>
      </c>
      <c r="EG31" t="s">
        <v>29</v>
      </c>
      <c r="EH31">
        <v>87</v>
      </c>
      <c r="EI31" t="s">
        <v>30</v>
      </c>
      <c r="EJ31">
        <v>1</v>
      </c>
      <c r="EK31">
        <v>53001</v>
      </c>
      <c r="EL31" t="s">
        <v>30</v>
      </c>
      <c r="EM31" t="s">
        <v>31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397.65</v>
      </c>
      <c r="EX31">
        <v>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52</v>
      </c>
      <c r="GA31" t="s">
        <v>3</v>
      </c>
      <c r="GD31">
        <v>1</v>
      </c>
      <c r="GF31">
        <v>2118943114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4248.49</v>
      </c>
      <c r="GN31">
        <f t="shared" si="37"/>
        <v>4248.49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32</v>
      </c>
      <c r="HO31" t="s">
        <v>33</v>
      </c>
      <c r="HP31" t="s">
        <v>30</v>
      </c>
      <c r="HQ31" t="s">
        <v>30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ROW(SmtRes!A18)</f>
        <v>18</v>
      </c>
      <c r="D32">
        <f>ROW(EtalonRes!A18)</f>
        <v>18</v>
      </c>
      <c r="E32" t="s">
        <v>39</v>
      </c>
      <c r="F32" t="s">
        <v>40</v>
      </c>
      <c r="G32" t="s">
        <v>41</v>
      </c>
      <c r="H32" t="s">
        <v>42</v>
      </c>
      <c r="I32">
        <v>1</v>
      </c>
      <c r="J32">
        <v>0</v>
      </c>
      <c r="K32">
        <v>1</v>
      </c>
      <c r="O32">
        <f t="shared" si="21"/>
        <v>15366.76</v>
      </c>
      <c r="P32">
        <f>SUMIF(SmtRes!AQ11:'SmtRes'!AQ18,"=1",SmtRes!DF11:'SmtRes'!DF18)</f>
        <v>0</v>
      </c>
      <c r="Q32">
        <f>SUMIF(SmtRes!AQ11:'SmtRes'!AQ18,"=1",SmtRes!DG11:'SmtRes'!DG18)</f>
        <v>271.36</v>
      </c>
      <c r="R32">
        <f>SUMIF(SmtRes!AQ11:'SmtRes'!AQ18,"=1",SmtRes!DH11:'SmtRes'!DH18)</f>
        <v>237.54999999999998</v>
      </c>
      <c r="S32">
        <f>SUMIF(SmtRes!AQ11:'SmtRes'!AQ18,"=1",SmtRes!DI11:'SmtRes'!DI18)</f>
        <v>14857.85</v>
      </c>
      <c r="T32">
        <f t="shared" si="22"/>
        <v>0</v>
      </c>
      <c r="U32">
        <f>SUMIF(SmtRes!AQ11:'SmtRes'!AQ18,"=1",SmtRes!CV11:'SmtRes'!CV18)</f>
        <v>29.727599999999999</v>
      </c>
      <c r="V32">
        <f>SUMIF(SmtRes!AQ11:'SmtRes'!AQ18,"=1",SmtRes!CW11:'SmtRes'!CW18)</f>
        <v>0.36120000000000002</v>
      </c>
      <c r="W32">
        <f t="shared" si="23"/>
        <v>0</v>
      </c>
      <c r="X32">
        <f t="shared" si="24"/>
        <v>13887.77</v>
      </c>
      <c r="Y32">
        <f t="shared" si="25"/>
        <v>7849.61</v>
      </c>
      <c r="AA32">
        <v>403890618</v>
      </c>
      <c r="AB32">
        <f t="shared" si="26"/>
        <v>15125.820863999999</v>
      </c>
      <c r="AC32">
        <f t="shared" si="27"/>
        <v>0</v>
      </c>
      <c r="AD32">
        <f>ROUND((((SUM(SmtRes!BR11:'SmtRes'!BR18))-(SUM(SmtRes!BS11:'SmtRes'!BS18)))+AE32),6)</f>
        <v>267.96638400000001</v>
      </c>
      <c r="AE32">
        <f>ROUND((SUM(SmtRes!BS11:'SmtRes'!BS18)),6)</f>
        <v>237.54292799999999</v>
      </c>
      <c r="AF32">
        <f>ROUND((SUM(SmtRes!BT11:'SmtRes'!BT18)),6)</f>
        <v>14857.85448</v>
      </c>
      <c r="AG32">
        <f t="shared" si="28"/>
        <v>0</v>
      </c>
      <c r="AH32">
        <f>(SUM(SmtRes!BU11:'SmtRes'!BU18))</f>
        <v>29.727599999999999</v>
      </c>
      <c r="AI32">
        <f>(SUM(SmtRes!BV11:'SmtRes'!BV18))</f>
        <v>0.36120000000000002</v>
      </c>
      <c r="AJ32">
        <f t="shared" si="29"/>
        <v>0</v>
      </c>
      <c r="AK32">
        <v>19267.7739</v>
      </c>
      <c r="AL32">
        <v>978.05509999999992</v>
      </c>
      <c r="AM32">
        <v>319.00759999999997</v>
      </c>
      <c r="AN32">
        <v>282.78919999999999</v>
      </c>
      <c r="AO32">
        <v>17687.922000000002</v>
      </c>
      <c r="AP32">
        <v>0</v>
      </c>
      <c r="AQ32">
        <v>35.39</v>
      </c>
      <c r="AR32">
        <v>0.43000000000000005</v>
      </c>
      <c r="AS32">
        <v>0</v>
      </c>
      <c r="AT32">
        <v>92</v>
      </c>
      <c r="AU32">
        <v>52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43</v>
      </c>
      <c r="BM32">
        <v>53001</v>
      </c>
      <c r="BN32">
        <v>0</v>
      </c>
      <c r="BO32" t="s">
        <v>3</v>
      </c>
      <c r="BP32">
        <v>0</v>
      </c>
      <c r="BQ32">
        <v>6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52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15366.76</v>
      </c>
      <c r="CQ32">
        <f>SUMIF(SmtRes!AQ11:'SmtRes'!AQ18,"=1",SmtRes!AA11:'SmtRes'!AA18)</f>
        <v>4797.32</v>
      </c>
      <c r="CR32">
        <f>SUMIF(SmtRes!AQ11:'SmtRes'!AQ18,"=1",SmtRes!AB11:'SmtRes'!AB18)</f>
        <v>1606.9799999999998</v>
      </c>
      <c r="CS32">
        <f>SUMIF(SmtRes!AQ11:'SmtRes'!AQ18,"=1",SmtRes!AC11:'SmtRes'!AC18)</f>
        <v>1334.29</v>
      </c>
      <c r="CT32">
        <f>SUMIF(SmtRes!AQ11:'SmtRes'!AQ18,"=1",SmtRes!AD11:'SmtRes'!AD18)</f>
        <v>499.8</v>
      </c>
      <c r="CU32">
        <f t="shared" si="31"/>
        <v>0</v>
      </c>
      <c r="CV32">
        <f>SUMIF(SmtRes!AQ11:'SmtRes'!AQ18,"=1",SmtRes!BU11:'SmtRes'!BU18)</f>
        <v>29.727599999999999</v>
      </c>
      <c r="CW32">
        <f>SUMIF(SmtRes!AQ11:'SmtRes'!AQ18,"=1",SmtRes!BV11:'SmtRes'!BV18)</f>
        <v>0.36120000000000002</v>
      </c>
      <c r="CX32">
        <f t="shared" si="32"/>
        <v>0</v>
      </c>
      <c r="CY32">
        <f t="shared" si="33"/>
        <v>13887.768</v>
      </c>
      <c r="CZ32">
        <f t="shared" si="34"/>
        <v>7849.6079999999993</v>
      </c>
      <c r="DC32" t="s">
        <v>3</v>
      </c>
      <c r="DD32" t="s">
        <v>19</v>
      </c>
      <c r="DE32" t="s">
        <v>28</v>
      </c>
      <c r="DF32" t="s">
        <v>28</v>
      </c>
      <c r="DG32" t="s">
        <v>28</v>
      </c>
      <c r="DH32" t="s">
        <v>3</v>
      </c>
      <c r="DI32" t="s">
        <v>28</v>
      </c>
      <c r="DJ32" t="s">
        <v>28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42</v>
      </c>
      <c r="DW32" t="s">
        <v>42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342529135</v>
      </c>
      <c r="EF32">
        <v>6</v>
      </c>
      <c r="EG32" t="s">
        <v>29</v>
      </c>
      <c r="EH32">
        <v>87</v>
      </c>
      <c r="EI32" t="s">
        <v>30</v>
      </c>
      <c r="EJ32">
        <v>1</v>
      </c>
      <c r="EK32">
        <v>53001</v>
      </c>
      <c r="EL32" t="s">
        <v>30</v>
      </c>
      <c r="EM32" t="s">
        <v>31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35.39</v>
      </c>
      <c r="EX32">
        <v>0.43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52</v>
      </c>
      <c r="GA32" t="s">
        <v>3</v>
      </c>
      <c r="GD32">
        <v>1</v>
      </c>
      <c r="GF32">
        <v>-935485885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37104.14</v>
      </c>
      <c r="GN32">
        <f t="shared" si="37"/>
        <v>37104.14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32</v>
      </c>
      <c r="HO32" t="s">
        <v>33</v>
      </c>
      <c r="HP32" t="s">
        <v>30</v>
      </c>
      <c r="HQ32" t="s">
        <v>30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ROW(SmtRes!A21)</f>
        <v>21</v>
      </c>
      <c r="D33">
        <f>ROW(EtalonRes!A21)</f>
        <v>21</v>
      </c>
      <c r="E33" t="s">
        <v>44</v>
      </c>
      <c r="F33" t="s">
        <v>45</v>
      </c>
      <c r="G33" t="s">
        <v>46</v>
      </c>
      <c r="H33" t="s">
        <v>47</v>
      </c>
      <c r="I33">
        <f t="shared" ref="I33:I44" si="43">ROUND(1/100,7)</f>
        <v>0.01</v>
      </c>
      <c r="J33">
        <v>0</v>
      </c>
      <c r="K33">
        <f t="shared" ref="K33:K44" si="44">ROUND(1/100,7)</f>
        <v>0.01</v>
      </c>
      <c r="O33">
        <f t="shared" si="21"/>
        <v>112.31</v>
      </c>
      <c r="P33">
        <f>SUMIF(SmtRes!AQ19:'SmtRes'!AQ21,"=1",SmtRes!DF19:'SmtRes'!DF21)</f>
        <v>0</v>
      </c>
      <c r="Q33">
        <f>SUMIF(SmtRes!AQ19:'SmtRes'!AQ21,"=1",SmtRes!DG19:'SmtRes'!DG21)</f>
        <v>1.26</v>
      </c>
      <c r="R33">
        <f>SUMIF(SmtRes!AQ19:'SmtRes'!AQ21,"=1",SmtRes!DH19:'SmtRes'!DH21)</f>
        <v>0</v>
      </c>
      <c r="S33">
        <f>SUMIF(SmtRes!AQ19:'SmtRes'!AQ21,"=1",SmtRes!DI19:'SmtRes'!DI21)</f>
        <v>111.05</v>
      </c>
      <c r="T33">
        <f t="shared" si="22"/>
        <v>0</v>
      </c>
      <c r="U33">
        <f>SUMIF(SmtRes!AQ19:'SmtRes'!AQ21,"=1",SmtRes!CV19:'SmtRes'!CV21)</f>
        <v>0.19908000000000001</v>
      </c>
      <c r="V33">
        <f>SUMIF(SmtRes!AQ19:'SmtRes'!AQ21,"=1",SmtRes!CW19:'SmtRes'!CW21)</f>
        <v>0</v>
      </c>
      <c r="W33">
        <f t="shared" si="23"/>
        <v>0</v>
      </c>
      <c r="X33">
        <f t="shared" si="24"/>
        <v>122.16</v>
      </c>
      <c r="Y33">
        <f t="shared" si="25"/>
        <v>81.069999999999993</v>
      </c>
      <c r="AA33">
        <v>403890618</v>
      </c>
      <c r="AB33">
        <f t="shared" si="26"/>
        <v>11214.17556</v>
      </c>
      <c r="AC33">
        <f t="shared" si="27"/>
        <v>0</v>
      </c>
      <c r="AD33">
        <f>ROUND((((SUM(SmtRes!BR19:'SmtRes'!BR21))-(0))+AE33),6)</f>
        <v>109.29407999999999</v>
      </c>
      <c r="AE33">
        <f>ROUND((0),6)</f>
        <v>0</v>
      </c>
      <c r="AF33">
        <f>ROUND((SUM(SmtRes!BT19:'SmtRes'!BT21)),6)</f>
        <v>11104.88148</v>
      </c>
      <c r="AG33">
        <f t="shared" si="28"/>
        <v>0</v>
      </c>
      <c r="AH33">
        <f>(SUM(SmtRes!BU19:'SmtRes'!BU21))</f>
        <v>19.907999999999998</v>
      </c>
      <c r="AI33">
        <f>(0)</f>
        <v>0</v>
      </c>
      <c r="AJ33">
        <f t="shared" si="29"/>
        <v>0</v>
      </c>
      <c r="AK33">
        <v>16279.120999999999</v>
      </c>
      <c r="AL33">
        <v>2928.9120000000003</v>
      </c>
      <c r="AM33">
        <v>130.11199999999999</v>
      </c>
      <c r="AN33">
        <v>0</v>
      </c>
      <c r="AO33">
        <v>13220.096999999998</v>
      </c>
      <c r="AP33">
        <v>0</v>
      </c>
      <c r="AQ33">
        <v>23.7</v>
      </c>
      <c r="AR33">
        <v>0</v>
      </c>
      <c r="AS33">
        <v>0</v>
      </c>
      <c r="AT33">
        <v>110</v>
      </c>
      <c r="AU33">
        <v>73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48</v>
      </c>
      <c r="BM33">
        <v>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110</v>
      </c>
      <c r="CA33">
        <v>73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112.31</v>
      </c>
      <c r="CQ33">
        <f>SUMIF(SmtRes!AQ19:'SmtRes'!AQ21,"=1",SmtRes!AA19:'SmtRes'!AA21)</f>
        <v>4288.76</v>
      </c>
      <c r="CR33">
        <f>SUMIF(SmtRes!AQ19:'SmtRes'!AQ21,"=1",SmtRes!AB19:'SmtRes'!AB21)</f>
        <v>13.98</v>
      </c>
      <c r="CS33">
        <f>SUMIF(SmtRes!AQ19:'SmtRes'!AQ21,"=1",SmtRes!AC19:'SmtRes'!AC21)</f>
        <v>0</v>
      </c>
      <c r="CT33">
        <f>SUMIF(SmtRes!AQ19:'SmtRes'!AQ21,"=1",SmtRes!AD19:'SmtRes'!AD21)</f>
        <v>557.80999999999995</v>
      </c>
      <c r="CU33">
        <f t="shared" si="31"/>
        <v>0</v>
      </c>
      <c r="CV33">
        <f>SUMIF(SmtRes!AQ19:'SmtRes'!AQ21,"=1",SmtRes!BU19:'SmtRes'!BU21)</f>
        <v>19.907999999999998</v>
      </c>
      <c r="CW33">
        <f>SUMIF(SmtRes!AQ19:'SmtRes'!AQ21,"=1",SmtRes!BV19:'SmtRes'!BV21)</f>
        <v>0</v>
      </c>
      <c r="CX33">
        <f t="shared" si="32"/>
        <v>0</v>
      </c>
      <c r="CY33">
        <f t="shared" si="33"/>
        <v>122.155</v>
      </c>
      <c r="CZ33">
        <f t="shared" si="34"/>
        <v>81.066499999999991</v>
      </c>
      <c r="DC33" t="s">
        <v>3</v>
      </c>
      <c r="DD33" t="s">
        <v>19</v>
      </c>
      <c r="DE33" t="s">
        <v>28</v>
      </c>
      <c r="DF33" t="s">
        <v>28</v>
      </c>
      <c r="DG33" t="s">
        <v>28</v>
      </c>
      <c r="DH33" t="s">
        <v>3</v>
      </c>
      <c r="DI33" t="s">
        <v>28</v>
      </c>
      <c r="DJ33" t="s">
        <v>28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47</v>
      </c>
      <c r="DW33" t="s">
        <v>47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342529051</v>
      </c>
      <c r="EF33">
        <v>2</v>
      </c>
      <c r="EG33" t="s">
        <v>49</v>
      </c>
      <c r="EH33">
        <v>7</v>
      </c>
      <c r="EI33" t="s">
        <v>50</v>
      </c>
      <c r="EJ33">
        <v>1</v>
      </c>
      <c r="EK33">
        <v>7001</v>
      </c>
      <c r="EL33" t="s">
        <v>50</v>
      </c>
      <c r="EM33" t="s">
        <v>51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23.7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110</v>
      </c>
      <c r="FY33">
        <v>73</v>
      </c>
      <c r="GA33" t="s">
        <v>3</v>
      </c>
      <c r="GD33">
        <v>1</v>
      </c>
      <c r="GF33">
        <v>-389410720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315.54000000000002</v>
      </c>
      <c r="GN33">
        <f t="shared" si="37"/>
        <v>315.54000000000002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52</v>
      </c>
      <c r="HO33" t="s">
        <v>53</v>
      </c>
      <c r="HP33" t="s">
        <v>50</v>
      </c>
      <c r="HQ33" t="s">
        <v>50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ROW(SmtRes!A28)</f>
        <v>28</v>
      </c>
      <c r="D34">
        <f>ROW(EtalonRes!A28)</f>
        <v>28</v>
      </c>
      <c r="E34" t="s">
        <v>54</v>
      </c>
      <c r="F34" t="s">
        <v>55</v>
      </c>
      <c r="G34" t="s">
        <v>56</v>
      </c>
      <c r="H34" t="s">
        <v>37</v>
      </c>
      <c r="I34">
        <f t="shared" si="43"/>
        <v>0.01</v>
      </c>
      <c r="J34">
        <v>0</v>
      </c>
      <c r="K34">
        <f t="shared" si="44"/>
        <v>0.01</v>
      </c>
      <c r="O34">
        <f t="shared" si="21"/>
        <v>334.7</v>
      </c>
      <c r="P34">
        <f>SUMIF(SmtRes!AQ22:'SmtRes'!AQ28,"=1",SmtRes!DF22:'SmtRes'!DF28)</f>
        <v>0</v>
      </c>
      <c r="Q34">
        <f>SUMIF(SmtRes!AQ22:'SmtRes'!AQ28,"=1",SmtRes!DG22:'SmtRes'!DG28)</f>
        <v>0.65</v>
      </c>
      <c r="R34">
        <f>SUMIF(SmtRes!AQ22:'SmtRes'!AQ28,"=1",SmtRes!DH22:'SmtRes'!DH28)</f>
        <v>0.65</v>
      </c>
      <c r="S34">
        <f>SUMIF(SmtRes!AQ22:'SmtRes'!AQ28,"=1",SmtRes!DI22:'SmtRes'!DI28)</f>
        <v>333.4</v>
      </c>
      <c r="T34">
        <f t="shared" si="22"/>
        <v>0</v>
      </c>
      <c r="U34">
        <f>SUMIF(SmtRes!AQ22:'SmtRes'!AQ28,"=1",SmtRes!CV22:'SmtRes'!CV28)</f>
        <v>0.68544000000000005</v>
      </c>
      <c r="V34">
        <f>SUMIF(SmtRes!AQ22:'SmtRes'!AQ28,"=1",SmtRes!CW22:'SmtRes'!CW28)</f>
        <v>1.0920000000000001E-3</v>
      </c>
      <c r="W34">
        <f t="shared" si="23"/>
        <v>0</v>
      </c>
      <c r="X34">
        <f t="shared" si="24"/>
        <v>297.3</v>
      </c>
      <c r="Y34">
        <f t="shared" si="25"/>
        <v>146.97999999999999</v>
      </c>
      <c r="AA34">
        <v>403890618</v>
      </c>
      <c r="AB34">
        <f t="shared" si="26"/>
        <v>33393.231983999998</v>
      </c>
      <c r="AC34">
        <f t="shared" si="27"/>
        <v>0</v>
      </c>
      <c r="AD34">
        <f>ROUND((((SUM(SmtRes!BR22:'SmtRes'!BR28))-(SUM(SmtRes!BS22:'SmtRes'!BS28)))+AE34),6)</f>
        <v>52.744943999999997</v>
      </c>
      <c r="AE34">
        <f>ROUND((SUM(SmtRes!BS22:'SmtRes'!BS28)),6)</f>
        <v>65.299415999999994</v>
      </c>
      <c r="AF34">
        <f>ROUND((SUM(SmtRes!BT22:'SmtRes'!BT28)),6)</f>
        <v>33340.48704</v>
      </c>
      <c r="AG34">
        <f t="shared" si="28"/>
        <v>0</v>
      </c>
      <c r="AH34">
        <f>(SUM(SmtRes!BU22:'SmtRes'!BU28))</f>
        <v>68.543999999999997</v>
      </c>
      <c r="AI34">
        <f>(SUM(SmtRes!BV22:'SmtRes'!BV28))</f>
        <v>0.10920000000000001</v>
      </c>
      <c r="AJ34">
        <f t="shared" si="29"/>
        <v>0</v>
      </c>
      <c r="AK34">
        <v>79819.680299999993</v>
      </c>
      <c r="AL34">
        <v>39988.095300000001</v>
      </c>
      <c r="AM34">
        <v>62.791600000000003</v>
      </c>
      <c r="AN34">
        <v>77.737400000000008</v>
      </c>
      <c r="AO34">
        <v>39691.055999999997</v>
      </c>
      <c r="AP34">
        <v>0</v>
      </c>
      <c r="AQ34">
        <v>81.599999999999994</v>
      </c>
      <c r="AR34">
        <v>0.13</v>
      </c>
      <c r="AS34">
        <v>0</v>
      </c>
      <c r="AT34">
        <v>89</v>
      </c>
      <c r="AU34">
        <v>44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61001</v>
      </c>
      <c r="BN34">
        <v>0</v>
      </c>
      <c r="BO34" t="s">
        <v>3</v>
      </c>
      <c r="BP34">
        <v>0</v>
      </c>
      <c r="BQ34">
        <v>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44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334.69999999999993</v>
      </c>
      <c r="CQ34">
        <f>SUMIF(SmtRes!AQ22:'SmtRes'!AQ28,"=1",SmtRes!AA22:'SmtRes'!AA28)</f>
        <v>6295.62</v>
      </c>
      <c r="CR34">
        <f>SUMIF(SmtRes!AQ22:'SmtRes'!AQ28,"=1",SmtRes!AB22:'SmtRes'!AB28)</f>
        <v>592.19999999999993</v>
      </c>
      <c r="CS34">
        <f>SUMIF(SmtRes!AQ22:'SmtRes'!AQ28,"=1",SmtRes!AC22:'SmtRes'!AC28)</f>
        <v>597.98</v>
      </c>
      <c r="CT34">
        <f>SUMIF(SmtRes!AQ22:'SmtRes'!AQ28,"=1",SmtRes!AD22:'SmtRes'!AD28)</f>
        <v>486.41</v>
      </c>
      <c r="CU34">
        <f t="shared" si="31"/>
        <v>0</v>
      </c>
      <c r="CV34">
        <f>SUMIF(SmtRes!AQ22:'SmtRes'!AQ28,"=1",SmtRes!BU22:'SmtRes'!BU28)</f>
        <v>68.543999999999997</v>
      </c>
      <c r="CW34">
        <f>SUMIF(SmtRes!AQ22:'SmtRes'!AQ28,"=1",SmtRes!BV22:'SmtRes'!BV28)</f>
        <v>0.10920000000000001</v>
      </c>
      <c r="CX34">
        <f t="shared" si="32"/>
        <v>0</v>
      </c>
      <c r="CY34">
        <f t="shared" si="33"/>
        <v>297.30449999999996</v>
      </c>
      <c r="CZ34">
        <f t="shared" si="34"/>
        <v>146.98199999999997</v>
      </c>
      <c r="DC34" t="s">
        <v>3</v>
      </c>
      <c r="DD34" t="s">
        <v>19</v>
      </c>
      <c r="DE34" t="s">
        <v>28</v>
      </c>
      <c r="DF34" t="s">
        <v>28</v>
      </c>
      <c r="DG34" t="s">
        <v>28</v>
      </c>
      <c r="DH34" t="s">
        <v>3</v>
      </c>
      <c r="DI34" t="s">
        <v>28</v>
      </c>
      <c r="DJ34" t="s">
        <v>28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37</v>
      </c>
      <c r="DW34" t="s">
        <v>37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342529143</v>
      </c>
      <c r="EF34">
        <v>6</v>
      </c>
      <c r="EG34" t="s">
        <v>29</v>
      </c>
      <c r="EH34">
        <v>95</v>
      </c>
      <c r="EI34" t="s">
        <v>58</v>
      </c>
      <c r="EJ34">
        <v>1</v>
      </c>
      <c r="EK34">
        <v>61001</v>
      </c>
      <c r="EL34" t="s">
        <v>58</v>
      </c>
      <c r="EM34" t="s">
        <v>59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81.599999999999994</v>
      </c>
      <c r="EX34">
        <v>0.13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44</v>
      </c>
      <c r="GA34" t="s">
        <v>3</v>
      </c>
      <c r="GD34">
        <v>1</v>
      </c>
      <c r="GF34">
        <v>1800828994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778.98</v>
      </c>
      <c r="GN34">
        <f t="shared" si="37"/>
        <v>778.98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60</v>
      </c>
      <c r="HO34" t="s">
        <v>61</v>
      </c>
      <c r="HP34" t="s">
        <v>58</v>
      </c>
      <c r="HQ34" t="s">
        <v>58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ROW(SmtRes!A33)</f>
        <v>33</v>
      </c>
      <c r="D35">
        <f>ROW(EtalonRes!A33)</f>
        <v>33</v>
      </c>
      <c r="E35" t="s">
        <v>62</v>
      </c>
      <c r="F35" t="s">
        <v>63</v>
      </c>
      <c r="G35" t="s">
        <v>64</v>
      </c>
      <c r="H35" t="s">
        <v>37</v>
      </c>
      <c r="I35">
        <f t="shared" si="43"/>
        <v>0.01</v>
      </c>
      <c r="J35">
        <v>0</v>
      </c>
      <c r="K35">
        <f t="shared" si="44"/>
        <v>0.01</v>
      </c>
      <c r="O35">
        <f t="shared" si="21"/>
        <v>307.37</v>
      </c>
      <c r="P35">
        <f>SUMIF(SmtRes!AQ29:'SmtRes'!AQ33,"=1",SmtRes!DF29:'SmtRes'!DF33)</f>
        <v>0</v>
      </c>
      <c r="Q35">
        <f>SUMIF(SmtRes!AQ29:'SmtRes'!AQ33,"=1",SmtRes!DG29:'SmtRes'!DG33)</f>
        <v>0.45999999999999996</v>
      </c>
      <c r="R35">
        <f>SUMIF(SmtRes!AQ29:'SmtRes'!AQ33,"=1",SmtRes!DH29:'SmtRes'!DH33)</f>
        <v>0</v>
      </c>
      <c r="S35">
        <f>SUMIF(SmtRes!AQ29:'SmtRes'!AQ33,"=1",SmtRes!DI29:'SmtRes'!DI33)</f>
        <v>306.91000000000003</v>
      </c>
      <c r="T35">
        <f t="shared" si="22"/>
        <v>0</v>
      </c>
      <c r="U35">
        <f>SUMIF(SmtRes!AQ29:'SmtRes'!AQ33,"=1",SmtRes!CV29:'SmtRes'!CV33)</f>
        <v>0.51324000000000003</v>
      </c>
      <c r="V35">
        <f>SUMIF(SmtRes!AQ29:'SmtRes'!AQ33,"=1",SmtRes!CW29:'SmtRes'!CW33)</f>
        <v>0</v>
      </c>
      <c r="W35">
        <f t="shared" si="23"/>
        <v>0</v>
      </c>
      <c r="X35">
        <f t="shared" si="24"/>
        <v>306.91000000000003</v>
      </c>
      <c r="Y35">
        <f t="shared" si="25"/>
        <v>150.38999999999999</v>
      </c>
      <c r="AA35">
        <v>403890618</v>
      </c>
      <c r="AB35">
        <f t="shared" si="26"/>
        <v>30725.007600000001</v>
      </c>
      <c r="AC35">
        <f t="shared" si="27"/>
        <v>0</v>
      </c>
      <c r="AD35">
        <f>ROUND((((SUM(SmtRes!BR29:'SmtRes'!BR33))-(0))+AE35),6)</f>
        <v>34.282080000000001</v>
      </c>
      <c r="AE35">
        <f>ROUND((0),6)</f>
        <v>0</v>
      </c>
      <c r="AF35">
        <f>ROUND((SUM(SmtRes!BT29:'SmtRes'!BT33)),6)</f>
        <v>30690.72552</v>
      </c>
      <c r="AG35">
        <f t="shared" si="28"/>
        <v>0</v>
      </c>
      <c r="AH35">
        <f>(SUM(SmtRes!BU29:'SmtRes'!BU33))</f>
        <v>51.323999999999998</v>
      </c>
      <c r="AI35">
        <f>(0)</f>
        <v>0</v>
      </c>
      <c r="AJ35">
        <f t="shared" si="29"/>
        <v>0</v>
      </c>
      <c r="AK35">
        <v>43001.448900000003</v>
      </c>
      <c r="AL35">
        <v>6424.0589</v>
      </c>
      <c r="AM35">
        <v>40.811999999999998</v>
      </c>
      <c r="AN35">
        <v>0</v>
      </c>
      <c r="AO35">
        <v>36536.578000000001</v>
      </c>
      <c r="AP35">
        <v>0</v>
      </c>
      <c r="AQ35">
        <v>61.1</v>
      </c>
      <c r="AR35">
        <v>0</v>
      </c>
      <c r="AS35">
        <v>0</v>
      </c>
      <c r="AT35">
        <v>100</v>
      </c>
      <c r="AU35">
        <v>49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65</v>
      </c>
      <c r="BM35">
        <v>15001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100</v>
      </c>
      <c r="CA35">
        <v>49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307.37</v>
      </c>
      <c r="CQ35">
        <f>SUMIF(SmtRes!AQ29:'SmtRes'!AQ33,"=1",SmtRes!AA29:'SmtRes'!AA33)</f>
        <v>4222.59</v>
      </c>
      <c r="CR35">
        <f>SUMIF(SmtRes!AQ29:'SmtRes'!AQ33,"=1",SmtRes!AB29:'SmtRes'!AB33)</f>
        <v>30.41</v>
      </c>
      <c r="CS35">
        <f>SUMIF(SmtRes!AQ29:'SmtRes'!AQ33,"=1",SmtRes!AC29:'SmtRes'!AC33)</f>
        <v>0</v>
      </c>
      <c r="CT35">
        <f>SUMIF(SmtRes!AQ29:'SmtRes'!AQ33,"=1",SmtRes!AD29:'SmtRes'!AD33)</f>
        <v>597.98</v>
      </c>
      <c r="CU35">
        <f t="shared" si="31"/>
        <v>0</v>
      </c>
      <c r="CV35">
        <f>SUMIF(SmtRes!AQ29:'SmtRes'!AQ33,"=1",SmtRes!BU29:'SmtRes'!BU33)</f>
        <v>51.323999999999998</v>
      </c>
      <c r="CW35">
        <f>SUMIF(SmtRes!AQ29:'SmtRes'!AQ33,"=1",SmtRes!BV29:'SmtRes'!BV33)</f>
        <v>0</v>
      </c>
      <c r="CX35">
        <f t="shared" si="32"/>
        <v>0</v>
      </c>
      <c r="CY35">
        <f t="shared" si="33"/>
        <v>306.91000000000003</v>
      </c>
      <c r="CZ35">
        <f t="shared" si="34"/>
        <v>150.38590000000002</v>
      </c>
      <c r="DC35" t="s">
        <v>3</v>
      </c>
      <c r="DD35" t="s">
        <v>19</v>
      </c>
      <c r="DE35" t="s">
        <v>28</v>
      </c>
      <c r="DF35" t="s">
        <v>28</v>
      </c>
      <c r="DG35" t="s">
        <v>28</v>
      </c>
      <c r="DH35" t="s">
        <v>3</v>
      </c>
      <c r="DI35" t="s">
        <v>28</v>
      </c>
      <c r="DJ35" t="s">
        <v>28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37</v>
      </c>
      <c r="DW35" t="s">
        <v>37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342529087</v>
      </c>
      <c r="EF35">
        <v>2</v>
      </c>
      <c r="EG35" t="s">
        <v>49</v>
      </c>
      <c r="EH35">
        <v>15</v>
      </c>
      <c r="EI35" t="s">
        <v>66</v>
      </c>
      <c r="EJ35">
        <v>1</v>
      </c>
      <c r="EK35">
        <v>15001</v>
      </c>
      <c r="EL35" t="s">
        <v>66</v>
      </c>
      <c r="EM35" t="s">
        <v>67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61.1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100</v>
      </c>
      <c r="FY35">
        <v>49</v>
      </c>
      <c r="GA35" t="s">
        <v>3</v>
      </c>
      <c r="GD35">
        <v>1</v>
      </c>
      <c r="GF35">
        <v>-19672141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764.67</v>
      </c>
      <c r="GN35">
        <f t="shared" si="37"/>
        <v>764.67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68</v>
      </c>
      <c r="HO35" t="s">
        <v>69</v>
      </c>
      <c r="HP35" t="s">
        <v>66</v>
      </c>
      <c r="HQ35" t="s">
        <v>66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ROW(SmtRes!A40)</f>
        <v>40</v>
      </c>
      <c r="D36">
        <f>ROW(EtalonRes!A40)</f>
        <v>40</v>
      </c>
      <c r="E36" t="s">
        <v>70</v>
      </c>
      <c r="F36" t="s">
        <v>71</v>
      </c>
      <c r="G36" t="s">
        <v>72</v>
      </c>
      <c r="H36" t="s">
        <v>37</v>
      </c>
      <c r="I36">
        <f t="shared" si="43"/>
        <v>0.01</v>
      </c>
      <c r="J36">
        <v>0</v>
      </c>
      <c r="K36">
        <f t="shared" si="44"/>
        <v>0.01</v>
      </c>
      <c r="O36">
        <f t="shared" si="21"/>
        <v>796.02</v>
      </c>
      <c r="P36">
        <f>SUMIF(SmtRes!AQ34:'SmtRes'!AQ40,"=1",SmtRes!DF34:'SmtRes'!DF40)</f>
        <v>0</v>
      </c>
      <c r="Q36">
        <f>SUMIF(SmtRes!AQ34:'SmtRes'!AQ40,"=1",SmtRes!DG34:'SmtRes'!DG40)</f>
        <v>6.46</v>
      </c>
      <c r="R36">
        <f>SUMIF(SmtRes!AQ34:'SmtRes'!AQ40,"=1",SmtRes!DH34:'SmtRes'!DH40)</f>
        <v>6.63</v>
      </c>
      <c r="S36">
        <f>SUMIF(SmtRes!AQ34:'SmtRes'!AQ40,"=1",SmtRes!DI34:'SmtRes'!DI40)</f>
        <v>782.93</v>
      </c>
      <c r="T36">
        <f t="shared" si="22"/>
        <v>0</v>
      </c>
      <c r="U36">
        <f>SUMIF(SmtRes!AQ34:'SmtRes'!AQ40,"=1",SmtRes!CV34:'SmtRes'!CV40)</f>
        <v>1.43808</v>
      </c>
      <c r="V36">
        <f>SUMIF(SmtRes!AQ34:'SmtRes'!AQ40,"=1",SmtRes!CW34:'SmtRes'!CW40)</f>
        <v>1.1088000000000001E-2</v>
      </c>
      <c r="W36">
        <f t="shared" si="23"/>
        <v>0</v>
      </c>
      <c r="X36">
        <f t="shared" si="24"/>
        <v>702.71</v>
      </c>
      <c r="Y36">
        <f t="shared" si="25"/>
        <v>347.41</v>
      </c>
      <c r="AA36">
        <v>403890618</v>
      </c>
      <c r="AB36">
        <f t="shared" si="26"/>
        <v>78938.567735999997</v>
      </c>
      <c r="AC36">
        <f t="shared" si="27"/>
        <v>0</v>
      </c>
      <c r="AD36">
        <f>ROUND((((SUM(SmtRes!BR34:'SmtRes'!BR40))-(SUM(SmtRes!BS34:'SmtRes'!BS40)))+AE36),6)</f>
        <v>645.17829600000005</v>
      </c>
      <c r="AE36">
        <f>ROUND((SUM(SmtRes!BS34:'SmtRes'!BS40)),6)</f>
        <v>663.04022399999997</v>
      </c>
      <c r="AF36">
        <f>ROUND((SUM(SmtRes!BT34:'SmtRes'!BT40)),6)</f>
        <v>78293.389439999999</v>
      </c>
      <c r="AG36">
        <f t="shared" si="28"/>
        <v>0</v>
      </c>
      <c r="AH36">
        <f>(SUM(SmtRes!BU34:'SmtRes'!BU40))</f>
        <v>143.80799999999999</v>
      </c>
      <c r="AI36">
        <f>(SUM(SmtRes!BV34:'SmtRes'!BV40))</f>
        <v>1.1088</v>
      </c>
      <c r="AJ36">
        <f t="shared" si="29"/>
        <v>0</v>
      </c>
      <c r="AK36">
        <v>102239.50949999999</v>
      </c>
      <c r="AL36">
        <v>7475.6905000000006</v>
      </c>
      <c r="AM36">
        <v>768.06939999999997</v>
      </c>
      <c r="AN36">
        <v>789.33360000000005</v>
      </c>
      <c r="AO36">
        <v>93206.415999999983</v>
      </c>
      <c r="AP36">
        <v>0</v>
      </c>
      <c r="AQ36">
        <v>171.2</v>
      </c>
      <c r="AR36">
        <v>1.32</v>
      </c>
      <c r="AS36">
        <v>0</v>
      </c>
      <c r="AT36">
        <v>89</v>
      </c>
      <c r="AU36">
        <v>44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73</v>
      </c>
      <c r="BM36">
        <v>61001</v>
      </c>
      <c r="BN36">
        <v>0</v>
      </c>
      <c r="BO36" t="s">
        <v>3</v>
      </c>
      <c r="BP36">
        <v>0</v>
      </c>
      <c r="BQ36">
        <v>6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796.02</v>
      </c>
      <c r="CQ36">
        <f>SUMIF(SmtRes!AQ34:'SmtRes'!AQ40,"=1",SmtRes!AA34:'SmtRes'!AA40)</f>
        <v>4222.59</v>
      </c>
      <c r="CR36">
        <f>SUMIF(SmtRes!AQ34:'SmtRes'!AQ40,"=1",SmtRes!AB34:'SmtRes'!AB40)</f>
        <v>587.44999999999993</v>
      </c>
      <c r="CS36">
        <f>SUMIF(SmtRes!AQ34:'SmtRes'!AQ40,"=1",SmtRes!AC34:'SmtRes'!AC40)</f>
        <v>597.98</v>
      </c>
      <c r="CT36">
        <f>SUMIF(SmtRes!AQ34:'SmtRes'!AQ40,"=1",SmtRes!AD34:'SmtRes'!AD40)</f>
        <v>544.42999999999995</v>
      </c>
      <c r="CU36">
        <f t="shared" si="31"/>
        <v>0</v>
      </c>
      <c r="CV36">
        <f>SUMIF(SmtRes!AQ34:'SmtRes'!AQ40,"=1",SmtRes!BU34:'SmtRes'!BU40)</f>
        <v>143.80799999999999</v>
      </c>
      <c r="CW36">
        <f>SUMIF(SmtRes!AQ34:'SmtRes'!AQ40,"=1",SmtRes!BV34:'SmtRes'!BV40)</f>
        <v>1.1088</v>
      </c>
      <c r="CX36">
        <f t="shared" si="32"/>
        <v>0</v>
      </c>
      <c r="CY36">
        <f t="shared" si="33"/>
        <v>702.70839999999998</v>
      </c>
      <c r="CZ36">
        <f t="shared" si="34"/>
        <v>347.40640000000002</v>
      </c>
      <c r="DC36" t="s">
        <v>3</v>
      </c>
      <c r="DD36" t="s">
        <v>19</v>
      </c>
      <c r="DE36" t="s">
        <v>28</v>
      </c>
      <c r="DF36" t="s">
        <v>28</v>
      </c>
      <c r="DG36" t="s">
        <v>28</v>
      </c>
      <c r="DH36" t="s">
        <v>3</v>
      </c>
      <c r="DI36" t="s">
        <v>28</v>
      </c>
      <c r="DJ36" t="s">
        <v>28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37</v>
      </c>
      <c r="DW36" t="s">
        <v>37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342529143</v>
      </c>
      <c r="EF36">
        <v>6</v>
      </c>
      <c r="EG36" t="s">
        <v>29</v>
      </c>
      <c r="EH36">
        <v>95</v>
      </c>
      <c r="EI36" t="s">
        <v>58</v>
      </c>
      <c r="EJ36">
        <v>1</v>
      </c>
      <c r="EK36">
        <v>61001</v>
      </c>
      <c r="EL36" t="s">
        <v>58</v>
      </c>
      <c r="EM36" t="s">
        <v>59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171.2</v>
      </c>
      <c r="EX36">
        <v>1.32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44</v>
      </c>
      <c r="GA36" t="s">
        <v>3</v>
      </c>
      <c r="GD36">
        <v>1</v>
      </c>
      <c r="GF36">
        <v>890778296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1846.14</v>
      </c>
      <c r="GN36">
        <f t="shared" si="37"/>
        <v>1846.14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60</v>
      </c>
      <c r="HO36" t="s">
        <v>61</v>
      </c>
      <c r="HP36" t="s">
        <v>58</v>
      </c>
      <c r="HQ36" t="s">
        <v>58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ROW(SmtRes!A47)</f>
        <v>47</v>
      </c>
      <c r="D37">
        <f>ROW(EtalonRes!A47)</f>
        <v>47</v>
      </c>
      <c r="E37" t="s">
        <v>74</v>
      </c>
      <c r="F37" t="s">
        <v>75</v>
      </c>
      <c r="G37" t="s">
        <v>76</v>
      </c>
      <c r="H37" t="s">
        <v>37</v>
      </c>
      <c r="I37">
        <f t="shared" si="43"/>
        <v>0.01</v>
      </c>
      <c r="J37">
        <v>0</v>
      </c>
      <c r="K37">
        <f t="shared" si="44"/>
        <v>0.01</v>
      </c>
      <c r="O37">
        <f t="shared" si="21"/>
        <v>1596.05</v>
      </c>
      <c r="P37">
        <f>SUMIF(SmtRes!AQ41:'SmtRes'!AQ47,"=1",SmtRes!DF41:'SmtRes'!DF47)</f>
        <v>0</v>
      </c>
      <c r="Q37">
        <f>SUMIF(SmtRes!AQ41:'SmtRes'!AQ47,"=1",SmtRes!DG41:'SmtRes'!DG47)</f>
        <v>12.92</v>
      </c>
      <c r="R37">
        <f>SUMIF(SmtRes!AQ41:'SmtRes'!AQ47,"=1",SmtRes!DH41:'SmtRes'!DH47)</f>
        <v>13.26</v>
      </c>
      <c r="S37">
        <f>SUMIF(SmtRes!AQ41:'SmtRes'!AQ47,"=1",SmtRes!DI41:'SmtRes'!DI47)</f>
        <v>1569.87</v>
      </c>
      <c r="T37">
        <f t="shared" si="22"/>
        <v>0</v>
      </c>
      <c r="U37">
        <f>SUMIF(SmtRes!AQ41:'SmtRes'!AQ47,"=1",SmtRes!CV41:'SmtRes'!CV47)</f>
        <v>2.7165599999999999</v>
      </c>
      <c r="V37">
        <f>SUMIF(SmtRes!AQ41:'SmtRes'!AQ47,"=1",SmtRes!CW41:'SmtRes'!CW47)</f>
        <v>2.2176000000000001E-2</v>
      </c>
      <c r="W37">
        <f t="shared" si="23"/>
        <v>0</v>
      </c>
      <c r="X37">
        <f t="shared" si="24"/>
        <v>1408.99</v>
      </c>
      <c r="Y37">
        <f t="shared" si="25"/>
        <v>696.58</v>
      </c>
      <c r="AA37">
        <v>403890618</v>
      </c>
      <c r="AB37">
        <f t="shared" si="26"/>
        <v>158277.30878399999</v>
      </c>
      <c r="AC37">
        <f t="shared" si="27"/>
        <v>0</v>
      </c>
      <c r="AD37">
        <f>ROUND((((SUM(SmtRes!BR41:'SmtRes'!BR47))-(SUM(SmtRes!BS41:'SmtRes'!BS47)))+AE37),6)</f>
        <v>1290.0229440000001</v>
      </c>
      <c r="AE37">
        <f>ROUND((SUM(SmtRes!BS41:'SmtRes'!BS47)),6)</f>
        <v>1326.0804479999999</v>
      </c>
      <c r="AF37">
        <f>ROUND((SUM(SmtRes!BT41:'SmtRes'!BT47)),6)</f>
        <v>156987.28584</v>
      </c>
      <c r="AG37">
        <f t="shared" si="28"/>
        <v>0</v>
      </c>
      <c r="AH37">
        <f>(SUM(SmtRes!BU41:'SmtRes'!BU47))</f>
        <v>271.65599999999995</v>
      </c>
      <c r="AI37">
        <f>(SUM(SmtRes!BV41:'SmtRes'!BV47))</f>
        <v>2.2176</v>
      </c>
      <c r="AJ37">
        <f t="shared" si="29"/>
        <v>0</v>
      </c>
      <c r="AK37">
        <v>204942.9173</v>
      </c>
      <c r="AL37">
        <v>14938.882500000002</v>
      </c>
      <c r="AM37">
        <v>1535.7416000000001</v>
      </c>
      <c r="AN37">
        <v>1578.6672000000001</v>
      </c>
      <c r="AO37">
        <v>186889.62599999999</v>
      </c>
      <c r="AP37">
        <v>0</v>
      </c>
      <c r="AQ37">
        <v>323.39999999999998</v>
      </c>
      <c r="AR37">
        <v>2.64</v>
      </c>
      <c r="AS37">
        <v>0</v>
      </c>
      <c r="AT37">
        <v>89</v>
      </c>
      <c r="AU37">
        <v>44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77</v>
      </c>
      <c r="BM37">
        <v>61001</v>
      </c>
      <c r="BN37">
        <v>0</v>
      </c>
      <c r="BO37" t="s">
        <v>3</v>
      </c>
      <c r="BP37">
        <v>0</v>
      </c>
      <c r="BQ37">
        <v>6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1596.05</v>
      </c>
      <c r="CQ37">
        <f>SUMIF(SmtRes!AQ41:'SmtRes'!AQ47,"=1",SmtRes!AA41:'SmtRes'!AA47)</f>
        <v>4222.59</v>
      </c>
      <c r="CR37">
        <f>SUMIF(SmtRes!AQ41:'SmtRes'!AQ47,"=1",SmtRes!AB41:'SmtRes'!AB47)</f>
        <v>587.44999999999993</v>
      </c>
      <c r="CS37">
        <f>SUMIF(SmtRes!AQ41:'SmtRes'!AQ47,"=1",SmtRes!AC41:'SmtRes'!AC47)</f>
        <v>597.98</v>
      </c>
      <c r="CT37">
        <f>SUMIF(SmtRes!AQ41:'SmtRes'!AQ47,"=1",SmtRes!AD41:'SmtRes'!AD47)</f>
        <v>577.89</v>
      </c>
      <c r="CU37">
        <f t="shared" si="31"/>
        <v>0</v>
      </c>
      <c r="CV37">
        <f>SUMIF(SmtRes!AQ41:'SmtRes'!AQ47,"=1",SmtRes!BU41:'SmtRes'!BU47)</f>
        <v>271.65599999999995</v>
      </c>
      <c r="CW37">
        <f>SUMIF(SmtRes!AQ41:'SmtRes'!AQ47,"=1",SmtRes!BV41:'SmtRes'!BV47)</f>
        <v>2.2176</v>
      </c>
      <c r="CX37">
        <f t="shared" si="32"/>
        <v>0</v>
      </c>
      <c r="CY37">
        <f t="shared" si="33"/>
        <v>1408.9856999999997</v>
      </c>
      <c r="CZ37">
        <f t="shared" si="34"/>
        <v>696.57720000000006</v>
      </c>
      <c r="DC37" t="s">
        <v>3</v>
      </c>
      <c r="DD37" t="s">
        <v>19</v>
      </c>
      <c r="DE37" t="s">
        <v>28</v>
      </c>
      <c r="DF37" t="s">
        <v>28</v>
      </c>
      <c r="DG37" t="s">
        <v>28</v>
      </c>
      <c r="DH37" t="s">
        <v>3</v>
      </c>
      <c r="DI37" t="s">
        <v>28</v>
      </c>
      <c r="DJ37" t="s">
        <v>28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37</v>
      </c>
      <c r="DW37" t="s">
        <v>37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342529143</v>
      </c>
      <c r="EF37">
        <v>6</v>
      </c>
      <c r="EG37" t="s">
        <v>29</v>
      </c>
      <c r="EH37">
        <v>95</v>
      </c>
      <c r="EI37" t="s">
        <v>58</v>
      </c>
      <c r="EJ37">
        <v>1</v>
      </c>
      <c r="EK37">
        <v>61001</v>
      </c>
      <c r="EL37" t="s">
        <v>58</v>
      </c>
      <c r="EM37" t="s">
        <v>59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323.39999999999998</v>
      </c>
      <c r="EX37">
        <v>2.64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44</v>
      </c>
      <c r="GA37" t="s">
        <v>3</v>
      </c>
      <c r="GD37">
        <v>1</v>
      </c>
      <c r="GF37">
        <v>990744899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3701.62</v>
      </c>
      <c r="GN37">
        <f t="shared" si="37"/>
        <v>3701.62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60</v>
      </c>
      <c r="HO37" t="s">
        <v>61</v>
      </c>
      <c r="HP37" t="s">
        <v>58</v>
      </c>
      <c r="HQ37" t="s">
        <v>58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ROW(SmtRes!A54)</f>
        <v>54</v>
      </c>
      <c r="D38">
        <f>ROW(EtalonRes!A54)</f>
        <v>54</v>
      </c>
      <c r="E38" t="s">
        <v>78</v>
      </c>
      <c r="F38" t="s">
        <v>79</v>
      </c>
      <c r="G38" t="s">
        <v>80</v>
      </c>
      <c r="H38" t="s">
        <v>37</v>
      </c>
      <c r="I38">
        <f t="shared" si="43"/>
        <v>0.01</v>
      </c>
      <c r="J38">
        <v>0</v>
      </c>
      <c r="K38">
        <f t="shared" si="44"/>
        <v>0.01</v>
      </c>
      <c r="O38">
        <f t="shared" si="21"/>
        <v>93.84</v>
      </c>
      <c r="P38">
        <f>SUMIF(SmtRes!AQ48:'SmtRes'!AQ54,"=1",SmtRes!DF48:'SmtRes'!DF54)</f>
        <v>0</v>
      </c>
      <c r="Q38">
        <f>SUMIF(SmtRes!AQ48:'SmtRes'!AQ54,"=1",SmtRes!DG48:'SmtRes'!DG54)</f>
        <v>6.0000000000000005E-2</v>
      </c>
      <c r="R38">
        <f>SUMIF(SmtRes!AQ48:'SmtRes'!AQ54,"=1",SmtRes!DH48:'SmtRes'!DH54)</f>
        <v>0.05</v>
      </c>
      <c r="S38">
        <f>SUMIF(SmtRes!AQ48:'SmtRes'!AQ54,"=1",SmtRes!DI48:'SmtRes'!DI54)</f>
        <v>93.73</v>
      </c>
      <c r="T38">
        <f t="shared" si="22"/>
        <v>0</v>
      </c>
      <c r="U38">
        <f>SUMIF(SmtRes!AQ48:'SmtRes'!AQ54,"=1",SmtRes!CV48:'SmtRes'!CV54)</f>
        <v>0.17430000000000001</v>
      </c>
      <c r="V38">
        <f>SUMIF(SmtRes!AQ48:'SmtRes'!AQ54,"=1",SmtRes!CW48:'SmtRes'!CW54)</f>
        <v>8.3999999999999995E-5</v>
      </c>
      <c r="W38">
        <f t="shared" si="23"/>
        <v>0</v>
      </c>
      <c r="X38">
        <f t="shared" si="24"/>
        <v>84.4</v>
      </c>
      <c r="Y38">
        <f t="shared" si="25"/>
        <v>43.14</v>
      </c>
      <c r="AA38">
        <v>403890618</v>
      </c>
      <c r="AB38">
        <f t="shared" si="26"/>
        <v>9377.2045080000007</v>
      </c>
      <c r="AC38">
        <f t="shared" si="27"/>
        <v>0</v>
      </c>
      <c r="AD38">
        <f>ROUND((((SUM(SmtRes!BR48:'SmtRes'!BR54))-(SUM(SmtRes!BS48:'SmtRes'!BS54)))+AE38),6)</f>
        <v>4.570608</v>
      </c>
      <c r="AE38">
        <f>ROUND((SUM(SmtRes!BS48:'SmtRes'!BS54)),6)</f>
        <v>5.0230319999999997</v>
      </c>
      <c r="AF38">
        <f>ROUND((SUM(SmtRes!BT48:'SmtRes'!BT54)),6)</f>
        <v>9372.6339000000007</v>
      </c>
      <c r="AG38">
        <f t="shared" si="28"/>
        <v>0</v>
      </c>
      <c r="AH38">
        <f>(SUM(SmtRes!BU48:'SmtRes'!BU54))</f>
        <v>17.43</v>
      </c>
      <c r="AI38">
        <f>(SUM(SmtRes!BV48:'SmtRes'!BV54))</f>
        <v>8.3999999999999995E-3</v>
      </c>
      <c r="AJ38">
        <f t="shared" si="29"/>
        <v>0</v>
      </c>
      <c r="AK38">
        <v>11769.762158</v>
      </c>
      <c r="AL38">
        <v>600.44365799999991</v>
      </c>
      <c r="AM38">
        <v>5.4412000000000003</v>
      </c>
      <c r="AN38">
        <v>5.9798</v>
      </c>
      <c r="AO38">
        <v>11157.897500000001</v>
      </c>
      <c r="AP38">
        <v>0</v>
      </c>
      <c r="AQ38">
        <v>20.75</v>
      </c>
      <c r="AR38">
        <v>0.01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81</v>
      </c>
      <c r="BM38">
        <v>62001</v>
      </c>
      <c r="BN38">
        <v>0</v>
      </c>
      <c r="BO38" t="s">
        <v>3</v>
      </c>
      <c r="BP38">
        <v>0</v>
      </c>
      <c r="BQ38">
        <v>6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90</v>
      </c>
      <c r="CA38">
        <v>46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0"/>
        <v>93.84</v>
      </c>
      <c r="CQ38">
        <f>SUMIF(SmtRes!AQ48:'SmtRes'!AQ54,"=1",SmtRes!AA48:'SmtRes'!AA54)</f>
        <v>75952.31</v>
      </c>
      <c r="CR38">
        <f>SUMIF(SmtRes!AQ48:'SmtRes'!AQ54,"=1",SmtRes!AB48:'SmtRes'!AB54)</f>
        <v>592.19999999999993</v>
      </c>
      <c r="CS38">
        <f>SUMIF(SmtRes!AQ48:'SmtRes'!AQ54,"=1",SmtRes!AC48:'SmtRes'!AC54)</f>
        <v>597.98</v>
      </c>
      <c r="CT38">
        <f>SUMIF(SmtRes!AQ48:'SmtRes'!AQ54,"=1",SmtRes!AD48:'SmtRes'!AD54)</f>
        <v>537.73</v>
      </c>
      <c r="CU38">
        <f t="shared" si="31"/>
        <v>0</v>
      </c>
      <c r="CV38">
        <f>SUMIF(SmtRes!AQ48:'SmtRes'!AQ54,"=1",SmtRes!BU48:'SmtRes'!BU54)</f>
        <v>17.43</v>
      </c>
      <c r="CW38">
        <f>SUMIF(SmtRes!AQ48:'SmtRes'!AQ54,"=1",SmtRes!BV48:'SmtRes'!BV54)</f>
        <v>8.3999999999999995E-3</v>
      </c>
      <c r="CX38">
        <f t="shared" si="32"/>
        <v>0</v>
      </c>
      <c r="CY38">
        <f t="shared" si="33"/>
        <v>84.402000000000001</v>
      </c>
      <c r="CZ38">
        <f t="shared" si="34"/>
        <v>43.138800000000003</v>
      </c>
      <c r="DC38" t="s">
        <v>3</v>
      </c>
      <c r="DD38" t="s">
        <v>19</v>
      </c>
      <c r="DE38" t="s">
        <v>28</v>
      </c>
      <c r="DF38" t="s">
        <v>28</v>
      </c>
      <c r="DG38" t="s">
        <v>28</v>
      </c>
      <c r="DH38" t="s">
        <v>3</v>
      </c>
      <c r="DI38" t="s">
        <v>28</v>
      </c>
      <c r="DJ38" t="s">
        <v>28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37</v>
      </c>
      <c r="DW38" t="s">
        <v>37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342529144</v>
      </c>
      <c r="EF38">
        <v>6</v>
      </c>
      <c r="EG38" t="s">
        <v>29</v>
      </c>
      <c r="EH38">
        <v>96</v>
      </c>
      <c r="EI38" t="s">
        <v>82</v>
      </c>
      <c r="EJ38">
        <v>1</v>
      </c>
      <c r="EK38">
        <v>62001</v>
      </c>
      <c r="EL38" t="s">
        <v>82</v>
      </c>
      <c r="EM38" t="s">
        <v>83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20.75</v>
      </c>
      <c r="EX38">
        <v>0.01</v>
      </c>
      <c r="EY38">
        <v>0</v>
      </c>
      <c r="FQ38">
        <v>0</v>
      </c>
      <c r="FR38">
        <v>0</v>
      </c>
      <c r="FS38">
        <v>0</v>
      </c>
      <c r="FX38">
        <v>90</v>
      </c>
      <c r="FY38">
        <v>46</v>
      </c>
      <c r="GA38" t="s">
        <v>3</v>
      </c>
      <c r="GD38">
        <v>1</v>
      </c>
      <c r="GF38">
        <v>-1095886978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221.38</v>
      </c>
      <c r="GN38">
        <f t="shared" si="37"/>
        <v>221.38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84</v>
      </c>
      <c r="HO38" t="s">
        <v>85</v>
      </c>
      <c r="HP38" t="s">
        <v>82</v>
      </c>
      <c r="HQ38" t="s">
        <v>82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ROW(SmtRes!A59)</f>
        <v>59</v>
      </c>
      <c r="D39">
        <f>ROW(EtalonRes!A59)</f>
        <v>59</v>
      </c>
      <c r="E39" t="s">
        <v>86</v>
      </c>
      <c r="F39" t="s">
        <v>63</v>
      </c>
      <c r="G39" t="s">
        <v>87</v>
      </c>
      <c r="H39" t="s">
        <v>37</v>
      </c>
      <c r="I39">
        <f t="shared" si="43"/>
        <v>0.01</v>
      </c>
      <c r="J39">
        <v>0</v>
      </c>
      <c r="K39">
        <f t="shared" si="44"/>
        <v>0.01</v>
      </c>
      <c r="O39">
        <f t="shared" si="21"/>
        <v>307.37</v>
      </c>
      <c r="P39">
        <f>SUMIF(SmtRes!AQ55:'SmtRes'!AQ59,"=1",SmtRes!DF55:'SmtRes'!DF59)</f>
        <v>0</v>
      </c>
      <c r="Q39">
        <f>SUMIF(SmtRes!AQ55:'SmtRes'!AQ59,"=1",SmtRes!DG55:'SmtRes'!DG59)</f>
        <v>0.45999999999999996</v>
      </c>
      <c r="R39">
        <f>SUMIF(SmtRes!AQ55:'SmtRes'!AQ59,"=1",SmtRes!DH55:'SmtRes'!DH59)</f>
        <v>0</v>
      </c>
      <c r="S39">
        <f>SUMIF(SmtRes!AQ55:'SmtRes'!AQ59,"=1",SmtRes!DI55:'SmtRes'!DI59)</f>
        <v>306.91000000000003</v>
      </c>
      <c r="T39">
        <f t="shared" si="22"/>
        <v>0</v>
      </c>
      <c r="U39">
        <f>SUMIF(SmtRes!AQ55:'SmtRes'!AQ59,"=1",SmtRes!CV55:'SmtRes'!CV59)</f>
        <v>0.51324000000000003</v>
      </c>
      <c r="V39">
        <f>SUMIF(SmtRes!AQ55:'SmtRes'!AQ59,"=1",SmtRes!CW55:'SmtRes'!CW59)</f>
        <v>0</v>
      </c>
      <c r="W39">
        <f t="shared" si="23"/>
        <v>0</v>
      </c>
      <c r="X39">
        <f t="shared" si="24"/>
        <v>306.91000000000003</v>
      </c>
      <c r="Y39">
        <f t="shared" si="25"/>
        <v>150.38999999999999</v>
      </c>
      <c r="AA39">
        <v>403890618</v>
      </c>
      <c r="AB39">
        <f t="shared" si="26"/>
        <v>30725.007600000001</v>
      </c>
      <c r="AC39">
        <f t="shared" si="27"/>
        <v>0</v>
      </c>
      <c r="AD39">
        <f>ROUND((((SUM(SmtRes!BR55:'SmtRes'!BR59))-(0))+AE39),6)</f>
        <v>34.282080000000001</v>
      </c>
      <c r="AE39">
        <f>ROUND((0),6)</f>
        <v>0</v>
      </c>
      <c r="AF39">
        <f>ROUND((SUM(SmtRes!BT55:'SmtRes'!BT59)),6)</f>
        <v>30690.72552</v>
      </c>
      <c r="AG39">
        <f t="shared" si="28"/>
        <v>0</v>
      </c>
      <c r="AH39">
        <f>(SUM(SmtRes!BU55:'SmtRes'!BU59))</f>
        <v>51.323999999999998</v>
      </c>
      <c r="AI39">
        <f>(0)</f>
        <v>0</v>
      </c>
      <c r="AJ39">
        <f t="shared" si="29"/>
        <v>0</v>
      </c>
      <c r="AK39">
        <v>43001.448900000003</v>
      </c>
      <c r="AL39">
        <v>6424.0589</v>
      </c>
      <c r="AM39">
        <v>40.811999999999998</v>
      </c>
      <c r="AN39">
        <v>0</v>
      </c>
      <c r="AO39">
        <v>36536.578000000001</v>
      </c>
      <c r="AP39">
        <v>0</v>
      </c>
      <c r="AQ39">
        <v>61.1</v>
      </c>
      <c r="AR39">
        <v>0</v>
      </c>
      <c r="AS39">
        <v>0</v>
      </c>
      <c r="AT39">
        <v>100</v>
      </c>
      <c r="AU39">
        <v>49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65</v>
      </c>
      <c r="BM39">
        <v>15001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100</v>
      </c>
      <c r="CA39">
        <v>49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0"/>
        <v>307.37</v>
      </c>
      <c r="CQ39">
        <f>SUMIF(SmtRes!AQ55:'SmtRes'!AQ59,"=1",SmtRes!AA55:'SmtRes'!AA59)</f>
        <v>4222.59</v>
      </c>
      <c r="CR39">
        <f>SUMIF(SmtRes!AQ55:'SmtRes'!AQ59,"=1",SmtRes!AB55:'SmtRes'!AB59)</f>
        <v>30.41</v>
      </c>
      <c r="CS39">
        <f>SUMIF(SmtRes!AQ55:'SmtRes'!AQ59,"=1",SmtRes!AC55:'SmtRes'!AC59)</f>
        <v>0</v>
      </c>
      <c r="CT39">
        <f>SUMIF(SmtRes!AQ55:'SmtRes'!AQ59,"=1",SmtRes!AD55:'SmtRes'!AD59)</f>
        <v>597.98</v>
      </c>
      <c r="CU39">
        <f t="shared" si="31"/>
        <v>0</v>
      </c>
      <c r="CV39">
        <f>SUMIF(SmtRes!AQ55:'SmtRes'!AQ59,"=1",SmtRes!BU55:'SmtRes'!BU59)</f>
        <v>51.323999999999998</v>
      </c>
      <c r="CW39">
        <f>SUMIF(SmtRes!AQ55:'SmtRes'!AQ59,"=1",SmtRes!BV55:'SmtRes'!BV59)</f>
        <v>0</v>
      </c>
      <c r="CX39">
        <f t="shared" si="32"/>
        <v>0</v>
      </c>
      <c r="CY39">
        <f t="shared" si="33"/>
        <v>306.91000000000003</v>
      </c>
      <c r="CZ39">
        <f t="shared" si="34"/>
        <v>150.38590000000002</v>
      </c>
      <c r="DC39" t="s">
        <v>3</v>
      </c>
      <c r="DD39" t="s">
        <v>19</v>
      </c>
      <c r="DE39" t="s">
        <v>28</v>
      </c>
      <c r="DF39" t="s">
        <v>28</v>
      </c>
      <c r="DG39" t="s">
        <v>28</v>
      </c>
      <c r="DH39" t="s">
        <v>3</v>
      </c>
      <c r="DI39" t="s">
        <v>28</v>
      </c>
      <c r="DJ39" t="s">
        <v>28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37</v>
      </c>
      <c r="DW39" t="s">
        <v>37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342529087</v>
      </c>
      <c r="EF39">
        <v>2</v>
      </c>
      <c r="EG39" t="s">
        <v>49</v>
      </c>
      <c r="EH39">
        <v>15</v>
      </c>
      <c r="EI39" t="s">
        <v>66</v>
      </c>
      <c r="EJ39">
        <v>1</v>
      </c>
      <c r="EK39">
        <v>15001</v>
      </c>
      <c r="EL39" t="s">
        <v>66</v>
      </c>
      <c r="EM39" t="s">
        <v>67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61.1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100</v>
      </c>
      <c r="FY39">
        <v>49</v>
      </c>
      <c r="GA39" t="s">
        <v>3</v>
      </c>
      <c r="GD39">
        <v>1</v>
      </c>
      <c r="GF39">
        <v>624680014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764.67</v>
      </c>
      <c r="GN39">
        <f t="shared" si="37"/>
        <v>764.67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68</v>
      </c>
      <c r="HO39" t="s">
        <v>69</v>
      </c>
      <c r="HP39" t="s">
        <v>66</v>
      </c>
      <c r="HQ39" t="s">
        <v>66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ROW(SmtRes!A67)</f>
        <v>67</v>
      </c>
      <c r="D40">
        <f>ROW(EtalonRes!A67)</f>
        <v>67</v>
      </c>
      <c r="E40" t="s">
        <v>88</v>
      </c>
      <c r="F40" t="s">
        <v>89</v>
      </c>
      <c r="G40" t="s">
        <v>90</v>
      </c>
      <c r="H40" t="s">
        <v>37</v>
      </c>
      <c r="I40">
        <f t="shared" si="43"/>
        <v>0.01</v>
      </c>
      <c r="J40">
        <v>0</v>
      </c>
      <c r="K40">
        <f t="shared" si="44"/>
        <v>0.01</v>
      </c>
      <c r="O40">
        <f t="shared" si="21"/>
        <v>16.059999999999999</v>
      </c>
      <c r="P40">
        <f>SUMIF(SmtRes!AQ60:'SmtRes'!AQ67,"=1",SmtRes!DF60:'SmtRes'!DF67)</f>
        <v>0</v>
      </c>
      <c r="Q40">
        <f>SUMIF(SmtRes!AQ60:'SmtRes'!AQ67,"=1",SmtRes!DG60:'SmtRes'!DG67)</f>
        <v>0.35000000000000003</v>
      </c>
      <c r="R40">
        <f>SUMIF(SmtRes!AQ60:'SmtRes'!AQ67,"=1",SmtRes!DH60:'SmtRes'!DH67)</f>
        <v>0.21</v>
      </c>
      <c r="S40">
        <f>SUMIF(SmtRes!AQ60:'SmtRes'!AQ67,"=1",SmtRes!DI60:'SmtRes'!DI67)</f>
        <v>15.5</v>
      </c>
      <c r="T40">
        <f t="shared" si="22"/>
        <v>0</v>
      </c>
      <c r="U40">
        <f>SUMIF(SmtRes!AQ60:'SmtRes'!AQ67,"=1",SmtRes!CV60:'SmtRes'!CV67)</f>
        <v>2.2848E-2</v>
      </c>
      <c r="V40">
        <f>SUMIF(SmtRes!AQ60:'SmtRes'!AQ67,"=1",SmtRes!CW60:'SmtRes'!CW67)</f>
        <v>3.3599999999999998E-4</v>
      </c>
      <c r="W40">
        <f t="shared" si="23"/>
        <v>0</v>
      </c>
      <c r="X40">
        <f t="shared" si="24"/>
        <v>14.77</v>
      </c>
      <c r="Y40">
        <f t="shared" si="25"/>
        <v>8.01</v>
      </c>
      <c r="AA40">
        <v>403890618</v>
      </c>
      <c r="AB40">
        <f t="shared" si="26"/>
        <v>1581.7531799999999</v>
      </c>
      <c r="AC40">
        <f t="shared" si="27"/>
        <v>0</v>
      </c>
      <c r="AD40">
        <f>ROUND((((SUM(SmtRes!BR60:'SmtRes'!BR67))-(SUM(SmtRes!BS60:'SmtRes'!BS67)))+AE40),6)</f>
        <v>31.97334</v>
      </c>
      <c r="AE40">
        <f>ROUND((SUM(SmtRes!BS60:'SmtRes'!BS67)),6)</f>
        <v>20.841828</v>
      </c>
      <c r="AF40">
        <f>ROUND((SUM(SmtRes!BT60:'SmtRes'!BT67)),6)</f>
        <v>1549.7798399999999</v>
      </c>
      <c r="AG40">
        <f t="shared" si="28"/>
        <v>0</v>
      </c>
      <c r="AH40">
        <f>(SUM(SmtRes!BU60:'SmtRes'!BU67))</f>
        <v>2.2848000000000002</v>
      </c>
      <c r="AI40">
        <f>(SUM(SmtRes!BV60:'SmtRes'!BV67))</f>
        <v>3.3599999999999998E-2</v>
      </c>
      <c r="AJ40">
        <f t="shared" si="29"/>
        <v>0</v>
      </c>
      <c r="AK40">
        <v>5729.3348490000008</v>
      </c>
      <c r="AL40">
        <v>3821.4836489999998</v>
      </c>
      <c r="AM40">
        <v>38.063500000000005</v>
      </c>
      <c r="AN40">
        <v>24.811699999999998</v>
      </c>
      <c r="AO40">
        <v>1844.9760000000001</v>
      </c>
      <c r="AP40">
        <v>0</v>
      </c>
      <c r="AQ40">
        <v>2.72</v>
      </c>
      <c r="AR40">
        <v>0.04</v>
      </c>
      <c r="AS40">
        <v>0</v>
      </c>
      <c r="AT40">
        <v>94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91</v>
      </c>
      <c r="BM40">
        <v>13001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94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0"/>
        <v>16.059999999999999</v>
      </c>
      <c r="CQ40">
        <f>SUMIF(SmtRes!AQ60:'SmtRes'!AQ67,"=1",SmtRes!AA60:'SmtRes'!AA67)</f>
        <v>426972.94</v>
      </c>
      <c r="CR40">
        <f>SUMIF(SmtRes!AQ60:'SmtRes'!AQ67,"=1",SmtRes!AB60:'SmtRes'!AB67)</f>
        <v>2172.5600000000004</v>
      </c>
      <c r="CS40">
        <f>SUMIF(SmtRes!AQ60:'SmtRes'!AQ67,"=1",SmtRes!AC60:'SmtRes'!AC67)</f>
        <v>1285.21</v>
      </c>
      <c r="CT40">
        <f>SUMIF(SmtRes!AQ60:'SmtRes'!AQ67,"=1",SmtRes!AD60:'SmtRes'!AD67)</f>
        <v>678.3</v>
      </c>
      <c r="CU40">
        <f t="shared" si="31"/>
        <v>0</v>
      </c>
      <c r="CV40">
        <f>SUMIF(SmtRes!AQ60:'SmtRes'!AQ67,"=1",SmtRes!BU60:'SmtRes'!BU67)</f>
        <v>2.2848000000000002</v>
      </c>
      <c r="CW40">
        <f>SUMIF(SmtRes!AQ60:'SmtRes'!AQ67,"=1",SmtRes!BV60:'SmtRes'!BV67)</f>
        <v>3.3599999999999998E-2</v>
      </c>
      <c r="CX40">
        <f t="shared" si="32"/>
        <v>0</v>
      </c>
      <c r="CY40">
        <f t="shared" si="33"/>
        <v>14.7674</v>
      </c>
      <c r="CZ40">
        <f t="shared" si="34"/>
        <v>8.0121000000000002</v>
      </c>
      <c r="DC40" t="s">
        <v>3</v>
      </c>
      <c r="DD40" t="s">
        <v>92</v>
      </c>
      <c r="DE40" t="s">
        <v>28</v>
      </c>
      <c r="DF40" t="s">
        <v>28</v>
      </c>
      <c r="DG40" t="s">
        <v>28</v>
      </c>
      <c r="DH40" t="s">
        <v>3</v>
      </c>
      <c r="DI40" t="s">
        <v>28</v>
      </c>
      <c r="DJ40" t="s">
        <v>28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37</v>
      </c>
      <c r="DW40" t="s">
        <v>37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342529064</v>
      </c>
      <c r="EF40">
        <v>2</v>
      </c>
      <c r="EG40" t="s">
        <v>49</v>
      </c>
      <c r="EH40">
        <v>13</v>
      </c>
      <c r="EI40" t="s">
        <v>93</v>
      </c>
      <c r="EJ40">
        <v>1</v>
      </c>
      <c r="EK40">
        <v>13001</v>
      </c>
      <c r="EL40" t="s">
        <v>94</v>
      </c>
      <c r="EM40" t="s">
        <v>95</v>
      </c>
      <c r="EO40" t="s">
        <v>3</v>
      </c>
      <c r="EQ40">
        <v>768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2.72</v>
      </c>
      <c r="EX40">
        <v>0.04</v>
      </c>
      <c r="EY40">
        <v>0</v>
      </c>
      <c r="FQ40">
        <v>0</v>
      </c>
      <c r="FR40">
        <v>0</v>
      </c>
      <c r="FS40">
        <v>0</v>
      </c>
      <c r="FX40">
        <v>94</v>
      </c>
      <c r="FY40">
        <v>51</v>
      </c>
      <c r="GA40" t="s">
        <v>3</v>
      </c>
      <c r="GD40">
        <v>1</v>
      </c>
      <c r="GF40">
        <v>-1165514941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5"/>
        <v>0</v>
      </c>
      <c r="GM40">
        <f t="shared" si="36"/>
        <v>38.840000000000003</v>
      </c>
      <c r="GN40">
        <f t="shared" si="37"/>
        <v>38.840000000000003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</v>
      </c>
      <c r="HN40" t="s">
        <v>96</v>
      </c>
      <c r="HO40" t="s">
        <v>97</v>
      </c>
      <c r="HP40" t="s">
        <v>93</v>
      </c>
      <c r="HQ40" t="s">
        <v>93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ROW(SmtRes!A73)</f>
        <v>73</v>
      </c>
      <c r="D41">
        <f>ROW(EtalonRes!A73)</f>
        <v>73</v>
      </c>
      <c r="E41" t="s">
        <v>98</v>
      </c>
      <c r="F41" t="s">
        <v>99</v>
      </c>
      <c r="G41" t="s">
        <v>100</v>
      </c>
      <c r="H41" t="s">
        <v>37</v>
      </c>
      <c r="I41">
        <f t="shared" si="43"/>
        <v>0.01</v>
      </c>
      <c r="J41">
        <v>0</v>
      </c>
      <c r="K41">
        <f t="shared" si="44"/>
        <v>0.01</v>
      </c>
      <c r="O41">
        <f t="shared" si="21"/>
        <v>83.33</v>
      </c>
      <c r="P41">
        <f>SUMIF(SmtRes!AQ68:'SmtRes'!AQ73,"=1",SmtRes!DF68:'SmtRes'!DF73)</f>
        <v>0</v>
      </c>
      <c r="Q41">
        <f>SUMIF(SmtRes!AQ68:'SmtRes'!AQ73,"=1",SmtRes!DG68:'SmtRes'!DG73)</f>
        <v>0.05</v>
      </c>
      <c r="R41">
        <f>SUMIF(SmtRes!AQ68:'SmtRes'!AQ73,"=1",SmtRes!DH68:'SmtRes'!DH73)</f>
        <v>0.05</v>
      </c>
      <c r="S41">
        <f>SUMIF(SmtRes!AQ68:'SmtRes'!AQ73,"=1",SmtRes!DI68:'SmtRes'!DI73)</f>
        <v>83.23</v>
      </c>
      <c r="T41">
        <f t="shared" si="22"/>
        <v>0</v>
      </c>
      <c r="U41">
        <f>SUMIF(SmtRes!AQ68:'SmtRes'!AQ73,"=1",SmtRes!CV68:'SmtRes'!CV73)</f>
        <v>0.15287999999999999</v>
      </c>
      <c r="V41">
        <f>SUMIF(SmtRes!AQ68:'SmtRes'!AQ73,"=1",SmtRes!CW68:'SmtRes'!CW73)</f>
        <v>8.3999999999999995E-5</v>
      </c>
      <c r="W41">
        <f t="shared" si="23"/>
        <v>0</v>
      </c>
      <c r="X41">
        <f t="shared" si="24"/>
        <v>74.95</v>
      </c>
      <c r="Y41">
        <f t="shared" si="25"/>
        <v>38.31</v>
      </c>
      <c r="AA41">
        <v>403890618</v>
      </c>
      <c r="AB41">
        <f t="shared" si="26"/>
        <v>8327.2603679999993</v>
      </c>
      <c r="AC41">
        <f t="shared" si="27"/>
        <v>0</v>
      </c>
      <c r="AD41">
        <f>ROUND((((SUM(SmtRes!BR68:'SmtRes'!BR73))-(SUM(SmtRes!BS68:'SmtRes'!BS73)))+AE41),6)</f>
        <v>4.0145280000000003</v>
      </c>
      <c r="AE41">
        <f>ROUND((SUM(SmtRes!BS68:'SmtRes'!BS73)),6)</f>
        <v>5.0230319999999997</v>
      </c>
      <c r="AF41">
        <f>ROUND((SUM(SmtRes!BT68:'SmtRes'!BT73)),6)</f>
        <v>8323.2458399999996</v>
      </c>
      <c r="AG41">
        <f t="shared" si="28"/>
        <v>0</v>
      </c>
      <c r="AH41">
        <f>(SUM(SmtRes!BU68:'SmtRes'!BU73))</f>
        <v>15.287999999999998</v>
      </c>
      <c r="AI41">
        <f>(SUM(SmtRes!BV68:'SmtRes'!BV73))</f>
        <v>8.3999999999999995E-3</v>
      </c>
      <c r="AJ41">
        <f t="shared" si="29"/>
        <v>0</v>
      </c>
      <c r="AK41">
        <v>10471.270889999998</v>
      </c>
      <c r="AL41">
        <v>551.8858899999999</v>
      </c>
      <c r="AM41">
        <v>4.7792000000000003</v>
      </c>
      <c r="AN41">
        <v>5.9798</v>
      </c>
      <c r="AO41">
        <v>9908.6259999999984</v>
      </c>
      <c r="AP41">
        <v>0</v>
      </c>
      <c r="AQ41">
        <v>18.2</v>
      </c>
      <c r="AR41">
        <v>0.01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101</v>
      </c>
      <c r="BM41">
        <v>62001</v>
      </c>
      <c r="BN41">
        <v>0</v>
      </c>
      <c r="BO41" t="s">
        <v>3</v>
      </c>
      <c r="BP41">
        <v>0</v>
      </c>
      <c r="BQ41">
        <v>6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0"/>
        <v>83.33</v>
      </c>
      <c r="CQ41">
        <f>SUMIF(SmtRes!AQ68:'SmtRes'!AQ73,"=1",SmtRes!AA68:'SmtRes'!AA73)</f>
        <v>75952.31</v>
      </c>
      <c r="CR41">
        <f>SUMIF(SmtRes!AQ68:'SmtRes'!AQ73,"=1",SmtRes!AB68:'SmtRes'!AB73)</f>
        <v>583.05999999999995</v>
      </c>
      <c r="CS41">
        <f>SUMIF(SmtRes!AQ68:'SmtRes'!AQ73,"=1",SmtRes!AC68:'SmtRes'!AC73)</f>
        <v>597.98</v>
      </c>
      <c r="CT41">
        <f>SUMIF(SmtRes!AQ68:'SmtRes'!AQ73,"=1",SmtRes!AD68:'SmtRes'!AD73)</f>
        <v>544.42999999999995</v>
      </c>
      <c r="CU41">
        <f t="shared" si="31"/>
        <v>0</v>
      </c>
      <c r="CV41">
        <f>SUMIF(SmtRes!AQ68:'SmtRes'!AQ73,"=1",SmtRes!BU68:'SmtRes'!BU73)</f>
        <v>15.287999999999998</v>
      </c>
      <c r="CW41">
        <f>SUMIF(SmtRes!AQ68:'SmtRes'!AQ73,"=1",SmtRes!BV68:'SmtRes'!BV73)</f>
        <v>8.3999999999999995E-3</v>
      </c>
      <c r="CX41">
        <f t="shared" si="32"/>
        <v>0</v>
      </c>
      <c r="CY41">
        <f t="shared" si="33"/>
        <v>74.951999999999998</v>
      </c>
      <c r="CZ41">
        <f t="shared" si="34"/>
        <v>38.308799999999998</v>
      </c>
      <c r="DC41" t="s">
        <v>3</v>
      </c>
      <c r="DD41" t="s">
        <v>19</v>
      </c>
      <c r="DE41" t="s">
        <v>28</v>
      </c>
      <c r="DF41" t="s">
        <v>28</v>
      </c>
      <c r="DG41" t="s">
        <v>28</v>
      </c>
      <c r="DH41" t="s">
        <v>3</v>
      </c>
      <c r="DI41" t="s">
        <v>28</v>
      </c>
      <c r="DJ41" t="s">
        <v>28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37</v>
      </c>
      <c r="DW41" t="s">
        <v>37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342529144</v>
      </c>
      <c r="EF41">
        <v>6</v>
      </c>
      <c r="EG41" t="s">
        <v>29</v>
      </c>
      <c r="EH41">
        <v>96</v>
      </c>
      <c r="EI41" t="s">
        <v>82</v>
      </c>
      <c r="EJ41">
        <v>1</v>
      </c>
      <c r="EK41">
        <v>62001</v>
      </c>
      <c r="EL41" t="s">
        <v>82</v>
      </c>
      <c r="EM41" t="s">
        <v>83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18.2</v>
      </c>
      <c r="EX41">
        <v>0.01</v>
      </c>
      <c r="EY41">
        <v>0</v>
      </c>
      <c r="FQ41">
        <v>0</v>
      </c>
      <c r="FR41">
        <v>0</v>
      </c>
      <c r="FS41">
        <v>0</v>
      </c>
      <c r="FX41">
        <v>90</v>
      </c>
      <c r="FY41">
        <v>46</v>
      </c>
      <c r="GA41" t="s">
        <v>3</v>
      </c>
      <c r="GD41">
        <v>1</v>
      </c>
      <c r="GF41">
        <v>-1695246060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196.59</v>
      </c>
      <c r="GN41">
        <f t="shared" si="37"/>
        <v>196.59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</v>
      </c>
      <c r="HN41" t="s">
        <v>84</v>
      </c>
      <c r="HO41" t="s">
        <v>85</v>
      </c>
      <c r="HP41" t="s">
        <v>82</v>
      </c>
      <c r="HQ41" t="s">
        <v>82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ROW(SmtRes!A79)</f>
        <v>79</v>
      </c>
      <c r="D42">
        <f>ROW(EtalonRes!A79)</f>
        <v>79</v>
      </c>
      <c r="E42" t="s">
        <v>102</v>
      </c>
      <c r="F42" t="s">
        <v>103</v>
      </c>
      <c r="G42" t="s">
        <v>104</v>
      </c>
      <c r="H42" t="s">
        <v>37</v>
      </c>
      <c r="I42">
        <f t="shared" si="43"/>
        <v>0.01</v>
      </c>
      <c r="J42">
        <v>0</v>
      </c>
      <c r="K42">
        <f t="shared" si="44"/>
        <v>0.01</v>
      </c>
      <c r="O42">
        <f t="shared" si="21"/>
        <v>333.45</v>
      </c>
      <c r="P42">
        <f>SUMIF(SmtRes!AQ74:'SmtRes'!AQ79,"=1",SmtRes!DF74:'SmtRes'!DF79)</f>
        <v>0</v>
      </c>
      <c r="Q42">
        <f>SUMIF(SmtRes!AQ74:'SmtRes'!AQ79,"=1",SmtRes!DG74:'SmtRes'!DG79)</f>
        <v>0.05</v>
      </c>
      <c r="R42">
        <f>SUMIF(SmtRes!AQ74:'SmtRes'!AQ79,"=1",SmtRes!DH74:'SmtRes'!DH79)</f>
        <v>0.05</v>
      </c>
      <c r="S42">
        <f>SUMIF(SmtRes!AQ74:'SmtRes'!AQ79,"=1",SmtRes!DI74:'SmtRes'!DI79)</f>
        <v>333.35</v>
      </c>
      <c r="T42">
        <f t="shared" si="22"/>
        <v>0</v>
      </c>
      <c r="U42">
        <f>SUMIF(SmtRes!AQ74:'SmtRes'!AQ79,"=1",SmtRes!CV74:'SmtRes'!CV79)</f>
        <v>0.61992000000000003</v>
      </c>
      <c r="V42">
        <f>SUMIF(SmtRes!AQ74:'SmtRes'!AQ79,"=1",SmtRes!CW74:'SmtRes'!CW79)</f>
        <v>8.3999999999999995E-5</v>
      </c>
      <c r="W42">
        <f t="shared" si="23"/>
        <v>0</v>
      </c>
      <c r="X42">
        <f t="shared" si="24"/>
        <v>300.06</v>
      </c>
      <c r="Y42">
        <f t="shared" si="25"/>
        <v>153.36000000000001</v>
      </c>
      <c r="AA42">
        <v>403890618</v>
      </c>
      <c r="AB42">
        <f t="shared" si="26"/>
        <v>33338.972688000002</v>
      </c>
      <c r="AC42">
        <f t="shared" si="27"/>
        <v>0</v>
      </c>
      <c r="AD42">
        <f>ROUND((((SUM(SmtRes!BR74:'SmtRes'!BR79))-(SUM(SmtRes!BS74:'SmtRes'!BS79)))+AE42),6)</f>
        <v>4.0145280000000003</v>
      </c>
      <c r="AE42">
        <f>ROUND((SUM(SmtRes!BS74:'SmtRes'!BS79)),6)</f>
        <v>5.0230319999999997</v>
      </c>
      <c r="AF42">
        <f>ROUND((SUM(SmtRes!BT74:'SmtRes'!BT79)),6)</f>
        <v>33334.958160000002</v>
      </c>
      <c r="AG42">
        <f t="shared" si="28"/>
        <v>0</v>
      </c>
      <c r="AH42">
        <f>(SUM(SmtRes!BU74:'SmtRes'!BU79))</f>
        <v>61.991999999999997</v>
      </c>
      <c r="AI42">
        <f>(SUM(SmtRes!BV74:'SmtRes'!BV79))</f>
        <v>8.3999999999999995E-3</v>
      </c>
      <c r="AJ42">
        <f t="shared" si="29"/>
        <v>0</v>
      </c>
      <c r="AK42">
        <v>40113.585028000001</v>
      </c>
      <c r="AL42">
        <v>418.35202799999996</v>
      </c>
      <c r="AM42">
        <v>4.7792000000000003</v>
      </c>
      <c r="AN42">
        <v>5.9798</v>
      </c>
      <c r="AO42">
        <v>39684.474000000002</v>
      </c>
      <c r="AP42">
        <v>0</v>
      </c>
      <c r="AQ42">
        <v>73.8</v>
      </c>
      <c r="AR42">
        <v>0.01</v>
      </c>
      <c r="AS42">
        <v>0</v>
      </c>
      <c r="AT42">
        <v>90</v>
      </c>
      <c r="AU42">
        <v>46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105</v>
      </c>
      <c r="BM42">
        <v>62001</v>
      </c>
      <c r="BN42">
        <v>0</v>
      </c>
      <c r="BO42" t="s">
        <v>3</v>
      </c>
      <c r="BP42">
        <v>0</v>
      </c>
      <c r="BQ42">
        <v>6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90</v>
      </c>
      <c r="CA42">
        <v>46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0"/>
        <v>333.45000000000005</v>
      </c>
      <c r="CQ42">
        <f>SUMIF(SmtRes!AQ74:'SmtRes'!AQ79,"=1",SmtRes!AA74:'SmtRes'!AA79)</f>
        <v>75952.31</v>
      </c>
      <c r="CR42">
        <f>SUMIF(SmtRes!AQ74:'SmtRes'!AQ79,"=1",SmtRes!AB74:'SmtRes'!AB79)</f>
        <v>583.05999999999995</v>
      </c>
      <c r="CS42">
        <f>SUMIF(SmtRes!AQ74:'SmtRes'!AQ79,"=1",SmtRes!AC74:'SmtRes'!AC79)</f>
        <v>597.98</v>
      </c>
      <c r="CT42">
        <f>SUMIF(SmtRes!AQ74:'SmtRes'!AQ79,"=1",SmtRes!AD74:'SmtRes'!AD79)</f>
        <v>537.73</v>
      </c>
      <c r="CU42">
        <f t="shared" si="31"/>
        <v>0</v>
      </c>
      <c r="CV42">
        <f>SUMIF(SmtRes!AQ74:'SmtRes'!AQ79,"=1",SmtRes!BU74:'SmtRes'!BU79)</f>
        <v>61.991999999999997</v>
      </c>
      <c r="CW42">
        <f>SUMIF(SmtRes!AQ74:'SmtRes'!AQ79,"=1",SmtRes!BV74:'SmtRes'!BV79)</f>
        <v>8.3999999999999995E-3</v>
      </c>
      <c r="CX42">
        <f t="shared" si="32"/>
        <v>0</v>
      </c>
      <c r="CY42">
        <f t="shared" si="33"/>
        <v>300.06000000000006</v>
      </c>
      <c r="CZ42">
        <f t="shared" si="34"/>
        <v>153.364</v>
      </c>
      <c r="DC42" t="s">
        <v>3</v>
      </c>
      <c r="DD42" t="s">
        <v>19</v>
      </c>
      <c r="DE42" t="s">
        <v>28</v>
      </c>
      <c r="DF42" t="s">
        <v>28</v>
      </c>
      <c r="DG42" t="s">
        <v>28</v>
      </c>
      <c r="DH42" t="s">
        <v>3</v>
      </c>
      <c r="DI42" t="s">
        <v>28</v>
      </c>
      <c r="DJ42" t="s">
        <v>28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37</v>
      </c>
      <c r="DW42" t="s">
        <v>37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342529144</v>
      </c>
      <c r="EF42">
        <v>6</v>
      </c>
      <c r="EG42" t="s">
        <v>29</v>
      </c>
      <c r="EH42">
        <v>96</v>
      </c>
      <c r="EI42" t="s">
        <v>82</v>
      </c>
      <c r="EJ42">
        <v>1</v>
      </c>
      <c r="EK42">
        <v>62001</v>
      </c>
      <c r="EL42" t="s">
        <v>82</v>
      </c>
      <c r="EM42" t="s">
        <v>83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73.8</v>
      </c>
      <c r="EX42">
        <v>0.01</v>
      </c>
      <c r="EY42">
        <v>0</v>
      </c>
      <c r="FQ42">
        <v>0</v>
      </c>
      <c r="FR42">
        <v>0</v>
      </c>
      <c r="FS42">
        <v>0</v>
      </c>
      <c r="FX42">
        <v>90</v>
      </c>
      <c r="FY42">
        <v>46</v>
      </c>
      <c r="GA42" t="s">
        <v>3</v>
      </c>
      <c r="GD42">
        <v>1</v>
      </c>
      <c r="GF42">
        <v>-914684741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786.87</v>
      </c>
      <c r="GN42">
        <f t="shared" si="37"/>
        <v>786.87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</v>
      </c>
      <c r="HN42" t="s">
        <v>84</v>
      </c>
      <c r="HO42" t="s">
        <v>85</v>
      </c>
      <c r="HP42" t="s">
        <v>82</v>
      </c>
      <c r="HQ42" t="s">
        <v>82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ROW(SmtRes!A80)</f>
        <v>80</v>
      </c>
      <c r="D43">
        <f>ROW(EtalonRes!A80)</f>
        <v>80</v>
      </c>
      <c r="E43" t="s">
        <v>106</v>
      </c>
      <c r="F43" t="s">
        <v>107</v>
      </c>
      <c r="G43" t="s">
        <v>108</v>
      </c>
      <c r="H43" t="s">
        <v>37</v>
      </c>
      <c r="I43">
        <f t="shared" si="43"/>
        <v>0.01</v>
      </c>
      <c r="J43">
        <v>0</v>
      </c>
      <c r="K43">
        <f t="shared" si="44"/>
        <v>0.01</v>
      </c>
      <c r="O43">
        <f t="shared" si="21"/>
        <v>72.73</v>
      </c>
      <c r="P43">
        <f>SUMIF(SmtRes!AQ80:'SmtRes'!AQ80,"=1",SmtRes!DF80:'SmtRes'!DF80)</f>
        <v>0</v>
      </c>
      <c r="Q43">
        <f>SUMIF(SmtRes!AQ80:'SmtRes'!AQ80,"=1",SmtRes!DG80:'SmtRes'!DG80)</f>
        <v>0</v>
      </c>
      <c r="R43">
        <f>SUMIF(SmtRes!AQ80:'SmtRes'!AQ80,"=1",SmtRes!DH80:'SmtRes'!DH80)</f>
        <v>0</v>
      </c>
      <c r="S43">
        <f>SUMIF(SmtRes!AQ80:'SmtRes'!AQ80,"=1",SmtRes!DI80:'SmtRes'!DI80)</f>
        <v>72.73</v>
      </c>
      <c r="T43">
        <f t="shared" si="22"/>
        <v>0</v>
      </c>
      <c r="U43">
        <f>SUMIF(SmtRes!AQ80:'SmtRes'!AQ80,"=1",SmtRes!CV80:'SmtRes'!CV80)</f>
        <v>0.14951999999999999</v>
      </c>
      <c r="V43">
        <f>SUMIF(SmtRes!AQ80:'SmtRes'!AQ80,"=1",SmtRes!CW80:'SmtRes'!CW80)</f>
        <v>0</v>
      </c>
      <c r="W43">
        <f t="shared" si="23"/>
        <v>0</v>
      </c>
      <c r="X43">
        <f t="shared" si="24"/>
        <v>65.459999999999994</v>
      </c>
      <c r="Y43">
        <f t="shared" si="25"/>
        <v>33.46</v>
      </c>
      <c r="AA43">
        <v>403890618</v>
      </c>
      <c r="AB43">
        <f t="shared" si="26"/>
        <v>7272.8023199999998</v>
      </c>
      <c r="AC43">
        <f t="shared" si="27"/>
        <v>0</v>
      </c>
      <c r="AD43">
        <f>ROUND((((0)-(0))+AE43),6)</f>
        <v>0</v>
      </c>
      <c r="AE43">
        <f>ROUND((0),6)</f>
        <v>0</v>
      </c>
      <c r="AF43">
        <f>ROUND((SUM(SmtRes!BT80:'SmtRes'!BT80)),6)</f>
        <v>7272.8023199999998</v>
      </c>
      <c r="AG43">
        <f t="shared" si="28"/>
        <v>0</v>
      </c>
      <c r="AH43">
        <f>(SUM(SmtRes!BU80:'SmtRes'!BU80))</f>
        <v>14.952</v>
      </c>
      <c r="AI43">
        <f>(0)</f>
        <v>0</v>
      </c>
      <c r="AJ43">
        <f t="shared" si="29"/>
        <v>0</v>
      </c>
      <c r="AK43">
        <v>8658.098</v>
      </c>
      <c r="AL43">
        <v>0</v>
      </c>
      <c r="AM43">
        <v>0</v>
      </c>
      <c r="AN43">
        <v>0</v>
      </c>
      <c r="AO43">
        <v>8658.098</v>
      </c>
      <c r="AP43">
        <v>0</v>
      </c>
      <c r="AQ43">
        <v>17.8</v>
      </c>
      <c r="AR43">
        <v>0</v>
      </c>
      <c r="AS43">
        <v>0</v>
      </c>
      <c r="AT43">
        <v>90</v>
      </c>
      <c r="AU43">
        <v>46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109</v>
      </c>
      <c r="BM43">
        <v>62001</v>
      </c>
      <c r="BN43">
        <v>0</v>
      </c>
      <c r="BO43" t="s">
        <v>3</v>
      </c>
      <c r="BP43">
        <v>0</v>
      </c>
      <c r="BQ43">
        <v>6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0"/>
        <v>72.73</v>
      </c>
      <c r="CQ43">
        <f>SUMIF(SmtRes!AQ80:'SmtRes'!AQ80,"=1",SmtRes!AA80:'SmtRes'!AA80)</f>
        <v>0</v>
      </c>
      <c r="CR43">
        <f>SUMIF(SmtRes!AQ80:'SmtRes'!AQ80,"=1",SmtRes!AB80:'SmtRes'!AB80)</f>
        <v>0</v>
      </c>
      <c r="CS43">
        <f>SUMIF(SmtRes!AQ80:'SmtRes'!AQ80,"=1",SmtRes!AC80:'SmtRes'!AC80)</f>
        <v>0</v>
      </c>
      <c r="CT43">
        <f>SUMIF(SmtRes!AQ80:'SmtRes'!AQ80,"=1",SmtRes!AD80:'SmtRes'!AD80)</f>
        <v>486.41</v>
      </c>
      <c r="CU43">
        <f t="shared" si="31"/>
        <v>0</v>
      </c>
      <c r="CV43">
        <f>SUMIF(SmtRes!AQ80:'SmtRes'!AQ80,"=1",SmtRes!BU80:'SmtRes'!BU80)</f>
        <v>14.952</v>
      </c>
      <c r="CW43">
        <f>SUMIF(SmtRes!AQ80:'SmtRes'!AQ80,"=1",SmtRes!BV80:'SmtRes'!BV80)</f>
        <v>0</v>
      </c>
      <c r="CX43">
        <f t="shared" si="32"/>
        <v>0</v>
      </c>
      <c r="CY43">
        <f t="shared" si="33"/>
        <v>65.457000000000008</v>
      </c>
      <c r="CZ43">
        <f t="shared" si="34"/>
        <v>33.455800000000004</v>
      </c>
      <c r="DC43" t="s">
        <v>3</v>
      </c>
      <c r="DD43" t="s">
        <v>19</v>
      </c>
      <c r="DE43" t="s">
        <v>28</v>
      </c>
      <c r="DF43" t="s">
        <v>28</v>
      </c>
      <c r="DG43" t="s">
        <v>28</v>
      </c>
      <c r="DH43" t="s">
        <v>3</v>
      </c>
      <c r="DI43" t="s">
        <v>28</v>
      </c>
      <c r="DJ43" t="s">
        <v>28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37</v>
      </c>
      <c r="DW43" t="s">
        <v>37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342529144</v>
      </c>
      <c r="EF43">
        <v>6</v>
      </c>
      <c r="EG43" t="s">
        <v>29</v>
      </c>
      <c r="EH43">
        <v>96</v>
      </c>
      <c r="EI43" t="s">
        <v>82</v>
      </c>
      <c r="EJ43">
        <v>1</v>
      </c>
      <c r="EK43">
        <v>62001</v>
      </c>
      <c r="EL43" t="s">
        <v>82</v>
      </c>
      <c r="EM43" t="s">
        <v>83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17.8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90</v>
      </c>
      <c r="FY43">
        <v>46</v>
      </c>
      <c r="GA43" t="s">
        <v>3</v>
      </c>
      <c r="GD43">
        <v>1</v>
      </c>
      <c r="GF43">
        <v>1897277084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171.65</v>
      </c>
      <c r="GN43">
        <f t="shared" si="37"/>
        <v>171.65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</v>
      </c>
      <c r="HN43" t="s">
        <v>84</v>
      </c>
      <c r="HO43" t="s">
        <v>85</v>
      </c>
      <c r="HP43" t="s">
        <v>82</v>
      </c>
      <c r="HQ43" t="s">
        <v>82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ROW(SmtRes!A87)</f>
        <v>87</v>
      </c>
      <c r="D44">
        <f>ROW(EtalonRes!A87)</f>
        <v>87</v>
      </c>
      <c r="E44" t="s">
        <v>110</v>
      </c>
      <c r="F44" t="s">
        <v>111</v>
      </c>
      <c r="G44" t="s">
        <v>112</v>
      </c>
      <c r="H44" t="s">
        <v>37</v>
      </c>
      <c r="I44">
        <f t="shared" si="43"/>
        <v>0.01</v>
      </c>
      <c r="J44">
        <v>0</v>
      </c>
      <c r="K44">
        <f t="shared" si="44"/>
        <v>0.01</v>
      </c>
      <c r="O44">
        <f t="shared" si="21"/>
        <v>68.45</v>
      </c>
      <c r="P44">
        <f>SUMIF(SmtRes!AQ81:'SmtRes'!AQ87,"=1",SmtRes!DF81:'SmtRes'!DF87)</f>
        <v>0</v>
      </c>
      <c r="Q44">
        <f>SUMIF(SmtRes!AQ81:'SmtRes'!AQ87,"=1",SmtRes!DG81:'SmtRes'!DG87)</f>
        <v>0.28999999999999998</v>
      </c>
      <c r="R44">
        <f>SUMIF(SmtRes!AQ81:'SmtRes'!AQ87,"=1",SmtRes!DH81:'SmtRes'!DH87)</f>
        <v>0.3</v>
      </c>
      <c r="S44">
        <f>SUMIF(SmtRes!AQ81:'SmtRes'!AQ87,"=1",SmtRes!DI81:'SmtRes'!DI87)</f>
        <v>67.86</v>
      </c>
      <c r="T44">
        <f t="shared" si="22"/>
        <v>0</v>
      </c>
      <c r="U44">
        <f>SUMIF(SmtRes!AQ81:'SmtRes'!AQ87,"=1",SmtRes!CV81:'SmtRes'!CV87)</f>
        <v>0.11751600000000001</v>
      </c>
      <c r="V44">
        <f>SUMIF(SmtRes!AQ81:'SmtRes'!AQ87,"=1",SmtRes!CW81:'SmtRes'!CW87)</f>
        <v>5.04E-4</v>
      </c>
      <c r="W44">
        <f t="shared" si="23"/>
        <v>0</v>
      </c>
      <c r="X44">
        <f t="shared" si="24"/>
        <v>68.16</v>
      </c>
      <c r="Y44">
        <f t="shared" si="25"/>
        <v>33.4</v>
      </c>
      <c r="AA44">
        <v>403890618</v>
      </c>
      <c r="AB44">
        <f t="shared" si="26"/>
        <v>6809.4467279999999</v>
      </c>
      <c r="AC44">
        <f t="shared" si="27"/>
        <v>0</v>
      </c>
      <c r="AD44">
        <f>ROUND((((SUM(SmtRes!BR81:'SmtRes'!BR87))-(SUM(SmtRes!BS81:'SmtRes'!BS87)))+AE44),6)</f>
        <v>24.087167999999998</v>
      </c>
      <c r="AE44">
        <f>ROUND((SUM(SmtRes!BS81:'SmtRes'!BS87)),6)</f>
        <v>30.138192</v>
      </c>
      <c r="AF44">
        <f>ROUND((SUM(SmtRes!BT81:'SmtRes'!BT87)),6)</f>
        <v>6785.3595599999999</v>
      </c>
      <c r="AG44">
        <f t="shared" si="28"/>
        <v>0</v>
      </c>
      <c r="AH44">
        <f>(SUM(SmtRes!BU81:'SmtRes'!BU87))</f>
        <v>11.7516</v>
      </c>
      <c r="AI44">
        <f>(SUM(SmtRes!BV81:'SmtRes'!BV87))</f>
        <v>5.0399999999999993E-2</v>
      </c>
      <c r="AJ44">
        <f t="shared" si="29"/>
        <v>0</v>
      </c>
      <c r="AK44">
        <v>8142.3629999999994</v>
      </c>
      <c r="AL44">
        <v>0</v>
      </c>
      <c r="AM44">
        <v>28.6752</v>
      </c>
      <c r="AN44">
        <v>35.878799999999998</v>
      </c>
      <c r="AO44">
        <v>8077.8089999999993</v>
      </c>
      <c r="AP44">
        <v>0</v>
      </c>
      <c r="AQ44">
        <v>13.989999999999998</v>
      </c>
      <c r="AR44">
        <v>0.06</v>
      </c>
      <c r="AS44">
        <v>0</v>
      </c>
      <c r="AT44">
        <v>100</v>
      </c>
      <c r="AU44">
        <v>49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113</v>
      </c>
      <c r="BM44">
        <v>15001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100</v>
      </c>
      <c r="CA44">
        <v>49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0"/>
        <v>68.45</v>
      </c>
      <c r="CQ44">
        <f>SUMIF(SmtRes!AQ81:'SmtRes'!AQ87,"=1",SmtRes!AA81:'SmtRes'!AA87)</f>
        <v>0</v>
      </c>
      <c r="CR44">
        <f>SUMIF(SmtRes!AQ81:'SmtRes'!AQ87,"=1",SmtRes!AB81:'SmtRes'!AB87)</f>
        <v>583.05999999999995</v>
      </c>
      <c r="CS44">
        <f>SUMIF(SmtRes!AQ81:'SmtRes'!AQ87,"=1",SmtRes!AC81:'SmtRes'!AC87)</f>
        <v>597.98</v>
      </c>
      <c r="CT44">
        <f>SUMIF(SmtRes!AQ81:'SmtRes'!AQ87,"=1",SmtRes!AD81:'SmtRes'!AD87)</f>
        <v>1575.27</v>
      </c>
      <c r="CU44">
        <f t="shared" si="31"/>
        <v>0</v>
      </c>
      <c r="CV44">
        <f>SUMIF(SmtRes!AQ81:'SmtRes'!AQ87,"=1",SmtRes!BU81:'SmtRes'!BU87)</f>
        <v>11.7516</v>
      </c>
      <c r="CW44">
        <f>SUMIF(SmtRes!AQ81:'SmtRes'!AQ87,"=1",SmtRes!BV81:'SmtRes'!BV87)</f>
        <v>5.0399999999999993E-2</v>
      </c>
      <c r="CX44">
        <f t="shared" si="32"/>
        <v>0</v>
      </c>
      <c r="CY44">
        <f t="shared" si="33"/>
        <v>68.16</v>
      </c>
      <c r="CZ44">
        <f t="shared" si="34"/>
        <v>33.398399999999995</v>
      </c>
      <c r="DC44" t="s">
        <v>3</v>
      </c>
      <c r="DD44" t="s">
        <v>19</v>
      </c>
      <c r="DE44" t="s">
        <v>28</v>
      </c>
      <c r="DF44" t="s">
        <v>28</v>
      </c>
      <c r="DG44" t="s">
        <v>28</v>
      </c>
      <c r="DH44" t="s">
        <v>3</v>
      </c>
      <c r="DI44" t="s">
        <v>28</v>
      </c>
      <c r="DJ44" t="s">
        <v>28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37</v>
      </c>
      <c r="DW44" t="s">
        <v>37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342529087</v>
      </c>
      <c r="EF44">
        <v>2</v>
      </c>
      <c r="EG44" t="s">
        <v>49</v>
      </c>
      <c r="EH44">
        <v>15</v>
      </c>
      <c r="EI44" t="s">
        <v>66</v>
      </c>
      <c r="EJ44">
        <v>1</v>
      </c>
      <c r="EK44">
        <v>15001</v>
      </c>
      <c r="EL44" t="s">
        <v>66</v>
      </c>
      <c r="EM44" t="s">
        <v>67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13.989999999999998</v>
      </c>
      <c r="EX44">
        <v>0.06</v>
      </c>
      <c r="EY44">
        <v>0</v>
      </c>
      <c r="FQ44">
        <v>0</v>
      </c>
      <c r="FR44">
        <v>0</v>
      </c>
      <c r="FS44">
        <v>0</v>
      </c>
      <c r="FX44">
        <v>100</v>
      </c>
      <c r="FY44">
        <v>49</v>
      </c>
      <c r="GA44" t="s">
        <v>3</v>
      </c>
      <c r="GD44">
        <v>1</v>
      </c>
      <c r="GF44">
        <v>1916695193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170.01</v>
      </c>
      <c r="GN44">
        <f t="shared" si="37"/>
        <v>170.01</v>
      </c>
      <c r="GO44">
        <f t="shared" si="38"/>
        <v>0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3</v>
      </c>
      <c r="HN44" t="s">
        <v>68</v>
      </c>
      <c r="HO44" t="s">
        <v>69</v>
      </c>
      <c r="HP44" t="s">
        <v>66</v>
      </c>
      <c r="HQ44" t="s">
        <v>66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ROW(SmtRes!A90)</f>
        <v>90</v>
      </c>
      <c r="D45">
        <f>ROW(EtalonRes!A90)</f>
        <v>90</v>
      </c>
      <c r="E45" t="s">
        <v>114</v>
      </c>
      <c r="F45" t="s">
        <v>115</v>
      </c>
      <c r="G45" t="s">
        <v>116</v>
      </c>
      <c r="H45" t="s">
        <v>117</v>
      </c>
      <c r="I45">
        <v>1</v>
      </c>
      <c r="J45">
        <v>0</v>
      </c>
      <c r="K45">
        <v>1</v>
      </c>
      <c r="O45">
        <f t="shared" si="21"/>
        <v>231.96</v>
      </c>
      <c r="P45">
        <f>SUMIF(SmtRes!AQ88:'SmtRes'!AQ90,"=1",SmtRes!DF88:'SmtRes'!DF90)</f>
        <v>0</v>
      </c>
      <c r="Q45">
        <f>SUMIF(SmtRes!AQ88:'SmtRes'!AQ90,"=1",SmtRes!DG88:'SmtRes'!DG90)</f>
        <v>0</v>
      </c>
      <c r="R45">
        <f>SUMIF(SmtRes!AQ88:'SmtRes'!AQ90,"=1",SmtRes!DH88:'SmtRes'!DH90)</f>
        <v>0</v>
      </c>
      <c r="S45">
        <f>SUMIF(SmtRes!AQ88:'SmtRes'!AQ90,"=1",SmtRes!DI88:'SmtRes'!DI90)</f>
        <v>231.96</v>
      </c>
      <c r="T45">
        <f t="shared" si="22"/>
        <v>0</v>
      </c>
      <c r="U45">
        <f>SUMIF(SmtRes!AQ88:'SmtRes'!AQ90,"=1",SmtRes!CV88:'SmtRes'!CV90)</f>
        <v>0.43680000000000002</v>
      </c>
      <c r="V45">
        <f>SUMIF(SmtRes!AQ88:'SmtRes'!AQ90,"=1",SmtRes!CW88:'SmtRes'!CW90)</f>
        <v>0</v>
      </c>
      <c r="W45">
        <f t="shared" si="23"/>
        <v>0</v>
      </c>
      <c r="X45">
        <f t="shared" si="24"/>
        <v>215.72</v>
      </c>
      <c r="Y45">
        <f t="shared" si="25"/>
        <v>143.82</v>
      </c>
      <c r="AA45">
        <v>403890618</v>
      </c>
      <c r="AB45">
        <f t="shared" si="26"/>
        <v>231.95827199999999</v>
      </c>
      <c r="AC45">
        <f t="shared" si="27"/>
        <v>0</v>
      </c>
      <c r="AD45">
        <f>ROUND((((0)-(0))+AE45),6)</f>
        <v>0</v>
      </c>
      <c r="AE45">
        <f>ROUND((0),6)</f>
        <v>0</v>
      </c>
      <c r="AF45">
        <f>ROUND((SUM(SmtRes!BT88:'SmtRes'!BT90)),6)</f>
        <v>231.95827199999999</v>
      </c>
      <c r="AG45">
        <f t="shared" si="28"/>
        <v>0</v>
      </c>
      <c r="AH45">
        <f>(SUM(SmtRes!BU88:'SmtRes'!BU90))</f>
        <v>0.43680000000000002</v>
      </c>
      <c r="AI45">
        <f>(0)</f>
        <v>0</v>
      </c>
      <c r="AJ45">
        <f t="shared" si="29"/>
        <v>0</v>
      </c>
      <c r="AK45">
        <v>288.04840000000002</v>
      </c>
      <c r="AL45">
        <v>11.9076</v>
      </c>
      <c r="AM45">
        <v>0</v>
      </c>
      <c r="AN45">
        <v>0</v>
      </c>
      <c r="AO45">
        <v>276.14080000000001</v>
      </c>
      <c r="AP45">
        <v>0</v>
      </c>
      <c r="AQ45">
        <v>0.52</v>
      </c>
      <c r="AR45">
        <v>0</v>
      </c>
      <c r="AS45">
        <v>0</v>
      </c>
      <c r="AT45">
        <v>93</v>
      </c>
      <c r="AU45">
        <v>62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118</v>
      </c>
      <c r="BM45">
        <v>9001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93</v>
      </c>
      <c r="CA45">
        <v>62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0"/>
        <v>231.96</v>
      </c>
      <c r="CQ45">
        <f>SUMIF(SmtRes!AQ88:'SmtRes'!AQ90,"=1",SmtRes!AA88:'SmtRes'!AA90)</f>
        <v>744.23</v>
      </c>
      <c r="CR45">
        <f>SUMIF(SmtRes!AQ88:'SmtRes'!AQ90,"=1",SmtRes!AB88:'SmtRes'!AB90)</f>
        <v>0</v>
      </c>
      <c r="CS45">
        <f>SUMIF(SmtRes!AQ88:'SmtRes'!AQ90,"=1",SmtRes!AC88:'SmtRes'!AC90)</f>
        <v>0</v>
      </c>
      <c r="CT45">
        <f>SUMIF(SmtRes!AQ88:'SmtRes'!AQ90,"=1",SmtRes!AD88:'SmtRes'!AD90)</f>
        <v>531.04</v>
      </c>
      <c r="CU45">
        <f t="shared" si="31"/>
        <v>0</v>
      </c>
      <c r="CV45">
        <f>SUMIF(SmtRes!AQ88:'SmtRes'!AQ90,"=1",SmtRes!BU88:'SmtRes'!BU90)</f>
        <v>0.43680000000000002</v>
      </c>
      <c r="CW45">
        <f>SUMIF(SmtRes!AQ88:'SmtRes'!AQ90,"=1",SmtRes!BV88:'SmtRes'!BV90)</f>
        <v>0</v>
      </c>
      <c r="CX45">
        <f t="shared" si="32"/>
        <v>0</v>
      </c>
      <c r="CY45">
        <f t="shared" si="33"/>
        <v>215.72280000000003</v>
      </c>
      <c r="CZ45">
        <f t="shared" si="34"/>
        <v>143.8152</v>
      </c>
      <c r="DC45" t="s">
        <v>3</v>
      </c>
      <c r="DD45" t="s">
        <v>19</v>
      </c>
      <c r="DE45" t="s">
        <v>28</v>
      </c>
      <c r="DF45" t="s">
        <v>28</v>
      </c>
      <c r="DG45" t="s">
        <v>28</v>
      </c>
      <c r="DH45" t="s">
        <v>3</v>
      </c>
      <c r="DI45" t="s">
        <v>28</v>
      </c>
      <c r="DJ45" t="s">
        <v>28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117</v>
      </c>
      <c r="DW45" t="s">
        <v>117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342529060</v>
      </c>
      <c r="EF45">
        <v>2</v>
      </c>
      <c r="EG45" t="s">
        <v>49</v>
      </c>
      <c r="EH45">
        <v>9</v>
      </c>
      <c r="EI45" t="s">
        <v>119</v>
      </c>
      <c r="EJ45">
        <v>1</v>
      </c>
      <c r="EK45">
        <v>9001</v>
      </c>
      <c r="EL45" t="s">
        <v>119</v>
      </c>
      <c r="EM45" t="s">
        <v>120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0.52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93</v>
      </c>
      <c r="FY45">
        <v>62</v>
      </c>
      <c r="GA45" t="s">
        <v>3</v>
      </c>
      <c r="GD45">
        <v>1</v>
      </c>
      <c r="GF45">
        <v>-776806628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591.5</v>
      </c>
      <c r="GN45">
        <f t="shared" si="37"/>
        <v>591.5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3</v>
      </c>
      <c r="HN45" t="s">
        <v>121</v>
      </c>
      <c r="HO45" t="s">
        <v>122</v>
      </c>
      <c r="HP45" t="s">
        <v>119</v>
      </c>
      <c r="HQ45" t="s">
        <v>119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ROW(SmtRes!A96)</f>
        <v>96</v>
      </c>
      <c r="D46">
        <f>ROW(EtalonRes!A96)</f>
        <v>96</v>
      </c>
      <c r="E46" t="s">
        <v>123</v>
      </c>
      <c r="F46" t="s">
        <v>124</v>
      </c>
      <c r="G46" t="s">
        <v>125</v>
      </c>
      <c r="H46" t="s">
        <v>37</v>
      </c>
      <c r="I46">
        <f>ROUND(1/100,7)</f>
        <v>0.01</v>
      </c>
      <c r="J46">
        <v>0</v>
      </c>
      <c r="K46">
        <f>ROUND(1/100,7)</f>
        <v>0.01</v>
      </c>
      <c r="O46">
        <f t="shared" si="21"/>
        <v>197.18</v>
      </c>
      <c r="P46">
        <f>SUMIF(SmtRes!AQ91:'SmtRes'!AQ96,"=1",SmtRes!DF91:'SmtRes'!DF96)</f>
        <v>0</v>
      </c>
      <c r="Q46">
        <f>SUMIF(SmtRes!AQ91:'SmtRes'!AQ96,"=1",SmtRes!DG91:'SmtRes'!DG96)</f>
        <v>0.34</v>
      </c>
      <c r="R46">
        <f>SUMIF(SmtRes!AQ91:'SmtRes'!AQ96,"=1",SmtRes!DH91:'SmtRes'!DH96)</f>
        <v>0.35</v>
      </c>
      <c r="S46">
        <f>SUMIF(SmtRes!AQ91:'SmtRes'!AQ96,"=1",SmtRes!DI91:'SmtRes'!DI96)</f>
        <v>196.49</v>
      </c>
      <c r="T46">
        <f t="shared" si="22"/>
        <v>0</v>
      </c>
      <c r="U46">
        <f>SUMIF(SmtRes!AQ91:'SmtRes'!AQ96,"=1",SmtRes!CV91:'SmtRes'!CV96)</f>
        <v>0.3654</v>
      </c>
      <c r="V46">
        <f>SUMIF(SmtRes!AQ91:'SmtRes'!AQ96,"=1",SmtRes!CW91:'SmtRes'!CW96)</f>
        <v>5.8799999999999998E-4</v>
      </c>
      <c r="W46">
        <f t="shared" si="23"/>
        <v>0</v>
      </c>
      <c r="X46">
        <f t="shared" si="24"/>
        <v>216.52</v>
      </c>
      <c r="Y46">
        <f t="shared" si="25"/>
        <v>135.82</v>
      </c>
      <c r="AA46">
        <v>403890618</v>
      </c>
      <c r="AB46">
        <f t="shared" si="26"/>
        <v>19676.755895999999</v>
      </c>
      <c r="AC46">
        <f t="shared" si="27"/>
        <v>0</v>
      </c>
      <c r="AD46">
        <f>ROUND((((SUM(SmtRes!BR91:'SmtRes'!BR96))-(SUM(SmtRes!BS91:'SmtRes'!BS96)))+AE46),6)</f>
        <v>28.101696</v>
      </c>
      <c r="AE46">
        <f>ROUND((SUM(SmtRes!BS91:'SmtRes'!BS96)),6)</f>
        <v>35.161223999999997</v>
      </c>
      <c r="AF46">
        <f>ROUND((SUM(SmtRes!BT91:'SmtRes'!BT96)),6)</f>
        <v>19648.654200000001</v>
      </c>
      <c r="AG46">
        <f t="shared" si="28"/>
        <v>0</v>
      </c>
      <c r="AH46">
        <f>(SUM(SmtRes!BU91:'SmtRes'!BU96))</f>
        <v>36.54</v>
      </c>
      <c r="AI46">
        <f>(SUM(SmtRes!BV91:'SmtRes'!BV96))</f>
        <v>5.8800000000000005E-2</v>
      </c>
      <c r="AJ46">
        <f t="shared" si="29"/>
        <v>0</v>
      </c>
      <c r="AK46">
        <v>26825.741170000001</v>
      </c>
      <c r="AL46">
        <v>3359.17317</v>
      </c>
      <c r="AM46">
        <v>33.454400000000007</v>
      </c>
      <c r="AN46">
        <v>41.858600000000003</v>
      </c>
      <c r="AO46">
        <v>23391.255000000001</v>
      </c>
      <c r="AP46">
        <v>0</v>
      </c>
      <c r="AQ46">
        <v>43.5</v>
      </c>
      <c r="AR46">
        <v>7.0000000000000007E-2</v>
      </c>
      <c r="AS46">
        <v>0</v>
      </c>
      <c r="AT46">
        <v>110</v>
      </c>
      <c r="AU46">
        <v>69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126</v>
      </c>
      <c r="BM46">
        <v>8001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110</v>
      </c>
      <c r="CA46">
        <v>69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0"/>
        <v>197.18</v>
      </c>
      <c r="CQ46">
        <f>SUMIF(SmtRes!AQ91:'SmtRes'!AQ96,"=1",SmtRes!AA91:'SmtRes'!AA96)</f>
        <v>123113.31</v>
      </c>
      <c r="CR46">
        <f>SUMIF(SmtRes!AQ91:'SmtRes'!AQ96,"=1",SmtRes!AB91:'SmtRes'!AB96)</f>
        <v>583.05999999999995</v>
      </c>
      <c r="CS46">
        <f>SUMIF(SmtRes!AQ91:'SmtRes'!AQ96,"=1",SmtRes!AC91:'SmtRes'!AC96)</f>
        <v>597.98</v>
      </c>
      <c r="CT46">
        <f>SUMIF(SmtRes!AQ91:'SmtRes'!AQ96,"=1",SmtRes!AD91:'SmtRes'!AD96)</f>
        <v>537.73</v>
      </c>
      <c r="CU46">
        <f t="shared" si="31"/>
        <v>0</v>
      </c>
      <c r="CV46">
        <f>SUMIF(SmtRes!AQ91:'SmtRes'!AQ96,"=1",SmtRes!BU91:'SmtRes'!BU96)</f>
        <v>36.54</v>
      </c>
      <c r="CW46">
        <f>SUMIF(SmtRes!AQ91:'SmtRes'!AQ96,"=1",SmtRes!BV91:'SmtRes'!BV96)</f>
        <v>5.8800000000000005E-2</v>
      </c>
      <c r="CX46">
        <f t="shared" si="32"/>
        <v>0</v>
      </c>
      <c r="CY46">
        <f t="shared" si="33"/>
        <v>216.524</v>
      </c>
      <c r="CZ46">
        <f t="shared" si="34"/>
        <v>135.81960000000001</v>
      </c>
      <c r="DC46" t="s">
        <v>3</v>
      </c>
      <c r="DD46" t="s">
        <v>19</v>
      </c>
      <c r="DE46" t="s">
        <v>28</v>
      </c>
      <c r="DF46" t="s">
        <v>28</v>
      </c>
      <c r="DG46" t="s">
        <v>28</v>
      </c>
      <c r="DH46" t="s">
        <v>3</v>
      </c>
      <c r="DI46" t="s">
        <v>28</v>
      </c>
      <c r="DJ46" t="s">
        <v>28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37</v>
      </c>
      <c r="DW46" t="s">
        <v>37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342529059</v>
      </c>
      <c r="EF46">
        <v>2</v>
      </c>
      <c r="EG46" t="s">
        <v>49</v>
      </c>
      <c r="EH46">
        <v>8</v>
      </c>
      <c r="EI46" t="s">
        <v>127</v>
      </c>
      <c r="EJ46">
        <v>1</v>
      </c>
      <c r="EK46">
        <v>8001</v>
      </c>
      <c r="EL46" t="s">
        <v>127</v>
      </c>
      <c r="EM46" t="s">
        <v>128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43.5</v>
      </c>
      <c r="EX46">
        <v>7.0000000000000007E-2</v>
      </c>
      <c r="EY46">
        <v>0</v>
      </c>
      <c r="FQ46">
        <v>0</v>
      </c>
      <c r="FR46">
        <v>0</v>
      </c>
      <c r="FS46">
        <v>0</v>
      </c>
      <c r="FX46">
        <v>110</v>
      </c>
      <c r="FY46">
        <v>69</v>
      </c>
      <c r="GA46" t="s">
        <v>3</v>
      </c>
      <c r="GD46">
        <v>1</v>
      </c>
      <c r="GF46">
        <v>-103503817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549.52</v>
      </c>
      <c r="GN46">
        <f t="shared" si="37"/>
        <v>549.52</v>
      </c>
      <c r="GO46">
        <f t="shared" si="38"/>
        <v>0</v>
      </c>
      <c r="GP46">
        <f t="shared" si="39"/>
        <v>0</v>
      </c>
      <c r="GR46">
        <v>0</v>
      </c>
      <c r="GS46">
        <v>3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3</v>
      </c>
      <c r="HN46" t="s">
        <v>129</v>
      </c>
      <c r="HO46" t="s">
        <v>130</v>
      </c>
      <c r="HP46" t="s">
        <v>127</v>
      </c>
      <c r="HQ46" t="s">
        <v>127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ROW(SmtRes!A104)</f>
        <v>104</v>
      </c>
      <c r="D47">
        <f>ROW(EtalonRes!A104)</f>
        <v>104</v>
      </c>
      <c r="E47" t="s">
        <v>131</v>
      </c>
      <c r="F47" t="s">
        <v>132</v>
      </c>
      <c r="G47" t="s">
        <v>133</v>
      </c>
      <c r="H47" t="s">
        <v>47</v>
      </c>
      <c r="I47">
        <f>ROUND(1/100,7)</f>
        <v>0.01</v>
      </c>
      <c r="J47">
        <v>0</v>
      </c>
      <c r="K47">
        <f>ROUND(1/100,7)</f>
        <v>0.01</v>
      </c>
      <c r="O47">
        <f t="shared" si="21"/>
        <v>283.27999999999997</v>
      </c>
      <c r="P47">
        <f>SUMIF(SmtRes!AQ97:'SmtRes'!AQ104,"=1",SmtRes!DF97:'SmtRes'!DF104)</f>
        <v>0</v>
      </c>
      <c r="Q47">
        <f>SUMIF(SmtRes!AQ97:'SmtRes'!AQ104,"=1",SmtRes!DG97:'SmtRes'!DG104)</f>
        <v>0.35</v>
      </c>
      <c r="R47">
        <f>SUMIF(SmtRes!AQ97:'SmtRes'!AQ104,"=1",SmtRes!DH97:'SmtRes'!DH104)</f>
        <v>0.91999999999999993</v>
      </c>
      <c r="S47">
        <f>SUMIF(SmtRes!AQ97:'SmtRes'!AQ104,"=1",SmtRes!DI97:'SmtRes'!DI104)</f>
        <v>282.01</v>
      </c>
      <c r="T47">
        <f t="shared" si="22"/>
        <v>0</v>
      </c>
      <c r="U47">
        <f>SUMIF(SmtRes!AQ97:'SmtRes'!AQ104,"=1",SmtRes!CV97:'SmtRes'!CV104)</f>
        <v>0.53104799999999996</v>
      </c>
      <c r="V47">
        <f>SUMIF(SmtRes!AQ97:'SmtRes'!AQ104,"=1",SmtRes!CW97:'SmtRes'!CW104)</f>
        <v>1.6800000000000001E-3</v>
      </c>
      <c r="W47">
        <f t="shared" si="23"/>
        <v>0</v>
      </c>
      <c r="X47">
        <f t="shared" si="24"/>
        <v>254.64</v>
      </c>
      <c r="Y47">
        <f t="shared" si="25"/>
        <v>130.15</v>
      </c>
      <c r="AA47">
        <v>403890618</v>
      </c>
      <c r="AB47">
        <f t="shared" si="26"/>
        <v>28229.248992000001</v>
      </c>
      <c r="AC47">
        <f t="shared" si="27"/>
        <v>0</v>
      </c>
      <c r="AD47">
        <f>ROUND((((SUM(SmtRes!BR97:'SmtRes'!BR104))-(SUM(SmtRes!BS97:'SmtRes'!BS104)))+AE47),6)</f>
        <v>28.475999999999999</v>
      </c>
      <c r="AE47">
        <f>ROUND((SUM(SmtRes!BS97:'SmtRes'!BS104)),6)</f>
        <v>92.588496000000006</v>
      </c>
      <c r="AF47">
        <f>ROUND((SUM(SmtRes!BT97:'SmtRes'!BT104)),6)</f>
        <v>28200.772991999998</v>
      </c>
      <c r="AG47">
        <f t="shared" si="28"/>
        <v>0</v>
      </c>
      <c r="AH47">
        <f>(SUM(SmtRes!BU97:'SmtRes'!BU104))</f>
        <v>53.104799999999997</v>
      </c>
      <c r="AI47">
        <f>(SUM(SmtRes!BV97:'SmtRes'!BV104))</f>
        <v>0.16800000000000001</v>
      </c>
      <c r="AJ47">
        <f t="shared" si="29"/>
        <v>0</v>
      </c>
      <c r="AK47">
        <v>34897.239020000001</v>
      </c>
      <c r="AL47">
        <v>1180.7658200000001</v>
      </c>
      <c r="AM47">
        <v>33.9</v>
      </c>
      <c r="AN47">
        <v>110.2244</v>
      </c>
      <c r="AO47">
        <v>33572.3488</v>
      </c>
      <c r="AP47">
        <v>0</v>
      </c>
      <c r="AQ47">
        <v>63.22</v>
      </c>
      <c r="AR47">
        <v>0.2</v>
      </c>
      <c r="AS47">
        <v>0</v>
      </c>
      <c r="AT47">
        <v>90</v>
      </c>
      <c r="AU47">
        <v>46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134</v>
      </c>
      <c r="BM47">
        <v>58001</v>
      </c>
      <c r="BN47">
        <v>0</v>
      </c>
      <c r="BO47" t="s">
        <v>3</v>
      </c>
      <c r="BP47">
        <v>0</v>
      </c>
      <c r="BQ47">
        <v>6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90</v>
      </c>
      <c r="CA47">
        <v>46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0"/>
        <v>283.28000000000003</v>
      </c>
      <c r="CQ47">
        <f>SUMIF(SmtRes!AQ97:'SmtRes'!AQ104,"=1",SmtRes!AA97:'SmtRes'!AA104)</f>
        <v>236301.12</v>
      </c>
      <c r="CR47">
        <f>SUMIF(SmtRes!AQ97:'SmtRes'!AQ104,"=1",SmtRes!AB97:'SmtRes'!AB104)</f>
        <v>637.91999999999996</v>
      </c>
      <c r="CS47">
        <f>SUMIF(SmtRes!AQ97:'SmtRes'!AQ104,"=1",SmtRes!AC97:'SmtRes'!AC104)</f>
        <v>1129.02</v>
      </c>
      <c r="CT47">
        <f>SUMIF(SmtRes!AQ97:'SmtRes'!AQ104,"=1",SmtRes!AD97:'SmtRes'!AD104)</f>
        <v>531.04</v>
      </c>
      <c r="CU47">
        <f t="shared" si="31"/>
        <v>0</v>
      </c>
      <c r="CV47">
        <f>SUMIF(SmtRes!AQ97:'SmtRes'!AQ104,"=1",SmtRes!BU97:'SmtRes'!BU104)</f>
        <v>53.104799999999997</v>
      </c>
      <c r="CW47">
        <f>SUMIF(SmtRes!AQ97:'SmtRes'!AQ104,"=1",SmtRes!BV97:'SmtRes'!BV104)</f>
        <v>0.16800000000000001</v>
      </c>
      <c r="CX47">
        <f t="shared" si="32"/>
        <v>0</v>
      </c>
      <c r="CY47">
        <f t="shared" si="33"/>
        <v>254.637</v>
      </c>
      <c r="CZ47">
        <f t="shared" si="34"/>
        <v>130.14780000000002</v>
      </c>
      <c r="DC47" t="s">
        <v>3</v>
      </c>
      <c r="DD47" t="s">
        <v>19</v>
      </c>
      <c r="DE47" t="s">
        <v>28</v>
      </c>
      <c r="DF47" t="s">
        <v>28</v>
      </c>
      <c r="DG47" t="s">
        <v>28</v>
      </c>
      <c r="DH47" t="s">
        <v>3</v>
      </c>
      <c r="DI47" t="s">
        <v>28</v>
      </c>
      <c r="DJ47" t="s">
        <v>28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47</v>
      </c>
      <c r="DW47" t="s">
        <v>47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342529140</v>
      </c>
      <c r="EF47">
        <v>6</v>
      </c>
      <c r="EG47" t="s">
        <v>29</v>
      </c>
      <c r="EH47">
        <v>92</v>
      </c>
      <c r="EI47" t="s">
        <v>135</v>
      </c>
      <c r="EJ47">
        <v>1</v>
      </c>
      <c r="EK47">
        <v>58001</v>
      </c>
      <c r="EL47" t="s">
        <v>135</v>
      </c>
      <c r="EM47" t="s">
        <v>136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63.22</v>
      </c>
      <c r="EX47">
        <v>0.2</v>
      </c>
      <c r="EY47">
        <v>0</v>
      </c>
      <c r="FQ47">
        <v>0</v>
      </c>
      <c r="FR47">
        <v>0</v>
      </c>
      <c r="FS47">
        <v>0</v>
      </c>
      <c r="FX47">
        <v>90</v>
      </c>
      <c r="FY47">
        <v>46</v>
      </c>
      <c r="GA47" t="s">
        <v>3</v>
      </c>
      <c r="GD47">
        <v>1</v>
      </c>
      <c r="GF47">
        <v>-1279670494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668.07</v>
      </c>
      <c r="GN47">
        <f t="shared" si="37"/>
        <v>668.07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3</v>
      </c>
      <c r="HN47" t="s">
        <v>137</v>
      </c>
      <c r="HO47" t="s">
        <v>138</v>
      </c>
      <c r="HP47" t="s">
        <v>139</v>
      </c>
      <c r="HQ47" t="s">
        <v>139</v>
      </c>
      <c r="HS47">
        <v>0</v>
      </c>
      <c r="IK47">
        <v>0</v>
      </c>
    </row>
    <row r="49" spans="1:206" x14ac:dyDescent="0.2">
      <c r="A49" s="2">
        <v>51</v>
      </c>
      <c r="B49" s="2">
        <f>B26</f>
        <v>1</v>
      </c>
      <c r="C49" s="2">
        <f>A26</f>
        <v>4</v>
      </c>
      <c r="D49" s="2">
        <f>ROW(A26)</f>
        <v>26</v>
      </c>
      <c r="E49" s="2"/>
      <c r="F49" s="2" t="str">
        <f>IF(F26&lt;&gt;"",F26,"")</f>
        <v>Новый раздел</v>
      </c>
      <c r="G49" s="2" t="str">
        <f>IF(G26&lt;&gt;"",G26,"")</f>
        <v>Фасад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45">ROUND(AB49,2)</f>
        <v>22076.720000000001</v>
      </c>
      <c r="P49" s="2">
        <f t="shared" si="45"/>
        <v>0</v>
      </c>
      <c r="Q49" s="2">
        <f t="shared" si="45"/>
        <v>308.10000000000002</v>
      </c>
      <c r="R49" s="2">
        <f t="shared" si="45"/>
        <v>266.77</v>
      </c>
      <c r="S49" s="2">
        <f t="shared" si="45"/>
        <v>21501.85</v>
      </c>
      <c r="T49" s="2">
        <f t="shared" si="45"/>
        <v>0</v>
      </c>
      <c r="U49" s="2">
        <f>AH49</f>
        <v>41.931372000000017</v>
      </c>
      <c r="V49" s="2">
        <f>AI49</f>
        <v>0.4073159999999999</v>
      </c>
      <c r="W49" s="2">
        <f>ROUND(AJ49,2)</f>
        <v>0</v>
      </c>
      <c r="X49" s="2">
        <f>ROUND(AK49,2)</f>
        <v>20041.22</v>
      </c>
      <c r="Y49" s="2">
        <f>ROUND(AL49,2)</f>
        <v>11110.57</v>
      </c>
      <c r="Z49" s="2"/>
      <c r="AA49" s="2"/>
      <c r="AB49" s="2">
        <f>ROUND(SUMIF(AA30:AA47,"=403890618",O30:O47),2)</f>
        <v>22076.720000000001</v>
      </c>
      <c r="AC49" s="2">
        <f>ROUND(SUMIF(AA30:AA47,"=403890618",P30:P47),2)</f>
        <v>0</v>
      </c>
      <c r="AD49" s="2">
        <f>ROUND(SUMIF(AA30:AA47,"=403890618",Q30:Q47),2)</f>
        <v>308.10000000000002</v>
      </c>
      <c r="AE49" s="2">
        <f>ROUND(SUMIF(AA30:AA47,"=403890618",R30:R47),2)</f>
        <v>266.77</v>
      </c>
      <c r="AF49" s="2">
        <f>ROUND(SUMIF(AA30:AA47,"=403890618",S30:S47),2)</f>
        <v>21501.85</v>
      </c>
      <c r="AG49" s="2">
        <f>ROUND(SUMIF(AA30:AA47,"=403890618",T30:T47),2)</f>
        <v>0</v>
      </c>
      <c r="AH49" s="2">
        <f>SUMIF(AA30:AA47,"=403890618",U30:U47)</f>
        <v>41.931372000000017</v>
      </c>
      <c r="AI49" s="2">
        <f>SUMIF(AA30:AA47,"=403890618",V30:V47)</f>
        <v>0.4073159999999999</v>
      </c>
      <c r="AJ49" s="2">
        <f>ROUND(SUMIF(AA30:AA47,"=403890618",W30:W47),2)</f>
        <v>0</v>
      </c>
      <c r="AK49" s="2">
        <f>ROUND(SUMIF(AA30:AA47,"=403890618",X30:X47),2)</f>
        <v>20041.22</v>
      </c>
      <c r="AL49" s="2">
        <f>ROUND(SUMIF(AA30:AA47,"=403890618",Y30:Y47),2)</f>
        <v>11110.57</v>
      </c>
      <c r="AM49" s="2"/>
      <c r="AN49" s="2"/>
      <c r="AO49" s="2">
        <f t="shared" ref="AO49:BD49" si="46">ROUND(BX49,2)</f>
        <v>0</v>
      </c>
      <c r="AP49" s="2">
        <f t="shared" si="46"/>
        <v>0</v>
      </c>
      <c r="AQ49" s="2">
        <f t="shared" si="46"/>
        <v>0</v>
      </c>
      <c r="AR49" s="2">
        <f t="shared" si="46"/>
        <v>53228.51</v>
      </c>
      <c r="AS49" s="2">
        <f t="shared" si="46"/>
        <v>53228.51</v>
      </c>
      <c r="AT49" s="2">
        <f t="shared" si="46"/>
        <v>0</v>
      </c>
      <c r="AU49" s="2">
        <f t="shared" si="46"/>
        <v>0</v>
      </c>
      <c r="AV49" s="2">
        <f t="shared" si="46"/>
        <v>0</v>
      </c>
      <c r="AW49" s="2">
        <f t="shared" si="46"/>
        <v>0</v>
      </c>
      <c r="AX49" s="2">
        <f t="shared" si="46"/>
        <v>0</v>
      </c>
      <c r="AY49" s="2">
        <f t="shared" si="46"/>
        <v>0</v>
      </c>
      <c r="AZ49" s="2">
        <f t="shared" si="46"/>
        <v>0</v>
      </c>
      <c r="BA49" s="2">
        <f t="shared" si="46"/>
        <v>0</v>
      </c>
      <c r="BB49" s="2">
        <f t="shared" si="46"/>
        <v>0</v>
      </c>
      <c r="BC49" s="2">
        <f t="shared" si="46"/>
        <v>0</v>
      </c>
      <c r="BD49" s="2">
        <f t="shared" si="46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ROUND(SUMIF(AA30:AA47,"=403890618",FQ30:FQ47),2)</f>
        <v>0</v>
      </c>
      <c r="BY49" s="2">
        <f>ROUND(SUMIF(AA30:AA47,"=403890618",FR30:FR47),2)</f>
        <v>0</v>
      </c>
      <c r="BZ49" s="2">
        <f>ROUND(SUMIF(AA30:AA47,"=403890618",GL30:GL47),2)</f>
        <v>0</v>
      </c>
      <c r="CA49" s="2">
        <f>ROUND(SUMIF(AA30:AA47,"=403890618",GM30:GM47),2)</f>
        <v>53228.51</v>
      </c>
      <c r="CB49" s="2">
        <f>ROUND(SUMIF(AA30:AA47,"=403890618",GN30:GN47),2)</f>
        <v>53228.51</v>
      </c>
      <c r="CC49" s="2">
        <f>ROUND(SUMIF(AA30:AA47,"=403890618",GO30:GO47),2)</f>
        <v>0</v>
      </c>
      <c r="CD49" s="2">
        <f>ROUND(SUMIF(AA30:AA47,"=403890618",GP30:GP47),2)</f>
        <v>0</v>
      </c>
      <c r="CE49" s="2">
        <f>AC49-BX49</f>
        <v>0</v>
      </c>
      <c r="CF49" s="2">
        <f>AC49-BY49</f>
        <v>0</v>
      </c>
      <c r="CG49" s="2">
        <f>BX49-BZ49</f>
        <v>0</v>
      </c>
      <c r="CH49" s="2">
        <f>AC49-BX49-BY49+BZ49</f>
        <v>0</v>
      </c>
      <c r="CI49" s="2">
        <f>BY49-BZ49</f>
        <v>0</v>
      </c>
      <c r="CJ49" s="2">
        <f>ROUND(SUMIF(AA30:AA47,"=403890618",GX30:GX47),2)</f>
        <v>0</v>
      </c>
      <c r="CK49" s="2">
        <f>ROUND(SUMIF(AA30:AA47,"=403890618",GY30:GY47),2)</f>
        <v>0</v>
      </c>
      <c r="CL49" s="2">
        <f>ROUND(SUMIF(AA30:AA47,"=403890618",GZ30:GZ47),2)</f>
        <v>0</v>
      </c>
      <c r="CM49" s="2">
        <f>ROUND(SUMIF(AA30:AA47,"=403890618",HD30:HD47),2)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22076.720000000001</v>
      </c>
      <c r="G51" s="4" t="s">
        <v>140</v>
      </c>
      <c r="H51" s="4" t="s">
        <v>141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22076.719999999998</v>
      </c>
      <c r="X51" s="4">
        <v>1</v>
      </c>
      <c r="Y51" s="4">
        <v>22076.719999999998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0</v>
      </c>
      <c r="G52" s="4" t="s">
        <v>142</v>
      </c>
      <c r="H52" s="4" t="s">
        <v>143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144</v>
      </c>
      <c r="H53" s="4" t="s">
        <v>145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0</v>
      </c>
      <c r="G54" s="4" t="s">
        <v>146</v>
      </c>
      <c r="H54" s="4" t="s">
        <v>147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0</v>
      </c>
      <c r="G55" s="4" t="s">
        <v>148</v>
      </c>
      <c r="H55" s="4" t="s">
        <v>149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150</v>
      </c>
      <c r="H56" s="4" t="s">
        <v>151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0</v>
      </c>
      <c r="G57" s="4" t="s">
        <v>152</v>
      </c>
      <c r="H57" s="4" t="s">
        <v>153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154</v>
      </c>
      <c r="H58" s="4" t="s">
        <v>155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156</v>
      </c>
      <c r="H59" s="4" t="s">
        <v>157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158</v>
      </c>
      <c r="H60" s="4" t="s">
        <v>159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308.10000000000002</v>
      </c>
      <c r="G61" s="4" t="s">
        <v>160</v>
      </c>
      <c r="H61" s="4" t="s">
        <v>161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308.10000000000002</v>
      </c>
      <c r="X61" s="4">
        <v>1</v>
      </c>
      <c r="Y61" s="4">
        <v>308.10000000000002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162</v>
      </c>
      <c r="H62" s="4" t="s">
        <v>163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266.77</v>
      </c>
      <c r="G63" s="4" t="s">
        <v>164</v>
      </c>
      <c r="H63" s="4" t="s">
        <v>165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266.77000000000004</v>
      </c>
      <c r="X63" s="4">
        <v>1</v>
      </c>
      <c r="Y63" s="4">
        <v>266.77000000000004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21501.85</v>
      </c>
      <c r="G64" s="4" t="s">
        <v>166</v>
      </c>
      <c r="H64" s="4" t="s">
        <v>167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21501.85</v>
      </c>
      <c r="X64" s="4">
        <v>1</v>
      </c>
      <c r="Y64" s="4">
        <v>21501.85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168</v>
      </c>
      <c r="H65" s="4" t="s">
        <v>169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53228.51</v>
      </c>
      <c r="G66" s="4" t="s">
        <v>170</v>
      </c>
      <c r="H66" s="4" t="s">
        <v>171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53228.51</v>
      </c>
      <c r="X66" s="4">
        <v>1</v>
      </c>
      <c r="Y66" s="4">
        <v>53228.51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0</v>
      </c>
      <c r="G67" s="4" t="s">
        <v>172</v>
      </c>
      <c r="H67" s="4" t="s">
        <v>173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174</v>
      </c>
      <c r="H68" s="4" t="s">
        <v>175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176</v>
      </c>
      <c r="H69" s="4" t="s">
        <v>177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178</v>
      </c>
      <c r="H70" s="4" t="s">
        <v>179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ROUND(Source!U49,O71)</f>
        <v>41.931372000000003</v>
      </c>
      <c r="G71" s="4" t="s">
        <v>180</v>
      </c>
      <c r="H71" s="4" t="s">
        <v>181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7</v>
      </c>
      <c r="P71" s="4"/>
      <c r="Q71" s="4"/>
      <c r="R71" s="4"/>
      <c r="S71" s="4"/>
      <c r="T71" s="4"/>
      <c r="U71" s="4"/>
      <c r="V71" s="4"/>
      <c r="W71" s="4">
        <v>41.931372000000003</v>
      </c>
      <c r="X71" s="4">
        <v>1</v>
      </c>
      <c r="Y71" s="4">
        <v>41.931372000000003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ROUND(Source!V49,O72)</f>
        <v>0.40731600000000001</v>
      </c>
      <c r="G72" s="4" t="s">
        <v>182</v>
      </c>
      <c r="H72" s="4" t="s">
        <v>183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0.40731600000000001</v>
      </c>
      <c r="X72" s="4">
        <v>1</v>
      </c>
      <c r="Y72" s="4">
        <v>0.40731600000000001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184</v>
      </c>
      <c r="H73" s="4" t="s">
        <v>185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186</v>
      </c>
      <c r="H74" s="4" t="s">
        <v>187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20041.22</v>
      </c>
      <c r="G75" s="4" t="s">
        <v>188</v>
      </c>
      <c r="H75" s="4" t="s">
        <v>189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20041.22</v>
      </c>
      <c r="X75" s="4">
        <v>1</v>
      </c>
      <c r="Y75" s="4">
        <v>20041.22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11110.57</v>
      </c>
      <c r="G76" s="4" t="s">
        <v>190</v>
      </c>
      <c r="H76" s="4" t="s">
        <v>191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11110.57</v>
      </c>
      <c r="X76" s="4">
        <v>1</v>
      </c>
      <c r="Y76" s="4">
        <v>11110.57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53228.51</v>
      </c>
      <c r="G77" s="4" t="s">
        <v>192</v>
      </c>
      <c r="H77" s="4" t="s">
        <v>193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53228.51</v>
      </c>
      <c r="X77" s="4">
        <v>1</v>
      </c>
      <c r="Y77" s="4">
        <v>53228.51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ROW(A95)</f>
        <v>95</v>
      </c>
      <c r="E79" s="1"/>
      <c r="F79" s="1" t="s">
        <v>21</v>
      </c>
      <c r="G79" s="1" t="s">
        <v>194</v>
      </c>
      <c r="H79" s="1" t="s">
        <v>3</v>
      </c>
      <c r="I79" s="1">
        <v>0</v>
      </c>
      <c r="J79" s="1"/>
      <c r="K79" s="1">
        <v>-1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19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19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47">B95</f>
        <v>1</v>
      </c>
      <c r="C81" s="2">
        <f t="shared" si="47"/>
        <v>4</v>
      </c>
      <c r="D81" s="2">
        <f t="shared" si="47"/>
        <v>79</v>
      </c>
      <c r="E81" s="2">
        <f t="shared" si="47"/>
        <v>0</v>
      </c>
      <c r="F81" s="2" t="str">
        <f t="shared" si="47"/>
        <v>Новый раздел</v>
      </c>
      <c r="G81" s="2" t="str">
        <f t="shared" si="47"/>
        <v>Ремонт дверей и решеток</v>
      </c>
      <c r="H81" s="2"/>
      <c r="I81" s="2"/>
      <c r="J81" s="2"/>
      <c r="K81" s="2"/>
      <c r="L81" s="2"/>
      <c r="M81" s="2"/>
      <c r="N81" s="2"/>
      <c r="O81" s="2">
        <f t="shared" ref="O81:AT81" si="48">O95</f>
        <v>83863.23</v>
      </c>
      <c r="P81" s="2">
        <f t="shared" si="48"/>
        <v>0</v>
      </c>
      <c r="Q81" s="2">
        <f t="shared" si="48"/>
        <v>1084.27</v>
      </c>
      <c r="R81" s="2">
        <f t="shared" si="48"/>
        <v>663.22</v>
      </c>
      <c r="S81" s="2">
        <f t="shared" si="48"/>
        <v>82115.740000000005</v>
      </c>
      <c r="T81" s="2">
        <f t="shared" si="48"/>
        <v>0</v>
      </c>
      <c r="U81" s="2">
        <f t="shared" si="48"/>
        <v>143.85730800000002</v>
      </c>
      <c r="V81" s="2">
        <f t="shared" si="48"/>
        <v>1.110312</v>
      </c>
      <c r="W81" s="2">
        <f t="shared" si="48"/>
        <v>0</v>
      </c>
      <c r="X81" s="2">
        <f t="shared" si="48"/>
        <v>85157.37</v>
      </c>
      <c r="Y81" s="2">
        <f t="shared" si="48"/>
        <v>48734.9</v>
      </c>
      <c r="Z81" s="2">
        <f t="shared" si="48"/>
        <v>0</v>
      </c>
      <c r="AA81" s="2">
        <f t="shared" si="48"/>
        <v>0</v>
      </c>
      <c r="AB81" s="2">
        <f t="shared" si="48"/>
        <v>83863.23</v>
      </c>
      <c r="AC81" s="2">
        <f t="shared" si="48"/>
        <v>0</v>
      </c>
      <c r="AD81" s="2">
        <f t="shared" si="48"/>
        <v>1084.27</v>
      </c>
      <c r="AE81" s="2">
        <f t="shared" si="48"/>
        <v>663.22</v>
      </c>
      <c r="AF81" s="2">
        <f t="shared" si="48"/>
        <v>82115.740000000005</v>
      </c>
      <c r="AG81" s="2">
        <f t="shared" si="48"/>
        <v>0</v>
      </c>
      <c r="AH81" s="2">
        <f t="shared" si="48"/>
        <v>143.85730800000002</v>
      </c>
      <c r="AI81" s="2">
        <f t="shared" si="48"/>
        <v>1.110312</v>
      </c>
      <c r="AJ81" s="2">
        <f t="shared" si="48"/>
        <v>0</v>
      </c>
      <c r="AK81" s="2">
        <f t="shared" si="48"/>
        <v>85157.37</v>
      </c>
      <c r="AL81" s="2">
        <f t="shared" si="48"/>
        <v>48734.9</v>
      </c>
      <c r="AM81" s="2">
        <f t="shared" si="48"/>
        <v>0</v>
      </c>
      <c r="AN81" s="2">
        <f t="shared" si="48"/>
        <v>0</v>
      </c>
      <c r="AO81" s="2">
        <f t="shared" si="48"/>
        <v>0</v>
      </c>
      <c r="AP81" s="2">
        <f t="shared" si="48"/>
        <v>0</v>
      </c>
      <c r="AQ81" s="2">
        <f t="shared" si="48"/>
        <v>0</v>
      </c>
      <c r="AR81" s="2">
        <f t="shared" si="48"/>
        <v>217755.5</v>
      </c>
      <c r="AS81" s="2">
        <f t="shared" si="48"/>
        <v>217755.5</v>
      </c>
      <c r="AT81" s="2">
        <f t="shared" si="48"/>
        <v>0</v>
      </c>
      <c r="AU81" s="2">
        <f t="shared" ref="AU81:BZ81" si="49">AU95</f>
        <v>0</v>
      </c>
      <c r="AV81" s="2">
        <f t="shared" si="49"/>
        <v>0</v>
      </c>
      <c r="AW81" s="2">
        <f t="shared" si="49"/>
        <v>0</v>
      </c>
      <c r="AX81" s="2">
        <f t="shared" si="49"/>
        <v>0</v>
      </c>
      <c r="AY81" s="2">
        <f t="shared" si="49"/>
        <v>0</v>
      </c>
      <c r="AZ81" s="2">
        <f t="shared" si="49"/>
        <v>0</v>
      </c>
      <c r="BA81" s="2">
        <f t="shared" si="49"/>
        <v>0</v>
      </c>
      <c r="BB81" s="2">
        <f t="shared" si="49"/>
        <v>0</v>
      </c>
      <c r="BC81" s="2">
        <f t="shared" si="49"/>
        <v>0</v>
      </c>
      <c r="BD81" s="2">
        <f t="shared" si="49"/>
        <v>0</v>
      </c>
      <c r="BE81" s="2">
        <f t="shared" si="49"/>
        <v>0</v>
      </c>
      <c r="BF81" s="2">
        <f t="shared" si="49"/>
        <v>0</v>
      </c>
      <c r="BG81" s="2">
        <f t="shared" si="49"/>
        <v>0</v>
      </c>
      <c r="BH81" s="2">
        <f t="shared" si="49"/>
        <v>0</v>
      </c>
      <c r="BI81" s="2">
        <f t="shared" si="49"/>
        <v>0</v>
      </c>
      <c r="BJ81" s="2">
        <f t="shared" si="49"/>
        <v>0</v>
      </c>
      <c r="BK81" s="2">
        <f t="shared" si="49"/>
        <v>0</v>
      </c>
      <c r="BL81" s="2">
        <f t="shared" si="49"/>
        <v>0</v>
      </c>
      <c r="BM81" s="2">
        <f t="shared" si="49"/>
        <v>0</v>
      </c>
      <c r="BN81" s="2">
        <f t="shared" si="49"/>
        <v>0</v>
      </c>
      <c r="BO81" s="2">
        <f t="shared" si="49"/>
        <v>0</v>
      </c>
      <c r="BP81" s="2">
        <f t="shared" si="49"/>
        <v>0</v>
      </c>
      <c r="BQ81" s="2">
        <f t="shared" si="49"/>
        <v>0</v>
      </c>
      <c r="BR81" s="2">
        <f t="shared" si="49"/>
        <v>0</v>
      </c>
      <c r="BS81" s="2">
        <f t="shared" si="49"/>
        <v>0</v>
      </c>
      <c r="BT81" s="2">
        <f t="shared" si="49"/>
        <v>0</v>
      </c>
      <c r="BU81" s="2">
        <f t="shared" si="49"/>
        <v>0</v>
      </c>
      <c r="BV81" s="2">
        <f t="shared" si="49"/>
        <v>0</v>
      </c>
      <c r="BW81" s="2">
        <f t="shared" si="49"/>
        <v>0</v>
      </c>
      <c r="BX81" s="2">
        <f t="shared" si="49"/>
        <v>0</v>
      </c>
      <c r="BY81" s="2">
        <f t="shared" si="49"/>
        <v>0</v>
      </c>
      <c r="BZ81" s="2">
        <f t="shared" si="49"/>
        <v>0</v>
      </c>
      <c r="CA81" s="2">
        <f t="shared" ref="CA81:DF81" si="50">CA95</f>
        <v>217755.5</v>
      </c>
      <c r="CB81" s="2">
        <f t="shared" si="50"/>
        <v>217755.5</v>
      </c>
      <c r="CC81" s="2">
        <f t="shared" si="50"/>
        <v>0</v>
      </c>
      <c r="CD81" s="2">
        <f t="shared" si="50"/>
        <v>0</v>
      </c>
      <c r="CE81" s="2">
        <f t="shared" si="50"/>
        <v>0</v>
      </c>
      <c r="CF81" s="2">
        <f t="shared" si="50"/>
        <v>0</v>
      </c>
      <c r="CG81" s="2">
        <f t="shared" si="50"/>
        <v>0</v>
      </c>
      <c r="CH81" s="2">
        <f t="shared" si="50"/>
        <v>0</v>
      </c>
      <c r="CI81" s="2">
        <f t="shared" si="50"/>
        <v>0</v>
      </c>
      <c r="CJ81" s="2">
        <f t="shared" si="50"/>
        <v>0</v>
      </c>
      <c r="CK81" s="2">
        <f t="shared" si="50"/>
        <v>0</v>
      </c>
      <c r="CL81" s="2">
        <f t="shared" si="50"/>
        <v>0</v>
      </c>
      <c r="CM81" s="2">
        <f t="shared" si="50"/>
        <v>0</v>
      </c>
      <c r="CN81" s="2">
        <f t="shared" si="50"/>
        <v>0</v>
      </c>
      <c r="CO81" s="2">
        <f t="shared" si="50"/>
        <v>0</v>
      </c>
      <c r="CP81" s="2">
        <f t="shared" si="50"/>
        <v>0</v>
      </c>
      <c r="CQ81" s="2">
        <f t="shared" si="50"/>
        <v>0</v>
      </c>
      <c r="CR81" s="2">
        <f t="shared" si="50"/>
        <v>0</v>
      </c>
      <c r="CS81" s="2">
        <f t="shared" si="50"/>
        <v>0</v>
      </c>
      <c r="CT81" s="2">
        <f t="shared" si="50"/>
        <v>0</v>
      </c>
      <c r="CU81" s="2">
        <f t="shared" si="50"/>
        <v>0</v>
      </c>
      <c r="CV81" s="2">
        <f t="shared" si="50"/>
        <v>0</v>
      </c>
      <c r="CW81" s="2">
        <f t="shared" si="50"/>
        <v>0</v>
      </c>
      <c r="CX81" s="2">
        <f t="shared" si="50"/>
        <v>0</v>
      </c>
      <c r="CY81" s="2">
        <f t="shared" si="50"/>
        <v>0</v>
      </c>
      <c r="CZ81" s="2">
        <f t="shared" si="50"/>
        <v>0</v>
      </c>
      <c r="DA81" s="2">
        <f t="shared" si="50"/>
        <v>0</v>
      </c>
      <c r="DB81" s="2">
        <f t="shared" si="50"/>
        <v>0</v>
      </c>
      <c r="DC81" s="2">
        <f t="shared" si="50"/>
        <v>0</v>
      </c>
      <c r="DD81" s="2">
        <f t="shared" si="50"/>
        <v>0</v>
      </c>
      <c r="DE81" s="2">
        <f t="shared" si="50"/>
        <v>0</v>
      </c>
      <c r="DF81" s="2">
        <f t="shared" si="50"/>
        <v>0</v>
      </c>
      <c r="DG81" s="3">
        <f t="shared" ref="DG81:EL81" si="51">DG95</f>
        <v>0</v>
      </c>
      <c r="DH81" s="3">
        <f t="shared" si="51"/>
        <v>0</v>
      </c>
      <c r="DI81" s="3">
        <f t="shared" si="51"/>
        <v>0</v>
      </c>
      <c r="DJ81" s="3">
        <f t="shared" si="51"/>
        <v>0</v>
      </c>
      <c r="DK81" s="3">
        <f t="shared" si="51"/>
        <v>0</v>
      </c>
      <c r="DL81" s="3">
        <f t="shared" si="51"/>
        <v>0</v>
      </c>
      <c r="DM81" s="3">
        <f t="shared" si="51"/>
        <v>0</v>
      </c>
      <c r="DN81" s="3">
        <f t="shared" si="51"/>
        <v>0</v>
      </c>
      <c r="DO81" s="3">
        <f t="shared" si="51"/>
        <v>0</v>
      </c>
      <c r="DP81" s="3">
        <f t="shared" si="51"/>
        <v>0</v>
      </c>
      <c r="DQ81" s="3">
        <f t="shared" si="51"/>
        <v>0</v>
      </c>
      <c r="DR81" s="3">
        <f t="shared" si="51"/>
        <v>0</v>
      </c>
      <c r="DS81" s="3">
        <f t="shared" si="51"/>
        <v>0</v>
      </c>
      <c r="DT81" s="3">
        <f t="shared" si="51"/>
        <v>0</v>
      </c>
      <c r="DU81" s="3">
        <f t="shared" si="51"/>
        <v>0</v>
      </c>
      <c r="DV81" s="3">
        <f t="shared" si="51"/>
        <v>0</v>
      </c>
      <c r="DW81" s="3">
        <f t="shared" si="51"/>
        <v>0</v>
      </c>
      <c r="DX81" s="3">
        <f t="shared" si="51"/>
        <v>0</v>
      </c>
      <c r="DY81" s="3">
        <f t="shared" si="51"/>
        <v>0</v>
      </c>
      <c r="DZ81" s="3">
        <f t="shared" si="51"/>
        <v>0</v>
      </c>
      <c r="EA81" s="3">
        <f t="shared" si="51"/>
        <v>0</v>
      </c>
      <c r="EB81" s="3">
        <f t="shared" si="51"/>
        <v>0</v>
      </c>
      <c r="EC81" s="3">
        <f t="shared" si="51"/>
        <v>0</v>
      </c>
      <c r="ED81" s="3">
        <f t="shared" si="51"/>
        <v>0</v>
      </c>
      <c r="EE81" s="3">
        <f t="shared" si="51"/>
        <v>0</v>
      </c>
      <c r="EF81" s="3">
        <f t="shared" si="51"/>
        <v>0</v>
      </c>
      <c r="EG81" s="3">
        <f t="shared" si="51"/>
        <v>0</v>
      </c>
      <c r="EH81" s="3">
        <f t="shared" si="51"/>
        <v>0</v>
      </c>
      <c r="EI81" s="3">
        <f t="shared" si="51"/>
        <v>0</v>
      </c>
      <c r="EJ81" s="3">
        <f t="shared" si="51"/>
        <v>0</v>
      </c>
      <c r="EK81" s="3">
        <f t="shared" si="51"/>
        <v>0</v>
      </c>
      <c r="EL81" s="3">
        <f t="shared" si="51"/>
        <v>0</v>
      </c>
      <c r="EM81" s="3">
        <f t="shared" ref="EM81:FR81" si="52">EM95</f>
        <v>0</v>
      </c>
      <c r="EN81" s="3">
        <f t="shared" si="52"/>
        <v>0</v>
      </c>
      <c r="EO81" s="3">
        <f t="shared" si="52"/>
        <v>0</v>
      </c>
      <c r="EP81" s="3">
        <f t="shared" si="52"/>
        <v>0</v>
      </c>
      <c r="EQ81" s="3">
        <f t="shared" si="52"/>
        <v>0</v>
      </c>
      <c r="ER81" s="3">
        <f t="shared" si="52"/>
        <v>0</v>
      </c>
      <c r="ES81" s="3">
        <f t="shared" si="52"/>
        <v>0</v>
      </c>
      <c r="ET81" s="3">
        <f t="shared" si="52"/>
        <v>0</v>
      </c>
      <c r="EU81" s="3">
        <f t="shared" si="52"/>
        <v>0</v>
      </c>
      <c r="EV81" s="3">
        <f t="shared" si="52"/>
        <v>0</v>
      </c>
      <c r="EW81" s="3">
        <f t="shared" si="52"/>
        <v>0</v>
      </c>
      <c r="EX81" s="3">
        <f t="shared" si="52"/>
        <v>0</v>
      </c>
      <c r="EY81" s="3">
        <f t="shared" si="52"/>
        <v>0</v>
      </c>
      <c r="EZ81" s="3">
        <f t="shared" si="52"/>
        <v>0</v>
      </c>
      <c r="FA81" s="3">
        <f t="shared" si="52"/>
        <v>0</v>
      </c>
      <c r="FB81" s="3">
        <f t="shared" si="52"/>
        <v>0</v>
      </c>
      <c r="FC81" s="3">
        <f t="shared" si="52"/>
        <v>0</v>
      </c>
      <c r="FD81" s="3">
        <f t="shared" si="52"/>
        <v>0</v>
      </c>
      <c r="FE81" s="3">
        <f t="shared" si="52"/>
        <v>0</v>
      </c>
      <c r="FF81" s="3">
        <f t="shared" si="52"/>
        <v>0</v>
      </c>
      <c r="FG81" s="3">
        <f t="shared" si="52"/>
        <v>0</v>
      </c>
      <c r="FH81" s="3">
        <f t="shared" si="52"/>
        <v>0</v>
      </c>
      <c r="FI81" s="3">
        <f t="shared" si="52"/>
        <v>0</v>
      </c>
      <c r="FJ81" s="3">
        <f t="shared" si="52"/>
        <v>0</v>
      </c>
      <c r="FK81" s="3">
        <f t="shared" si="52"/>
        <v>0</v>
      </c>
      <c r="FL81" s="3">
        <f t="shared" si="52"/>
        <v>0</v>
      </c>
      <c r="FM81" s="3">
        <f t="shared" si="52"/>
        <v>0</v>
      </c>
      <c r="FN81" s="3">
        <f t="shared" si="52"/>
        <v>0</v>
      </c>
      <c r="FO81" s="3">
        <f t="shared" si="52"/>
        <v>0</v>
      </c>
      <c r="FP81" s="3">
        <f t="shared" si="52"/>
        <v>0</v>
      </c>
      <c r="FQ81" s="3">
        <f t="shared" si="52"/>
        <v>0</v>
      </c>
      <c r="FR81" s="3">
        <f t="shared" si="52"/>
        <v>0</v>
      </c>
      <c r="FS81" s="3">
        <f t="shared" ref="FS81:GX81" si="53">FS95</f>
        <v>0</v>
      </c>
      <c r="FT81" s="3">
        <f t="shared" si="53"/>
        <v>0</v>
      </c>
      <c r="FU81" s="3">
        <f t="shared" si="53"/>
        <v>0</v>
      </c>
      <c r="FV81" s="3">
        <f t="shared" si="53"/>
        <v>0</v>
      </c>
      <c r="FW81" s="3">
        <f t="shared" si="53"/>
        <v>0</v>
      </c>
      <c r="FX81" s="3">
        <f t="shared" si="53"/>
        <v>0</v>
      </c>
      <c r="FY81" s="3">
        <f t="shared" si="53"/>
        <v>0</v>
      </c>
      <c r="FZ81" s="3">
        <f t="shared" si="53"/>
        <v>0</v>
      </c>
      <c r="GA81" s="3">
        <f t="shared" si="53"/>
        <v>0</v>
      </c>
      <c r="GB81" s="3">
        <f t="shared" si="53"/>
        <v>0</v>
      </c>
      <c r="GC81" s="3">
        <f t="shared" si="53"/>
        <v>0</v>
      </c>
      <c r="GD81" s="3">
        <f t="shared" si="53"/>
        <v>0</v>
      </c>
      <c r="GE81" s="3">
        <f t="shared" si="53"/>
        <v>0</v>
      </c>
      <c r="GF81" s="3">
        <f t="shared" si="53"/>
        <v>0</v>
      </c>
      <c r="GG81" s="3">
        <f t="shared" si="53"/>
        <v>0</v>
      </c>
      <c r="GH81" s="3">
        <f t="shared" si="53"/>
        <v>0</v>
      </c>
      <c r="GI81" s="3">
        <f t="shared" si="53"/>
        <v>0</v>
      </c>
      <c r="GJ81" s="3">
        <f t="shared" si="53"/>
        <v>0</v>
      </c>
      <c r="GK81" s="3">
        <f t="shared" si="53"/>
        <v>0</v>
      </c>
      <c r="GL81" s="3">
        <f t="shared" si="53"/>
        <v>0</v>
      </c>
      <c r="GM81" s="3">
        <f t="shared" si="53"/>
        <v>0</v>
      </c>
      <c r="GN81" s="3">
        <f t="shared" si="53"/>
        <v>0</v>
      </c>
      <c r="GO81" s="3">
        <f t="shared" si="53"/>
        <v>0</v>
      </c>
      <c r="GP81" s="3">
        <f t="shared" si="53"/>
        <v>0</v>
      </c>
      <c r="GQ81" s="3">
        <f t="shared" si="53"/>
        <v>0</v>
      </c>
      <c r="GR81" s="3">
        <f t="shared" si="53"/>
        <v>0</v>
      </c>
      <c r="GS81" s="3">
        <f t="shared" si="53"/>
        <v>0</v>
      </c>
      <c r="GT81" s="3">
        <f t="shared" si="53"/>
        <v>0</v>
      </c>
      <c r="GU81" s="3">
        <f t="shared" si="53"/>
        <v>0</v>
      </c>
      <c r="GV81" s="3">
        <f t="shared" si="53"/>
        <v>0</v>
      </c>
      <c r="GW81" s="3">
        <f t="shared" si="53"/>
        <v>0</v>
      </c>
      <c r="GX81" s="3">
        <f t="shared" si="53"/>
        <v>0</v>
      </c>
    </row>
    <row r="83" spans="1:245" x14ac:dyDescent="0.2">
      <c r="A83">
        <v>17</v>
      </c>
      <c r="B83">
        <v>1</v>
      </c>
      <c r="C83">
        <f>ROW(SmtRes!A106)</f>
        <v>106</v>
      </c>
      <c r="D83">
        <f>ROW(EtalonRes!A106)</f>
        <v>106</v>
      </c>
      <c r="E83" t="s">
        <v>195</v>
      </c>
      <c r="F83" t="s">
        <v>196</v>
      </c>
      <c r="G83" t="s">
        <v>197</v>
      </c>
      <c r="H83" t="s">
        <v>37</v>
      </c>
      <c r="I83">
        <f>ROUND(1/100,7)</f>
        <v>0.01</v>
      </c>
      <c r="J83">
        <v>0</v>
      </c>
      <c r="K83">
        <f>ROUND(1/100,7)</f>
        <v>0.01</v>
      </c>
      <c r="O83">
        <f t="shared" ref="O83:O93" si="54">ROUND(CP83,2)</f>
        <v>150.96</v>
      </c>
      <c r="P83">
        <f>SUMIF(SmtRes!AQ105:'SmtRes'!AQ106,"=1",SmtRes!DF105:'SmtRes'!DF106)</f>
        <v>0</v>
      </c>
      <c r="Q83">
        <f>SUMIF(SmtRes!AQ105:'SmtRes'!AQ106,"=1",SmtRes!DG105:'SmtRes'!DG106)</f>
        <v>0</v>
      </c>
      <c r="R83">
        <f>SUMIF(SmtRes!AQ105:'SmtRes'!AQ106,"=1",SmtRes!DH105:'SmtRes'!DH106)</f>
        <v>0</v>
      </c>
      <c r="S83">
        <f>SUMIF(SmtRes!AQ105:'SmtRes'!AQ106,"=1",SmtRes!DI105:'SmtRes'!DI106)</f>
        <v>150.96</v>
      </c>
      <c r="T83">
        <f t="shared" ref="T83:T93" si="55">ROUND(CU83*I83,2)</f>
        <v>0</v>
      </c>
      <c r="U83">
        <f>SUMIF(SmtRes!AQ105:'SmtRes'!AQ106,"=1",SmtRes!CV105:'SmtRes'!CV106)</f>
        <v>0.30475200000000002</v>
      </c>
      <c r="V83">
        <f>SUMIF(SmtRes!AQ105:'SmtRes'!AQ106,"=1",SmtRes!CW105:'SmtRes'!CW106)</f>
        <v>0</v>
      </c>
      <c r="W83">
        <f t="shared" ref="W83:W93" si="56">ROUND(CX83*I83,2)</f>
        <v>0</v>
      </c>
      <c r="X83">
        <f t="shared" ref="X83:X93" si="57">ROUND(CY83,2)</f>
        <v>135.86000000000001</v>
      </c>
      <c r="Y83">
        <f t="shared" ref="Y83:Y93" si="58">ROUND(CZ83,2)</f>
        <v>70.95</v>
      </c>
      <c r="AA83">
        <v>403890618</v>
      </c>
      <c r="AB83">
        <f t="shared" ref="AB83:AB93" si="59">ROUND((AC83+AD83+AF83),6)</f>
        <v>15095.585568</v>
      </c>
      <c r="AC83">
        <f t="shared" ref="AC83:AC92" si="60">ROUND((0),6)</f>
        <v>0</v>
      </c>
      <c r="AD83">
        <f>ROUND((((0)-(0))+AE83),6)</f>
        <v>0</v>
      </c>
      <c r="AE83">
        <f>ROUND((0),6)</f>
        <v>0</v>
      </c>
      <c r="AF83">
        <f>ROUND((SUM(SmtRes!BT105:'SmtRes'!BT106)),6)</f>
        <v>15095.585568</v>
      </c>
      <c r="AG83">
        <f t="shared" ref="AG83:AG93" si="61">ROUND((AP83),6)</f>
        <v>0</v>
      </c>
      <c r="AH83">
        <f>(SUM(SmtRes!BU105:'SmtRes'!BU106))</f>
        <v>30.475200000000001</v>
      </c>
      <c r="AI83">
        <f>(0)</f>
        <v>0</v>
      </c>
      <c r="AJ83">
        <f t="shared" ref="AJ83:AJ93" si="62">(AS83)</f>
        <v>0</v>
      </c>
      <c r="AK83">
        <v>17970.9352</v>
      </c>
      <c r="AL83">
        <v>0</v>
      </c>
      <c r="AM83">
        <v>0</v>
      </c>
      <c r="AN83">
        <v>0</v>
      </c>
      <c r="AO83">
        <v>17970.9352</v>
      </c>
      <c r="AP83">
        <v>0</v>
      </c>
      <c r="AQ83">
        <v>36.28</v>
      </c>
      <c r="AR83">
        <v>0</v>
      </c>
      <c r="AS83">
        <v>0</v>
      </c>
      <c r="AT83">
        <v>90</v>
      </c>
      <c r="AU83">
        <v>47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198</v>
      </c>
      <c r="BM83">
        <v>56001</v>
      </c>
      <c r="BN83">
        <v>0</v>
      </c>
      <c r="BO83" t="s">
        <v>3</v>
      </c>
      <c r="BP83">
        <v>0</v>
      </c>
      <c r="BQ83">
        <v>6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90</v>
      </c>
      <c r="CA83">
        <v>47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ref="CP83:CP93" si="63">(P83+Q83+S83+R83)</f>
        <v>150.96</v>
      </c>
      <c r="CQ83">
        <f>SUMIF(SmtRes!AQ105:'SmtRes'!AQ106,"=1",SmtRes!AA105:'SmtRes'!AA106)</f>
        <v>0</v>
      </c>
      <c r="CR83">
        <f>SUMIF(SmtRes!AQ105:'SmtRes'!AQ106,"=1",SmtRes!AB105:'SmtRes'!AB106)</f>
        <v>0</v>
      </c>
      <c r="CS83">
        <f>SUMIF(SmtRes!AQ105:'SmtRes'!AQ106,"=1",SmtRes!AC105:'SmtRes'!AC106)</f>
        <v>0</v>
      </c>
      <c r="CT83">
        <f>SUMIF(SmtRes!AQ105:'SmtRes'!AQ106,"=1",SmtRes!AD105:'SmtRes'!AD106)</f>
        <v>495.34</v>
      </c>
      <c r="CU83">
        <f t="shared" ref="CU83:CU93" si="64">AG83</f>
        <v>0</v>
      </c>
      <c r="CV83">
        <f>SUMIF(SmtRes!AQ105:'SmtRes'!AQ106,"=1",SmtRes!BU105:'SmtRes'!BU106)</f>
        <v>30.475200000000001</v>
      </c>
      <c r="CW83">
        <f>SUMIF(SmtRes!AQ105:'SmtRes'!AQ106,"=1",SmtRes!BV105:'SmtRes'!BV106)</f>
        <v>0</v>
      </c>
      <c r="CX83">
        <f t="shared" ref="CX83:CX93" si="65">AJ83</f>
        <v>0</v>
      </c>
      <c r="CY83">
        <f t="shared" ref="CY83:CY93" si="66">(((S83+R83)*AT83)/100)</f>
        <v>135.864</v>
      </c>
      <c r="CZ83">
        <f t="shared" ref="CZ83:CZ93" si="67">(((S83+R83)*AU83)/100)</f>
        <v>70.951200000000014</v>
      </c>
      <c r="DC83" t="s">
        <v>3</v>
      </c>
      <c r="DD83" t="s">
        <v>19</v>
      </c>
      <c r="DE83" t="s">
        <v>28</v>
      </c>
      <c r="DF83" t="s">
        <v>28</v>
      </c>
      <c r="DG83" t="s">
        <v>28</v>
      </c>
      <c r="DH83" t="s">
        <v>3</v>
      </c>
      <c r="DI83" t="s">
        <v>28</v>
      </c>
      <c r="DJ83" t="s">
        <v>28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1005</v>
      </c>
      <c r="DV83" t="s">
        <v>37</v>
      </c>
      <c r="DW83" t="s">
        <v>37</v>
      </c>
      <c r="DX83">
        <v>100</v>
      </c>
      <c r="DZ83" t="s">
        <v>3</v>
      </c>
      <c r="EA83" t="s">
        <v>3</v>
      </c>
      <c r="EB83" t="s">
        <v>3</v>
      </c>
      <c r="EC83" t="s">
        <v>3</v>
      </c>
      <c r="EE83">
        <v>342529138</v>
      </c>
      <c r="EF83">
        <v>6</v>
      </c>
      <c r="EG83" t="s">
        <v>29</v>
      </c>
      <c r="EH83">
        <v>90</v>
      </c>
      <c r="EI83" t="s">
        <v>199</v>
      </c>
      <c r="EJ83">
        <v>1</v>
      </c>
      <c r="EK83">
        <v>56001</v>
      </c>
      <c r="EL83" t="s">
        <v>199</v>
      </c>
      <c r="EM83" t="s">
        <v>200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36.28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90</v>
      </c>
      <c r="FY83">
        <v>47</v>
      </c>
      <c r="GA83" t="s">
        <v>3</v>
      </c>
      <c r="GD83">
        <v>1</v>
      </c>
      <c r="GF83">
        <v>667472865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ref="GL83:GL93" si="68">ROUND(IF(AND(BH83=3,BI83=3,FS83&lt;&gt;0),P83,0),2)</f>
        <v>0</v>
      </c>
      <c r="GM83">
        <f t="shared" ref="GM83:GM93" si="69">ROUND(O83+X83+Y83,2)+GX83</f>
        <v>357.77</v>
      </c>
      <c r="GN83">
        <f t="shared" ref="GN83:GN93" si="70">IF(OR(BI83=0,BI83=1),GM83-GX83,0)</f>
        <v>357.77</v>
      </c>
      <c r="GO83">
        <f t="shared" ref="GO83:GO93" si="71">IF(BI83=2,GM83-GX83,0)</f>
        <v>0</v>
      </c>
      <c r="GP83">
        <f t="shared" ref="GP83:GP93" si="72">IF(BI83=4,GM83-GX83,0)</f>
        <v>0</v>
      </c>
      <c r="GR83">
        <v>0</v>
      </c>
      <c r="GS83">
        <v>3</v>
      </c>
      <c r="GT83">
        <v>0</v>
      </c>
      <c r="GU83" t="s">
        <v>3</v>
      </c>
      <c r="GV83">
        <f t="shared" ref="GV83:GV93" si="73">ROUND((GT83),6)</f>
        <v>0</v>
      </c>
      <c r="GW83">
        <v>1</v>
      </c>
      <c r="GX83">
        <f t="shared" ref="GX83:GX93" si="74">ROUND(HC83*I83,2)</f>
        <v>0</v>
      </c>
      <c r="HA83">
        <v>0</v>
      </c>
      <c r="HB83">
        <v>0</v>
      </c>
      <c r="HC83">
        <f t="shared" ref="HC83:HC93" si="75">GV83*GW83</f>
        <v>0</v>
      </c>
      <c r="HE83" t="s">
        <v>3</v>
      </c>
      <c r="HF83" t="s">
        <v>3</v>
      </c>
      <c r="HM83" t="s">
        <v>3</v>
      </c>
      <c r="HN83" t="s">
        <v>201</v>
      </c>
      <c r="HO83" t="s">
        <v>202</v>
      </c>
      <c r="HP83" t="s">
        <v>199</v>
      </c>
      <c r="HQ83" t="s">
        <v>199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ROW(SmtRes!A114)</f>
        <v>114</v>
      </c>
      <c r="D84">
        <f>ROW(EtalonRes!A114)</f>
        <v>114</v>
      </c>
      <c r="E84" t="s">
        <v>203</v>
      </c>
      <c r="F84" t="s">
        <v>204</v>
      </c>
      <c r="G84" t="s">
        <v>205</v>
      </c>
      <c r="H84" t="s">
        <v>206</v>
      </c>
      <c r="I84">
        <v>1</v>
      </c>
      <c r="J84">
        <v>0</v>
      </c>
      <c r="K84">
        <v>1</v>
      </c>
      <c r="O84">
        <f t="shared" si="54"/>
        <v>41501.07</v>
      </c>
      <c r="P84">
        <f>SUMIF(SmtRes!AQ107:'SmtRes'!AQ114,"=1",SmtRes!DF107:'SmtRes'!DF114)</f>
        <v>0</v>
      </c>
      <c r="Q84">
        <f>SUMIF(SmtRes!AQ107:'SmtRes'!AQ114,"=1",SmtRes!DG107:'SmtRes'!DG114)</f>
        <v>539.63</v>
      </c>
      <c r="R84">
        <f>SUMIF(SmtRes!AQ107:'SmtRes'!AQ114,"=1",SmtRes!DH107:'SmtRes'!DH114)</f>
        <v>326.5</v>
      </c>
      <c r="S84">
        <f>SUMIF(SmtRes!AQ107:'SmtRes'!AQ114,"=1",SmtRes!DI107:'SmtRes'!DI114)</f>
        <v>40634.94</v>
      </c>
      <c r="T84">
        <f t="shared" si="55"/>
        <v>0</v>
      </c>
      <c r="U84">
        <f>SUMIF(SmtRes!AQ107:'SmtRes'!AQ114,"=1",SmtRes!CV107:'SmtRes'!CV114)</f>
        <v>71.139600000000002</v>
      </c>
      <c r="V84">
        <f>SUMIF(SmtRes!AQ107:'SmtRes'!AQ114,"=1",SmtRes!CW107:'SmtRes'!CW114)</f>
        <v>0.54600000000000004</v>
      </c>
      <c r="W84">
        <f t="shared" si="56"/>
        <v>0</v>
      </c>
      <c r="X84">
        <f t="shared" si="57"/>
        <v>42190.28</v>
      </c>
      <c r="Y84">
        <f t="shared" si="58"/>
        <v>24167.25</v>
      </c>
      <c r="AA84">
        <v>403890618</v>
      </c>
      <c r="AB84">
        <f t="shared" si="59"/>
        <v>41117.162519999998</v>
      </c>
      <c r="AC84">
        <f t="shared" si="60"/>
        <v>0</v>
      </c>
      <c r="AD84">
        <f>ROUND((((SUM(SmtRes!BR107:'SmtRes'!BR114))-(SUM(SmtRes!BS107:'SmtRes'!BS114)))+AE84),6)</f>
        <v>482.22300000000001</v>
      </c>
      <c r="AE84">
        <f>ROUND((SUM(SmtRes!BS107:'SmtRes'!BS114)),6)</f>
        <v>326.49707999999998</v>
      </c>
      <c r="AF84">
        <f>ROUND((SUM(SmtRes!BT107:'SmtRes'!BT114)),6)</f>
        <v>40634.93952</v>
      </c>
      <c r="AG84">
        <f t="shared" si="61"/>
        <v>0</v>
      </c>
      <c r="AH84">
        <f>(SUM(SmtRes!BU107:'SmtRes'!BU114))</f>
        <v>71.139600000000002</v>
      </c>
      <c r="AI84">
        <f>(SUM(SmtRes!BV107:'SmtRes'!BV114))</f>
        <v>0.54600000000000004</v>
      </c>
      <c r="AJ84">
        <f t="shared" si="62"/>
        <v>0</v>
      </c>
      <c r="AK84">
        <v>50728.64662</v>
      </c>
      <c r="AL84">
        <v>1390.9566199999999</v>
      </c>
      <c r="AM84">
        <v>574.07500000000005</v>
      </c>
      <c r="AN84">
        <v>388.68700000000001</v>
      </c>
      <c r="AO84">
        <v>48374.928</v>
      </c>
      <c r="AP84">
        <v>0</v>
      </c>
      <c r="AQ84">
        <v>84.69</v>
      </c>
      <c r="AR84">
        <v>0.65</v>
      </c>
      <c r="AS84">
        <v>0</v>
      </c>
      <c r="AT84">
        <v>103</v>
      </c>
      <c r="AU84">
        <v>59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207</v>
      </c>
      <c r="BM84">
        <v>46001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59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3"/>
        <v>41501.07</v>
      </c>
      <c r="CQ84">
        <f>SUMIF(SmtRes!AQ107:'SmtRes'!AQ114,"=1",SmtRes!AA107:'SmtRes'!AA114)</f>
        <v>59807.69</v>
      </c>
      <c r="CR84">
        <f>SUMIF(SmtRes!AQ107:'SmtRes'!AQ114,"=1",SmtRes!AB107:'SmtRes'!AB114)</f>
        <v>610.76</v>
      </c>
      <c r="CS84">
        <f>SUMIF(SmtRes!AQ107:'SmtRes'!AQ114,"=1",SmtRes!AC107:'SmtRes'!AC114)</f>
        <v>597.98</v>
      </c>
      <c r="CT84">
        <f>SUMIF(SmtRes!AQ107:'SmtRes'!AQ114,"=1",SmtRes!AD107:'SmtRes'!AD114)</f>
        <v>571.20000000000005</v>
      </c>
      <c r="CU84">
        <f t="shared" si="64"/>
        <v>0</v>
      </c>
      <c r="CV84">
        <f>SUMIF(SmtRes!AQ107:'SmtRes'!AQ114,"=1",SmtRes!BU107:'SmtRes'!BU114)</f>
        <v>71.139600000000002</v>
      </c>
      <c r="CW84">
        <f>SUMIF(SmtRes!AQ107:'SmtRes'!AQ114,"=1",SmtRes!BV107:'SmtRes'!BV114)</f>
        <v>0.54600000000000004</v>
      </c>
      <c r="CX84">
        <f t="shared" si="65"/>
        <v>0</v>
      </c>
      <c r="CY84">
        <f t="shared" si="66"/>
        <v>42190.283200000005</v>
      </c>
      <c r="CZ84">
        <f t="shared" si="67"/>
        <v>24167.249599999999</v>
      </c>
      <c r="DC84" t="s">
        <v>3</v>
      </c>
      <c r="DD84" t="s">
        <v>19</v>
      </c>
      <c r="DE84" t="s">
        <v>28</v>
      </c>
      <c r="DF84" t="s">
        <v>28</v>
      </c>
      <c r="DG84" t="s">
        <v>28</v>
      </c>
      <c r="DH84" t="s">
        <v>3</v>
      </c>
      <c r="DI84" t="s">
        <v>28</v>
      </c>
      <c r="DJ84" t="s">
        <v>28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95431307</v>
      </c>
      <c r="DV84" t="s">
        <v>206</v>
      </c>
      <c r="DW84" t="s">
        <v>206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342529128</v>
      </c>
      <c r="EF84">
        <v>2</v>
      </c>
      <c r="EG84" t="s">
        <v>49</v>
      </c>
      <c r="EH84">
        <v>40</v>
      </c>
      <c r="EI84" t="s">
        <v>208</v>
      </c>
      <c r="EJ84">
        <v>1</v>
      </c>
      <c r="EK84">
        <v>46001</v>
      </c>
      <c r="EL84" t="s">
        <v>209</v>
      </c>
      <c r="EM84" t="s">
        <v>210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84.69</v>
      </c>
      <c r="EX84">
        <v>0.65</v>
      </c>
      <c r="EY84">
        <v>0</v>
      </c>
      <c r="FQ84">
        <v>0</v>
      </c>
      <c r="FR84">
        <v>0</v>
      </c>
      <c r="FS84">
        <v>0</v>
      </c>
      <c r="FX84">
        <v>103</v>
      </c>
      <c r="FY84">
        <v>59</v>
      </c>
      <c r="GA84" t="s">
        <v>3</v>
      </c>
      <c r="GD84">
        <v>1</v>
      </c>
      <c r="GF84">
        <v>-54037943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8"/>
        <v>0</v>
      </c>
      <c r="GM84">
        <f t="shared" si="69"/>
        <v>107858.6</v>
      </c>
      <c r="GN84">
        <f t="shared" si="70"/>
        <v>107858.6</v>
      </c>
      <c r="GO84">
        <f t="shared" si="71"/>
        <v>0</v>
      </c>
      <c r="GP84">
        <f t="shared" si="72"/>
        <v>0</v>
      </c>
      <c r="GR84">
        <v>0</v>
      </c>
      <c r="GS84">
        <v>3</v>
      </c>
      <c r="GT84">
        <v>0</v>
      </c>
      <c r="GU84" t="s">
        <v>3</v>
      </c>
      <c r="GV84">
        <f t="shared" si="73"/>
        <v>0</v>
      </c>
      <c r="GW84">
        <v>1</v>
      </c>
      <c r="GX84">
        <f t="shared" si="74"/>
        <v>0</v>
      </c>
      <c r="HA84">
        <v>0</v>
      </c>
      <c r="HB84">
        <v>0</v>
      </c>
      <c r="HC84">
        <f t="shared" si="75"/>
        <v>0</v>
      </c>
      <c r="HE84" t="s">
        <v>3</v>
      </c>
      <c r="HF84" t="s">
        <v>3</v>
      </c>
      <c r="HM84" t="s">
        <v>3</v>
      </c>
      <c r="HN84" t="s">
        <v>211</v>
      </c>
      <c r="HO84" t="s">
        <v>212</v>
      </c>
      <c r="HP84" t="s">
        <v>209</v>
      </c>
      <c r="HQ84" t="s">
        <v>209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ROW(SmtRes!A121)</f>
        <v>121</v>
      </c>
      <c r="D85">
        <f>ROW(EtalonRes!A121)</f>
        <v>121</v>
      </c>
      <c r="E85" t="s">
        <v>213</v>
      </c>
      <c r="F85" t="s">
        <v>214</v>
      </c>
      <c r="G85" t="s">
        <v>215</v>
      </c>
      <c r="H85" t="s">
        <v>37</v>
      </c>
      <c r="I85">
        <f>ROUND(1/100,7)</f>
        <v>0.01</v>
      </c>
      <c r="J85">
        <v>0</v>
      </c>
      <c r="K85">
        <f>ROUND(1/100,7)</f>
        <v>0.01</v>
      </c>
      <c r="O85">
        <f t="shared" si="54"/>
        <v>211.81</v>
      </c>
      <c r="P85">
        <f>SUMIF(SmtRes!AQ115:'SmtRes'!AQ121,"=1",SmtRes!DF115:'SmtRes'!DF121)</f>
        <v>0</v>
      </c>
      <c r="Q85">
        <f>SUMIF(SmtRes!AQ115:'SmtRes'!AQ121,"=1",SmtRes!DG115:'SmtRes'!DG121)</f>
        <v>4.5199999999999996</v>
      </c>
      <c r="R85">
        <f>SUMIF(SmtRes!AQ115:'SmtRes'!AQ121,"=1",SmtRes!DH115:'SmtRes'!DH121)</f>
        <v>9.82</v>
      </c>
      <c r="S85">
        <f>SUMIF(SmtRes!AQ115:'SmtRes'!AQ121,"=1",SmtRes!DI115:'SmtRes'!DI121)</f>
        <v>197.47</v>
      </c>
      <c r="T85">
        <f t="shared" si="55"/>
        <v>0</v>
      </c>
      <c r="U85">
        <f>SUMIF(SmtRes!AQ115:'SmtRes'!AQ121,"=1",SmtRes!CV115:'SmtRes'!CV121)</f>
        <v>0.36271199999999998</v>
      </c>
      <c r="V85">
        <f>SUMIF(SmtRes!AQ115:'SmtRes'!AQ121,"=1",SmtRes!CW115:'SmtRes'!CW121)</f>
        <v>1.7639999999999999E-2</v>
      </c>
      <c r="W85">
        <f t="shared" si="56"/>
        <v>0</v>
      </c>
      <c r="X85">
        <f t="shared" si="57"/>
        <v>186.56</v>
      </c>
      <c r="Y85">
        <f t="shared" si="58"/>
        <v>97.43</v>
      </c>
      <c r="AA85">
        <v>403890618</v>
      </c>
      <c r="AB85">
        <f t="shared" si="59"/>
        <v>20109.045096000002</v>
      </c>
      <c r="AC85">
        <f t="shared" si="60"/>
        <v>0</v>
      </c>
      <c r="AD85">
        <f>ROUND((((SUM(SmtRes!BR115:'SmtRes'!BR121))-(SUM(SmtRes!BS115:'SmtRes'!BS121)))+AE85),6)</f>
        <v>361.91568000000001</v>
      </c>
      <c r="AE85">
        <f>ROUND((SUM(SmtRes!BS115:'SmtRes'!BS121)),6)</f>
        <v>981.73824000000002</v>
      </c>
      <c r="AF85">
        <f>ROUND((SUM(SmtRes!BT115:'SmtRes'!BT121)),6)</f>
        <v>19747.129416</v>
      </c>
      <c r="AG85">
        <f t="shared" si="61"/>
        <v>0</v>
      </c>
      <c r="AH85">
        <f>(SUM(SmtRes!BU115:'SmtRes'!BU121))</f>
        <v>36.2712</v>
      </c>
      <c r="AI85">
        <f>(SUM(SmtRes!BV115:'SmtRes'!BV121))</f>
        <v>1.7640000000000002</v>
      </c>
      <c r="AJ85">
        <f t="shared" si="62"/>
        <v>0</v>
      </c>
      <c r="AK85">
        <v>25131.055399999997</v>
      </c>
      <c r="AL85">
        <v>22.980000000000004</v>
      </c>
      <c r="AM85">
        <v>430.85200000000003</v>
      </c>
      <c r="AN85">
        <v>1168.7359999999999</v>
      </c>
      <c r="AO85">
        <v>23508.487399999998</v>
      </c>
      <c r="AP85">
        <v>0</v>
      </c>
      <c r="AQ85">
        <v>43.18</v>
      </c>
      <c r="AR85">
        <v>2.1</v>
      </c>
      <c r="AS85">
        <v>0</v>
      </c>
      <c r="AT85">
        <v>90</v>
      </c>
      <c r="AU85">
        <v>47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216</v>
      </c>
      <c r="BM85">
        <v>56001</v>
      </c>
      <c r="BN85">
        <v>0</v>
      </c>
      <c r="BO85" t="s">
        <v>3</v>
      </c>
      <c r="BP85">
        <v>0</v>
      </c>
      <c r="BQ85">
        <v>6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90</v>
      </c>
      <c r="CA85">
        <v>47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3"/>
        <v>211.81</v>
      </c>
      <c r="CQ85">
        <f>SUMIF(SmtRes!AQ115:'SmtRes'!AQ121,"=1",SmtRes!AA115:'SmtRes'!AA121)</f>
        <v>143.63</v>
      </c>
      <c r="CR85">
        <f>SUMIF(SmtRes!AQ115:'SmtRes'!AQ121,"=1",SmtRes!AB115:'SmtRes'!AB121)</f>
        <v>637.91999999999996</v>
      </c>
      <c r="CS85">
        <f>SUMIF(SmtRes!AQ115:'SmtRes'!AQ121,"=1",SmtRes!AC115:'SmtRes'!AC121)</f>
        <v>1129.02</v>
      </c>
      <c r="CT85">
        <f>SUMIF(SmtRes!AQ115:'SmtRes'!AQ121,"=1",SmtRes!AD115:'SmtRes'!AD121)</f>
        <v>544.42999999999995</v>
      </c>
      <c r="CU85">
        <f t="shared" si="64"/>
        <v>0</v>
      </c>
      <c r="CV85">
        <f>SUMIF(SmtRes!AQ115:'SmtRes'!AQ121,"=1",SmtRes!BU115:'SmtRes'!BU121)</f>
        <v>36.2712</v>
      </c>
      <c r="CW85">
        <f>SUMIF(SmtRes!AQ115:'SmtRes'!AQ121,"=1",SmtRes!BV115:'SmtRes'!BV121)</f>
        <v>1.7640000000000002</v>
      </c>
      <c r="CX85">
        <f t="shared" si="65"/>
        <v>0</v>
      </c>
      <c r="CY85">
        <f t="shared" si="66"/>
        <v>186.56099999999998</v>
      </c>
      <c r="CZ85">
        <f t="shared" si="67"/>
        <v>97.426299999999998</v>
      </c>
      <c r="DC85" t="s">
        <v>3</v>
      </c>
      <c r="DD85" t="s">
        <v>19</v>
      </c>
      <c r="DE85" t="s">
        <v>28</v>
      </c>
      <c r="DF85" t="s">
        <v>28</v>
      </c>
      <c r="DG85" t="s">
        <v>28</v>
      </c>
      <c r="DH85" t="s">
        <v>3</v>
      </c>
      <c r="DI85" t="s">
        <v>28</v>
      </c>
      <c r="DJ85" t="s">
        <v>28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1005</v>
      </c>
      <c r="DV85" t="s">
        <v>37</v>
      </c>
      <c r="DW85" t="s">
        <v>37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342529138</v>
      </c>
      <c r="EF85">
        <v>6</v>
      </c>
      <c r="EG85" t="s">
        <v>29</v>
      </c>
      <c r="EH85">
        <v>90</v>
      </c>
      <c r="EI85" t="s">
        <v>199</v>
      </c>
      <c r="EJ85">
        <v>1</v>
      </c>
      <c r="EK85">
        <v>56001</v>
      </c>
      <c r="EL85" t="s">
        <v>199</v>
      </c>
      <c r="EM85" t="s">
        <v>200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43.18</v>
      </c>
      <c r="EX85">
        <v>2.1</v>
      </c>
      <c r="EY85">
        <v>0</v>
      </c>
      <c r="FQ85">
        <v>0</v>
      </c>
      <c r="FR85">
        <v>0</v>
      </c>
      <c r="FS85">
        <v>0</v>
      </c>
      <c r="FX85">
        <v>90</v>
      </c>
      <c r="FY85">
        <v>47</v>
      </c>
      <c r="GA85" t="s">
        <v>3</v>
      </c>
      <c r="GD85">
        <v>1</v>
      </c>
      <c r="GF85">
        <v>-2004170882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8"/>
        <v>0</v>
      </c>
      <c r="GM85">
        <f t="shared" si="69"/>
        <v>495.8</v>
      </c>
      <c r="GN85">
        <f t="shared" si="70"/>
        <v>495.8</v>
      </c>
      <c r="GO85">
        <f t="shared" si="71"/>
        <v>0</v>
      </c>
      <c r="GP85">
        <f t="shared" si="72"/>
        <v>0</v>
      </c>
      <c r="GR85">
        <v>0</v>
      </c>
      <c r="GS85">
        <v>3</v>
      </c>
      <c r="GT85">
        <v>0</v>
      </c>
      <c r="GU85" t="s">
        <v>3</v>
      </c>
      <c r="GV85">
        <f t="shared" si="73"/>
        <v>0</v>
      </c>
      <c r="GW85">
        <v>1</v>
      </c>
      <c r="GX85">
        <f t="shared" si="74"/>
        <v>0</v>
      </c>
      <c r="HA85">
        <v>0</v>
      </c>
      <c r="HB85">
        <v>0</v>
      </c>
      <c r="HC85">
        <f t="shared" si="75"/>
        <v>0</v>
      </c>
      <c r="HE85" t="s">
        <v>3</v>
      </c>
      <c r="HF85" t="s">
        <v>3</v>
      </c>
      <c r="HM85" t="s">
        <v>3</v>
      </c>
      <c r="HN85" t="s">
        <v>201</v>
      </c>
      <c r="HO85" t="s">
        <v>202</v>
      </c>
      <c r="HP85" t="s">
        <v>199</v>
      </c>
      <c r="HQ85" t="s">
        <v>199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ROW(SmtRes!A129)</f>
        <v>129</v>
      </c>
      <c r="D86">
        <f>ROW(EtalonRes!A129)</f>
        <v>129</v>
      </c>
      <c r="E86" t="s">
        <v>217</v>
      </c>
      <c r="F86" t="s">
        <v>218</v>
      </c>
      <c r="G86" t="s">
        <v>219</v>
      </c>
      <c r="H86" t="s">
        <v>37</v>
      </c>
      <c r="I86">
        <f>ROUND(1/100,7)</f>
        <v>0.01</v>
      </c>
      <c r="J86">
        <v>0</v>
      </c>
      <c r="K86">
        <f>ROUND(1/100,7)</f>
        <v>0.01</v>
      </c>
      <c r="O86">
        <f t="shared" si="54"/>
        <v>29.81</v>
      </c>
      <c r="P86">
        <f>SUMIF(SmtRes!AQ122:'SmtRes'!AQ129,"=1",SmtRes!DF122:'SmtRes'!DF129)</f>
        <v>0</v>
      </c>
      <c r="Q86">
        <f>SUMIF(SmtRes!AQ122:'SmtRes'!AQ129,"=1",SmtRes!DG122:'SmtRes'!DG129)</f>
        <v>0.24</v>
      </c>
      <c r="R86">
        <f>SUMIF(SmtRes!AQ122:'SmtRes'!AQ129,"=1",SmtRes!DH122:'SmtRes'!DH129)</f>
        <v>0.11</v>
      </c>
      <c r="S86">
        <f>SUMIF(SmtRes!AQ122:'SmtRes'!AQ129,"=1",SmtRes!DI122:'SmtRes'!DI129)</f>
        <v>29.46</v>
      </c>
      <c r="T86">
        <f t="shared" si="55"/>
        <v>0</v>
      </c>
      <c r="U86">
        <f>SUMIF(SmtRes!AQ122:'SmtRes'!AQ129,"=1",SmtRes!CV122:'SmtRes'!CV129)</f>
        <v>4.4603999999999998E-2</v>
      </c>
      <c r="V86">
        <f>SUMIF(SmtRes!AQ122:'SmtRes'!AQ129,"=1",SmtRes!CW122:'SmtRes'!CW129)</f>
        <v>1.6799999999999999E-4</v>
      </c>
      <c r="W86">
        <f t="shared" si="56"/>
        <v>0</v>
      </c>
      <c r="X86">
        <f t="shared" si="57"/>
        <v>27.8</v>
      </c>
      <c r="Y86">
        <f t="shared" si="58"/>
        <v>15.08</v>
      </c>
      <c r="AA86">
        <v>403890618</v>
      </c>
      <c r="AB86">
        <f t="shared" si="59"/>
        <v>2968.8946559999999</v>
      </c>
      <c r="AC86">
        <f t="shared" si="60"/>
        <v>0</v>
      </c>
      <c r="AD86">
        <f>ROUND((((SUM(SmtRes!BR122:'SmtRes'!BR129))-(SUM(SmtRes!BS122:'SmtRes'!BS129)))+AE86),6)</f>
        <v>23.023475999999999</v>
      </c>
      <c r="AE86">
        <f>ROUND((SUM(SmtRes!BS122:'SmtRes'!BS129)),6)</f>
        <v>10.795764</v>
      </c>
      <c r="AF86">
        <f>ROUND((SUM(SmtRes!BT122:'SmtRes'!BT129)),6)</f>
        <v>2945.8711800000001</v>
      </c>
      <c r="AG86">
        <f t="shared" si="61"/>
        <v>0</v>
      </c>
      <c r="AH86">
        <f>(SUM(SmtRes!BU122:'SmtRes'!BU129))</f>
        <v>4.4603999999999999</v>
      </c>
      <c r="AI86">
        <f>(SUM(SmtRes!BV122:'SmtRes'!BV129))</f>
        <v>1.6799999999999999E-2</v>
      </c>
      <c r="AJ86">
        <f t="shared" si="62"/>
        <v>0</v>
      </c>
      <c r="AK86">
        <v>4122.6002950000002</v>
      </c>
      <c r="AL86">
        <v>575.34979499999997</v>
      </c>
      <c r="AM86">
        <v>27.408900000000003</v>
      </c>
      <c r="AN86">
        <v>12.8521</v>
      </c>
      <c r="AO86">
        <v>3506.9895000000001</v>
      </c>
      <c r="AP86">
        <v>0</v>
      </c>
      <c r="AQ86">
        <v>5.31</v>
      </c>
      <c r="AR86">
        <v>0.02</v>
      </c>
      <c r="AS86">
        <v>0</v>
      </c>
      <c r="AT86">
        <v>94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220</v>
      </c>
      <c r="BM86">
        <v>13001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94</v>
      </c>
      <c r="CA86">
        <v>51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3"/>
        <v>29.81</v>
      </c>
      <c r="CQ86">
        <f>SUMIF(SmtRes!AQ122:'SmtRes'!AQ129,"=1",SmtRes!AA122:'SmtRes'!AA129)</f>
        <v>175304.8</v>
      </c>
      <c r="CR86">
        <f>SUMIF(SmtRes!AQ122:'SmtRes'!AQ129,"=1",SmtRes!AB122:'SmtRes'!AB129)</f>
        <v>2172.5600000000004</v>
      </c>
      <c r="CS86">
        <f>SUMIF(SmtRes!AQ122:'SmtRes'!AQ129,"=1",SmtRes!AC122:'SmtRes'!AC129)</f>
        <v>1285.21</v>
      </c>
      <c r="CT86">
        <f>SUMIF(SmtRes!AQ122:'SmtRes'!AQ129,"=1",SmtRes!AD122:'SmtRes'!AD129)</f>
        <v>660.45</v>
      </c>
      <c r="CU86">
        <f t="shared" si="64"/>
        <v>0</v>
      </c>
      <c r="CV86">
        <f>SUMIF(SmtRes!AQ122:'SmtRes'!AQ129,"=1",SmtRes!BU122:'SmtRes'!BU129)</f>
        <v>4.4603999999999999</v>
      </c>
      <c r="CW86">
        <f>SUMIF(SmtRes!AQ122:'SmtRes'!AQ129,"=1",SmtRes!BV122:'SmtRes'!BV129)</f>
        <v>1.6799999999999999E-2</v>
      </c>
      <c r="CX86">
        <f t="shared" si="65"/>
        <v>0</v>
      </c>
      <c r="CY86">
        <f t="shared" si="66"/>
        <v>27.7958</v>
      </c>
      <c r="CZ86">
        <f t="shared" si="67"/>
        <v>15.0807</v>
      </c>
      <c r="DC86" t="s">
        <v>3</v>
      </c>
      <c r="DD86" t="s">
        <v>19</v>
      </c>
      <c r="DE86" t="s">
        <v>28</v>
      </c>
      <c r="DF86" t="s">
        <v>28</v>
      </c>
      <c r="DG86" t="s">
        <v>28</v>
      </c>
      <c r="DH86" t="s">
        <v>3</v>
      </c>
      <c r="DI86" t="s">
        <v>28</v>
      </c>
      <c r="DJ86" t="s">
        <v>28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1005</v>
      </c>
      <c r="DV86" t="s">
        <v>37</v>
      </c>
      <c r="DW86" t="s">
        <v>37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342529064</v>
      </c>
      <c r="EF86">
        <v>2</v>
      </c>
      <c r="EG86" t="s">
        <v>49</v>
      </c>
      <c r="EH86">
        <v>13</v>
      </c>
      <c r="EI86" t="s">
        <v>93</v>
      </c>
      <c r="EJ86">
        <v>1</v>
      </c>
      <c r="EK86">
        <v>13001</v>
      </c>
      <c r="EL86" t="s">
        <v>94</v>
      </c>
      <c r="EM86" t="s">
        <v>95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5.31</v>
      </c>
      <c r="EX86">
        <v>0.02</v>
      </c>
      <c r="EY86">
        <v>0</v>
      </c>
      <c r="FQ86">
        <v>0</v>
      </c>
      <c r="FR86">
        <v>0</v>
      </c>
      <c r="FS86">
        <v>0</v>
      </c>
      <c r="FX86">
        <v>94</v>
      </c>
      <c r="FY86">
        <v>51</v>
      </c>
      <c r="GA86" t="s">
        <v>3</v>
      </c>
      <c r="GD86">
        <v>1</v>
      </c>
      <c r="GF86">
        <v>1605084241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8"/>
        <v>0</v>
      </c>
      <c r="GM86">
        <f t="shared" si="69"/>
        <v>72.69</v>
      </c>
      <c r="GN86">
        <f t="shared" si="70"/>
        <v>72.69</v>
      </c>
      <c r="GO86">
        <f t="shared" si="71"/>
        <v>0</v>
      </c>
      <c r="GP86">
        <f t="shared" si="72"/>
        <v>0</v>
      </c>
      <c r="GR86">
        <v>0</v>
      </c>
      <c r="GS86">
        <v>3</v>
      </c>
      <c r="GT86">
        <v>0</v>
      </c>
      <c r="GU86" t="s">
        <v>3</v>
      </c>
      <c r="GV86">
        <f t="shared" si="73"/>
        <v>0</v>
      </c>
      <c r="GW86">
        <v>1</v>
      </c>
      <c r="GX86">
        <f t="shared" si="74"/>
        <v>0</v>
      </c>
      <c r="HA86">
        <v>0</v>
      </c>
      <c r="HB86">
        <v>0</v>
      </c>
      <c r="HC86">
        <f t="shared" si="75"/>
        <v>0</v>
      </c>
      <c r="HE86" t="s">
        <v>3</v>
      </c>
      <c r="HF86" t="s">
        <v>3</v>
      </c>
      <c r="HM86" t="s">
        <v>3</v>
      </c>
      <c r="HN86" t="s">
        <v>96</v>
      </c>
      <c r="HO86" t="s">
        <v>97</v>
      </c>
      <c r="HP86" t="s">
        <v>93</v>
      </c>
      <c r="HQ86" t="s">
        <v>93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ROW(SmtRes!A136)</f>
        <v>136</v>
      </c>
      <c r="D87">
        <f>ROW(EtalonRes!A136)</f>
        <v>136</v>
      </c>
      <c r="E87" t="s">
        <v>221</v>
      </c>
      <c r="F87" t="s">
        <v>222</v>
      </c>
      <c r="G87" t="s">
        <v>223</v>
      </c>
      <c r="H87" t="s">
        <v>37</v>
      </c>
      <c r="I87">
        <f>ROUND(1/100,7)</f>
        <v>0.01</v>
      </c>
      <c r="J87">
        <v>0</v>
      </c>
      <c r="K87">
        <f>ROUND(1/100,7)</f>
        <v>0.01</v>
      </c>
      <c r="O87">
        <f t="shared" si="54"/>
        <v>51.73</v>
      </c>
      <c r="P87">
        <f>SUMIF(SmtRes!AQ130:'SmtRes'!AQ136,"=1",SmtRes!DF130:'SmtRes'!DF136)</f>
        <v>0</v>
      </c>
      <c r="Q87">
        <f>SUMIF(SmtRes!AQ130:'SmtRes'!AQ136,"=1",SmtRes!DG130:'SmtRes'!DG136)</f>
        <v>0.15</v>
      </c>
      <c r="R87">
        <f>SUMIF(SmtRes!AQ130:'SmtRes'!AQ136,"=1",SmtRes!DH130:'SmtRes'!DH136)</f>
        <v>0.19</v>
      </c>
      <c r="S87">
        <f>SUMIF(SmtRes!AQ130:'SmtRes'!AQ136,"=1",SmtRes!DI130:'SmtRes'!DI136)</f>
        <v>51.39</v>
      </c>
      <c r="T87">
        <f t="shared" si="55"/>
        <v>0</v>
      </c>
      <c r="U87">
        <f>SUMIF(SmtRes!AQ130:'SmtRes'!AQ136,"=1",SmtRes!CV130:'SmtRes'!CV136)</f>
        <v>9.3240000000000003E-2</v>
      </c>
      <c r="V87">
        <f>SUMIF(SmtRes!AQ130:'SmtRes'!AQ136,"=1",SmtRes!CW130:'SmtRes'!CW136)</f>
        <v>3.3599999999999998E-4</v>
      </c>
      <c r="W87">
        <f t="shared" si="56"/>
        <v>0</v>
      </c>
      <c r="X87">
        <f t="shared" si="57"/>
        <v>51.58</v>
      </c>
      <c r="Y87">
        <f t="shared" si="58"/>
        <v>25.27</v>
      </c>
      <c r="AA87">
        <v>403890618</v>
      </c>
      <c r="AB87">
        <f t="shared" si="59"/>
        <v>5150.9999520000001</v>
      </c>
      <c r="AC87">
        <f t="shared" si="60"/>
        <v>0</v>
      </c>
      <c r="AD87">
        <f>ROUND((((SUM(SmtRes!BR130:'SmtRes'!BR136))-(SUM(SmtRes!BS130:'SmtRes'!BS136)))+AE87),6)</f>
        <v>12.357072000000001</v>
      </c>
      <c r="AE87">
        <f>ROUND((SUM(SmtRes!BS130:'SmtRes'!BS136)),6)</f>
        <v>19.529831999999999</v>
      </c>
      <c r="AF87">
        <f>ROUND((SUM(SmtRes!BT130:'SmtRes'!BT136)),6)</f>
        <v>5138.6428800000003</v>
      </c>
      <c r="AG87">
        <f t="shared" si="61"/>
        <v>0</v>
      </c>
      <c r="AH87">
        <f>(SUM(SmtRes!BU130:'SmtRes'!BU136))</f>
        <v>9.3239999999999998</v>
      </c>
      <c r="AI87">
        <f>(SUM(SmtRes!BV130:'SmtRes'!BV136))</f>
        <v>3.3599999999999998E-2</v>
      </c>
      <c r="AJ87">
        <f t="shared" si="62"/>
        <v>0</v>
      </c>
      <c r="AK87">
        <v>6587.5955999999996</v>
      </c>
      <c r="AL87">
        <v>432.20300000000003</v>
      </c>
      <c r="AM87">
        <v>14.710800000000001</v>
      </c>
      <c r="AN87">
        <v>23.2498</v>
      </c>
      <c r="AO87">
        <v>6117.4319999999998</v>
      </c>
      <c r="AP87">
        <v>0</v>
      </c>
      <c r="AQ87">
        <v>11.1</v>
      </c>
      <c r="AR87">
        <v>0.04</v>
      </c>
      <c r="AS87">
        <v>0</v>
      </c>
      <c r="AT87">
        <v>100</v>
      </c>
      <c r="AU87">
        <v>49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224</v>
      </c>
      <c r="BM87">
        <v>15001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100</v>
      </c>
      <c r="CA87">
        <v>49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3"/>
        <v>51.73</v>
      </c>
      <c r="CQ87">
        <f>SUMIF(SmtRes!AQ130:'SmtRes'!AQ136,"=1",SmtRes!AA130:'SmtRes'!AA136)</f>
        <v>247.44</v>
      </c>
      <c r="CR87">
        <f>SUMIF(SmtRes!AQ130:'SmtRes'!AQ136,"=1",SmtRes!AB130:'SmtRes'!AB136)</f>
        <v>637.91999999999996</v>
      </c>
      <c r="CS87">
        <f>SUMIF(SmtRes!AQ130:'SmtRes'!AQ136,"=1",SmtRes!AC130:'SmtRes'!AC136)</f>
        <v>1129.02</v>
      </c>
      <c r="CT87">
        <f>SUMIF(SmtRes!AQ130:'SmtRes'!AQ136,"=1",SmtRes!AD130:'SmtRes'!AD136)</f>
        <v>551.12</v>
      </c>
      <c r="CU87">
        <f t="shared" si="64"/>
        <v>0</v>
      </c>
      <c r="CV87">
        <f>SUMIF(SmtRes!AQ130:'SmtRes'!AQ136,"=1",SmtRes!BU130:'SmtRes'!BU136)</f>
        <v>9.3239999999999998</v>
      </c>
      <c r="CW87">
        <f>SUMIF(SmtRes!AQ130:'SmtRes'!AQ136,"=1",SmtRes!BV130:'SmtRes'!BV136)</f>
        <v>3.3599999999999998E-2</v>
      </c>
      <c r="CX87">
        <f t="shared" si="65"/>
        <v>0</v>
      </c>
      <c r="CY87">
        <f t="shared" si="66"/>
        <v>51.58</v>
      </c>
      <c r="CZ87">
        <f t="shared" si="67"/>
        <v>25.2742</v>
      </c>
      <c r="DC87" t="s">
        <v>3</v>
      </c>
      <c r="DD87" t="s">
        <v>19</v>
      </c>
      <c r="DE87" t="s">
        <v>28</v>
      </c>
      <c r="DF87" t="s">
        <v>28</v>
      </c>
      <c r="DG87" t="s">
        <v>28</v>
      </c>
      <c r="DH87" t="s">
        <v>3</v>
      </c>
      <c r="DI87" t="s">
        <v>28</v>
      </c>
      <c r="DJ87" t="s">
        <v>28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37</v>
      </c>
      <c r="DW87" t="s">
        <v>37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342529087</v>
      </c>
      <c r="EF87">
        <v>2</v>
      </c>
      <c r="EG87" t="s">
        <v>49</v>
      </c>
      <c r="EH87">
        <v>15</v>
      </c>
      <c r="EI87" t="s">
        <v>66</v>
      </c>
      <c r="EJ87">
        <v>1</v>
      </c>
      <c r="EK87">
        <v>15001</v>
      </c>
      <c r="EL87" t="s">
        <v>66</v>
      </c>
      <c r="EM87" t="s">
        <v>67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11.1</v>
      </c>
      <c r="EX87">
        <v>0.04</v>
      </c>
      <c r="EY87">
        <v>0</v>
      </c>
      <c r="FQ87">
        <v>0</v>
      </c>
      <c r="FR87">
        <v>0</v>
      </c>
      <c r="FS87">
        <v>0</v>
      </c>
      <c r="FX87">
        <v>100</v>
      </c>
      <c r="FY87">
        <v>49</v>
      </c>
      <c r="GA87" t="s">
        <v>3</v>
      </c>
      <c r="GD87">
        <v>1</v>
      </c>
      <c r="GF87">
        <v>-1950961303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8"/>
        <v>0</v>
      </c>
      <c r="GM87">
        <f t="shared" si="69"/>
        <v>128.58000000000001</v>
      </c>
      <c r="GN87">
        <f t="shared" si="70"/>
        <v>128.58000000000001</v>
      </c>
      <c r="GO87">
        <f t="shared" si="71"/>
        <v>0</v>
      </c>
      <c r="GP87">
        <f t="shared" si="72"/>
        <v>0</v>
      </c>
      <c r="GR87">
        <v>0</v>
      </c>
      <c r="GS87">
        <v>3</v>
      </c>
      <c r="GT87">
        <v>0</v>
      </c>
      <c r="GU87" t="s">
        <v>3</v>
      </c>
      <c r="GV87">
        <f t="shared" si="73"/>
        <v>0</v>
      </c>
      <c r="GW87">
        <v>1</v>
      </c>
      <c r="GX87">
        <f t="shared" si="74"/>
        <v>0</v>
      </c>
      <c r="HA87">
        <v>0</v>
      </c>
      <c r="HB87">
        <v>0</v>
      </c>
      <c r="HC87">
        <f t="shared" si="75"/>
        <v>0</v>
      </c>
      <c r="HE87" t="s">
        <v>3</v>
      </c>
      <c r="HF87" t="s">
        <v>3</v>
      </c>
      <c r="HM87" t="s">
        <v>3</v>
      </c>
      <c r="HN87" t="s">
        <v>68</v>
      </c>
      <c r="HO87" t="s">
        <v>69</v>
      </c>
      <c r="HP87" t="s">
        <v>66</v>
      </c>
      <c r="HQ87" t="s">
        <v>66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ROW(SmtRes!A142)</f>
        <v>142</v>
      </c>
      <c r="D88">
        <f>ROW(EtalonRes!A142)</f>
        <v>142</v>
      </c>
      <c r="E88" t="s">
        <v>225</v>
      </c>
      <c r="F88" t="s">
        <v>99</v>
      </c>
      <c r="G88" t="s">
        <v>226</v>
      </c>
      <c r="H88" t="s">
        <v>37</v>
      </c>
      <c r="I88">
        <f>ROUND(1/100,7)</f>
        <v>0.01</v>
      </c>
      <c r="J88">
        <v>0</v>
      </c>
      <c r="K88">
        <f>ROUND(1/100,7)</f>
        <v>0.01</v>
      </c>
      <c r="O88">
        <f t="shared" si="54"/>
        <v>83.33</v>
      </c>
      <c r="P88">
        <f>SUMIF(SmtRes!AQ137:'SmtRes'!AQ142,"=1",SmtRes!DF137:'SmtRes'!DF142)</f>
        <v>0</v>
      </c>
      <c r="Q88">
        <f>SUMIF(SmtRes!AQ137:'SmtRes'!AQ142,"=1",SmtRes!DG137:'SmtRes'!DG142)</f>
        <v>0.05</v>
      </c>
      <c r="R88">
        <f>SUMIF(SmtRes!AQ137:'SmtRes'!AQ142,"=1",SmtRes!DH137:'SmtRes'!DH142)</f>
        <v>0.05</v>
      </c>
      <c r="S88">
        <f>SUMIF(SmtRes!AQ137:'SmtRes'!AQ142,"=1",SmtRes!DI137:'SmtRes'!DI142)</f>
        <v>83.23</v>
      </c>
      <c r="T88">
        <f t="shared" si="55"/>
        <v>0</v>
      </c>
      <c r="U88">
        <f>SUMIF(SmtRes!AQ137:'SmtRes'!AQ142,"=1",SmtRes!CV137:'SmtRes'!CV142)</f>
        <v>0.15287999999999999</v>
      </c>
      <c r="V88">
        <f>SUMIF(SmtRes!AQ137:'SmtRes'!AQ142,"=1",SmtRes!CW137:'SmtRes'!CW142)</f>
        <v>8.3999999999999995E-5</v>
      </c>
      <c r="W88">
        <f t="shared" si="56"/>
        <v>0</v>
      </c>
      <c r="X88">
        <f t="shared" si="57"/>
        <v>74.95</v>
      </c>
      <c r="Y88">
        <f t="shared" si="58"/>
        <v>38.31</v>
      </c>
      <c r="AA88">
        <v>403890618</v>
      </c>
      <c r="AB88">
        <f t="shared" si="59"/>
        <v>8327.2603679999993</v>
      </c>
      <c r="AC88">
        <f t="shared" si="60"/>
        <v>0</v>
      </c>
      <c r="AD88">
        <f>ROUND((((SUM(SmtRes!BR137:'SmtRes'!BR142))-(SUM(SmtRes!BS137:'SmtRes'!BS142)))+AE88),6)</f>
        <v>4.0145280000000003</v>
      </c>
      <c r="AE88">
        <f>ROUND((SUM(SmtRes!BS137:'SmtRes'!BS142)),6)</f>
        <v>5.0230319999999997</v>
      </c>
      <c r="AF88">
        <f>ROUND((SUM(SmtRes!BT137:'SmtRes'!BT142)),6)</f>
        <v>8323.2458399999996</v>
      </c>
      <c r="AG88">
        <f t="shared" si="61"/>
        <v>0</v>
      </c>
      <c r="AH88">
        <f>(SUM(SmtRes!BU137:'SmtRes'!BU142))</f>
        <v>15.287999999999998</v>
      </c>
      <c r="AI88">
        <f>(SUM(SmtRes!BV137:'SmtRes'!BV142))</f>
        <v>8.3999999999999995E-3</v>
      </c>
      <c r="AJ88">
        <f t="shared" si="62"/>
        <v>0</v>
      </c>
      <c r="AK88">
        <v>10471.270889999998</v>
      </c>
      <c r="AL88">
        <v>551.8858899999999</v>
      </c>
      <c r="AM88">
        <v>4.7792000000000003</v>
      </c>
      <c r="AN88">
        <v>5.9798</v>
      </c>
      <c r="AO88">
        <v>9908.6259999999984</v>
      </c>
      <c r="AP88">
        <v>0</v>
      </c>
      <c r="AQ88">
        <v>18.2</v>
      </c>
      <c r="AR88">
        <v>0.01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101</v>
      </c>
      <c r="BM88">
        <v>62001</v>
      </c>
      <c r="BN88">
        <v>0</v>
      </c>
      <c r="BO88" t="s">
        <v>3</v>
      </c>
      <c r="BP88">
        <v>0</v>
      </c>
      <c r="BQ88">
        <v>6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3"/>
        <v>83.33</v>
      </c>
      <c r="CQ88">
        <f>SUMIF(SmtRes!AQ137:'SmtRes'!AQ142,"=1",SmtRes!AA137:'SmtRes'!AA142)</f>
        <v>75952.31</v>
      </c>
      <c r="CR88">
        <f>SUMIF(SmtRes!AQ137:'SmtRes'!AQ142,"=1",SmtRes!AB137:'SmtRes'!AB142)</f>
        <v>583.05999999999995</v>
      </c>
      <c r="CS88">
        <f>SUMIF(SmtRes!AQ137:'SmtRes'!AQ142,"=1",SmtRes!AC137:'SmtRes'!AC142)</f>
        <v>597.98</v>
      </c>
      <c r="CT88">
        <f>SUMIF(SmtRes!AQ137:'SmtRes'!AQ142,"=1",SmtRes!AD137:'SmtRes'!AD142)</f>
        <v>544.42999999999995</v>
      </c>
      <c r="CU88">
        <f t="shared" si="64"/>
        <v>0</v>
      </c>
      <c r="CV88">
        <f>SUMIF(SmtRes!AQ137:'SmtRes'!AQ142,"=1",SmtRes!BU137:'SmtRes'!BU142)</f>
        <v>15.287999999999998</v>
      </c>
      <c r="CW88">
        <f>SUMIF(SmtRes!AQ137:'SmtRes'!AQ142,"=1",SmtRes!BV137:'SmtRes'!BV142)</f>
        <v>8.3999999999999995E-3</v>
      </c>
      <c r="CX88">
        <f t="shared" si="65"/>
        <v>0</v>
      </c>
      <c r="CY88">
        <f t="shared" si="66"/>
        <v>74.951999999999998</v>
      </c>
      <c r="CZ88">
        <f t="shared" si="67"/>
        <v>38.308799999999998</v>
      </c>
      <c r="DC88" t="s">
        <v>3</v>
      </c>
      <c r="DD88" t="s">
        <v>19</v>
      </c>
      <c r="DE88" t="s">
        <v>28</v>
      </c>
      <c r="DF88" t="s">
        <v>28</v>
      </c>
      <c r="DG88" t="s">
        <v>28</v>
      </c>
      <c r="DH88" t="s">
        <v>3</v>
      </c>
      <c r="DI88" t="s">
        <v>28</v>
      </c>
      <c r="DJ88" t="s">
        <v>28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1005</v>
      </c>
      <c r="DV88" t="s">
        <v>37</v>
      </c>
      <c r="DW88" t="s">
        <v>37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342529144</v>
      </c>
      <c r="EF88">
        <v>6</v>
      </c>
      <c r="EG88" t="s">
        <v>29</v>
      </c>
      <c r="EH88">
        <v>96</v>
      </c>
      <c r="EI88" t="s">
        <v>82</v>
      </c>
      <c r="EJ88">
        <v>1</v>
      </c>
      <c r="EK88">
        <v>62001</v>
      </c>
      <c r="EL88" t="s">
        <v>82</v>
      </c>
      <c r="EM88" t="s">
        <v>83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18.2</v>
      </c>
      <c r="EX88">
        <v>0.01</v>
      </c>
      <c r="EY88">
        <v>0</v>
      </c>
      <c r="FQ88">
        <v>0</v>
      </c>
      <c r="FR88">
        <v>0</v>
      </c>
      <c r="FS88">
        <v>0</v>
      </c>
      <c r="FX88">
        <v>90</v>
      </c>
      <c r="FY88">
        <v>46</v>
      </c>
      <c r="GA88" t="s">
        <v>3</v>
      </c>
      <c r="GD88">
        <v>1</v>
      </c>
      <c r="GF88">
        <v>395593446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8"/>
        <v>0</v>
      </c>
      <c r="GM88">
        <f t="shared" si="69"/>
        <v>196.59</v>
      </c>
      <c r="GN88">
        <f t="shared" si="70"/>
        <v>196.59</v>
      </c>
      <c r="GO88">
        <f t="shared" si="71"/>
        <v>0</v>
      </c>
      <c r="GP88">
        <f t="shared" si="72"/>
        <v>0</v>
      </c>
      <c r="GR88">
        <v>0</v>
      </c>
      <c r="GS88">
        <v>3</v>
      </c>
      <c r="GT88">
        <v>0</v>
      </c>
      <c r="GU88" t="s">
        <v>3</v>
      </c>
      <c r="GV88">
        <f t="shared" si="73"/>
        <v>0</v>
      </c>
      <c r="GW88">
        <v>1</v>
      </c>
      <c r="GX88">
        <f t="shared" si="74"/>
        <v>0</v>
      </c>
      <c r="HA88">
        <v>0</v>
      </c>
      <c r="HB88">
        <v>0</v>
      </c>
      <c r="HC88">
        <f t="shared" si="75"/>
        <v>0</v>
      </c>
      <c r="HE88" t="s">
        <v>3</v>
      </c>
      <c r="HF88" t="s">
        <v>3</v>
      </c>
      <c r="HM88" t="s">
        <v>3</v>
      </c>
      <c r="HN88" t="s">
        <v>84</v>
      </c>
      <c r="HO88" t="s">
        <v>85</v>
      </c>
      <c r="HP88" t="s">
        <v>82</v>
      </c>
      <c r="HQ88" t="s">
        <v>82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ROW(SmtRes!A150)</f>
        <v>150</v>
      </c>
      <c r="D89">
        <f>ROW(EtalonRes!A150)</f>
        <v>150</v>
      </c>
      <c r="E89" t="s">
        <v>227</v>
      </c>
      <c r="F89" t="s">
        <v>204</v>
      </c>
      <c r="G89" t="s">
        <v>228</v>
      </c>
      <c r="H89" t="s">
        <v>206</v>
      </c>
      <c r="I89">
        <v>1</v>
      </c>
      <c r="J89">
        <v>0</v>
      </c>
      <c r="K89">
        <v>1</v>
      </c>
      <c r="O89">
        <f t="shared" si="54"/>
        <v>41501.07</v>
      </c>
      <c r="P89">
        <f>SUMIF(SmtRes!AQ143:'SmtRes'!AQ150,"=1",SmtRes!DF143:'SmtRes'!DF150)</f>
        <v>0</v>
      </c>
      <c r="Q89">
        <f>SUMIF(SmtRes!AQ143:'SmtRes'!AQ150,"=1",SmtRes!DG143:'SmtRes'!DG150)</f>
        <v>539.63</v>
      </c>
      <c r="R89">
        <f>SUMIF(SmtRes!AQ143:'SmtRes'!AQ150,"=1",SmtRes!DH143:'SmtRes'!DH150)</f>
        <v>326.5</v>
      </c>
      <c r="S89">
        <f>SUMIF(SmtRes!AQ143:'SmtRes'!AQ150,"=1",SmtRes!DI143:'SmtRes'!DI150)</f>
        <v>40634.94</v>
      </c>
      <c r="T89">
        <f t="shared" si="55"/>
        <v>0</v>
      </c>
      <c r="U89">
        <f>SUMIF(SmtRes!AQ143:'SmtRes'!AQ150,"=1",SmtRes!CV143:'SmtRes'!CV150)</f>
        <v>71.139600000000002</v>
      </c>
      <c r="V89">
        <f>SUMIF(SmtRes!AQ143:'SmtRes'!AQ150,"=1",SmtRes!CW143:'SmtRes'!CW150)</f>
        <v>0.54600000000000004</v>
      </c>
      <c r="W89">
        <f t="shared" si="56"/>
        <v>0</v>
      </c>
      <c r="X89">
        <f t="shared" si="57"/>
        <v>42190.28</v>
      </c>
      <c r="Y89">
        <f t="shared" si="58"/>
        <v>24167.25</v>
      </c>
      <c r="AA89">
        <v>403890618</v>
      </c>
      <c r="AB89">
        <f t="shared" si="59"/>
        <v>41117.162519999998</v>
      </c>
      <c r="AC89">
        <f t="shared" si="60"/>
        <v>0</v>
      </c>
      <c r="AD89">
        <f>ROUND((((SUM(SmtRes!BR143:'SmtRes'!BR150))-(SUM(SmtRes!BS143:'SmtRes'!BS150)))+AE89),6)</f>
        <v>482.22300000000001</v>
      </c>
      <c r="AE89">
        <f>ROUND((SUM(SmtRes!BS143:'SmtRes'!BS150)),6)</f>
        <v>326.49707999999998</v>
      </c>
      <c r="AF89">
        <f>ROUND((SUM(SmtRes!BT143:'SmtRes'!BT150)),6)</f>
        <v>40634.93952</v>
      </c>
      <c r="AG89">
        <f t="shared" si="61"/>
        <v>0</v>
      </c>
      <c r="AH89">
        <f>(SUM(SmtRes!BU143:'SmtRes'!BU150))</f>
        <v>71.139600000000002</v>
      </c>
      <c r="AI89">
        <f>(SUM(SmtRes!BV143:'SmtRes'!BV150))</f>
        <v>0.54600000000000004</v>
      </c>
      <c r="AJ89">
        <f t="shared" si="62"/>
        <v>0</v>
      </c>
      <c r="AK89">
        <v>50728.64662</v>
      </c>
      <c r="AL89">
        <v>1390.9566199999999</v>
      </c>
      <c r="AM89">
        <v>574.07500000000005</v>
      </c>
      <c r="AN89">
        <v>388.68700000000001</v>
      </c>
      <c r="AO89">
        <v>48374.928</v>
      </c>
      <c r="AP89">
        <v>0</v>
      </c>
      <c r="AQ89">
        <v>84.69</v>
      </c>
      <c r="AR89">
        <v>0.65</v>
      </c>
      <c r="AS89">
        <v>0</v>
      </c>
      <c r="AT89">
        <v>103</v>
      </c>
      <c r="AU89">
        <v>59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207</v>
      </c>
      <c r="BM89">
        <v>46001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59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63"/>
        <v>41501.07</v>
      </c>
      <c r="CQ89">
        <f>SUMIF(SmtRes!AQ143:'SmtRes'!AQ150,"=1",SmtRes!AA143:'SmtRes'!AA150)</f>
        <v>59807.69</v>
      </c>
      <c r="CR89">
        <f>SUMIF(SmtRes!AQ143:'SmtRes'!AQ150,"=1",SmtRes!AB143:'SmtRes'!AB150)</f>
        <v>610.76</v>
      </c>
      <c r="CS89">
        <f>SUMIF(SmtRes!AQ143:'SmtRes'!AQ150,"=1",SmtRes!AC143:'SmtRes'!AC150)</f>
        <v>597.98</v>
      </c>
      <c r="CT89">
        <f>SUMIF(SmtRes!AQ143:'SmtRes'!AQ150,"=1",SmtRes!AD143:'SmtRes'!AD150)</f>
        <v>571.20000000000005</v>
      </c>
      <c r="CU89">
        <f t="shared" si="64"/>
        <v>0</v>
      </c>
      <c r="CV89">
        <f>SUMIF(SmtRes!AQ143:'SmtRes'!AQ150,"=1",SmtRes!BU143:'SmtRes'!BU150)</f>
        <v>71.139600000000002</v>
      </c>
      <c r="CW89">
        <f>SUMIF(SmtRes!AQ143:'SmtRes'!AQ150,"=1",SmtRes!BV143:'SmtRes'!BV150)</f>
        <v>0.54600000000000004</v>
      </c>
      <c r="CX89">
        <f t="shared" si="65"/>
        <v>0</v>
      </c>
      <c r="CY89">
        <f t="shared" si="66"/>
        <v>42190.283200000005</v>
      </c>
      <c r="CZ89">
        <f t="shared" si="67"/>
        <v>24167.249599999999</v>
      </c>
      <c r="DC89" t="s">
        <v>3</v>
      </c>
      <c r="DD89" t="s">
        <v>19</v>
      </c>
      <c r="DE89" t="s">
        <v>28</v>
      </c>
      <c r="DF89" t="s">
        <v>28</v>
      </c>
      <c r="DG89" t="s">
        <v>28</v>
      </c>
      <c r="DH89" t="s">
        <v>3</v>
      </c>
      <c r="DI89" t="s">
        <v>28</v>
      </c>
      <c r="DJ89" t="s">
        <v>28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95431307</v>
      </c>
      <c r="DV89" t="s">
        <v>206</v>
      </c>
      <c r="DW89" t="s">
        <v>206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342529128</v>
      </c>
      <c r="EF89">
        <v>2</v>
      </c>
      <c r="EG89" t="s">
        <v>49</v>
      </c>
      <c r="EH89">
        <v>40</v>
      </c>
      <c r="EI89" t="s">
        <v>208</v>
      </c>
      <c r="EJ89">
        <v>1</v>
      </c>
      <c r="EK89">
        <v>46001</v>
      </c>
      <c r="EL89" t="s">
        <v>209</v>
      </c>
      <c r="EM89" t="s">
        <v>210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84.69</v>
      </c>
      <c r="EX89">
        <v>0.65</v>
      </c>
      <c r="EY89">
        <v>0</v>
      </c>
      <c r="FQ89">
        <v>0</v>
      </c>
      <c r="FR89">
        <v>0</v>
      </c>
      <c r="FS89">
        <v>0</v>
      </c>
      <c r="FX89">
        <v>103</v>
      </c>
      <c r="FY89">
        <v>59</v>
      </c>
      <c r="GA89" t="s">
        <v>3</v>
      </c>
      <c r="GD89">
        <v>1</v>
      </c>
      <c r="GF89">
        <v>1124557236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68"/>
        <v>0</v>
      </c>
      <c r="GM89">
        <f t="shared" si="69"/>
        <v>107858.6</v>
      </c>
      <c r="GN89">
        <f t="shared" si="70"/>
        <v>107858.6</v>
      </c>
      <c r="GO89">
        <f t="shared" si="71"/>
        <v>0</v>
      </c>
      <c r="GP89">
        <f t="shared" si="72"/>
        <v>0</v>
      </c>
      <c r="GR89">
        <v>0</v>
      </c>
      <c r="GS89">
        <v>3</v>
      </c>
      <c r="GT89">
        <v>0</v>
      </c>
      <c r="GU89" t="s">
        <v>3</v>
      </c>
      <c r="GV89">
        <f t="shared" si="73"/>
        <v>0</v>
      </c>
      <c r="GW89">
        <v>1</v>
      </c>
      <c r="GX89">
        <f t="shared" si="74"/>
        <v>0</v>
      </c>
      <c r="HA89">
        <v>0</v>
      </c>
      <c r="HB89">
        <v>0</v>
      </c>
      <c r="HC89">
        <f t="shared" si="75"/>
        <v>0</v>
      </c>
      <c r="HE89" t="s">
        <v>3</v>
      </c>
      <c r="HF89" t="s">
        <v>3</v>
      </c>
      <c r="HM89" t="s">
        <v>3</v>
      </c>
      <c r="HN89" t="s">
        <v>211</v>
      </c>
      <c r="HO89" t="s">
        <v>212</v>
      </c>
      <c r="HP89" t="s">
        <v>209</v>
      </c>
      <c r="HQ89" t="s">
        <v>209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ROW(SmtRes!A156)</f>
        <v>156</v>
      </c>
      <c r="D90">
        <f>ROW(EtalonRes!A156)</f>
        <v>156</v>
      </c>
      <c r="E90" t="s">
        <v>229</v>
      </c>
      <c r="F90" t="s">
        <v>103</v>
      </c>
      <c r="G90" t="s">
        <v>230</v>
      </c>
      <c r="H90" t="s">
        <v>37</v>
      </c>
      <c r="I90">
        <f>ROUND(1/100,7)</f>
        <v>0.01</v>
      </c>
      <c r="J90">
        <v>0</v>
      </c>
      <c r="K90">
        <f>ROUND(1/100,7)</f>
        <v>0.01</v>
      </c>
      <c r="O90">
        <f t="shared" si="54"/>
        <v>333.45</v>
      </c>
      <c r="P90">
        <f>SUMIF(SmtRes!AQ151:'SmtRes'!AQ156,"=1",SmtRes!DF151:'SmtRes'!DF156)</f>
        <v>0</v>
      </c>
      <c r="Q90">
        <f>SUMIF(SmtRes!AQ151:'SmtRes'!AQ156,"=1",SmtRes!DG151:'SmtRes'!DG156)</f>
        <v>0.05</v>
      </c>
      <c r="R90">
        <f>SUMIF(SmtRes!AQ151:'SmtRes'!AQ156,"=1",SmtRes!DH151:'SmtRes'!DH156)</f>
        <v>0.05</v>
      </c>
      <c r="S90">
        <f>SUMIF(SmtRes!AQ151:'SmtRes'!AQ156,"=1",SmtRes!DI151:'SmtRes'!DI156)</f>
        <v>333.35</v>
      </c>
      <c r="T90">
        <f t="shared" si="55"/>
        <v>0</v>
      </c>
      <c r="U90">
        <f>SUMIF(SmtRes!AQ151:'SmtRes'!AQ156,"=1",SmtRes!CV151:'SmtRes'!CV156)</f>
        <v>0.61992000000000003</v>
      </c>
      <c r="V90">
        <f>SUMIF(SmtRes!AQ151:'SmtRes'!AQ156,"=1",SmtRes!CW151:'SmtRes'!CW156)</f>
        <v>8.3999999999999995E-5</v>
      </c>
      <c r="W90">
        <f t="shared" si="56"/>
        <v>0</v>
      </c>
      <c r="X90">
        <f t="shared" si="57"/>
        <v>300.06</v>
      </c>
      <c r="Y90">
        <f t="shared" si="58"/>
        <v>153.36000000000001</v>
      </c>
      <c r="AA90">
        <v>403890618</v>
      </c>
      <c r="AB90">
        <f t="shared" si="59"/>
        <v>33338.972688000002</v>
      </c>
      <c r="AC90">
        <f t="shared" si="60"/>
        <v>0</v>
      </c>
      <c r="AD90">
        <f>ROUND((((SUM(SmtRes!BR151:'SmtRes'!BR156))-(SUM(SmtRes!BS151:'SmtRes'!BS156)))+AE90),6)</f>
        <v>4.0145280000000003</v>
      </c>
      <c r="AE90">
        <f>ROUND((SUM(SmtRes!BS151:'SmtRes'!BS156)),6)</f>
        <v>5.0230319999999997</v>
      </c>
      <c r="AF90">
        <f>ROUND((SUM(SmtRes!BT151:'SmtRes'!BT156)),6)</f>
        <v>33334.958160000002</v>
      </c>
      <c r="AG90">
        <f t="shared" si="61"/>
        <v>0</v>
      </c>
      <c r="AH90">
        <f>(SUM(SmtRes!BU151:'SmtRes'!BU156))</f>
        <v>61.991999999999997</v>
      </c>
      <c r="AI90">
        <f>(SUM(SmtRes!BV151:'SmtRes'!BV156))</f>
        <v>8.3999999999999995E-3</v>
      </c>
      <c r="AJ90">
        <f t="shared" si="62"/>
        <v>0</v>
      </c>
      <c r="AK90">
        <v>40113.585028000001</v>
      </c>
      <c r="AL90">
        <v>418.35202799999996</v>
      </c>
      <c r="AM90">
        <v>4.7792000000000003</v>
      </c>
      <c r="AN90">
        <v>5.9798</v>
      </c>
      <c r="AO90">
        <v>39684.474000000002</v>
      </c>
      <c r="AP90">
        <v>0</v>
      </c>
      <c r="AQ90">
        <v>73.8</v>
      </c>
      <c r="AR90">
        <v>0.01</v>
      </c>
      <c r="AS90">
        <v>0</v>
      </c>
      <c r="AT90">
        <v>90</v>
      </c>
      <c r="AU90">
        <v>46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105</v>
      </c>
      <c r="BM90">
        <v>62001</v>
      </c>
      <c r="BN90">
        <v>0</v>
      </c>
      <c r="BO90" t="s">
        <v>3</v>
      </c>
      <c r="BP90">
        <v>0</v>
      </c>
      <c r="BQ90">
        <v>6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90</v>
      </c>
      <c r="CA90">
        <v>46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63"/>
        <v>333.45000000000005</v>
      </c>
      <c r="CQ90">
        <f>SUMIF(SmtRes!AQ151:'SmtRes'!AQ156,"=1",SmtRes!AA151:'SmtRes'!AA156)</f>
        <v>75952.31</v>
      </c>
      <c r="CR90">
        <f>SUMIF(SmtRes!AQ151:'SmtRes'!AQ156,"=1",SmtRes!AB151:'SmtRes'!AB156)</f>
        <v>583.05999999999995</v>
      </c>
      <c r="CS90">
        <f>SUMIF(SmtRes!AQ151:'SmtRes'!AQ156,"=1",SmtRes!AC151:'SmtRes'!AC156)</f>
        <v>597.98</v>
      </c>
      <c r="CT90">
        <f>SUMIF(SmtRes!AQ151:'SmtRes'!AQ156,"=1",SmtRes!AD151:'SmtRes'!AD156)</f>
        <v>537.73</v>
      </c>
      <c r="CU90">
        <f t="shared" si="64"/>
        <v>0</v>
      </c>
      <c r="CV90">
        <f>SUMIF(SmtRes!AQ151:'SmtRes'!AQ156,"=1",SmtRes!BU151:'SmtRes'!BU156)</f>
        <v>61.991999999999997</v>
      </c>
      <c r="CW90">
        <f>SUMIF(SmtRes!AQ151:'SmtRes'!AQ156,"=1",SmtRes!BV151:'SmtRes'!BV156)</f>
        <v>8.3999999999999995E-3</v>
      </c>
      <c r="CX90">
        <f t="shared" si="65"/>
        <v>0</v>
      </c>
      <c r="CY90">
        <f t="shared" si="66"/>
        <v>300.06000000000006</v>
      </c>
      <c r="CZ90">
        <f t="shared" si="67"/>
        <v>153.364</v>
      </c>
      <c r="DC90" t="s">
        <v>3</v>
      </c>
      <c r="DD90" t="s">
        <v>19</v>
      </c>
      <c r="DE90" t="s">
        <v>28</v>
      </c>
      <c r="DF90" t="s">
        <v>28</v>
      </c>
      <c r="DG90" t="s">
        <v>28</v>
      </c>
      <c r="DH90" t="s">
        <v>3</v>
      </c>
      <c r="DI90" t="s">
        <v>28</v>
      </c>
      <c r="DJ90" t="s">
        <v>28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37</v>
      </c>
      <c r="DW90" t="s">
        <v>37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342529144</v>
      </c>
      <c r="EF90">
        <v>6</v>
      </c>
      <c r="EG90" t="s">
        <v>29</v>
      </c>
      <c r="EH90">
        <v>96</v>
      </c>
      <c r="EI90" t="s">
        <v>82</v>
      </c>
      <c r="EJ90">
        <v>1</v>
      </c>
      <c r="EK90">
        <v>62001</v>
      </c>
      <c r="EL90" t="s">
        <v>82</v>
      </c>
      <c r="EM90" t="s">
        <v>83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73.8</v>
      </c>
      <c r="EX90">
        <v>0.01</v>
      </c>
      <c r="EY90">
        <v>0</v>
      </c>
      <c r="FQ90">
        <v>0</v>
      </c>
      <c r="FR90">
        <v>0</v>
      </c>
      <c r="FS90">
        <v>0</v>
      </c>
      <c r="FX90">
        <v>90</v>
      </c>
      <c r="FY90">
        <v>46</v>
      </c>
      <c r="GA90" t="s">
        <v>3</v>
      </c>
      <c r="GD90">
        <v>1</v>
      </c>
      <c r="GF90">
        <v>2114472804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68"/>
        <v>0</v>
      </c>
      <c r="GM90">
        <f t="shared" si="69"/>
        <v>786.87</v>
      </c>
      <c r="GN90">
        <f t="shared" si="70"/>
        <v>786.87</v>
      </c>
      <c r="GO90">
        <f t="shared" si="71"/>
        <v>0</v>
      </c>
      <c r="GP90">
        <f t="shared" si="72"/>
        <v>0</v>
      </c>
      <c r="GR90">
        <v>0</v>
      </c>
      <c r="GS90">
        <v>3</v>
      </c>
      <c r="GT90">
        <v>0</v>
      </c>
      <c r="GU90" t="s">
        <v>3</v>
      </c>
      <c r="GV90">
        <f t="shared" si="73"/>
        <v>0</v>
      </c>
      <c r="GW90">
        <v>1</v>
      </c>
      <c r="GX90">
        <f t="shared" si="74"/>
        <v>0</v>
      </c>
      <c r="HA90">
        <v>0</v>
      </c>
      <c r="HB90">
        <v>0</v>
      </c>
      <c r="HC90">
        <f t="shared" si="75"/>
        <v>0</v>
      </c>
      <c r="HE90" t="s">
        <v>3</v>
      </c>
      <c r="HF90" t="s">
        <v>3</v>
      </c>
      <c r="HM90" t="s">
        <v>3</v>
      </c>
      <c r="HN90" t="s">
        <v>84</v>
      </c>
      <c r="HO90" t="s">
        <v>85</v>
      </c>
      <c r="HP90" t="s">
        <v>82</v>
      </c>
      <c r="HQ90" t="s">
        <v>82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ROW(SmtRes!A159)</f>
        <v>159</v>
      </c>
      <c r="D91">
        <f>ROW(EtalonRes!A159)</f>
        <v>159</v>
      </c>
      <c r="E91" t="s">
        <v>3</v>
      </c>
      <c r="F91" t="s">
        <v>231</v>
      </c>
      <c r="G91" t="s">
        <v>232</v>
      </c>
      <c r="H91" t="s">
        <v>233</v>
      </c>
      <c r="I91">
        <v>0</v>
      </c>
      <c r="J91">
        <v>0</v>
      </c>
      <c r="K91">
        <v>0</v>
      </c>
      <c r="O91">
        <f t="shared" si="54"/>
        <v>0</v>
      </c>
      <c r="P91">
        <f>SUMIF(SmtRes!AQ157:'SmtRes'!AQ159,"=1",SmtRes!DF157:'SmtRes'!DF159)</f>
        <v>0</v>
      </c>
      <c r="Q91">
        <f>SUMIF(SmtRes!AQ157:'SmtRes'!AQ159,"=1",SmtRes!DG157:'SmtRes'!DG159)</f>
        <v>0</v>
      </c>
      <c r="R91">
        <f>SUMIF(SmtRes!AQ157:'SmtRes'!AQ159,"=1",SmtRes!DH157:'SmtRes'!DH159)</f>
        <v>0</v>
      </c>
      <c r="S91">
        <f>SUMIF(SmtRes!AQ157:'SmtRes'!AQ159,"=1",SmtRes!DI157:'SmtRes'!DI159)</f>
        <v>0</v>
      </c>
      <c r="T91">
        <f t="shared" si="55"/>
        <v>0</v>
      </c>
      <c r="U91">
        <f>SUMIF(SmtRes!AQ157:'SmtRes'!AQ159,"=1",SmtRes!CV157:'SmtRes'!CV159)</f>
        <v>0</v>
      </c>
      <c r="V91">
        <f>SUMIF(SmtRes!AQ157:'SmtRes'!AQ159,"=1",SmtRes!CW157:'SmtRes'!CW159)</f>
        <v>0</v>
      </c>
      <c r="W91">
        <f t="shared" si="56"/>
        <v>0</v>
      </c>
      <c r="X91">
        <f t="shared" si="57"/>
        <v>0</v>
      </c>
      <c r="Y91">
        <f t="shared" si="58"/>
        <v>0</v>
      </c>
      <c r="AA91">
        <v>-1</v>
      </c>
      <c r="AB91">
        <f t="shared" si="59"/>
        <v>776.16806399999996</v>
      </c>
      <c r="AC91">
        <f t="shared" si="60"/>
        <v>0</v>
      </c>
      <c r="AD91">
        <f>ROUND((((0)-(0))+AE91),6)</f>
        <v>0</v>
      </c>
      <c r="AE91">
        <f>ROUND((0),6)</f>
        <v>0</v>
      </c>
      <c r="AF91">
        <f>ROUND((SUM(SmtRes!BT157:'SmtRes'!BT159)),6)</f>
        <v>776.16806399999996</v>
      </c>
      <c r="AG91">
        <f t="shared" si="61"/>
        <v>0</v>
      </c>
      <c r="AH91">
        <f>(SUM(SmtRes!BU157:'SmtRes'!BU159))</f>
        <v>1.4616</v>
      </c>
      <c r="AI91">
        <f>(0)</f>
        <v>0</v>
      </c>
      <c r="AJ91">
        <f t="shared" si="62"/>
        <v>0</v>
      </c>
      <c r="AK91">
        <v>939.16509999999994</v>
      </c>
      <c r="AL91">
        <v>15.155500000000002</v>
      </c>
      <c r="AM91">
        <v>0</v>
      </c>
      <c r="AN91">
        <v>0</v>
      </c>
      <c r="AO91">
        <v>924.00959999999998</v>
      </c>
      <c r="AP91">
        <v>0</v>
      </c>
      <c r="AQ91">
        <v>1.74</v>
      </c>
      <c r="AR91">
        <v>0</v>
      </c>
      <c r="AS91">
        <v>0</v>
      </c>
      <c r="AT91">
        <v>90</v>
      </c>
      <c r="AU91">
        <v>46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234</v>
      </c>
      <c r="BM91">
        <v>62001</v>
      </c>
      <c r="BN91">
        <v>0</v>
      </c>
      <c r="BO91" t="s">
        <v>3</v>
      </c>
      <c r="BP91">
        <v>0</v>
      </c>
      <c r="BQ91">
        <v>6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90</v>
      </c>
      <c r="CA91">
        <v>46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63"/>
        <v>0</v>
      </c>
      <c r="CQ91">
        <f>SUMIF(SmtRes!AQ157:'SmtRes'!AQ159,"=1",SmtRes!AA157:'SmtRes'!AA159)</f>
        <v>659.44999999999993</v>
      </c>
      <c r="CR91">
        <f>SUMIF(SmtRes!AQ157:'SmtRes'!AQ159,"=1",SmtRes!AB157:'SmtRes'!AB159)</f>
        <v>0</v>
      </c>
      <c r="CS91">
        <f>SUMIF(SmtRes!AQ157:'SmtRes'!AQ159,"=1",SmtRes!AC157:'SmtRes'!AC159)</f>
        <v>0</v>
      </c>
      <c r="CT91">
        <f>SUMIF(SmtRes!AQ157:'SmtRes'!AQ159,"=1",SmtRes!AD157:'SmtRes'!AD159)</f>
        <v>531.04</v>
      </c>
      <c r="CU91">
        <f t="shared" si="64"/>
        <v>0</v>
      </c>
      <c r="CV91">
        <f>SUMIF(SmtRes!AQ157:'SmtRes'!AQ159,"=1",SmtRes!BU157:'SmtRes'!BU159)</f>
        <v>1.4616</v>
      </c>
      <c r="CW91">
        <f>SUMIF(SmtRes!AQ157:'SmtRes'!AQ159,"=1",SmtRes!BV157:'SmtRes'!BV159)</f>
        <v>0</v>
      </c>
      <c r="CX91">
        <f t="shared" si="65"/>
        <v>0</v>
      </c>
      <c r="CY91">
        <f t="shared" si="66"/>
        <v>0</v>
      </c>
      <c r="CZ91">
        <f t="shared" si="67"/>
        <v>0</v>
      </c>
      <c r="DC91" t="s">
        <v>3</v>
      </c>
      <c r="DD91" t="s">
        <v>19</v>
      </c>
      <c r="DE91" t="s">
        <v>28</v>
      </c>
      <c r="DF91" t="s">
        <v>28</v>
      </c>
      <c r="DG91" t="s">
        <v>28</v>
      </c>
      <c r="DH91" t="s">
        <v>3</v>
      </c>
      <c r="DI91" t="s">
        <v>28</v>
      </c>
      <c r="DJ91" t="s">
        <v>28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233</v>
      </c>
      <c r="DW91" t="s">
        <v>233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342529144</v>
      </c>
      <c r="EF91">
        <v>6</v>
      </c>
      <c r="EG91" t="s">
        <v>29</v>
      </c>
      <c r="EH91">
        <v>96</v>
      </c>
      <c r="EI91" t="s">
        <v>82</v>
      </c>
      <c r="EJ91">
        <v>1</v>
      </c>
      <c r="EK91">
        <v>62001</v>
      </c>
      <c r="EL91" t="s">
        <v>82</v>
      </c>
      <c r="EM91" t="s">
        <v>83</v>
      </c>
      <c r="EO91" t="s">
        <v>3</v>
      </c>
      <c r="EQ91">
        <v>1024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1.74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90</v>
      </c>
      <c r="FY91">
        <v>46</v>
      </c>
      <c r="GA91" t="s">
        <v>3</v>
      </c>
      <c r="GD91">
        <v>1</v>
      </c>
      <c r="GF91">
        <v>-702546077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68"/>
        <v>0</v>
      </c>
      <c r="GM91">
        <f t="shared" si="69"/>
        <v>0</v>
      </c>
      <c r="GN91">
        <f t="shared" si="70"/>
        <v>0</v>
      </c>
      <c r="GO91">
        <f t="shared" si="71"/>
        <v>0</v>
      </c>
      <c r="GP91">
        <f t="shared" si="72"/>
        <v>0</v>
      </c>
      <c r="GR91">
        <v>0</v>
      </c>
      <c r="GS91">
        <v>3</v>
      </c>
      <c r="GT91">
        <v>0</v>
      </c>
      <c r="GU91" t="s">
        <v>3</v>
      </c>
      <c r="GV91">
        <f t="shared" si="73"/>
        <v>0</v>
      </c>
      <c r="GW91">
        <v>1</v>
      </c>
      <c r="GX91">
        <f t="shared" si="74"/>
        <v>0</v>
      </c>
      <c r="HA91">
        <v>0</v>
      </c>
      <c r="HB91">
        <v>0</v>
      </c>
      <c r="HC91">
        <f t="shared" si="75"/>
        <v>0</v>
      </c>
      <c r="HE91" t="s">
        <v>3</v>
      </c>
      <c r="HF91" t="s">
        <v>3</v>
      </c>
      <c r="HM91" t="s">
        <v>3</v>
      </c>
      <c r="HN91" t="s">
        <v>84</v>
      </c>
      <c r="HO91" t="s">
        <v>85</v>
      </c>
      <c r="HP91" t="s">
        <v>82</v>
      </c>
      <c r="HQ91" t="s">
        <v>82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ROW(SmtRes!A162)</f>
        <v>162</v>
      </c>
      <c r="D92">
        <f>ROW(EtalonRes!A162)</f>
        <v>162</v>
      </c>
      <c r="E92" t="s">
        <v>3</v>
      </c>
      <c r="F92" t="s">
        <v>235</v>
      </c>
      <c r="G92" t="s">
        <v>236</v>
      </c>
      <c r="H92" t="s">
        <v>233</v>
      </c>
      <c r="I92">
        <v>0</v>
      </c>
      <c r="J92">
        <v>0</v>
      </c>
      <c r="K92">
        <v>0</v>
      </c>
      <c r="O92">
        <f t="shared" si="54"/>
        <v>0</v>
      </c>
      <c r="P92">
        <f>SUMIF(SmtRes!AQ160:'SmtRes'!AQ162,"=1",SmtRes!DF160:'SmtRes'!DF162)</f>
        <v>0</v>
      </c>
      <c r="Q92">
        <f>SUMIF(SmtRes!AQ160:'SmtRes'!AQ162,"=1",SmtRes!DG160:'SmtRes'!DG162)</f>
        <v>0</v>
      </c>
      <c r="R92">
        <f>SUMIF(SmtRes!AQ160:'SmtRes'!AQ162,"=1",SmtRes!DH160:'SmtRes'!DH162)</f>
        <v>0</v>
      </c>
      <c r="S92">
        <f>SUMIF(SmtRes!AQ160:'SmtRes'!AQ162,"=1",SmtRes!DI160:'SmtRes'!DI162)</f>
        <v>0</v>
      </c>
      <c r="T92">
        <f t="shared" si="55"/>
        <v>0</v>
      </c>
      <c r="U92">
        <f>SUMIF(SmtRes!AQ160:'SmtRes'!AQ162,"=1",SmtRes!CV160:'SmtRes'!CV162)</f>
        <v>0</v>
      </c>
      <c r="V92">
        <f>SUMIF(SmtRes!AQ160:'SmtRes'!AQ162,"=1",SmtRes!CW160:'SmtRes'!CW162)</f>
        <v>0</v>
      </c>
      <c r="W92">
        <f t="shared" si="56"/>
        <v>0</v>
      </c>
      <c r="X92">
        <f t="shared" si="57"/>
        <v>0</v>
      </c>
      <c r="Y92">
        <f t="shared" si="58"/>
        <v>0</v>
      </c>
      <c r="AA92">
        <v>-1</v>
      </c>
      <c r="AB92">
        <f t="shared" si="59"/>
        <v>834.15763200000004</v>
      </c>
      <c r="AC92">
        <f t="shared" si="60"/>
        <v>0</v>
      </c>
      <c r="AD92">
        <f>ROUND((((0)-(0))+AE92),6)</f>
        <v>0</v>
      </c>
      <c r="AE92">
        <f>ROUND((0),6)</f>
        <v>0</v>
      </c>
      <c r="AF92">
        <f>ROUND((SUM(SmtRes!BT160:'SmtRes'!BT162)),6)</f>
        <v>834.15763200000004</v>
      </c>
      <c r="AG92">
        <f t="shared" si="61"/>
        <v>0</v>
      </c>
      <c r="AH92">
        <f>(SUM(SmtRes!BU160:'SmtRes'!BU162))</f>
        <v>1.5708</v>
      </c>
      <c r="AI92">
        <f>(0)</f>
        <v>0</v>
      </c>
      <c r="AJ92">
        <f t="shared" si="62"/>
        <v>0</v>
      </c>
      <c r="AK92">
        <v>1009.16524</v>
      </c>
      <c r="AL92">
        <v>16.120440000000002</v>
      </c>
      <c r="AM92">
        <v>0</v>
      </c>
      <c r="AN92">
        <v>0</v>
      </c>
      <c r="AO92">
        <v>993.04480000000001</v>
      </c>
      <c r="AP92">
        <v>0</v>
      </c>
      <c r="AQ92">
        <v>1.87</v>
      </c>
      <c r="AR92">
        <v>0</v>
      </c>
      <c r="AS92">
        <v>0</v>
      </c>
      <c r="AT92">
        <v>90</v>
      </c>
      <c r="AU92">
        <v>46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237</v>
      </c>
      <c r="BM92">
        <v>62001</v>
      </c>
      <c r="BN92">
        <v>0</v>
      </c>
      <c r="BO92" t="s">
        <v>3</v>
      </c>
      <c r="BP92">
        <v>0</v>
      </c>
      <c r="BQ92">
        <v>6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90</v>
      </c>
      <c r="CA92">
        <v>46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63"/>
        <v>0</v>
      </c>
      <c r="CQ92">
        <f>SUMIF(SmtRes!AQ160:'SmtRes'!AQ162,"=1",SmtRes!AA160:'SmtRes'!AA162)</f>
        <v>659.44999999999993</v>
      </c>
      <c r="CR92">
        <f>SUMIF(SmtRes!AQ160:'SmtRes'!AQ162,"=1",SmtRes!AB160:'SmtRes'!AB162)</f>
        <v>0</v>
      </c>
      <c r="CS92">
        <f>SUMIF(SmtRes!AQ160:'SmtRes'!AQ162,"=1",SmtRes!AC160:'SmtRes'!AC162)</f>
        <v>0</v>
      </c>
      <c r="CT92">
        <f>SUMIF(SmtRes!AQ160:'SmtRes'!AQ162,"=1",SmtRes!AD160:'SmtRes'!AD162)</f>
        <v>531.04</v>
      </c>
      <c r="CU92">
        <f t="shared" si="64"/>
        <v>0</v>
      </c>
      <c r="CV92">
        <f>SUMIF(SmtRes!AQ160:'SmtRes'!AQ162,"=1",SmtRes!BU160:'SmtRes'!BU162)</f>
        <v>1.5708</v>
      </c>
      <c r="CW92">
        <f>SUMIF(SmtRes!AQ160:'SmtRes'!AQ162,"=1",SmtRes!BV160:'SmtRes'!BV162)</f>
        <v>0</v>
      </c>
      <c r="CX92">
        <f t="shared" si="65"/>
        <v>0</v>
      </c>
      <c r="CY92">
        <f t="shared" si="66"/>
        <v>0</v>
      </c>
      <c r="CZ92">
        <f t="shared" si="67"/>
        <v>0</v>
      </c>
      <c r="DC92" t="s">
        <v>3</v>
      </c>
      <c r="DD92" t="s">
        <v>19</v>
      </c>
      <c r="DE92" t="s">
        <v>28</v>
      </c>
      <c r="DF92" t="s">
        <v>28</v>
      </c>
      <c r="DG92" t="s">
        <v>28</v>
      </c>
      <c r="DH92" t="s">
        <v>3</v>
      </c>
      <c r="DI92" t="s">
        <v>28</v>
      </c>
      <c r="DJ92" t="s">
        <v>28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233</v>
      </c>
      <c r="DW92" t="s">
        <v>233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342529144</v>
      </c>
      <c r="EF92">
        <v>6</v>
      </c>
      <c r="EG92" t="s">
        <v>29</v>
      </c>
      <c r="EH92">
        <v>96</v>
      </c>
      <c r="EI92" t="s">
        <v>82</v>
      </c>
      <c r="EJ92">
        <v>1</v>
      </c>
      <c r="EK92">
        <v>62001</v>
      </c>
      <c r="EL92" t="s">
        <v>82</v>
      </c>
      <c r="EM92" t="s">
        <v>83</v>
      </c>
      <c r="EO92" t="s">
        <v>3</v>
      </c>
      <c r="EQ92">
        <v>1024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1.87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90</v>
      </c>
      <c r="FY92">
        <v>46</v>
      </c>
      <c r="GA92" t="s">
        <v>3</v>
      </c>
      <c r="GD92">
        <v>1</v>
      </c>
      <c r="GF92">
        <v>-348312725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68"/>
        <v>0</v>
      </c>
      <c r="GM92">
        <f t="shared" si="69"/>
        <v>0</v>
      </c>
      <c r="GN92">
        <f t="shared" si="70"/>
        <v>0</v>
      </c>
      <c r="GO92">
        <f t="shared" si="71"/>
        <v>0</v>
      </c>
      <c r="GP92">
        <f t="shared" si="72"/>
        <v>0</v>
      </c>
      <c r="GR92">
        <v>0</v>
      </c>
      <c r="GS92">
        <v>3</v>
      </c>
      <c r="GT92">
        <v>0</v>
      </c>
      <c r="GU92" t="s">
        <v>3</v>
      </c>
      <c r="GV92">
        <f t="shared" si="73"/>
        <v>0</v>
      </c>
      <c r="GW92">
        <v>1</v>
      </c>
      <c r="GX92">
        <f t="shared" si="74"/>
        <v>0</v>
      </c>
      <c r="HA92">
        <v>0</v>
      </c>
      <c r="HB92">
        <v>0</v>
      </c>
      <c r="HC92">
        <f t="shared" si="75"/>
        <v>0</v>
      </c>
      <c r="HE92" t="s">
        <v>3</v>
      </c>
      <c r="HF92" t="s">
        <v>3</v>
      </c>
      <c r="HM92" t="s">
        <v>3</v>
      </c>
      <c r="HN92" t="s">
        <v>84</v>
      </c>
      <c r="HO92" t="s">
        <v>85</v>
      </c>
      <c r="HP92" t="s">
        <v>82</v>
      </c>
      <c r="HQ92" t="s">
        <v>82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3</v>
      </c>
      <c r="F93" t="s">
        <v>238</v>
      </c>
      <c r="G93" t="s">
        <v>239</v>
      </c>
      <c r="H93" t="s">
        <v>240</v>
      </c>
      <c r="I93">
        <f>ROUND(1/100,7)</f>
        <v>0.01</v>
      </c>
      <c r="J93">
        <v>0</v>
      </c>
      <c r="K93">
        <f>ROUND(1/100,7)</f>
        <v>0.01</v>
      </c>
      <c r="O93">
        <f t="shared" si="54"/>
        <v>8.23</v>
      </c>
      <c r="P93">
        <f>ROUND(CQ93*I93,2)</f>
        <v>8.23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55"/>
        <v>0</v>
      </c>
      <c r="U93">
        <f>ROUND(CV93*I93,7)</f>
        <v>0</v>
      </c>
      <c r="V93">
        <f>ROUND(CW93*I93,7)</f>
        <v>0</v>
      </c>
      <c r="W93">
        <f t="shared" si="56"/>
        <v>0</v>
      </c>
      <c r="X93">
        <f t="shared" si="57"/>
        <v>0</v>
      </c>
      <c r="Y93">
        <f t="shared" si="58"/>
        <v>0</v>
      </c>
      <c r="AA93">
        <v>-1</v>
      </c>
      <c r="AB93">
        <f t="shared" si="59"/>
        <v>822.57</v>
      </c>
      <c r="AC93">
        <f>ROUND((ES93),6)</f>
        <v>822.57</v>
      </c>
      <c r="AD93">
        <f>ROUND((((ET93)-(EU93))+AE93),6)</f>
        <v>0</v>
      </c>
      <c r="AE93">
        <f>ROUND((EU93),6)</f>
        <v>0</v>
      </c>
      <c r="AF93">
        <f>ROUND((EV93),6)</f>
        <v>0</v>
      </c>
      <c r="AG93">
        <f t="shared" si="61"/>
        <v>0</v>
      </c>
      <c r="AH93">
        <f>(EW93)</f>
        <v>0</v>
      </c>
      <c r="AI93">
        <f>(EX93)</f>
        <v>0</v>
      </c>
      <c r="AJ93">
        <f t="shared" si="62"/>
        <v>0</v>
      </c>
      <c r="AK93">
        <v>822.57</v>
      </c>
      <c r="AL93">
        <v>822.57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63"/>
        <v>8.23</v>
      </c>
      <c r="CQ93">
        <f>ROUND(AL93*BC93,2)</f>
        <v>822.57</v>
      </c>
      <c r="CR93">
        <f>ROUND(AM93*BB93,2)</f>
        <v>0</v>
      </c>
      <c r="CS93">
        <f>ROUND(AN93*BS93,2)</f>
        <v>0</v>
      </c>
      <c r="CT93">
        <f>ROUND(AO93*BA93,2)</f>
        <v>0</v>
      </c>
      <c r="CU93">
        <f t="shared" si="64"/>
        <v>0</v>
      </c>
      <c r="CV93">
        <f>AH93</f>
        <v>0</v>
      </c>
      <c r="CW93">
        <f>AI93</f>
        <v>0</v>
      </c>
      <c r="CX93">
        <f t="shared" si="65"/>
        <v>0</v>
      </c>
      <c r="CY93">
        <f t="shared" si="66"/>
        <v>0</v>
      </c>
      <c r="CZ93">
        <f t="shared" si="67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240</v>
      </c>
      <c r="DW93" t="s">
        <v>240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342529240</v>
      </c>
      <c r="EF93">
        <v>8</v>
      </c>
      <c r="EG93" t="s">
        <v>241</v>
      </c>
      <c r="EH93">
        <v>0</v>
      </c>
      <c r="EI93" t="s">
        <v>3</v>
      </c>
      <c r="EJ93">
        <v>1</v>
      </c>
      <c r="EK93">
        <v>1100</v>
      </c>
      <c r="EL93" t="s">
        <v>242</v>
      </c>
      <c r="EM93" t="s">
        <v>243</v>
      </c>
      <c r="EO93" t="s">
        <v>3</v>
      </c>
      <c r="EQ93">
        <v>1024</v>
      </c>
      <c r="ER93">
        <v>822.57</v>
      </c>
      <c r="ES93">
        <v>822.57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-152972295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68"/>
        <v>0</v>
      </c>
      <c r="GM93">
        <f t="shared" si="69"/>
        <v>8.23</v>
      </c>
      <c r="GN93">
        <f t="shared" si="70"/>
        <v>8.23</v>
      </c>
      <c r="GO93">
        <f t="shared" si="71"/>
        <v>0</v>
      </c>
      <c r="GP93">
        <f t="shared" si="72"/>
        <v>0</v>
      </c>
      <c r="GR93">
        <v>0</v>
      </c>
      <c r="GS93">
        <v>0</v>
      </c>
      <c r="GT93">
        <v>0</v>
      </c>
      <c r="GU93" t="s">
        <v>3</v>
      </c>
      <c r="GV93">
        <f t="shared" si="73"/>
        <v>0</v>
      </c>
      <c r="GW93">
        <v>1</v>
      </c>
      <c r="GX93">
        <f t="shared" si="74"/>
        <v>0</v>
      </c>
      <c r="HA93">
        <v>0</v>
      </c>
      <c r="HB93">
        <v>0</v>
      </c>
      <c r="HC93">
        <f t="shared" si="75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5" spans="1:245" x14ac:dyDescent="0.2">
      <c r="A95" s="2">
        <v>51</v>
      </c>
      <c r="B95" s="2">
        <f>B79</f>
        <v>1</v>
      </c>
      <c r="C95" s="2">
        <f>A79</f>
        <v>4</v>
      </c>
      <c r="D95" s="2">
        <f>ROW(A79)</f>
        <v>79</v>
      </c>
      <c r="E95" s="2"/>
      <c r="F95" s="2" t="str">
        <f>IF(F79&lt;&gt;"",F79,"")</f>
        <v>Новый раздел</v>
      </c>
      <c r="G95" s="2" t="str">
        <f>IF(G79&lt;&gt;"",G79,"")</f>
        <v>Ремонт дверей и решеток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76">ROUND(AB95,2)</f>
        <v>83863.23</v>
      </c>
      <c r="P95" s="2">
        <f t="shared" si="76"/>
        <v>0</v>
      </c>
      <c r="Q95" s="2">
        <f t="shared" si="76"/>
        <v>1084.27</v>
      </c>
      <c r="R95" s="2">
        <f t="shared" si="76"/>
        <v>663.22</v>
      </c>
      <c r="S95" s="2">
        <f t="shared" si="76"/>
        <v>82115.740000000005</v>
      </c>
      <c r="T95" s="2">
        <f t="shared" si="76"/>
        <v>0</v>
      </c>
      <c r="U95" s="2">
        <f>AH95</f>
        <v>143.85730800000002</v>
      </c>
      <c r="V95" s="2">
        <f>AI95</f>
        <v>1.110312</v>
      </c>
      <c r="W95" s="2">
        <f>ROUND(AJ95,2)</f>
        <v>0</v>
      </c>
      <c r="X95" s="2">
        <f>ROUND(AK95,2)</f>
        <v>85157.37</v>
      </c>
      <c r="Y95" s="2">
        <f>ROUND(AL95,2)</f>
        <v>48734.9</v>
      </c>
      <c r="Z95" s="2"/>
      <c r="AA95" s="2"/>
      <c r="AB95" s="2">
        <f>ROUND(SUMIF(AA83:AA93,"=403890618",O83:O93),2)</f>
        <v>83863.23</v>
      </c>
      <c r="AC95" s="2">
        <f>ROUND(SUMIF(AA83:AA93,"=403890618",P83:P93),2)</f>
        <v>0</v>
      </c>
      <c r="AD95" s="2">
        <f>ROUND(SUMIF(AA83:AA93,"=403890618",Q83:Q93),2)</f>
        <v>1084.27</v>
      </c>
      <c r="AE95" s="2">
        <f>ROUND(SUMIF(AA83:AA93,"=403890618",R83:R93),2)</f>
        <v>663.22</v>
      </c>
      <c r="AF95" s="2">
        <f>ROUND(SUMIF(AA83:AA93,"=403890618",S83:S93),2)</f>
        <v>82115.740000000005</v>
      </c>
      <c r="AG95" s="2">
        <f>ROUND(SUMIF(AA83:AA93,"=403890618",T83:T93),2)</f>
        <v>0</v>
      </c>
      <c r="AH95" s="2">
        <f>SUMIF(AA83:AA93,"=403890618",U83:U93)</f>
        <v>143.85730800000002</v>
      </c>
      <c r="AI95" s="2">
        <f>SUMIF(AA83:AA93,"=403890618",V83:V93)</f>
        <v>1.110312</v>
      </c>
      <c r="AJ95" s="2">
        <f>ROUND(SUMIF(AA83:AA93,"=403890618",W83:W93),2)</f>
        <v>0</v>
      </c>
      <c r="AK95" s="2">
        <f>ROUND(SUMIF(AA83:AA93,"=403890618",X83:X93),2)</f>
        <v>85157.37</v>
      </c>
      <c r="AL95" s="2">
        <f>ROUND(SUMIF(AA83:AA93,"=403890618",Y83:Y93),2)</f>
        <v>48734.9</v>
      </c>
      <c r="AM95" s="2"/>
      <c r="AN95" s="2"/>
      <c r="AO95" s="2">
        <f t="shared" ref="AO95:BD95" si="77">ROUND(BX95,2)</f>
        <v>0</v>
      </c>
      <c r="AP95" s="2">
        <f t="shared" si="77"/>
        <v>0</v>
      </c>
      <c r="AQ95" s="2">
        <f t="shared" si="77"/>
        <v>0</v>
      </c>
      <c r="AR95" s="2">
        <f t="shared" si="77"/>
        <v>217755.5</v>
      </c>
      <c r="AS95" s="2">
        <f t="shared" si="77"/>
        <v>217755.5</v>
      </c>
      <c r="AT95" s="2">
        <f t="shared" si="77"/>
        <v>0</v>
      </c>
      <c r="AU95" s="2">
        <f t="shared" si="77"/>
        <v>0</v>
      </c>
      <c r="AV95" s="2">
        <f t="shared" si="77"/>
        <v>0</v>
      </c>
      <c r="AW95" s="2">
        <f t="shared" si="77"/>
        <v>0</v>
      </c>
      <c r="AX95" s="2">
        <f t="shared" si="77"/>
        <v>0</v>
      </c>
      <c r="AY95" s="2">
        <f t="shared" si="77"/>
        <v>0</v>
      </c>
      <c r="AZ95" s="2">
        <f t="shared" si="77"/>
        <v>0</v>
      </c>
      <c r="BA95" s="2">
        <f t="shared" si="77"/>
        <v>0</v>
      </c>
      <c r="BB95" s="2">
        <f t="shared" si="77"/>
        <v>0</v>
      </c>
      <c r="BC95" s="2">
        <f t="shared" si="77"/>
        <v>0</v>
      </c>
      <c r="BD95" s="2">
        <f t="shared" si="77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ROUND(SUMIF(AA83:AA93,"=403890618",FQ83:FQ93),2)</f>
        <v>0</v>
      </c>
      <c r="BY95" s="2">
        <f>ROUND(SUMIF(AA83:AA93,"=403890618",FR83:FR93),2)</f>
        <v>0</v>
      </c>
      <c r="BZ95" s="2">
        <f>ROUND(SUMIF(AA83:AA93,"=403890618",GL83:GL93),2)</f>
        <v>0</v>
      </c>
      <c r="CA95" s="2">
        <f>ROUND(SUMIF(AA83:AA93,"=403890618",GM83:GM93),2)</f>
        <v>217755.5</v>
      </c>
      <c r="CB95" s="2">
        <f>ROUND(SUMIF(AA83:AA93,"=403890618",GN83:GN93),2)</f>
        <v>217755.5</v>
      </c>
      <c r="CC95" s="2">
        <f>ROUND(SUMIF(AA83:AA93,"=403890618",GO83:GO93),2)</f>
        <v>0</v>
      </c>
      <c r="CD95" s="2">
        <f>ROUND(SUMIF(AA83:AA93,"=403890618",GP83:GP93),2)</f>
        <v>0</v>
      </c>
      <c r="CE95" s="2">
        <f>AC95-BX95</f>
        <v>0</v>
      </c>
      <c r="CF95" s="2">
        <f>AC95-BY95</f>
        <v>0</v>
      </c>
      <c r="CG95" s="2">
        <f>BX95-BZ95</f>
        <v>0</v>
      </c>
      <c r="CH95" s="2">
        <f>AC95-BX95-BY95+BZ95</f>
        <v>0</v>
      </c>
      <c r="CI95" s="2">
        <f>BY95-BZ95</f>
        <v>0</v>
      </c>
      <c r="CJ95" s="2">
        <f>ROUND(SUMIF(AA83:AA93,"=403890618",GX83:GX93),2)</f>
        <v>0</v>
      </c>
      <c r="CK95" s="2">
        <f>ROUND(SUMIF(AA83:AA93,"=403890618",GY83:GY93),2)</f>
        <v>0</v>
      </c>
      <c r="CL95" s="2">
        <f>ROUND(SUMIF(AA83:AA93,"=403890618",GZ83:GZ93),2)</f>
        <v>0</v>
      </c>
      <c r="CM95" s="2">
        <f>ROUND(SUMIF(AA83:AA93,"=403890618",HD83:HD93),2)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83863.23</v>
      </c>
      <c r="G97" s="4" t="s">
        <v>140</v>
      </c>
      <c r="H97" s="4" t="s">
        <v>141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83863.230000000025</v>
      </c>
      <c r="X97" s="4">
        <v>1</v>
      </c>
      <c r="Y97" s="4">
        <v>83863.230000000025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0</v>
      </c>
      <c r="G98" s="4" t="s">
        <v>142</v>
      </c>
      <c r="H98" s="4" t="s">
        <v>143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144</v>
      </c>
      <c r="H99" s="4" t="s">
        <v>145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0</v>
      </c>
      <c r="G100" s="4" t="s">
        <v>146</v>
      </c>
      <c r="H100" s="4" t="s">
        <v>147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0</v>
      </c>
      <c r="G101" s="4" t="s">
        <v>148</v>
      </c>
      <c r="H101" s="4" t="s">
        <v>149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150</v>
      </c>
      <c r="H102" s="4" t="s">
        <v>151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0</v>
      </c>
      <c r="G103" s="4" t="s">
        <v>152</v>
      </c>
      <c r="H103" s="4" t="s">
        <v>153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154</v>
      </c>
      <c r="H104" s="4" t="s">
        <v>155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156</v>
      </c>
      <c r="H105" s="4" t="s">
        <v>157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158</v>
      </c>
      <c r="H106" s="4" t="s">
        <v>159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1084.27</v>
      </c>
      <c r="G107" s="4" t="s">
        <v>160</v>
      </c>
      <c r="H107" s="4" t="s">
        <v>161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1084.2699999999998</v>
      </c>
      <c r="X107" s="4">
        <v>1</v>
      </c>
      <c r="Y107" s="4">
        <v>1084.2699999999998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162</v>
      </c>
      <c r="H108" s="4" t="s">
        <v>163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663.22</v>
      </c>
      <c r="G109" s="4" t="s">
        <v>164</v>
      </c>
      <c r="H109" s="4" t="s">
        <v>165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663.22</v>
      </c>
      <c r="X109" s="4">
        <v>1</v>
      </c>
      <c r="Y109" s="4">
        <v>663.22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82115.740000000005</v>
      </c>
      <c r="G110" s="4" t="s">
        <v>166</v>
      </c>
      <c r="H110" s="4" t="s">
        <v>167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82115.74000000002</v>
      </c>
      <c r="X110" s="4">
        <v>1</v>
      </c>
      <c r="Y110" s="4">
        <v>82115.74000000002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168</v>
      </c>
      <c r="H111" s="4" t="s">
        <v>169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217755.5</v>
      </c>
      <c r="G112" s="4" t="s">
        <v>170</v>
      </c>
      <c r="H112" s="4" t="s">
        <v>171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217755.5</v>
      </c>
      <c r="X112" s="4">
        <v>1</v>
      </c>
      <c r="Y112" s="4">
        <v>217755.5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172</v>
      </c>
      <c r="H113" s="4" t="s">
        <v>173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174</v>
      </c>
      <c r="H114" s="4" t="s">
        <v>175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176</v>
      </c>
      <c r="H115" s="4" t="s">
        <v>177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178</v>
      </c>
      <c r="H116" s="4" t="s">
        <v>179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ROUND(Source!U95,O117)</f>
        <v>143.85730799999999</v>
      </c>
      <c r="G117" s="4" t="s">
        <v>180</v>
      </c>
      <c r="H117" s="4" t="s">
        <v>181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7</v>
      </c>
      <c r="P117" s="4"/>
      <c r="Q117" s="4"/>
      <c r="R117" s="4"/>
      <c r="S117" s="4"/>
      <c r="T117" s="4"/>
      <c r="U117" s="4"/>
      <c r="V117" s="4"/>
      <c r="W117" s="4">
        <v>143.85730799999999</v>
      </c>
      <c r="X117" s="4">
        <v>1</v>
      </c>
      <c r="Y117" s="4">
        <v>143.85730799999999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ROUND(Source!V95,O118)</f>
        <v>1.110312</v>
      </c>
      <c r="G118" s="4" t="s">
        <v>182</v>
      </c>
      <c r="H118" s="4" t="s">
        <v>183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7</v>
      </c>
      <c r="P118" s="4"/>
      <c r="Q118" s="4"/>
      <c r="R118" s="4"/>
      <c r="S118" s="4"/>
      <c r="T118" s="4"/>
      <c r="U118" s="4"/>
      <c r="V118" s="4"/>
      <c r="W118" s="4">
        <v>1.110312</v>
      </c>
      <c r="X118" s="4">
        <v>1</v>
      </c>
      <c r="Y118" s="4">
        <v>1.110312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184</v>
      </c>
      <c r="H119" s="4" t="s">
        <v>185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186</v>
      </c>
      <c r="H120" s="4" t="s">
        <v>187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85157.37</v>
      </c>
      <c r="G121" s="4" t="s">
        <v>188</v>
      </c>
      <c r="H121" s="4" t="s">
        <v>189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85157.37</v>
      </c>
      <c r="X121" s="4">
        <v>1</v>
      </c>
      <c r="Y121" s="4">
        <v>85157.37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48734.9</v>
      </c>
      <c r="G122" s="4" t="s">
        <v>190</v>
      </c>
      <c r="H122" s="4" t="s">
        <v>191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48734.9</v>
      </c>
      <c r="X122" s="4">
        <v>1</v>
      </c>
      <c r="Y122" s="4">
        <v>48734.9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217755.5</v>
      </c>
      <c r="G123" s="4" t="s">
        <v>192</v>
      </c>
      <c r="H123" s="4" t="s">
        <v>193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217755.50000000003</v>
      </c>
      <c r="X123" s="4">
        <v>1</v>
      </c>
      <c r="Y123" s="4">
        <v>217755.50000000003</v>
      </c>
      <c r="Z123" s="4"/>
      <c r="AA123" s="4"/>
      <c r="AB123" s="4"/>
    </row>
    <row r="125" spans="1:206" x14ac:dyDescent="0.2">
      <c r="A125" s="1">
        <v>4</v>
      </c>
      <c r="B125" s="1">
        <v>1</v>
      </c>
      <c r="C125" s="1"/>
      <c r="D125" s="1">
        <f>ROW(A139)</f>
        <v>139</v>
      </c>
      <c r="E125" s="1"/>
      <c r="F125" s="1" t="s">
        <v>21</v>
      </c>
      <c r="G125" s="1" t="s">
        <v>244</v>
      </c>
      <c r="H125" s="1" t="s">
        <v>3</v>
      </c>
      <c r="I125" s="1">
        <v>0</v>
      </c>
      <c r="J125" s="1"/>
      <c r="K125" s="1">
        <v>-1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/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19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19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78">B139</f>
        <v>1</v>
      </c>
      <c r="C127" s="2">
        <f t="shared" si="78"/>
        <v>4</v>
      </c>
      <c r="D127" s="2">
        <f t="shared" si="78"/>
        <v>125</v>
      </c>
      <c r="E127" s="2">
        <f t="shared" si="78"/>
        <v>0</v>
      </c>
      <c r="F127" s="2" t="str">
        <f t="shared" si="78"/>
        <v>Новый раздел</v>
      </c>
      <c r="G127" s="2" t="str">
        <f t="shared" si="78"/>
        <v>Прочие работы</v>
      </c>
      <c r="H127" s="2"/>
      <c r="I127" s="2"/>
      <c r="J127" s="2"/>
      <c r="K127" s="2"/>
      <c r="L127" s="2"/>
      <c r="M127" s="2"/>
      <c r="N127" s="2"/>
      <c r="O127" s="2">
        <f t="shared" ref="O127:AT127" si="79">O139</f>
        <v>0</v>
      </c>
      <c r="P127" s="2">
        <f t="shared" si="79"/>
        <v>0</v>
      </c>
      <c r="Q127" s="2">
        <f t="shared" si="79"/>
        <v>0</v>
      </c>
      <c r="R127" s="2">
        <f t="shared" si="79"/>
        <v>0</v>
      </c>
      <c r="S127" s="2">
        <f t="shared" si="79"/>
        <v>0</v>
      </c>
      <c r="T127" s="2">
        <f t="shared" si="79"/>
        <v>0</v>
      </c>
      <c r="U127" s="2">
        <f t="shared" si="79"/>
        <v>0</v>
      </c>
      <c r="V127" s="2">
        <f t="shared" si="79"/>
        <v>0</v>
      </c>
      <c r="W127" s="2">
        <f t="shared" si="79"/>
        <v>0</v>
      </c>
      <c r="X127" s="2">
        <f t="shared" si="79"/>
        <v>0</v>
      </c>
      <c r="Y127" s="2">
        <f t="shared" si="79"/>
        <v>0</v>
      </c>
      <c r="Z127" s="2">
        <f t="shared" si="79"/>
        <v>0</v>
      </c>
      <c r="AA127" s="2">
        <f t="shared" si="79"/>
        <v>0</v>
      </c>
      <c r="AB127" s="2">
        <f t="shared" si="79"/>
        <v>0</v>
      </c>
      <c r="AC127" s="2">
        <f t="shared" si="79"/>
        <v>0</v>
      </c>
      <c r="AD127" s="2">
        <f t="shared" si="79"/>
        <v>0</v>
      </c>
      <c r="AE127" s="2">
        <f t="shared" si="79"/>
        <v>0</v>
      </c>
      <c r="AF127" s="2">
        <f t="shared" si="79"/>
        <v>0</v>
      </c>
      <c r="AG127" s="2">
        <f t="shared" si="79"/>
        <v>0</v>
      </c>
      <c r="AH127" s="2">
        <f t="shared" si="79"/>
        <v>0</v>
      </c>
      <c r="AI127" s="2">
        <f t="shared" si="79"/>
        <v>0</v>
      </c>
      <c r="AJ127" s="2">
        <f t="shared" si="79"/>
        <v>0</v>
      </c>
      <c r="AK127" s="2">
        <f t="shared" si="79"/>
        <v>0</v>
      </c>
      <c r="AL127" s="2">
        <f t="shared" si="79"/>
        <v>0</v>
      </c>
      <c r="AM127" s="2">
        <f t="shared" si="79"/>
        <v>0</v>
      </c>
      <c r="AN127" s="2">
        <f t="shared" si="79"/>
        <v>0</v>
      </c>
      <c r="AO127" s="2">
        <f t="shared" si="79"/>
        <v>0</v>
      </c>
      <c r="AP127" s="2">
        <f t="shared" si="79"/>
        <v>0</v>
      </c>
      <c r="AQ127" s="2">
        <f t="shared" si="79"/>
        <v>0</v>
      </c>
      <c r="AR127" s="2">
        <f t="shared" si="79"/>
        <v>3328.71</v>
      </c>
      <c r="AS127" s="2">
        <f t="shared" si="79"/>
        <v>3328.71</v>
      </c>
      <c r="AT127" s="2">
        <f t="shared" si="79"/>
        <v>0</v>
      </c>
      <c r="AU127" s="2">
        <f t="shared" ref="AU127:BZ127" si="80">AU139</f>
        <v>0</v>
      </c>
      <c r="AV127" s="2">
        <f t="shared" si="80"/>
        <v>0</v>
      </c>
      <c r="AW127" s="2">
        <f t="shared" si="80"/>
        <v>0</v>
      </c>
      <c r="AX127" s="2">
        <f t="shared" si="80"/>
        <v>0</v>
      </c>
      <c r="AY127" s="2">
        <f t="shared" si="80"/>
        <v>0</v>
      </c>
      <c r="AZ127" s="2">
        <f t="shared" si="80"/>
        <v>0</v>
      </c>
      <c r="BA127" s="2">
        <f t="shared" si="80"/>
        <v>0</v>
      </c>
      <c r="BB127" s="2">
        <f t="shared" si="80"/>
        <v>0</v>
      </c>
      <c r="BC127" s="2">
        <f t="shared" si="80"/>
        <v>0</v>
      </c>
      <c r="BD127" s="2">
        <f t="shared" si="80"/>
        <v>3328.71</v>
      </c>
      <c r="BE127" s="2">
        <f t="shared" si="80"/>
        <v>0</v>
      </c>
      <c r="BF127" s="2">
        <f t="shared" si="80"/>
        <v>0</v>
      </c>
      <c r="BG127" s="2">
        <f t="shared" si="80"/>
        <v>0</v>
      </c>
      <c r="BH127" s="2">
        <f t="shared" si="80"/>
        <v>0</v>
      </c>
      <c r="BI127" s="2">
        <f t="shared" si="80"/>
        <v>0</v>
      </c>
      <c r="BJ127" s="2">
        <f t="shared" si="80"/>
        <v>0</v>
      </c>
      <c r="BK127" s="2">
        <f t="shared" si="80"/>
        <v>0</v>
      </c>
      <c r="BL127" s="2">
        <f t="shared" si="80"/>
        <v>0</v>
      </c>
      <c r="BM127" s="2">
        <f t="shared" si="80"/>
        <v>0</v>
      </c>
      <c r="BN127" s="2">
        <f t="shared" si="80"/>
        <v>0</v>
      </c>
      <c r="BO127" s="2">
        <f t="shared" si="80"/>
        <v>0</v>
      </c>
      <c r="BP127" s="2">
        <f t="shared" si="80"/>
        <v>0</v>
      </c>
      <c r="BQ127" s="2">
        <f t="shared" si="80"/>
        <v>0</v>
      </c>
      <c r="BR127" s="2">
        <f t="shared" si="80"/>
        <v>0</v>
      </c>
      <c r="BS127" s="2">
        <f t="shared" si="80"/>
        <v>0</v>
      </c>
      <c r="BT127" s="2">
        <f t="shared" si="80"/>
        <v>0</v>
      </c>
      <c r="BU127" s="2">
        <f t="shared" si="80"/>
        <v>0</v>
      </c>
      <c r="BV127" s="2">
        <f t="shared" si="80"/>
        <v>0</v>
      </c>
      <c r="BW127" s="2">
        <f t="shared" si="80"/>
        <v>0</v>
      </c>
      <c r="BX127" s="2">
        <f t="shared" si="80"/>
        <v>0</v>
      </c>
      <c r="BY127" s="2">
        <f t="shared" si="80"/>
        <v>0</v>
      </c>
      <c r="BZ127" s="2">
        <f t="shared" si="80"/>
        <v>0</v>
      </c>
      <c r="CA127" s="2">
        <f t="shared" ref="CA127:DF127" si="81">CA139</f>
        <v>3328.71</v>
      </c>
      <c r="CB127" s="2">
        <f t="shared" si="81"/>
        <v>3328.71</v>
      </c>
      <c r="CC127" s="2">
        <f t="shared" si="81"/>
        <v>0</v>
      </c>
      <c r="CD127" s="2">
        <f t="shared" si="81"/>
        <v>0</v>
      </c>
      <c r="CE127" s="2">
        <f t="shared" si="81"/>
        <v>0</v>
      </c>
      <c r="CF127" s="2">
        <f t="shared" si="81"/>
        <v>0</v>
      </c>
      <c r="CG127" s="2">
        <f t="shared" si="81"/>
        <v>0</v>
      </c>
      <c r="CH127" s="2">
        <f t="shared" si="81"/>
        <v>0</v>
      </c>
      <c r="CI127" s="2">
        <f t="shared" si="81"/>
        <v>0</v>
      </c>
      <c r="CJ127" s="2">
        <f t="shared" si="81"/>
        <v>0</v>
      </c>
      <c r="CK127" s="2">
        <f t="shared" si="81"/>
        <v>0</v>
      </c>
      <c r="CL127" s="2">
        <f t="shared" si="81"/>
        <v>0</v>
      </c>
      <c r="CM127" s="2">
        <f t="shared" si="81"/>
        <v>3328.71</v>
      </c>
      <c r="CN127" s="2">
        <f t="shared" si="81"/>
        <v>0</v>
      </c>
      <c r="CO127" s="2">
        <f t="shared" si="81"/>
        <v>0</v>
      </c>
      <c r="CP127" s="2">
        <f t="shared" si="81"/>
        <v>0</v>
      </c>
      <c r="CQ127" s="2">
        <f t="shared" si="81"/>
        <v>0</v>
      </c>
      <c r="CR127" s="2">
        <f t="shared" si="81"/>
        <v>0</v>
      </c>
      <c r="CS127" s="2">
        <f t="shared" si="81"/>
        <v>0</v>
      </c>
      <c r="CT127" s="2">
        <f t="shared" si="81"/>
        <v>0</v>
      </c>
      <c r="CU127" s="2">
        <f t="shared" si="81"/>
        <v>0</v>
      </c>
      <c r="CV127" s="2">
        <f t="shared" si="81"/>
        <v>0</v>
      </c>
      <c r="CW127" s="2">
        <f t="shared" si="81"/>
        <v>0</v>
      </c>
      <c r="CX127" s="2">
        <f t="shared" si="81"/>
        <v>0</v>
      </c>
      <c r="CY127" s="2">
        <f t="shared" si="81"/>
        <v>0</v>
      </c>
      <c r="CZ127" s="2">
        <f t="shared" si="81"/>
        <v>0</v>
      </c>
      <c r="DA127" s="2">
        <f t="shared" si="81"/>
        <v>0</v>
      </c>
      <c r="DB127" s="2">
        <f t="shared" si="81"/>
        <v>0</v>
      </c>
      <c r="DC127" s="2">
        <f t="shared" si="81"/>
        <v>0</v>
      </c>
      <c r="DD127" s="2">
        <f t="shared" si="81"/>
        <v>0</v>
      </c>
      <c r="DE127" s="2">
        <f t="shared" si="81"/>
        <v>0</v>
      </c>
      <c r="DF127" s="2">
        <f t="shared" si="81"/>
        <v>0</v>
      </c>
      <c r="DG127" s="3">
        <f t="shared" ref="DG127:EL127" si="82">DG139</f>
        <v>0</v>
      </c>
      <c r="DH127" s="3">
        <f t="shared" si="82"/>
        <v>0</v>
      </c>
      <c r="DI127" s="3">
        <f t="shared" si="82"/>
        <v>0</v>
      </c>
      <c r="DJ127" s="3">
        <f t="shared" si="82"/>
        <v>0</v>
      </c>
      <c r="DK127" s="3">
        <f t="shared" si="82"/>
        <v>0</v>
      </c>
      <c r="DL127" s="3">
        <f t="shared" si="82"/>
        <v>0</v>
      </c>
      <c r="DM127" s="3">
        <f t="shared" si="82"/>
        <v>0</v>
      </c>
      <c r="DN127" s="3">
        <f t="shared" si="82"/>
        <v>0</v>
      </c>
      <c r="DO127" s="3">
        <f t="shared" si="82"/>
        <v>0</v>
      </c>
      <c r="DP127" s="3">
        <f t="shared" si="82"/>
        <v>0</v>
      </c>
      <c r="DQ127" s="3">
        <f t="shared" si="82"/>
        <v>0</v>
      </c>
      <c r="DR127" s="3">
        <f t="shared" si="82"/>
        <v>0</v>
      </c>
      <c r="DS127" s="3">
        <f t="shared" si="82"/>
        <v>0</v>
      </c>
      <c r="DT127" s="3">
        <f t="shared" si="82"/>
        <v>0</v>
      </c>
      <c r="DU127" s="3">
        <f t="shared" si="82"/>
        <v>0</v>
      </c>
      <c r="DV127" s="3">
        <f t="shared" si="82"/>
        <v>0</v>
      </c>
      <c r="DW127" s="3">
        <f t="shared" si="82"/>
        <v>0</v>
      </c>
      <c r="DX127" s="3">
        <f t="shared" si="82"/>
        <v>0</v>
      </c>
      <c r="DY127" s="3">
        <f t="shared" si="82"/>
        <v>0</v>
      </c>
      <c r="DZ127" s="3">
        <f t="shared" si="82"/>
        <v>0</v>
      </c>
      <c r="EA127" s="3">
        <f t="shared" si="82"/>
        <v>0</v>
      </c>
      <c r="EB127" s="3">
        <f t="shared" si="82"/>
        <v>0</v>
      </c>
      <c r="EC127" s="3">
        <f t="shared" si="82"/>
        <v>0</v>
      </c>
      <c r="ED127" s="3">
        <f t="shared" si="82"/>
        <v>0</v>
      </c>
      <c r="EE127" s="3">
        <f t="shared" si="82"/>
        <v>0</v>
      </c>
      <c r="EF127" s="3">
        <f t="shared" si="82"/>
        <v>0</v>
      </c>
      <c r="EG127" s="3">
        <f t="shared" si="82"/>
        <v>0</v>
      </c>
      <c r="EH127" s="3">
        <f t="shared" si="82"/>
        <v>0</v>
      </c>
      <c r="EI127" s="3">
        <f t="shared" si="82"/>
        <v>0</v>
      </c>
      <c r="EJ127" s="3">
        <f t="shared" si="82"/>
        <v>0</v>
      </c>
      <c r="EK127" s="3">
        <f t="shared" si="82"/>
        <v>0</v>
      </c>
      <c r="EL127" s="3">
        <f t="shared" si="82"/>
        <v>0</v>
      </c>
      <c r="EM127" s="3">
        <f t="shared" ref="EM127:FR127" si="83">EM139</f>
        <v>0</v>
      </c>
      <c r="EN127" s="3">
        <f t="shared" si="83"/>
        <v>0</v>
      </c>
      <c r="EO127" s="3">
        <f t="shared" si="83"/>
        <v>0</v>
      </c>
      <c r="EP127" s="3">
        <f t="shared" si="83"/>
        <v>0</v>
      </c>
      <c r="EQ127" s="3">
        <f t="shared" si="83"/>
        <v>0</v>
      </c>
      <c r="ER127" s="3">
        <f t="shared" si="83"/>
        <v>0</v>
      </c>
      <c r="ES127" s="3">
        <f t="shared" si="83"/>
        <v>0</v>
      </c>
      <c r="ET127" s="3">
        <f t="shared" si="83"/>
        <v>0</v>
      </c>
      <c r="EU127" s="3">
        <f t="shared" si="83"/>
        <v>0</v>
      </c>
      <c r="EV127" s="3">
        <f t="shared" si="83"/>
        <v>0</v>
      </c>
      <c r="EW127" s="3">
        <f t="shared" si="83"/>
        <v>0</v>
      </c>
      <c r="EX127" s="3">
        <f t="shared" si="83"/>
        <v>0</v>
      </c>
      <c r="EY127" s="3">
        <f t="shared" si="83"/>
        <v>0</v>
      </c>
      <c r="EZ127" s="3">
        <f t="shared" si="83"/>
        <v>0</v>
      </c>
      <c r="FA127" s="3">
        <f t="shared" si="83"/>
        <v>0</v>
      </c>
      <c r="FB127" s="3">
        <f t="shared" si="83"/>
        <v>0</v>
      </c>
      <c r="FC127" s="3">
        <f t="shared" si="83"/>
        <v>0</v>
      </c>
      <c r="FD127" s="3">
        <f t="shared" si="83"/>
        <v>0</v>
      </c>
      <c r="FE127" s="3">
        <f t="shared" si="83"/>
        <v>0</v>
      </c>
      <c r="FF127" s="3">
        <f t="shared" si="83"/>
        <v>0</v>
      </c>
      <c r="FG127" s="3">
        <f t="shared" si="83"/>
        <v>0</v>
      </c>
      <c r="FH127" s="3">
        <f t="shared" si="83"/>
        <v>0</v>
      </c>
      <c r="FI127" s="3">
        <f t="shared" si="83"/>
        <v>0</v>
      </c>
      <c r="FJ127" s="3">
        <f t="shared" si="83"/>
        <v>0</v>
      </c>
      <c r="FK127" s="3">
        <f t="shared" si="83"/>
        <v>0</v>
      </c>
      <c r="FL127" s="3">
        <f t="shared" si="83"/>
        <v>0</v>
      </c>
      <c r="FM127" s="3">
        <f t="shared" si="83"/>
        <v>0</v>
      </c>
      <c r="FN127" s="3">
        <f t="shared" si="83"/>
        <v>0</v>
      </c>
      <c r="FO127" s="3">
        <f t="shared" si="83"/>
        <v>0</v>
      </c>
      <c r="FP127" s="3">
        <f t="shared" si="83"/>
        <v>0</v>
      </c>
      <c r="FQ127" s="3">
        <f t="shared" si="83"/>
        <v>0</v>
      </c>
      <c r="FR127" s="3">
        <f t="shared" si="83"/>
        <v>0</v>
      </c>
      <c r="FS127" s="3">
        <f t="shared" ref="FS127:GX127" si="84">FS139</f>
        <v>0</v>
      </c>
      <c r="FT127" s="3">
        <f t="shared" si="84"/>
        <v>0</v>
      </c>
      <c r="FU127" s="3">
        <f t="shared" si="84"/>
        <v>0</v>
      </c>
      <c r="FV127" s="3">
        <f t="shared" si="84"/>
        <v>0</v>
      </c>
      <c r="FW127" s="3">
        <f t="shared" si="84"/>
        <v>0</v>
      </c>
      <c r="FX127" s="3">
        <f t="shared" si="84"/>
        <v>0</v>
      </c>
      <c r="FY127" s="3">
        <f t="shared" si="84"/>
        <v>0</v>
      </c>
      <c r="FZ127" s="3">
        <f t="shared" si="84"/>
        <v>0</v>
      </c>
      <c r="GA127" s="3">
        <f t="shared" si="84"/>
        <v>0</v>
      </c>
      <c r="GB127" s="3">
        <f t="shared" si="84"/>
        <v>0</v>
      </c>
      <c r="GC127" s="3">
        <f t="shared" si="84"/>
        <v>0</v>
      </c>
      <c r="GD127" s="3">
        <f t="shared" si="84"/>
        <v>0</v>
      </c>
      <c r="GE127" s="3">
        <f t="shared" si="84"/>
        <v>0</v>
      </c>
      <c r="GF127" s="3">
        <f t="shared" si="84"/>
        <v>0</v>
      </c>
      <c r="GG127" s="3">
        <f t="shared" si="84"/>
        <v>0</v>
      </c>
      <c r="GH127" s="3">
        <f t="shared" si="84"/>
        <v>0</v>
      </c>
      <c r="GI127" s="3">
        <f t="shared" si="84"/>
        <v>0</v>
      </c>
      <c r="GJ127" s="3">
        <f t="shared" si="84"/>
        <v>0</v>
      </c>
      <c r="GK127" s="3">
        <f t="shared" si="84"/>
        <v>0</v>
      </c>
      <c r="GL127" s="3">
        <f t="shared" si="84"/>
        <v>0</v>
      </c>
      <c r="GM127" s="3">
        <f t="shared" si="84"/>
        <v>0</v>
      </c>
      <c r="GN127" s="3">
        <f t="shared" si="84"/>
        <v>0</v>
      </c>
      <c r="GO127" s="3">
        <f t="shared" si="84"/>
        <v>0</v>
      </c>
      <c r="GP127" s="3">
        <f t="shared" si="84"/>
        <v>0</v>
      </c>
      <c r="GQ127" s="3">
        <f t="shared" si="84"/>
        <v>0</v>
      </c>
      <c r="GR127" s="3">
        <f t="shared" si="84"/>
        <v>0</v>
      </c>
      <c r="GS127" s="3">
        <f t="shared" si="84"/>
        <v>0</v>
      </c>
      <c r="GT127" s="3">
        <f t="shared" si="84"/>
        <v>0</v>
      </c>
      <c r="GU127" s="3">
        <f t="shared" si="84"/>
        <v>0</v>
      </c>
      <c r="GV127" s="3">
        <f t="shared" si="84"/>
        <v>0</v>
      </c>
      <c r="GW127" s="3">
        <f t="shared" si="84"/>
        <v>0</v>
      </c>
      <c r="GX127" s="3">
        <f t="shared" si="84"/>
        <v>0</v>
      </c>
    </row>
    <row r="129" spans="1:245" x14ac:dyDescent="0.2">
      <c r="A129">
        <v>17</v>
      </c>
      <c r="B129">
        <v>1</v>
      </c>
      <c r="E129" t="s">
        <v>245</v>
      </c>
      <c r="F129" t="s">
        <v>246</v>
      </c>
      <c r="G129" t="s">
        <v>247</v>
      </c>
      <c r="H129" t="s">
        <v>248</v>
      </c>
      <c r="I129">
        <v>1</v>
      </c>
      <c r="J129">
        <v>0</v>
      </c>
      <c r="K129">
        <v>1</v>
      </c>
      <c r="O129">
        <f>0</f>
        <v>0</v>
      </c>
      <c r="P129">
        <f>0</f>
        <v>0</v>
      </c>
      <c r="Q129">
        <f>0</f>
        <v>0</v>
      </c>
      <c r="R129">
        <f>0</f>
        <v>0</v>
      </c>
      <c r="S129">
        <f>0</f>
        <v>0</v>
      </c>
      <c r="T129">
        <f>0</f>
        <v>0</v>
      </c>
      <c r="U129">
        <f>0</f>
        <v>0</v>
      </c>
      <c r="V129">
        <f>0</f>
        <v>0</v>
      </c>
      <c r="W129">
        <f>0</f>
        <v>0</v>
      </c>
      <c r="X129">
        <f>0</f>
        <v>0</v>
      </c>
      <c r="Y129">
        <f>0</f>
        <v>0</v>
      </c>
      <c r="AA129">
        <v>403890618</v>
      </c>
      <c r="AB129">
        <f t="shared" ref="AB129:AB137" si="85">ROUND((AK129),6)</f>
        <v>84.11</v>
      </c>
      <c r="AC129">
        <f>0</f>
        <v>0</v>
      </c>
      <c r="AD129">
        <f>0</f>
        <v>0</v>
      </c>
      <c r="AE129">
        <f>0</f>
        <v>0</v>
      </c>
      <c r="AF129">
        <f>0</f>
        <v>0</v>
      </c>
      <c r="AG129">
        <f>0</f>
        <v>0</v>
      </c>
      <c r="AH129">
        <f>0</f>
        <v>0</v>
      </c>
      <c r="AI129">
        <f>0</f>
        <v>0</v>
      </c>
      <c r="AJ129">
        <f>0</f>
        <v>0</v>
      </c>
      <c r="AK129">
        <v>84.11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246</v>
      </c>
      <c r="BM129">
        <v>700007</v>
      </c>
      <c r="BN129">
        <v>0</v>
      </c>
      <c r="BO129" t="s">
        <v>3</v>
      </c>
      <c r="BP129">
        <v>0</v>
      </c>
      <c r="BQ129">
        <v>19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94</v>
      </c>
      <c r="CA129">
        <v>42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ref="CP129:CP137" si="86">AB129*AZ129</f>
        <v>84.11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248</v>
      </c>
      <c r="DW129" t="s">
        <v>248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342529500</v>
      </c>
      <c r="EF129">
        <v>19</v>
      </c>
      <c r="EG129" t="s">
        <v>249</v>
      </c>
      <c r="EH129">
        <v>106</v>
      </c>
      <c r="EI129" t="s">
        <v>249</v>
      </c>
      <c r="EJ129">
        <v>1</v>
      </c>
      <c r="EK129">
        <v>700007</v>
      </c>
      <c r="EL129" t="s">
        <v>249</v>
      </c>
      <c r="EM129" t="s">
        <v>250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284508496</v>
      </c>
      <c r="GG129">
        <v>2</v>
      </c>
      <c r="GH129">
        <v>1</v>
      </c>
      <c r="GI129">
        <v>-2</v>
      </c>
      <c r="GJ129">
        <v>2</v>
      </c>
      <c r="GK129">
        <v>0</v>
      </c>
      <c r="GL129">
        <f t="shared" ref="GL129:GL137" si="87">ROUND(IF(AND(BH129=3,BI129=3,FS129&lt;&gt;0),P129,0),2)</f>
        <v>0</v>
      </c>
      <c r="GM129">
        <f t="shared" ref="GM129:GM137" si="88">ROUND(CP129*I129,2)</f>
        <v>84.11</v>
      </c>
      <c r="GN129">
        <f t="shared" ref="GN129:GN137" si="89">IF(OR(BI129=0,BI129=1),GM129-GX129,0)</f>
        <v>84.11</v>
      </c>
      <c r="GO129">
        <f t="shared" ref="GO129:GO137" si="90">IF(BI129=2,GM129-GX129,0)</f>
        <v>0</v>
      </c>
      <c r="GP129">
        <f t="shared" ref="GP129:GP137" si="91">IF(BI129=4,GM129-GX129,0)</f>
        <v>0</v>
      </c>
      <c r="GR129">
        <v>0</v>
      </c>
      <c r="GS129">
        <v>3</v>
      </c>
      <c r="GT129">
        <v>0</v>
      </c>
      <c r="GU129" t="s">
        <v>3</v>
      </c>
      <c r="GV129">
        <f>0</f>
        <v>0</v>
      </c>
      <c r="GW129">
        <v>1</v>
      </c>
      <c r="GX129">
        <f>0</f>
        <v>0</v>
      </c>
      <c r="HA129">
        <v>0</v>
      </c>
      <c r="HB129">
        <v>0</v>
      </c>
      <c r="HC129">
        <v>0</v>
      </c>
      <c r="HD129">
        <f t="shared" ref="HD129:HD137" si="92">GM129</f>
        <v>84.11</v>
      </c>
      <c r="HE129" t="s">
        <v>3</v>
      </c>
      <c r="HF129" t="s">
        <v>3</v>
      </c>
      <c r="HM129" t="s">
        <v>3</v>
      </c>
      <c r="HN129" t="s">
        <v>251</v>
      </c>
      <c r="HO129" t="s">
        <v>252</v>
      </c>
      <c r="HP129" t="s">
        <v>249</v>
      </c>
      <c r="HQ129" t="s">
        <v>249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E130" t="s">
        <v>253</v>
      </c>
      <c r="F130" t="s">
        <v>254</v>
      </c>
      <c r="G130" t="s">
        <v>255</v>
      </c>
      <c r="H130" t="s">
        <v>248</v>
      </c>
      <c r="I130">
        <v>1</v>
      </c>
      <c r="J130">
        <v>0</v>
      </c>
      <c r="K130">
        <v>1</v>
      </c>
      <c r="O130">
        <f>0</f>
        <v>0</v>
      </c>
      <c r="P130">
        <f>0</f>
        <v>0</v>
      </c>
      <c r="Q130">
        <f>0</f>
        <v>0</v>
      </c>
      <c r="R130">
        <f>0</f>
        <v>0</v>
      </c>
      <c r="S130">
        <f>0</f>
        <v>0</v>
      </c>
      <c r="T130">
        <f>0</f>
        <v>0</v>
      </c>
      <c r="U130">
        <f>0</f>
        <v>0</v>
      </c>
      <c r="V130">
        <f>0</f>
        <v>0</v>
      </c>
      <c r="W130">
        <f>0</f>
        <v>0</v>
      </c>
      <c r="X130">
        <f>0</f>
        <v>0</v>
      </c>
      <c r="Y130">
        <f>0</f>
        <v>0</v>
      </c>
      <c r="AA130">
        <v>403890618</v>
      </c>
      <c r="AB130">
        <f t="shared" si="85"/>
        <v>421.07</v>
      </c>
      <c r="AC130">
        <f>0</f>
        <v>0</v>
      </c>
      <c r="AD130">
        <f>0</f>
        <v>0</v>
      </c>
      <c r="AE130">
        <f>0</f>
        <v>0</v>
      </c>
      <c r="AF130">
        <f>0</f>
        <v>0</v>
      </c>
      <c r="AG130">
        <f>0</f>
        <v>0</v>
      </c>
      <c r="AH130">
        <f>0</f>
        <v>0</v>
      </c>
      <c r="AI130">
        <f>0</f>
        <v>0</v>
      </c>
      <c r="AJ130">
        <f>0</f>
        <v>0</v>
      </c>
      <c r="AK130">
        <v>421.07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254</v>
      </c>
      <c r="BM130">
        <v>700008</v>
      </c>
      <c r="BN130">
        <v>0</v>
      </c>
      <c r="BO130" t="s">
        <v>3</v>
      </c>
      <c r="BP130">
        <v>0</v>
      </c>
      <c r="BQ130">
        <v>10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94</v>
      </c>
      <c r="CA130">
        <v>61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86"/>
        <v>421.07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248</v>
      </c>
      <c r="DW130" t="s">
        <v>248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342529501</v>
      </c>
      <c r="EF130">
        <v>10</v>
      </c>
      <c r="EG130" t="s">
        <v>256</v>
      </c>
      <c r="EH130">
        <v>107</v>
      </c>
      <c r="EI130" t="s">
        <v>257</v>
      </c>
      <c r="EJ130">
        <v>1</v>
      </c>
      <c r="EK130">
        <v>700008</v>
      </c>
      <c r="EL130" t="s">
        <v>258</v>
      </c>
      <c r="EM130" t="s">
        <v>259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F130">
        <v>-1508727615</v>
      </c>
      <c r="GG130">
        <v>2</v>
      </c>
      <c r="GH130">
        <v>1</v>
      </c>
      <c r="GI130">
        <v>-2</v>
      </c>
      <c r="GJ130">
        <v>2</v>
      </c>
      <c r="GK130">
        <v>0</v>
      </c>
      <c r="GL130">
        <f t="shared" si="87"/>
        <v>0</v>
      </c>
      <c r="GM130">
        <f t="shared" si="88"/>
        <v>421.07</v>
      </c>
      <c r="GN130">
        <f t="shared" si="89"/>
        <v>421.07</v>
      </c>
      <c r="GO130">
        <f t="shared" si="90"/>
        <v>0</v>
      </c>
      <c r="GP130">
        <f t="shared" si="91"/>
        <v>0</v>
      </c>
      <c r="GR130">
        <v>0</v>
      </c>
      <c r="GS130">
        <v>3</v>
      </c>
      <c r="GT130">
        <v>0</v>
      </c>
      <c r="GU130" t="s">
        <v>3</v>
      </c>
      <c r="GV130">
        <f>0</f>
        <v>0</v>
      </c>
      <c r="GW130">
        <v>1</v>
      </c>
      <c r="GX130">
        <f>0</f>
        <v>0</v>
      </c>
      <c r="HA130">
        <v>0</v>
      </c>
      <c r="HB130">
        <v>0</v>
      </c>
      <c r="HC130">
        <v>0</v>
      </c>
      <c r="HD130">
        <f t="shared" si="92"/>
        <v>421.07</v>
      </c>
      <c r="HE130" t="s">
        <v>3</v>
      </c>
      <c r="HF130" t="s">
        <v>3</v>
      </c>
      <c r="HM130" t="s">
        <v>3</v>
      </c>
      <c r="HN130" t="s">
        <v>260</v>
      </c>
      <c r="HO130" t="s">
        <v>261</v>
      </c>
      <c r="HP130" t="s">
        <v>257</v>
      </c>
      <c r="HQ130" t="s">
        <v>257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E131" t="s">
        <v>262</v>
      </c>
      <c r="F131" t="s">
        <v>263</v>
      </c>
      <c r="G131" t="s">
        <v>264</v>
      </c>
      <c r="H131" t="s">
        <v>248</v>
      </c>
      <c r="I131">
        <v>1</v>
      </c>
      <c r="J131">
        <v>0</v>
      </c>
      <c r="K131">
        <v>1</v>
      </c>
      <c r="O131">
        <f>0</f>
        <v>0</v>
      </c>
      <c r="P131">
        <f>0</f>
        <v>0</v>
      </c>
      <c r="Q131">
        <f>0</f>
        <v>0</v>
      </c>
      <c r="R131">
        <f>0</f>
        <v>0</v>
      </c>
      <c r="S131">
        <f>0</f>
        <v>0</v>
      </c>
      <c r="T131">
        <f>0</f>
        <v>0</v>
      </c>
      <c r="U131">
        <f>0</f>
        <v>0</v>
      </c>
      <c r="V131">
        <f>0</f>
        <v>0</v>
      </c>
      <c r="W131">
        <f>0</f>
        <v>0</v>
      </c>
      <c r="X131">
        <f>0</f>
        <v>0</v>
      </c>
      <c r="Y131">
        <f>0</f>
        <v>0</v>
      </c>
      <c r="AA131">
        <v>403890618</v>
      </c>
      <c r="AB131">
        <f t="shared" si="85"/>
        <v>426.97</v>
      </c>
      <c r="AC131">
        <f>0</f>
        <v>0</v>
      </c>
      <c r="AD131">
        <f>0</f>
        <v>0</v>
      </c>
      <c r="AE131">
        <f>0</f>
        <v>0</v>
      </c>
      <c r="AF131">
        <f>0</f>
        <v>0</v>
      </c>
      <c r="AG131">
        <f>0</f>
        <v>0</v>
      </c>
      <c r="AH131">
        <f>0</f>
        <v>0</v>
      </c>
      <c r="AI131">
        <f>0</f>
        <v>0</v>
      </c>
      <c r="AJ131">
        <f>0</f>
        <v>0</v>
      </c>
      <c r="AK131">
        <v>426.97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263</v>
      </c>
      <c r="BM131">
        <v>700008</v>
      </c>
      <c r="BN131">
        <v>0</v>
      </c>
      <c r="BO131" t="s">
        <v>3</v>
      </c>
      <c r="BP131">
        <v>0</v>
      </c>
      <c r="BQ131">
        <v>10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94</v>
      </c>
      <c r="CA131">
        <v>61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86"/>
        <v>426.97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248</v>
      </c>
      <c r="DW131" t="s">
        <v>248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342529501</v>
      </c>
      <c r="EF131">
        <v>10</v>
      </c>
      <c r="EG131" t="s">
        <v>256</v>
      </c>
      <c r="EH131">
        <v>107</v>
      </c>
      <c r="EI131" t="s">
        <v>257</v>
      </c>
      <c r="EJ131">
        <v>1</v>
      </c>
      <c r="EK131">
        <v>700008</v>
      </c>
      <c r="EL131" t="s">
        <v>258</v>
      </c>
      <c r="EM131" t="s">
        <v>259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1660595119</v>
      </c>
      <c r="GG131">
        <v>2</v>
      </c>
      <c r="GH131">
        <v>1</v>
      </c>
      <c r="GI131">
        <v>-2</v>
      </c>
      <c r="GJ131">
        <v>2</v>
      </c>
      <c r="GK131">
        <v>0</v>
      </c>
      <c r="GL131">
        <f t="shared" si="87"/>
        <v>0</v>
      </c>
      <c r="GM131">
        <f t="shared" si="88"/>
        <v>426.97</v>
      </c>
      <c r="GN131">
        <f t="shared" si="89"/>
        <v>426.97</v>
      </c>
      <c r="GO131">
        <f t="shared" si="90"/>
        <v>0</v>
      </c>
      <c r="GP131">
        <f t="shared" si="91"/>
        <v>0</v>
      </c>
      <c r="GR131">
        <v>0</v>
      </c>
      <c r="GS131">
        <v>3</v>
      </c>
      <c r="GT131">
        <v>0</v>
      </c>
      <c r="GU131" t="s">
        <v>3</v>
      </c>
      <c r="GV131">
        <f>0</f>
        <v>0</v>
      </c>
      <c r="GW131">
        <v>1</v>
      </c>
      <c r="GX131">
        <f>0</f>
        <v>0</v>
      </c>
      <c r="HA131">
        <v>0</v>
      </c>
      <c r="HB131">
        <v>0</v>
      </c>
      <c r="HC131">
        <v>0</v>
      </c>
      <c r="HD131">
        <f t="shared" si="92"/>
        <v>426.97</v>
      </c>
      <c r="HE131" t="s">
        <v>3</v>
      </c>
      <c r="HF131" t="s">
        <v>3</v>
      </c>
      <c r="HM131" t="s">
        <v>3</v>
      </c>
      <c r="HN131" t="s">
        <v>260</v>
      </c>
      <c r="HO131" t="s">
        <v>261</v>
      </c>
      <c r="HP131" t="s">
        <v>257</v>
      </c>
      <c r="HQ131" t="s">
        <v>257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E132" t="s">
        <v>265</v>
      </c>
      <c r="F132" t="s">
        <v>266</v>
      </c>
      <c r="G132" t="s">
        <v>267</v>
      </c>
      <c r="H132" t="s">
        <v>248</v>
      </c>
      <c r="I132">
        <v>1</v>
      </c>
      <c r="J132">
        <v>0</v>
      </c>
      <c r="K132">
        <v>1</v>
      </c>
      <c r="O132">
        <f>0</f>
        <v>0</v>
      </c>
      <c r="P132">
        <f>0</f>
        <v>0</v>
      </c>
      <c r="Q132">
        <f>0</f>
        <v>0</v>
      </c>
      <c r="R132">
        <f>0</f>
        <v>0</v>
      </c>
      <c r="S132">
        <f>0</f>
        <v>0</v>
      </c>
      <c r="T132">
        <f>0</f>
        <v>0</v>
      </c>
      <c r="U132">
        <f>0</f>
        <v>0</v>
      </c>
      <c r="V132">
        <f>0</f>
        <v>0</v>
      </c>
      <c r="W132">
        <f>0</f>
        <v>0</v>
      </c>
      <c r="X132">
        <f>0</f>
        <v>0</v>
      </c>
      <c r="Y132">
        <f>0</f>
        <v>0</v>
      </c>
      <c r="AA132">
        <v>403890618</v>
      </c>
      <c r="AB132">
        <f t="shared" si="85"/>
        <v>438.78</v>
      </c>
      <c r="AC132">
        <f>0</f>
        <v>0</v>
      </c>
      <c r="AD132">
        <f>0</f>
        <v>0</v>
      </c>
      <c r="AE132">
        <f>0</f>
        <v>0</v>
      </c>
      <c r="AF132">
        <f>0</f>
        <v>0</v>
      </c>
      <c r="AG132">
        <f>0</f>
        <v>0</v>
      </c>
      <c r="AH132">
        <f>0</f>
        <v>0</v>
      </c>
      <c r="AI132">
        <f>0</f>
        <v>0</v>
      </c>
      <c r="AJ132">
        <f>0</f>
        <v>0</v>
      </c>
      <c r="AK132">
        <v>438.78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266</v>
      </c>
      <c r="BM132">
        <v>700008</v>
      </c>
      <c r="BN132">
        <v>0</v>
      </c>
      <c r="BO132" t="s">
        <v>3</v>
      </c>
      <c r="BP132">
        <v>0</v>
      </c>
      <c r="BQ132">
        <v>10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94</v>
      </c>
      <c r="CA132">
        <v>61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86"/>
        <v>438.78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248</v>
      </c>
      <c r="DW132" t="s">
        <v>248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342529501</v>
      </c>
      <c r="EF132">
        <v>10</v>
      </c>
      <c r="EG132" t="s">
        <v>256</v>
      </c>
      <c r="EH132">
        <v>107</v>
      </c>
      <c r="EI132" t="s">
        <v>257</v>
      </c>
      <c r="EJ132">
        <v>1</v>
      </c>
      <c r="EK132">
        <v>700008</v>
      </c>
      <c r="EL132" t="s">
        <v>258</v>
      </c>
      <c r="EM132" t="s">
        <v>259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-1835629275</v>
      </c>
      <c r="GG132">
        <v>2</v>
      </c>
      <c r="GH132">
        <v>1</v>
      </c>
      <c r="GI132">
        <v>-2</v>
      </c>
      <c r="GJ132">
        <v>2</v>
      </c>
      <c r="GK132">
        <v>0</v>
      </c>
      <c r="GL132">
        <f t="shared" si="87"/>
        <v>0</v>
      </c>
      <c r="GM132">
        <f t="shared" si="88"/>
        <v>438.78</v>
      </c>
      <c r="GN132">
        <f t="shared" si="89"/>
        <v>438.78</v>
      </c>
      <c r="GO132">
        <f t="shared" si="90"/>
        <v>0</v>
      </c>
      <c r="GP132">
        <f t="shared" si="91"/>
        <v>0</v>
      </c>
      <c r="GR132">
        <v>0</v>
      </c>
      <c r="GS132">
        <v>3</v>
      </c>
      <c r="GT132">
        <v>0</v>
      </c>
      <c r="GU132" t="s">
        <v>3</v>
      </c>
      <c r="GV132">
        <f>0</f>
        <v>0</v>
      </c>
      <c r="GW132">
        <v>1</v>
      </c>
      <c r="GX132">
        <f>0</f>
        <v>0</v>
      </c>
      <c r="HA132">
        <v>0</v>
      </c>
      <c r="HB132">
        <v>0</v>
      </c>
      <c r="HC132">
        <v>0</v>
      </c>
      <c r="HD132">
        <f t="shared" si="92"/>
        <v>438.78</v>
      </c>
      <c r="HE132" t="s">
        <v>3</v>
      </c>
      <c r="HF132" t="s">
        <v>3</v>
      </c>
      <c r="HM132" t="s">
        <v>3</v>
      </c>
      <c r="HN132" t="s">
        <v>260</v>
      </c>
      <c r="HO132" t="s">
        <v>261</v>
      </c>
      <c r="HP132" t="s">
        <v>257</v>
      </c>
      <c r="HQ132" t="s">
        <v>257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E133" t="s">
        <v>268</v>
      </c>
      <c r="F133" t="s">
        <v>269</v>
      </c>
      <c r="G133" t="s">
        <v>270</v>
      </c>
      <c r="H133" t="s">
        <v>248</v>
      </c>
      <c r="I133">
        <v>1</v>
      </c>
      <c r="J133">
        <v>0</v>
      </c>
      <c r="K133">
        <v>1</v>
      </c>
      <c r="O133">
        <f>0</f>
        <v>0</v>
      </c>
      <c r="P133">
        <f>0</f>
        <v>0</v>
      </c>
      <c r="Q133">
        <f>0</f>
        <v>0</v>
      </c>
      <c r="R133">
        <f>0</f>
        <v>0</v>
      </c>
      <c r="S133">
        <f>0</f>
        <v>0</v>
      </c>
      <c r="T133">
        <f>0</f>
        <v>0</v>
      </c>
      <c r="U133">
        <f>0</f>
        <v>0</v>
      </c>
      <c r="V133">
        <f>0</f>
        <v>0</v>
      </c>
      <c r="W133">
        <f>0</f>
        <v>0</v>
      </c>
      <c r="X133">
        <f>0</f>
        <v>0</v>
      </c>
      <c r="Y133">
        <f>0</f>
        <v>0</v>
      </c>
      <c r="AA133">
        <v>403890618</v>
      </c>
      <c r="AB133">
        <f t="shared" si="85"/>
        <v>470.26</v>
      </c>
      <c r="AC133">
        <f>0</f>
        <v>0</v>
      </c>
      <c r="AD133">
        <f>0</f>
        <v>0</v>
      </c>
      <c r="AE133">
        <f>0</f>
        <v>0</v>
      </c>
      <c r="AF133">
        <f>0</f>
        <v>0</v>
      </c>
      <c r="AG133">
        <f>0</f>
        <v>0</v>
      </c>
      <c r="AH133">
        <f>0</f>
        <v>0</v>
      </c>
      <c r="AI133">
        <f>0</f>
        <v>0</v>
      </c>
      <c r="AJ133">
        <f>0</f>
        <v>0</v>
      </c>
      <c r="AK133">
        <v>470.26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269</v>
      </c>
      <c r="BM133">
        <v>700008</v>
      </c>
      <c r="BN133">
        <v>0</v>
      </c>
      <c r="BO133" t="s">
        <v>3</v>
      </c>
      <c r="BP133">
        <v>0</v>
      </c>
      <c r="BQ133">
        <v>10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94</v>
      </c>
      <c r="CA133">
        <v>61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86"/>
        <v>470.26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248</v>
      </c>
      <c r="DW133" t="s">
        <v>248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342529501</v>
      </c>
      <c r="EF133">
        <v>10</v>
      </c>
      <c r="EG133" t="s">
        <v>256</v>
      </c>
      <c r="EH133">
        <v>107</v>
      </c>
      <c r="EI133" t="s">
        <v>257</v>
      </c>
      <c r="EJ133">
        <v>1</v>
      </c>
      <c r="EK133">
        <v>700008</v>
      </c>
      <c r="EL133" t="s">
        <v>258</v>
      </c>
      <c r="EM133" t="s">
        <v>259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-1341566262</v>
      </c>
      <c r="GG133">
        <v>2</v>
      </c>
      <c r="GH133">
        <v>1</v>
      </c>
      <c r="GI133">
        <v>-2</v>
      </c>
      <c r="GJ133">
        <v>2</v>
      </c>
      <c r="GK133">
        <v>0</v>
      </c>
      <c r="GL133">
        <f t="shared" si="87"/>
        <v>0</v>
      </c>
      <c r="GM133">
        <f t="shared" si="88"/>
        <v>470.26</v>
      </c>
      <c r="GN133">
        <f t="shared" si="89"/>
        <v>470.26</v>
      </c>
      <c r="GO133">
        <f t="shared" si="90"/>
        <v>0</v>
      </c>
      <c r="GP133">
        <f t="shared" si="91"/>
        <v>0</v>
      </c>
      <c r="GR133">
        <v>0</v>
      </c>
      <c r="GS133">
        <v>3</v>
      </c>
      <c r="GT133">
        <v>0</v>
      </c>
      <c r="GU133" t="s">
        <v>3</v>
      </c>
      <c r="GV133">
        <f>0</f>
        <v>0</v>
      </c>
      <c r="GW133">
        <v>1</v>
      </c>
      <c r="GX133">
        <f>0</f>
        <v>0</v>
      </c>
      <c r="HA133">
        <v>0</v>
      </c>
      <c r="HB133">
        <v>0</v>
      </c>
      <c r="HC133">
        <v>0</v>
      </c>
      <c r="HD133">
        <f t="shared" si="92"/>
        <v>470.26</v>
      </c>
      <c r="HE133" t="s">
        <v>3</v>
      </c>
      <c r="HF133" t="s">
        <v>3</v>
      </c>
      <c r="HM133" t="s">
        <v>3</v>
      </c>
      <c r="HN133" t="s">
        <v>260</v>
      </c>
      <c r="HO133" t="s">
        <v>261</v>
      </c>
      <c r="HP133" t="s">
        <v>257</v>
      </c>
      <c r="HQ133" t="s">
        <v>257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E134" t="s">
        <v>271</v>
      </c>
      <c r="F134" t="s">
        <v>272</v>
      </c>
      <c r="G134" t="s">
        <v>273</v>
      </c>
      <c r="H134" t="s">
        <v>248</v>
      </c>
      <c r="I134">
        <v>1</v>
      </c>
      <c r="J134">
        <v>0</v>
      </c>
      <c r="K134">
        <v>1</v>
      </c>
      <c r="O134">
        <f>0</f>
        <v>0</v>
      </c>
      <c r="P134">
        <f>0</f>
        <v>0</v>
      </c>
      <c r="Q134">
        <f>0</f>
        <v>0</v>
      </c>
      <c r="R134">
        <f>0</f>
        <v>0</v>
      </c>
      <c r="S134">
        <f>0</f>
        <v>0</v>
      </c>
      <c r="T134">
        <f>0</f>
        <v>0</v>
      </c>
      <c r="U134">
        <f>0</f>
        <v>0</v>
      </c>
      <c r="V134">
        <f>0</f>
        <v>0</v>
      </c>
      <c r="W134">
        <f>0</f>
        <v>0</v>
      </c>
      <c r="X134">
        <f>0</f>
        <v>0</v>
      </c>
      <c r="Y134">
        <f>0</f>
        <v>0</v>
      </c>
      <c r="AA134">
        <v>403890618</v>
      </c>
      <c r="AB134">
        <f t="shared" si="85"/>
        <v>482.07</v>
      </c>
      <c r="AC134">
        <f>0</f>
        <v>0</v>
      </c>
      <c r="AD134">
        <f>0</f>
        <v>0</v>
      </c>
      <c r="AE134">
        <f>0</f>
        <v>0</v>
      </c>
      <c r="AF134">
        <f>0</f>
        <v>0</v>
      </c>
      <c r="AG134">
        <f>0</f>
        <v>0</v>
      </c>
      <c r="AH134">
        <f>0</f>
        <v>0</v>
      </c>
      <c r="AI134">
        <f>0</f>
        <v>0</v>
      </c>
      <c r="AJ134">
        <f>0</f>
        <v>0</v>
      </c>
      <c r="AK134">
        <v>482.07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272</v>
      </c>
      <c r="BM134">
        <v>700008</v>
      </c>
      <c r="BN134">
        <v>0</v>
      </c>
      <c r="BO134" t="s">
        <v>3</v>
      </c>
      <c r="BP134">
        <v>0</v>
      </c>
      <c r="BQ134">
        <v>10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94</v>
      </c>
      <c r="CA134">
        <v>61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86"/>
        <v>482.07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248</v>
      </c>
      <c r="DW134" t="s">
        <v>248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342529501</v>
      </c>
      <c r="EF134">
        <v>10</v>
      </c>
      <c r="EG134" t="s">
        <v>256</v>
      </c>
      <c r="EH134">
        <v>107</v>
      </c>
      <c r="EI134" t="s">
        <v>257</v>
      </c>
      <c r="EJ134">
        <v>1</v>
      </c>
      <c r="EK134">
        <v>700008</v>
      </c>
      <c r="EL134" t="s">
        <v>258</v>
      </c>
      <c r="EM134" t="s">
        <v>259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3</v>
      </c>
      <c r="GD134">
        <v>1</v>
      </c>
      <c r="GF134">
        <v>598136522</v>
      </c>
      <c r="GG134">
        <v>2</v>
      </c>
      <c r="GH134">
        <v>1</v>
      </c>
      <c r="GI134">
        <v>-2</v>
      </c>
      <c r="GJ134">
        <v>2</v>
      </c>
      <c r="GK134">
        <v>0</v>
      </c>
      <c r="GL134">
        <f t="shared" si="87"/>
        <v>0</v>
      </c>
      <c r="GM134">
        <f t="shared" si="88"/>
        <v>482.07</v>
      </c>
      <c r="GN134">
        <f t="shared" si="89"/>
        <v>482.07</v>
      </c>
      <c r="GO134">
        <f t="shared" si="90"/>
        <v>0</v>
      </c>
      <c r="GP134">
        <f t="shared" si="91"/>
        <v>0</v>
      </c>
      <c r="GR134">
        <v>0</v>
      </c>
      <c r="GS134">
        <v>3</v>
      </c>
      <c r="GT134">
        <v>0</v>
      </c>
      <c r="GU134" t="s">
        <v>3</v>
      </c>
      <c r="GV134">
        <f>0</f>
        <v>0</v>
      </c>
      <c r="GW134">
        <v>1</v>
      </c>
      <c r="GX134">
        <f>0</f>
        <v>0</v>
      </c>
      <c r="HA134">
        <v>0</v>
      </c>
      <c r="HB134">
        <v>0</v>
      </c>
      <c r="HC134">
        <v>0</v>
      </c>
      <c r="HD134">
        <f t="shared" si="92"/>
        <v>482.07</v>
      </c>
      <c r="HE134" t="s">
        <v>3</v>
      </c>
      <c r="HF134" t="s">
        <v>3</v>
      </c>
      <c r="HM134" t="s">
        <v>3</v>
      </c>
      <c r="HN134" t="s">
        <v>260</v>
      </c>
      <c r="HO134" t="s">
        <v>261</v>
      </c>
      <c r="HP134" t="s">
        <v>257</v>
      </c>
      <c r="HQ134" t="s">
        <v>257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E135" t="s">
        <v>274</v>
      </c>
      <c r="F135" t="s">
        <v>275</v>
      </c>
      <c r="G135" t="s">
        <v>276</v>
      </c>
      <c r="H135" t="s">
        <v>248</v>
      </c>
      <c r="I135">
        <v>1</v>
      </c>
      <c r="J135">
        <v>0</v>
      </c>
      <c r="K135">
        <v>1</v>
      </c>
      <c r="O135">
        <f>0</f>
        <v>0</v>
      </c>
      <c r="P135">
        <f>0</f>
        <v>0</v>
      </c>
      <c r="Q135">
        <f>0</f>
        <v>0</v>
      </c>
      <c r="R135">
        <f>0</f>
        <v>0</v>
      </c>
      <c r="S135">
        <f>0</f>
        <v>0</v>
      </c>
      <c r="T135">
        <f>0</f>
        <v>0</v>
      </c>
      <c r="U135">
        <f>0</f>
        <v>0</v>
      </c>
      <c r="V135">
        <f>0</f>
        <v>0</v>
      </c>
      <c r="W135">
        <f>0</f>
        <v>0</v>
      </c>
      <c r="X135">
        <f>0</f>
        <v>0</v>
      </c>
      <c r="Y135">
        <f>0</f>
        <v>0</v>
      </c>
      <c r="AA135">
        <v>403890618</v>
      </c>
      <c r="AB135">
        <f t="shared" si="85"/>
        <v>487.97</v>
      </c>
      <c r="AC135">
        <f>0</f>
        <v>0</v>
      </c>
      <c r="AD135">
        <f>0</f>
        <v>0</v>
      </c>
      <c r="AE135">
        <f>0</f>
        <v>0</v>
      </c>
      <c r="AF135">
        <f>0</f>
        <v>0</v>
      </c>
      <c r="AG135">
        <f>0</f>
        <v>0</v>
      </c>
      <c r="AH135">
        <f>0</f>
        <v>0</v>
      </c>
      <c r="AI135">
        <f>0</f>
        <v>0</v>
      </c>
      <c r="AJ135">
        <f>0</f>
        <v>0</v>
      </c>
      <c r="AK135">
        <v>487.97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275</v>
      </c>
      <c r="BM135">
        <v>700008</v>
      </c>
      <c r="BN135">
        <v>0</v>
      </c>
      <c r="BO135" t="s">
        <v>3</v>
      </c>
      <c r="BP135">
        <v>0</v>
      </c>
      <c r="BQ135">
        <v>10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94</v>
      </c>
      <c r="CA135">
        <v>61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86"/>
        <v>487.97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248</v>
      </c>
      <c r="DW135" t="s">
        <v>248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342529501</v>
      </c>
      <c r="EF135">
        <v>10</v>
      </c>
      <c r="EG135" t="s">
        <v>256</v>
      </c>
      <c r="EH135">
        <v>107</v>
      </c>
      <c r="EI135" t="s">
        <v>257</v>
      </c>
      <c r="EJ135">
        <v>1</v>
      </c>
      <c r="EK135">
        <v>700008</v>
      </c>
      <c r="EL135" t="s">
        <v>258</v>
      </c>
      <c r="EM135" t="s">
        <v>259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502448727</v>
      </c>
      <c r="GG135">
        <v>2</v>
      </c>
      <c r="GH135">
        <v>1</v>
      </c>
      <c r="GI135">
        <v>-2</v>
      </c>
      <c r="GJ135">
        <v>2</v>
      </c>
      <c r="GK135">
        <v>0</v>
      </c>
      <c r="GL135">
        <f t="shared" si="87"/>
        <v>0</v>
      </c>
      <c r="GM135">
        <f t="shared" si="88"/>
        <v>487.97</v>
      </c>
      <c r="GN135">
        <f t="shared" si="89"/>
        <v>487.97</v>
      </c>
      <c r="GO135">
        <f t="shared" si="90"/>
        <v>0</v>
      </c>
      <c r="GP135">
        <f t="shared" si="91"/>
        <v>0</v>
      </c>
      <c r="GR135">
        <v>0</v>
      </c>
      <c r="GS135">
        <v>3</v>
      </c>
      <c r="GT135">
        <v>0</v>
      </c>
      <c r="GU135" t="s">
        <v>3</v>
      </c>
      <c r="GV135">
        <f>0</f>
        <v>0</v>
      </c>
      <c r="GW135">
        <v>1</v>
      </c>
      <c r="GX135">
        <f>0</f>
        <v>0</v>
      </c>
      <c r="HA135">
        <v>0</v>
      </c>
      <c r="HB135">
        <v>0</v>
      </c>
      <c r="HC135">
        <v>0</v>
      </c>
      <c r="HD135">
        <f t="shared" si="92"/>
        <v>487.97</v>
      </c>
      <c r="HE135" t="s">
        <v>3</v>
      </c>
      <c r="HF135" t="s">
        <v>3</v>
      </c>
      <c r="HM135" t="s">
        <v>3</v>
      </c>
      <c r="HN135" t="s">
        <v>260</v>
      </c>
      <c r="HO135" t="s">
        <v>261</v>
      </c>
      <c r="HP135" t="s">
        <v>257</v>
      </c>
      <c r="HQ135" t="s">
        <v>257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E136" t="s">
        <v>277</v>
      </c>
      <c r="F136" t="s">
        <v>278</v>
      </c>
      <c r="G136" t="s">
        <v>279</v>
      </c>
      <c r="H136" t="s">
        <v>248</v>
      </c>
      <c r="I136">
        <v>1</v>
      </c>
      <c r="J136">
        <v>0</v>
      </c>
      <c r="K136">
        <v>1</v>
      </c>
      <c r="O136">
        <f>0</f>
        <v>0</v>
      </c>
      <c r="P136">
        <f>0</f>
        <v>0</v>
      </c>
      <c r="Q136">
        <f>0</f>
        <v>0</v>
      </c>
      <c r="R136">
        <f>0</f>
        <v>0</v>
      </c>
      <c r="S136">
        <f>0</f>
        <v>0</v>
      </c>
      <c r="T136">
        <f>0</f>
        <v>0</v>
      </c>
      <c r="U136">
        <f>0</f>
        <v>0</v>
      </c>
      <c r="V136">
        <f>0</f>
        <v>0</v>
      </c>
      <c r="W136">
        <f>0</f>
        <v>0</v>
      </c>
      <c r="X136">
        <f>0</f>
        <v>0</v>
      </c>
      <c r="Y136">
        <f>0</f>
        <v>0</v>
      </c>
      <c r="AA136">
        <v>403890618</v>
      </c>
      <c r="AB136">
        <f t="shared" si="85"/>
        <v>517.48</v>
      </c>
      <c r="AC136">
        <f>0</f>
        <v>0</v>
      </c>
      <c r="AD136">
        <f>0</f>
        <v>0</v>
      </c>
      <c r="AE136">
        <f>0</f>
        <v>0</v>
      </c>
      <c r="AF136">
        <f>0</f>
        <v>0</v>
      </c>
      <c r="AG136">
        <f>0</f>
        <v>0</v>
      </c>
      <c r="AH136">
        <f>0</f>
        <v>0</v>
      </c>
      <c r="AI136">
        <f>0</f>
        <v>0</v>
      </c>
      <c r="AJ136">
        <f>0</f>
        <v>0</v>
      </c>
      <c r="AK136">
        <v>517.48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278</v>
      </c>
      <c r="BM136">
        <v>700008</v>
      </c>
      <c r="BN136">
        <v>0</v>
      </c>
      <c r="BO136" t="s">
        <v>3</v>
      </c>
      <c r="BP136">
        <v>0</v>
      </c>
      <c r="BQ136">
        <v>10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94</v>
      </c>
      <c r="CA136">
        <v>61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86"/>
        <v>517.48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248</v>
      </c>
      <c r="DW136" t="s">
        <v>248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342529501</v>
      </c>
      <c r="EF136">
        <v>10</v>
      </c>
      <c r="EG136" t="s">
        <v>256</v>
      </c>
      <c r="EH136">
        <v>107</v>
      </c>
      <c r="EI136" t="s">
        <v>257</v>
      </c>
      <c r="EJ136">
        <v>1</v>
      </c>
      <c r="EK136">
        <v>700008</v>
      </c>
      <c r="EL136" t="s">
        <v>258</v>
      </c>
      <c r="EM136" t="s">
        <v>259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-292246092</v>
      </c>
      <c r="GG136">
        <v>2</v>
      </c>
      <c r="GH136">
        <v>1</v>
      </c>
      <c r="GI136">
        <v>-2</v>
      </c>
      <c r="GJ136">
        <v>2</v>
      </c>
      <c r="GK136">
        <v>0</v>
      </c>
      <c r="GL136">
        <f t="shared" si="87"/>
        <v>0</v>
      </c>
      <c r="GM136">
        <f t="shared" si="88"/>
        <v>517.48</v>
      </c>
      <c r="GN136">
        <f t="shared" si="89"/>
        <v>517.48</v>
      </c>
      <c r="GO136">
        <f t="shared" si="90"/>
        <v>0</v>
      </c>
      <c r="GP136">
        <f t="shared" si="91"/>
        <v>0</v>
      </c>
      <c r="GR136">
        <v>0</v>
      </c>
      <c r="GS136">
        <v>3</v>
      </c>
      <c r="GT136">
        <v>0</v>
      </c>
      <c r="GU136" t="s">
        <v>3</v>
      </c>
      <c r="GV136">
        <f>0</f>
        <v>0</v>
      </c>
      <c r="GW136">
        <v>1</v>
      </c>
      <c r="GX136">
        <f>0</f>
        <v>0</v>
      </c>
      <c r="HA136">
        <v>0</v>
      </c>
      <c r="HB136">
        <v>0</v>
      </c>
      <c r="HC136">
        <v>0</v>
      </c>
      <c r="HD136">
        <f t="shared" si="92"/>
        <v>517.48</v>
      </c>
      <c r="HE136" t="s">
        <v>3</v>
      </c>
      <c r="HF136" t="s">
        <v>3</v>
      </c>
      <c r="HM136" t="s">
        <v>3</v>
      </c>
      <c r="HN136" t="s">
        <v>260</v>
      </c>
      <c r="HO136" t="s">
        <v>261</v>
      </c>
      <c r="HP136" t="s">
        <v>257</v>
      </c>
      <c r="HQ136" t="s">
        <v>257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E137" t="s">
        <v>3</v>
      </c>
      <c r="F137" t="s">
        <v>280</v>
      </c>
      <c r="G137" t="s">
        <v>281</v>
      </c>
      <c r="H137" t="s">
        <v>248</v>
      </c>
      <c r="I137">
        <v>0</v>
      </c>
      <c r="J137">
        <v>0</v>
      </c>
      <c r="K137">
        <v>0</v>
      </c>
      <c r="O137">
        <f>0</f>
        <v>0</v>
      </c>
      <c r="P137">
        <f>0</f>
        <v>0</v>
      </c>
      <c r="Q137">
        <f>0</f>
        <v>0</v>
      </c>
      <c r="R137">
        <f>0</f>
        <v>0</v>
      </c>
      <c r="S137">
        <f>0</f>
        <v>0</v>
      </c>
      <c r="T137">
        <f>0</f>
        <v>0</v>
      </c>
      <c r="U137">
        <f>0</f>
        <v>0</v>
      </c>
      <c r="V137">
        <f>0</f>
        <v>0</v>
      </c>
      <c r="W137">
        <f>0</f>
        <v>0</v>
      </c>
      <c r="X137">
        <f>0</f>
        <v>0</v>
      </c>
      <c r="Y137">
        <f>0</f>
        <v>0</v>
      </c>
      <c r="AA137">
        <v>-1</v>
      </c>
      <c r="AB137">
        <f t="shared" si="85"/>
        <v>531.26</v>
      </c>
      <c r="AC137">
        <f>0</f>
        <v>0</v>
      </c>
      <c r="AD137">
        <f>0</f>
        <v>0</v>
      </c>
      <c r="AE137">
        <f>0</f>
        <v>0</v>
      </c>
      <c r="AF137">
        <f>0</f>
        <v>0</v>
      </c>
      <c r="AG137">
        <f>0</f>
        <v>0</v>
      </c>
      <c r="AH137">
        <f>0</f>
        <v>0</v>
      </c>
      <c r="AI137">
        <f>0</f>
        <v>0</v>
      </c>
      <c r="AJ137">
        <f>0</f>
        <v>0</v>
      </c>
      <c r="AK137">
        <v>531.26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280</v>
      </c>
      <c r="BM137">
        <v>700008</v>
      </c>
      <c r="BN137">
        <v>0</v>
      </c>
      <c r="BO137" t="s">
        <v>3</v>
      </c>
      <c r="BP137">
        <v>0</v>
      </c>
      <c r="BQ137">
        <v>10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94</v>
      </c>
      <c r="CA137">
        <v>61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86"/>
        <v>531.26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248</v>
      </c>
      <c r="DW137" t="s">
        <v>248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342529501</v>
      </c>
      <c r="EF137">
        <v>10</v>
      </c>
      <c r="EG137" t="s">
        <v>256</v>
      </c>
      <c r="EH137">
        <v>107</v>
      </c>
      <c r="EI137" t="s">
        <v>257</v>
      </c>
      <c r="EJ137">
        <v>1</v>
      </c>
      <c r="EK137">
        <v>700008</v>
      </c>
      <c r="EL137" t="s">
        <v>258</v>
      </c>
      <c r="EM137" t="s">
        <v>259</v>
      </c>
      <c r="EO137" t="s">
        <v>3</v>
      </c>
      <c r="EQ137">
        <v>1024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217543185</v>
      </c>
      <c r="GG137">
        <v>2</v>
      </c>
      <c r="GH137">
        <v>1</v>
      </c>
      <c r="GI137">
        <v>-2</v>
      </c>
      <c r="GJ137">
        <v>2</v>
      </c>
      <c r="GK137">
        <v>0</v>
      </c>
      <c r="GL137">
        <f t="shared" si="87"/>
        <v>0</v>
      </c>
      <c r="GM137">
        <f t="shared" si="88"/>
        <v>0</v>
      </c>
      <c r="GN137">
        <f t="shared" si="89"/>
        <v>0</v>
      </c>
      <c r="GO137">
        <f t="shared" si="90"/>
        <v>0</v>
      </c>
      <c r="GP137">
        <f t="shared" si="91"/>
        <v>0</v>
      </c>
      <c r="GR137">
        <v>0</v>
      </c>
      <c r="GS137">
        <v>3</v>
      </c>
      <c r="GT137">
        <v>0</v>
      </c>
      <c r="GU137" t="s">
        <v>3</v>
      </c>
      <c r="GV137">
        <f>0</f>
        <v>0</v>
      </c>
      <c r="GW137">
        <v>1</v>
      </c>
      <c r="GX137">
        <f>0</f>
        <v>0</v>
      </c>
      <c r="HA137">
        <v>0</v>
      </c>
      <c r="HB137">
        <v>0</v>
      </c>
      <c r="HC137">
        <v>0</v>
      </c>
      <c r="HD137">
        <f t="shared" si="92"/>
        <v>0</v>
      </c>
      <c r="HE137" t="s">
        <v>3</v>
      </c>
      <c r="HF137" t="s">
        <v>3</v>
      </c>
      <c r="HM137" t="s">
        <v>3</v>
      </c>
      <c r="HN137" t="s">
        <v>260</v>
      </c>
      <c r="HO137" t="s">
        <v>261</v>
      </c>
      <c r="HP137" t="s">
        <v>257</v>
      </c>
      <c r="HQ137" t="s">
        <v>257</v>
      </c>
      <c r="HS137">
        <v>0</v>
      </c>
      <c r="IK137">
        <v>0</v>
      </c>
    </row>
    <row r="139" spans="1:245" x14ac:dyDescent="0.2">
      <c r="A139" s="2">
        <v>51</v>
      </c>
      <c r="B139" s="2">
        <f>B125</f>
        <v>1</v>
      </c>
      <c r="C139" s="2">
        <f>A125</f>
        <v>4</v>
      </c>
      <c r="D139" s="2">
        <f>ROW(A125)</f>
        <v>125</v>
      </c>
      <c r="E139" s="2"/>
      <c r="F139" s="2" t="str">
        <f>IF(F125&lt;&gt;"",F125,"")</f>
        <v>Новый раздел</v>
      </c>
      <c r="G139" s="2" t="str">
        <f>IF(G125&lt;&gt;"",G125,"")</f>
        <v>Прочие работы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93">ROUND(AB139,2)</f>
        <v>0</v>
      </c>
      <c r="P139" s="2">
        <f t="shared" si="93"/>
        <v>0</v>
      </c>
      <c r="Q139" s="2">
        <f t="shared" si="93"/>
        <v>0</v>
      </c>
      <c r="R139" s="2">
        <f t="shared" si="93"/>
        <v>0</v>
      </c>
      <c r="S139" s="2">
        <f t="shared" si="93"/>
        <v>0</v>
      </c>
      <c r="T139" s="2">
        <f t="shared" si="93"/>
        <v>0</v>
      </c>
      <c r="U139" s="2">
        <f>AH139</f>
        <v>0</v>
      </c>
      <c r="V139" s="2">
        <f>AI139</f>
        <v>0</v>
      </c>
      <c r="W139" s="2">
        <f>ROUND(AJ139,2)</f>
        <v>0</v>
      </c>
      <c r="X139" s="2">
        <f>ROUND(AK139,2)</f>
        <v>0</v>
      </c>
      <c r="Y139" s="2">
        <f>ROUND(AL139,2)</f>
        <v>0</v>
      </c>
      <c r="Z139" s="2"/>
      <c r="AA139" s="2"/>
      <c r="AB139" s="2">
        <f>ROUND(SUMIF(AA129:AA137,"=403890618",O129:O137),2)</f>
        <v>0</v>
      </c>
      <c r="AC139" s="2">
        <f>ROUND(SUMIF(AA129:AA137,"=403890618",P129:P137),2)</f>
        <v>0</v>
      </c>
      <c r="AD139" s="2">
        <f>ROUND(SUMIF(AA129:AA137,"=403890618",Q129:Q137),2)</f>
        <v>0</v>
      </c>
      <c r="AE139" s="2">
        <f>ROUND(SUMIF(AA129:AA137,"=403890618",R129:R137),2)</f>
        <v>0</v>
      </c>
      <c r="AF139" s="2">
        <f>ROUND(SUMIF(AA129:AA137,"=403890618",S129:S137),2)</f>
        <v>0</v>
      </c>
      <c r="AG139" s="2">
        <f>ROUND(SUMIF(AA129:AA137,"=403890618",T129:T137),2)</f>
        <v>0</v>
      </c>
      <c r="AH139" s="2">
        <f>SUMIF(AA129:AA137,"=403890618",U129:U137)</f>
        <v>0</v>
      </c>
      <c r="AI139" s="2">
        <f>SUMIF(AA129:AA137,"=403890618",V129:V137)</f>
        <v>0</v>
      </c>
      <c r="AJ139" s="2">
        <f>ROUND(SUMIF(AA129:AA137,"=403890618",W129:W137),2)</f>
        <v>0</v>
      </c>
      <c r="AK139" s="2">
        <f>ROUND(SUMIF(AA129:AA137,"=403890618",X129:X137),2)</f>
        <v>0</v>
      </c>
      <c r="AL139" s="2">
        <f>ROUND(SUMIF(AA129:AA137,"=403890618",Y129:Y137),2)</f>
        <v>0</v>
      </c>
      <c r="AM139" s="2"/>
      <c r="AN139" s="2"/>
      <c r="AO139" s="2">
        <f t="shared" ref="AO139:BD139" si="94">ROUND(BX139,2)</f>
        <v>0</v>
      </c>
      <c r="AP139" s="2">
        <f t="shared" si="94"/>
        <v>0</v>
      </c>
      <c r="AQ139" s="2">
        <f t="shared" si="94"/>
        <v>0</v>
      </c>
      <c r="AR139" s="2">
        <f t="shared" si="94"/>
        <v>3328.71</v>
      </c>
      <c r="AS139" s="2">
        <f t="shared" si="94"/>
        <v>3328.71</v>
      </c>
      <c r="AT139" s="2">
        <f t="shared" si="94"/>
        <v>0</v>
      </c>
      <c r="AU139" s="2">
        <f t="shared" si="94"/>
        <v>0</v>
      </c>
      <c r="AV139" s="2">
        <f t="shared" si="94"/>
        <v>0</v>
      </c>
      <c r="AW139" s="2">
        <f t="shared" si="94"/>
        <v>0</v>
      </c>
      <c r="AX139" s="2">
        <f t="shared" si="94"/>
        <v>0</v>
      </c>
      <c r="AY139" s="2">
        <f t="shared" si="94"/>
        <v>0</v>
      </c>
      <c r="AZ139" s="2">
        <f t="shared" si="94"/>
        <v>0</v>
      </c>
      <c r="BA139" s="2">
        <f t="shared" si="94"/>
        <v>0</v>
      </c>
      <c r="BB139" s="2">
        <f t="shared" si="94"/>
        <v>0</v>
      </c>
      <c r="BC139" s="2">
        <f t="shared" si="94"/>
        <v>0</v>
      </c>
      <c r="BD139" s="2">
        <f t="shared" si="94"/>
        <v>3328.71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>
        <f>ROUND(SUMIF(AA129:AA137,"=403890618",FQ129:FQ137),2)</f>
        <v>0</v>
      </c>
      <c r="BY139" s="2">
        <f>ROUND(SUMIF(AA129:AA137,"=403890618",FR129:FR137),2)</f>
        <v>0</v>
      </c>
      <c r="BZ139" s="2">
        <f>ROUND(SUMIF(AA129:AA137,"=403890618",GL129:GL137),2)</f>
        <v>0</v>
      </c>
      <c r="CA139" s="2">
        <f>ROUND(SUMIF(AA129:AA137,"=403890618",GM129:GM137),2)</f>
        <v>3328.71</v>
      </c>
      <c r="CB139" s="2">
        <f>ROUND(SUMIF(AA129:AA137,"=403890618",GN129:GN137),2)</f>
        <v>3328.71</v>
      </c>
      <c r="CC139" s="2">
        <f>ROUND(SUMIF(AA129:AA137,"=403890618",GO129:GO137),2)</f>
        <v>0</v>
      </c>
      <c r="CD139" s="2">
        <f>ROUND(SUMIF(AA129:AA137,"=403890618",GP129:GP137),2)</f>
        <v>0</v>
      </c>
      <c r="CE139" s="2">
        <f>AC139-BX139</f>
        <v>0</v>
      </c>
      <c r="CF139" s="2">
        <f>AC139-BY139</f>
        <v>0</v>
      </c>
      <c r="CG139" s="2">
        <f>BX139-BZ139</f>
        <v>0</v>
      </c>
      <c r="CH139" s="2">
        <f>AC139-BX139-BY139+BZ139</f>
        <v>0</v>
      </c>
      <c r="CI139" s="2">
        <f>BY139-BZ139</f>
        <v>0</v>
      </c>
      <c r="CJ139" s="2">
        <f>ROUND(SUMIF(AA129:AA137,"=403890618",GX129:GX137),2)</f>
        <v>0</v>
      </c>
      <c r="CK139" s="2">
        <f>ROUND(SUMIF(AA129:AA137,"=403890618",GY129:GY137),2)</f>
        <v>0</v>
      </c>
      <c r="CL139" s="2">
        <f>ROUND(SUMIF(AA129:AA137,"=403890618",GZ129:GZ137),2)</f>
        <v>0</v>
      </c>
      <c r="CM139" s="2">
        <f>ROUND(SUMIF(AA129:AA137,"=403890618",HD129:HD137),2)</f>
        <v>3328.71</v>
      </c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0</v>
      </c>
      <c r="G141" s="4" t="s">
        <v>140</v>
      </c>
      <c r="H141" s="4" t="s">
        <v>141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3328.71</v>
      </c>
      <c r="X141" s="4">
        <v>1</v>
      </c>
      <c r="Y141" s="4">
        <v>3328.71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0</v>
      </c>
      <c r="G142" s="4" t="s">
        <v>142</v>
      </c>
      <c r="H142" s="4" t="s">
        <v>143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144</v>
      </c>
      <c r="H143" s="4" t="s">
        <v>145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0</v>
      </c>
      <c r="G144" s="4" t="s">
        <v>146</v>
      </c>
      <c r="H144" s="4" t="s">
        <v>147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0</v>
      </c>
      <c r="G145" s="4" t="s">
        <v>148</v>
      </c>
      <c r="H145" s="4" t="s">
        <v>149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150</v>
      </c>
      <c r="H146" s="4" t="s">
        <v>151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0</v>
      </c>
      <c r="G147" s="4" t="s">
        <v>152</v>
      </c>
      <c r="H147" s="4" t="s">
        <v>153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154</v>
      </c>
      <c r="H148" s="4" t="s">
        <v>155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156</v>
      </c>
      <c r="H149" s="4" t="s">
        <v>157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158</v>
      </c>
      <c r="H150" s="4" t="s">
        <v>159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0</v>
      </c>
      <c r="G151" s="4" t="s">
        <v>160</v>
      </c>
      <c r="H151" s="4" t="s">
        <v>161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162</v>
      </c>
      <c r="H152" s="4" t="s">
        <v>163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0</v>
      </c>
      <c r="G153" s="4" t="s">
        <v>164</v>
      </c>
      <c r="H153" s="4" t="s">
        <v>165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0</v>
      </c>
      <c r="G154" s="4" t="s">
        <v>166</v>
      </c>
      <c r="H154" s="4" t="s">
        <v>167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168</v>
      </c>
      <c r="H155" s="4" t="s">
        <v>169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3328.71</v>
      </c>
      <c r="G156" s="4" t="s">
        <v>170</v>
      </c>
      <c r="H156" s="4" t="s">
        <v>171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3328.71</v>
      </c>
      <c r="X156" s="4">
        <v>1</v>
      </c>
      <c r="Y156" s="4">
        <v>3328.71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172</v>
      </c>
      <c r="H157" s="4" t="s">
        <v>173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0</v>
      </c>
      <c r="G158" s="4" t="s">
        <v>174</v>
      </c>
      <c r="H158" s="4" t="s">
        <v>175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176</v>
      </c>
      <c r="H159" s="4" t="s">
        <v>177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178</v>
      </c>
      <c r="H160" s="4" t="s">
        <v>179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ROUND(Source!U139,O161)</f>
        <v>0</v>
      </c>
      <c r="G161" s="4" t="s">
        <v>180</v>
      </c>
      <c r="H161" s="4" t="s">
        <v>181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ROUND(Source!V139,O162)</f>
        <v>0</v>
      </c>
      <c r="G162" s="4" t="s">
        <v>182</v>
      </c>
      <c r="H162" s="4" t="s">
        <v>183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184</v>
      </c>
      <c r="H163" s="4" t="s">
        <v>185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3328.71</v>
      </c>
      <c r="G164" s="4" t="s">
        <v>186</v>
      </c>
      <c r="H164" s="4" t="s">
        <v>187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3328.71</v>
      </c>
      <c r="X164" s="4">
        <v>1</v>
      </c>
      <c r="Y164" s="4">
        <v>3328.71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0</v>
      </c>
      <c r="G165" s="4" t="s">
        <v>188</v>
      </c>
      <c r="H165" s="4" t="s">
        <v>189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0</v>
      </c>
      <c r="G166" s="4" t="s">
        <v>190</v>
      </c>
      <c r="H166" s="4" t="s">
        <v>191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3328.71</v>
      </c>
      <c r="G167" s="4" t="s">
        <v>192</v>
      </c>
      <c r="H167" s="4" t="s">
        <v>193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3328.71</v>
      </c>
      <c r="X167" s="4">
        <v>1</v>
      </c>
      <c r="Y167" s="4">
        <v>3328.71</v>
      </c>
      <c r="Z167" s="4"/>
      <c r="AA167" s="4"/>
      <c r="AB167" s="4"/>
    </row>
    <row r="169" spans="1:206" x14ac:dyDescent="0.2">
      <c r="A169" s="2">
        <v>51</v>
      </c>
      <c r="B169" s="2">
        <f>B20</f>
        <v>1</v>
      </c>
      <c r="C169" s="2">
        <f>A20</f>
        <v>3</v>
      </c>
      <c r="D169" s="2">
        <f>ROW(A20)</f>
        <v>20</v>
      </c>
      <c r="E169" s="2"/>
      <c r="F169" s="2" t="str">
        <f>IF(F20&lt;&gt;"",F20,"")</f>
        <v>Новая локальная смета</v>
      </c>
      <c r="G169" s="2" t="str">
        <f>IF(G20&lt;&gt;"",G20,"")</f>
        <v>Новая локальная смета</v>
      </c>
      <c r="H169" s="2">
        <v>0</v>
      </c>
      <c r="I169" s="2"/>
      <c r="J169" s="2"/>
      <c r="K169" s="2"/>
      <c r="L169" s="2"/>
      <c r="M169" s="2"/>
      <c r="N169" s="2"/>
      <c r="O169" s="2">
        <f t="shared" ref="O169:T169" si="95">ROUND(O49+O95+O139+AB169,2)</f>
        <v>105939.95</v>
      </c>
      <c r="P169" s="2">
        <f t="shared" si="95"/>
        <v>0</v>
      </c>
      <c r="Q169" s="2">
        <f t="shared" si="95"/>
        <v>1392.37</v>
      </c>
      <c r="R169" s="2">
        <f t="shared" si="95"/>
        <v>929.99</v>
      </c>
      <c r="S169" s="2">
        <f t="shared" si="95"/>
        <v>103617.59</v>
      </c>
      <c r="T169" s="2">
        <f t="shared" si="95"/>
        <v>0</v>
      </c>
      <c r="U169" s="2">
        <f>U49+U95+U139+AH169</f>
        <v>185.78868000000003</v>
      </c>
      <c r="V169" s="2">
        <f>V49+V95+V139+AI169</f>
        <v>1.5176279999999998</v>
      </c>
      <c r="W169" s="2">
        <f>ROUND(W49+W95+W139+AJ169,2)</f>
        <v>0</v>
      </c>
      <c r="X169" s="2">
        <f>ROUND(X49+X95+X139+AK169,2)</f>
        <v>105198.59</v>
      </c>
      <c r="Y169" s="2">
        <f>ROUND(Y49+Y95+Y139+AL169,2)</f>
        <v>59845.47</v>
      </c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>
        <f t="shared" ref="AO169:BD169" si="96">ROUND(AO49+AO95+AO139+BX169,2)</f>
        <v>0</v>
      </c>
      <c r="AP169" s="2">
        <f t="shared" si="96"/>
        <v>0</v>
      </c>
      <c r="AQ169" s="2">
        <f t="shared" si="96"/>
        <v>0</v>
      </c>
      <c r="AR169" s="2">
        <f t="shared" si="96"/>
        <v>274312.71999999997</v>
      </c>
      <c r="AS169" s="2">
        <f t="shared" si="96"/>
        <v>274312.71999999997</v>
      </c>
      <c r="AT169" s="2">
        <f t="shared" si="96"/>
        <v>0</v>
      </c>
      <c r="AU169" s="2">
        <f t="shared" si="96"/>
        <v>0</v>
      </c>
      <c r="AV169" s="2">
        <f t="shared" si="96"/>
        <v>0</v>
      </c>
      <c r="AW169" s="2">
        <f t="shared" si="96"/>
        <v>0</v>
      </c>
      <c r="AX169" s="2">
        <f t="shared" si="96"/>
        <v>0</v>
      </c>
      <c r="AY169" s="2">
        <f t="shared" si="96"/>
        <v>0</v>
      </c>
      <c r="AZ169" s="2">
        <f t="shared" si="96"/>
        <v>0</v>
      </c>
      <c r="BA169" s="2">
        <f t="shared" si="96"/>
        <v>0</v>
      </c>
      <c r="BB169" s="2">
        <f t="shared" si="96"/>
        <v>0</v>
      </c>
      <c r="BC169" s="2">
        <f t="shared" si="96"/>
        <v>0</v>
      </c>
      <c r="BD169" s="2">
        <f t="shared" si="96"/>
        <v>3328.71</v>
      </c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>
        <v>0</v>
      </c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201</v>
      </c>
      <c r="F171" s="4">
        <f>ROUND(Source!O169,O171)</f>
        <v>105939.95</v>
      </c>
      <c r="G171" s="4" t="s">
        <v>140</v>
      </c>
      <c r="H171" s="4" t="s">
        <v>141</v>
      </c>
      <c r="I171" s="4"/>
      <c r="J171" s="4"/>
      <c r="K171" s="4">
        <v>201</v>
      </c>
      <c r="L171" s="4">
        <v>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109268.66000000003</v>
      </c>
      <c r="X171" s="4">
        <v>1</v>
      </c>
      <c r="Y171" s="4">
        <v>109268.66000000003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202</v>
      </c>
      <c r="F172" s="4">
        <f>ROUND(Source!P169,O172)</f>
        <v>0</v>
      </c>
      <c r="G172" s="4" t="s">
        <v>142</v>
      </c>
      <c r="H172" s="4" t="s">
        <v>143</v>
      </c>
      <c r="I172" s="4"/>
      <c r="J172" s="4"/>
      <c r="K172" s="4">
        <v>202</v>
      </c>
      <c r="L172" s="4">
        <v>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222</v>
      </c>
      <c r="F173" s="4">
        <f>ROUND(Source!AO169,O173)</f>
        <v>0</v>
      </c>
      <c r="G173" s="4" t="s">
        <v>144</v>
      </c>
      <c r="H173" s="4" t="s">
        <v>145</v>
      </c>
      <c r="I173" s="4"/>
      <c r="J173" s="4"/>
      <c r="K173" s="4">
        <v>222</v>
      </c>
      <c r="L173" s="4">
        <v>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225</v>
      </c>
      <c r="F174" s="4">
        <f>ROUND(Source!AV169,O174)</f>
        <v>0</v>
      </c>
      <c r="G174" s="4" t="s">
        <v>146</v>
      </c>
      <c r="H174" s="4" t="s">
        <v>147</v>
      </c>
      <c r="I174" s="4"/>
      <c r="J174" s="4"/>
      <c r="K174" s="4">
        <v>225</v>
      </c>
      <c r="L174" s="4">
        <v>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226</v>
      </c>
      <c r="F175" s="4">
        <f>ROUND(Source!AW169,O175)</f>
        <v>0</v>
      </c>
      <c r="G175" s="4" t="s">
        <v>148</v>
      </c>
      <c r="H175" s="4" t="s">
        <v>149</v>
      </c>
      <c r="I175" s="4"/>
      <c r="J175" s="4"/>
      <c r="K175" s="4">
        <v>226</v>
      </c>
      <c r="L175" s="4">
        <v>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227</v>
      </c>
      <c r="F176" s="4">
        <f>ROUND(Source!AX169,O176)</f>
        <v>0</v>
      </c>
      <c r="G176" s="4" t="s">
        <v>150</v>
      </c>
      <c r="H176" s="4" t="s">
        <v>151</v>
      </c>
      <c r="I176" s="4"/>
      <c r="J176" s="4"/>
      <c r="K176" s="4">
        <v>227</v>
      </c>
      <c r="L176" s="4">
        <v>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228</v>
      </c>
      <c r="F177" s="4">
        <f>ROUND(Source!AY169,O177)</f>
        <v>0</v>
      </c>
      <c r="G177" s="4" t="s">
        <v>152</v>
      </c>
      <c r="H177" s="4" t="s">
        <v>153</v>
      </c>
      <c r="I177" s="4"/>
      <c r="J177" s="4"/>
      <c r="K177" s="4">
        <v>228</v>
      </c>
      <c r="L177" s="4">
        <v>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216</v>
      </c>
      <c r="F178" s="4">
        <f>ROUND(Source!AP169,O178)</f>
        <v>0</v>
      </c>
      <c r="G178" s="4" t="s">
        <v>154</v>
      </c>
      <c r="H178" s="4" t="s">
        <v>155</v>
      </c>
      <c r="I178" s="4"/>
      <c r="J178" s="4"/>
      <c r="K178" s="4">
        <v>216</v>
      </c>
      <c r="L178" s="4">
        <v>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223</v>
      </c>
      <c r="F179" s="4">
        <f>ROUND(Source!AQ169,O179)</f>
        <v>0</v>
      </c>
      <c r="G179" s="4" t="s">
        <v>156</v>
      </c>
      <c r="H179" s="4" t="s">
        <v>157</v>
      </c>
      <c r="I179" s="4"/>
      <c r="J179" s="4"/>
      <c r="K179" s="4">
        <v>223</v>
      </c>
      <c r="L179" s="4">
        <v>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229</v>
      </c>
      <c r="F180" s="4">
        <f>ROUND(Source!AZ169,O180)</f>
        <v>0</v>
      </c>
      <c r="G180" s="4" t="s">
        <v>158</v>
      </c>
      <c r="H180" s="4" t="s">
        <v>159</v>
      </c>
      <c r="I180" s="4"/>
      <c r="J180" s="4"/>
      <c r="K180" s="4">
        <v>229</v>
      </c>
      <c r="L180" s="4">
        <v>10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203</v>
      </c>
      <c r="F181" s="4">
        <f>ROUND(Source!Q169,O181)</f>
        <v>1392.37</v>
      </c>
      <c r="G181" s="4" t="s">
        <v>160</v>
      </c>
      <c r="H181" s="4" t="s">
        <v>161</v>
      </c>
      <c r="I181" s="4"/>
      <c r="J181" s="4"/>
      <c r="K181" s="4">
        <v>203</v>
      </c>
      <c r="L181" s="4">
        <v>11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1392.37</v>
      </c>
      <c r="X181" s="4">
        <v>1</v>
      </c>
      <c r="Y181" s="4">
        <v>1392.37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231</v>
      </c>
      <c r="F182" s="4">
        <f>ROUND(Source!BB169,O182)</f>
        <v>0</v>
      </c>
      <c r="G182" s="4" t="s">
        <v>162</v>
      </c>
      <c r="H182" s="4" t="s">
        <v>163</v>
      </c>
      <c r="I182" s="4"/>
      <c r="J182" s="4"/>
      <c r="K182" s="4">
        <v>231</v>
      </c>
      <c r="L182" s="4">
        <v>12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204</v>
      </c>
      <c r="F183" s="4">
        <f>ROUND(Source!R169,O183)</f>
        <v>929.99</v>
      </c>
      <c r="G183" s="4" t="s">
        <v>164</v>
      </c>
      <c r="H183" s="4" t="s">
        <v>165</v>
      </c>
      <c r="I183" s="4"/>
      <c r="J183" s="4"/>
      <c r="K183" s="4">
        <v>204</v>
      </c>
      <c r="L183" s="4">
        <v>13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929.99</v>
      </c>
      <c r="X183" s="4">
        <v>1</v>
      </c>
      <c r="Y183" s="4">
        <v>929.99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205</v>
      </c>
      <c r="F184" s="4">
        <f>ROUND(Source!S169,O184)</f>
        <v>103617.59</v>
      </c>
      <c r="G184" s="4" t="s">
        <v>166</v>
      </c>
      <c r="H184" s="4" t="s">
        <v>167</v>
      </c>
      <c r="I184" s="4"/>
      <c r="J184" s="4"/>
      <c r="K184" s="4">
        <v>205</v>
      </c>
      <c r="L184" s="4">
        <v>14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103617.59000000003</v>
      </c>
      <c r="X184" s="4">
        <v>1</v>
      </c>
      <c r="Y184" s="4">
        <v>103617.59000000003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232</v>
      </c>
      <c r="F185" s="4">
        <f>ROUND(Source!BC169,O185)</f>
        <v>0</v>
      </c>
      <c r="G185" s="4" t="s">
        <v>168</v>
      </c>
      <c r="H185" s="4" t="s">
        <v>169</v>
      </c>
      <c r="I185" s="4"/>
      <c r="J185" s="4"/>
      <c r="K185" s="4">
        <v>232</v>
      </c>
      <c r="L185" s="4">
        <v>15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214</v>
      </c>
      <c r="F186" s="4">
        <f>ROUND(Source!AS169,O186)</f>
        <v>274312.71999999997</v>
      </c>
      <c r="G186" s="4" t="s">
        <v>170</v>
      </c>
      <c r="H186" s="4" t="s">
        <v>171</v>
      </c>
      <c r="I186" s="4"/>
      <c r="J186" s="4"/>
      <c r="K186" s="4">
        <v>214</v>
      </c>
      <c r="L186" s="4">
        <v>16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274312.71999999997</v>
      </c>
      <c r="X186" s="4">
        <v>1</v>
      </c>
      <c r="Y186" s="4">
        <v>274312.71999999997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215</v>
      </c>
      <c r="F187" s="4">
        <f>ROUND(Source!AT169,O187)</f>
        <v>0</v>
      </c>
      <c r="G187" s="4" t="s">
        <v>172</v>
      </c>
      <c r="H187" s="4" t="s">
        <v>173</v>
      </c>
      <c r="I187" s="4"/>
      <c r="J187" s="4"/>
      <c r="K187" s="4">
        <v>215</v>
      </c>
      <c r="L187" s="4">
        <v>17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217</v>
      </c>
      <c r="F188" s="4">
        <f>ROUND(Source!AU169,O188)</f>
        <v>0</v>
      </c>
      <c r="G188" s="4" t="s">
        <v>174</v>
      </c>
      <c r="H188" s="4" t="s">
        <v>175</v>
      </c>
      <c r="I188" s="4"/>
      <c r="J188" s="4"/>
      <c r="K188" s="4">
        <v>217</v>
      </c>
      <c r="L188" s="4">
        <v>18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230</v>
      </c>
      <c r="F189" s="4">
        <f>ROUND(Source!BA169,O189)</f>
        <v>0</v>
      </c>
      <c r="G189" s="4" t="s">
        <v>176</v>
      </c>
      <c r="H189" s="4" t="s">
        <v>177</v>
      </c>
      <c r="I189" s="4"/>
      <c r="J189" s="4"/>
      <c r="K189" s="4">
        <v>230</v>
      </c>
      <c r="L189" s="4">
        <v>19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206</v>
      </c>
      <c r="F190" s="4">
        <f>ROUND(Source!T169,O190)</f>
        <v>0</v>
      </c>
      <c r="G190" s="4" t="s">
        <v>178</v>
      </c>
      <c r="H190" s="4" t="s">
        <v>179</v>
      </c>
      <c r="I190" s="4"/>
      <c r="J190" s="4"/>
      <c r="K190" s="4">
        <v>206</v>
      </c>
      <c r="L190" s="4">
        <v>20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207</v>
      </c>
      <c r="F191" s="4">
        <f>ROUND(Source!U169,O191)</f>
        <v>185.78868</v>
      </c>
      <c r="G191" s="4" t="s">
        <v>180</v>
      </c>
      <c r="H191" s="4" t="s">
        <v>181</v>
      </c>
      <c r="I191" s="4"/>
      <c r="J191" s="4"/>
      <c r="K191" s="4">
        <v>207</v>
      </c>
      <c r="L191" s="4">
        <v>21</v>
      </c>
      <c r="M191" s="4">
        <v>3</v>
      </c>
      <c r="N191" s="4" t="s">
        <v>3</v>
      </c>
      <c r="O191" s="4">
        <v>7</v>
      </c>
      <c r="P191" s="4"/>
      <c r="Q191" s="4"/>
      <c r="R191" s="4"/>
      <c r="S191" s="4"/>
      <c r="T191" s="4"/>
      <c r="U191" s="4"/>
      <c r="V191" s="4"/>
      <c r="W191" s="4">
        <v>185.78868</v>
      </c>
      <c r="X191" s="4">
        <v>1</v>
      </c>
      <c r="Y191" s="4">
        <v>185.78868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208</v>
      </c>
      <c r="F192" s="4">
        <f>ROUND(Source!V169,O192)</f>
        <v>1.517628</v>
      </c>
      <c r="G192" s="4" t="s">
        <v>182</v>
      </c>
      <c r="H192" s="4" t="s">
        <v>183</v>
      </c>
      <c r="I192" s="4"/>
      <c r="J192" s="4"/>
      <c r="K192" s="4">
        <v>208</v>
      </c>
      <c r="L192" s="4">
        <v>22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1.517628</v>
      </c>
      <c r="X192" s="4">
        <v>1</v>
      </c>
      <c r="Y192" s="4">
        <v>1.517628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209</v>
      </c>
      <c r="F193" s="4">
        <f>ROUND(Source!W169,O193)</f>
        <v>0</v>
      </c>
      <c r="G193" s="4" t="s">
        <v>184</v>
      </c>
      <c r="H193" s="4" t="s">
        <v>185</v>
      </c>
      <c r="I193" s="4"/>
      <c r="J193" s="4"/>
      <c r="K193" s="4">
        <v>209</v>
      </c>
      <c r="L193" s="4">
        <v>23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233</v>
      </c>
      <c r="F194" s="4">
        <f>ROUND(Source!BD169,O194)</f>
        <v>3328.71</v>
      </c>
      <c r="G194" s="4" t="s">
        <v>186</v>
      </c>
      <c r="H194" s="4" t="s">
        <v>187</v>
      </c>
      <c r="I194" s="4"/>
      <c r="J194" s="4"/>
      <c r="K194" s="4">
        <v>233</v>
      </c>
      <c r="L194" s="4">
        <v>24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3328.71</v>
      </c>
      <c r="X194" s="4">
        <v>1</v>
      </c>
      <c r="Y194" s="4">
        <v>3328.71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210</v>
      </c>
      <c r="F195" s="4">
        <f>ROUND(Source!X169,O195)</f>
        <v>105198.59</v>
      </c>
      <c r="G195" s="4" t="s">
        <v>188</v>
      </c>
      <c r="H195" s="4" t="s">
        <v>189</v>
      </c>
      <c r="I195" s="4"/>
      <c r="J195" s="4"/>
      <c r="K195" s="4">
        <v>210</v>
      </c>
      <c r="L195" s="4">
        <v>25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105198.59</v>
      </c>
      <c r="X195" s="4">
        <v>1</v>
      </c>
      <c r="Y195" s="4">
        <v>105198.59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211</v>
      </c>
      <c r="F196" s="4">
        <f>ROUND(Source!Y169,O196)</f>
        <v>59845.47</v>
      </c>
      <c r="G196" s="4" t="s">
        <v>190</v>
      </c>
      <c r="H196" s="4" t="s">
        <v>191</v>
      </c>
      <c r="I196" s="4"/>
      <c r="J196" s="4"/>
      <c r="K196" s="4">
        <v>211</v>
      </c>
      <c r="L196" s="4">
        <v>26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59845.47</v>
      </c>
      <c r="X196" s="4">
        <v>1</v>
      </c>
      <c r="Y196" s="4">
        <v>59845.47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224</v>
      </c>
      <c r="F197" s="4">
        <f>ROUND(Source!AR169,O197)</f>
        <v>274312.71999999997</v>
      </c>
      <c r="G197" s="4" t="s">
        <v>192</v>
      </c>
      <c r="H197" s="4" t="s">
        <v>193</v>
      </c>
      <c r="I197" s="4"/>
      <c r="J197" s="4"/>
      <c r="K197" s="4">
        <v>224</v>
      </c>
      <c r="L197" s="4">
        <v>27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274312.72000000003</v>
      </c>
      <c r="X197" s="4">
        <v>1</v>
      </c>
      <c r="Y197" s="4">
        <v>274312.72000000003</v>
      </c>
      <c r="Z197" s="4"/>
      <c r="AA197" s="4"/>
      <c r="AB197" s="4"/>
    </row>
    <row r="199" spans="1:206" x14ac:dyDescent="0.2">
      <c r="A199" s="2">
        <v>51</v>
      </c>
      <c r="B199" s="2">
        <f>B12</f>
        <v>271</v>
      </c>
      <c r="C199" s="2">
        <f>A12</f>
        <v>1</v>
      </c>
      <c r="D199" s="2">
        <f>ROW(A12)</f>
        <v>12</v>
      </c>
      <c r="E199" s="2"/>
      <c r="F199" s="2" t="str">
        <f>IF(F12&lt;&gt;"",F12,"")</f>
        <v/>
      </c>
      <c r="G199" s="2" t="str">
        <f>IF(G12&lt;&gt;"",G12,"")</f>
        <v>Покраска фасадов_2026_23.12.2025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97">ROUND(O169,2)</f>
        <v>105939.95</v>
      </c>
      <c r="P199" s="2">
        <f t="shared" si="97"/>
        <v>0</v>
      </c>
      <c r="Q199" s="2">
        <f t="shared" si="97"/>
        <v>1392.37</v>
      </c>
      <c r="R199" s="2">
        <f t="shared" si="97"/>
        <v>929.99</v>
      </c>
      <c r="S199" s="2">
        <f t="shared" si="97"/>
        <v>103617.59</v>
      </c>
      <c r="T199" s="2">
        <f t="shared" si="97"/>
        <v>0</v>
      </c>
      <c r="U199" s="2">
        <f>U169</f>
        <v>185.78868000000003</v>
      </c>
      <c r="V199" s="2">
        <f>V169</f>
        <v>1.5176279999999998</v>
      </c>
      <c r="W199" s="2">
        <f>ROUND(W169,2)</f>
        <v>0</v>
      </c>
      <c r="X199" s="2">
        <f>ROUND(X169,2)</f>
        <v>105198.59</v>
      </c>
      <c r="Y199" s="2">
        <f>ROUND(Y169,2)</f>
        <v>59845.47</v>
      </c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>
        <f t="shared" ref="AO199:BD199" si="98">ROUND(AO169,2)</f>
        <v>0</v>
      </c>
      <c r="AP199" s="2">
        <f t="shared" si="98"/>
        <v>0</v>
      </c>
      <c r="AQ199" s="2">
        <f t="shared" si="98"/>
        <v>0</v>
      </c>
      <c r="AR199" s="2">
        <f t="shared" si="98"/>
        <v>274312.71999999997</v>
      </c>
      <c r="AS199" s="2">
        <f t="shared" si="98"/>
        <v>274312.71999999997</v>
      </c>
      <c r="AT199" s="2">
        <f t="shared" si="98"/>
        <v>0</v>
      </c>
      <c r="AU199" s="2">
        <f t="shared" si="98"/>
        <v>0</v>
      </c>
      <c r="AV199" s="2">
        <f t="shared" si="98"/>
        <v>0</v>
      </c>
      <c r="AW199" s="2">
        <f t="shared" si="98"/>
        <v>0</v>
      </c>
      <c r="AX199" s="2">
        <f t="shared" si="98"/>
        <v>0</v>
      </c>
      <c r="AY199" s="2">
        <f t="shared" si="98"/>
        <v>0</v>
      </c>
      <c r="AZ199" s="2">
        <f t="shared" si="98"/>
        <v>0</v>
      </c>
      <c r="BA199" s="2">
        <f t="shared" si="98"/>
        <v>0</v>
      </c>
      <c r="BB199" s="2">
        <f t="shared" si="98"/>
        <v>0</v>
      </c>
      <c r="BC199" s="2">
        <f t="shared" si="98"/>
        <v>0</v>
      </c>
      <c r="BD199" s="2">
        <f t="shared" si="98"/>
        <v>3328.71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105939.95</v>
      </c>
      <c r="G201" s="4" t="s">
        <v>140</v>
      </c>
      <c r="H201" s="4" t="s">
        <v>141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109268.66000000002</v>
      </c>
      <c r="X201" s="4">
        <v>1</v>
      </c>
      <c r="Y201" s="4">
        <v>109268.66000000002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0</v>
      </c>
      <c r="G202" s="4" t="s">
        <v>142</v>
      </c>
      <c r="H202" s="4" t="s">
        <v>143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144</v>
      </c>
      <c r="H203" s="4" t="s">
        <v>145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0</v>
      </c>
      <c r="G204" s="4" t="s">
        <v>146</v>
      </c>
      <c r="H204" s="4" t="s">
        <v>147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0</v>
      </c>
      <c r="G205" s="4" t="s">
        <v>148</v>
      </c>
      <c r="H205" s="4" t="s">
        <v>149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150</v>
      </c>
      <c r="H206" s="4" t="s">
        <v>151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0</v>
      </c>
      <c r="G207" s="4" t="s">
        <v>152</v>
      </c>
      <c r="H207" s="4" t="s">
        <v>153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0</v>
      </c>
      <c r="G208" s="4" t="s">
        <v>154</v>
      </c>
      <c r="H208" s="4" t="s">
        <v>155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156</v>
      </c>
      <c r="H209" s="4" t="s">
        <v>157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0</v>
      </c>
      <c r="G210" s="4" t="s">
        <v>158</v>
      </c>
      <c r="H210" s="4" t="s">
        <v>159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1392.37</v>
      </c>
      <c r="G211" s="4" t="s">
        <v>160</v>
      </c>
      <c r="H211" s="4" t="s">
        <v>161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1392.37</v>
      </c>
      <c r="X211" s="4">
        <v>1</v>
      </c>
      <c r="Y211" s="4">
        <v>1392.37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162</v>
      </c>
      <c r="H212" s="4" t="s">
        <v>163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929.99</v>
      </c>
      <c r="G213" s="4" t="s">
        <v>164</v>
      </c>
      <c r="H213" s="4" t="s">
        <v>165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929.99</v>
      </c>
      <c r="X213" s="4">
        <v>1</v>
      </c>
      <c r="Y213" s="4">
        <v>929.99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103617.59</v>
      </c>
      <c r="G214" s="4" t="s">
        <v>166</v>
      </c>
      <c r="H214" s="4" t="s">
        <v>167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103617.59000000001</v>
      </c>
      <c r="X214" s="4">
        <v>1</v>
      </c>
      <c r="Y214" s="4">
        <v>103617.59000000001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168</v>
      </c>
      <c r="H215" s="4" t="s">
        <v>169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274312.71999999997</v>
      </c>
      <c r="G216" s="4" t="s">
        <v>170</v>
      </c>
      <c r="H216" s="4" t="s">
        <v>171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274312.71999999997</v>
      </c>
      <c r="X216" s="4">
        <v>1</v>
      </c>
      <c r="Y216" s="4">
        <v>274312.71999999997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172</v>
      </c>
      <c r="H217" s="4" t="s">
        <v>173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174</v>
      </c>
      <c r="H218" s="4" t="s">
        <v>175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176</v>
      </c>
      <c r="H219" s="4" t="s">
        <v>177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178</v>
      </c>
      <c r="H220" s="4" t="s">
        <v>179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ROUND(Source!U199,O221)</f>
        <v>185.78868</v>
      </c>
      <c r="G221" s="4" t="s">
        <v>180</v>
      </c>
      <c r="H221" s="4" t="s">
        <v>181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185.78868</v>
      </c>
      <c r="X221" s="4">
        <v>1</v>
      </c>
      <c r="Y221" s="4">
        <v>185.78868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ROUND(Source!V199,O222)</f>
        <v>1.517628</v>
      </c>
      <c r="G222" s="4" t="s">
        <v>182</v>
      </c>
      <c r="H222" s="4" t="s">
        <v>183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1.517628</v>
      </c>
      <c r="X222" s="4">
        <v>1</v>
      </c>
      <c r="Y222" s="4">
        <v>1.517628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184</v>
      </c>
      <c r="H223" s="4" t="s">
        <v>185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3328.71</v>
      </c>
      <c r="G224" s="4" t="s">
        <v>186</v>
      </c>
      <c r="H224" s="4" t="s">
        <v>187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3328.71</v>
      </c>
      <c r="X224" s="4">
        <v>1</v>
      </c>
      <c r="Y224" s="4">
        <v>3328.71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105198.59</v>
      </c>
      <c r="G225" s="4" t="s">
        <v>188</v>
      </c>
      <c r="H225" s="4" t="s">
        <v>189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105198.59</v>
      </c>
      <c r="X225" s="4">
        <v>1</v>
      </c>
      <c r="Y225" s="4">
        <v>105198.59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59845.47</v>
      </c>
      <c r="G226" s="4" t="s">
        <v>190</v>
      </c>
      <c r="H226" s="4" t="s">
        <v>191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59845.47</v>
      </c>
      <c r="X226" s="4">
        <v>1</v>
      </c>
      <c r="Y226" s="4">
        <v>59845.47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274312.71999999997</v>
      </c>
      <c r="G227" s="4" t="s">
        <v>192</v>
      </c>
      <c r="H227" s="4" t="s">
        <v>193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274312.71999999997</v>
      </c>
      <c r="X227" s="4">
        <v>1</v>
      </c>
      <c r="Y227" s="4">
        <v>274312.71999999997</v>
      </c>
      <c r="Z227" s="4"/>
      <c r="AA227" s="4"/>
      <c r="AB227" s="4"/>
    </row>
    <row r="229" spans="1:28" x14ac:dyDescent="0.2">
      <c r="A229" s="5">
        <v>61</v>
      </c>
      <c r="B229" s="5"/>
      <c r="C229" s="5"/>
      <c r="D229" s="5"/>
      <c r="E229" s="5"/>
      <c r="F229" s="5">
        <v>10</v>
      </c>
      <c r="G229" s="5" t="s">
        <v>282</v>
      </c>
      <c r="H229" s="5" t="s">
        <v>283</v>
      </c>
    </row>
    <row r="230" spans="1:28" x14ac:dyDescent="0.2">
      <c r="A230" s="5">
        <v>61</v>
      </c>
      <c r="B230" s="5"/>
      <c r="C230" s="5"/>
      <c r="D230" s="5"/>
      <c r="E230" s="5"/>
      <c r="F230" s="5">
        <v>1900</v>
      </c>
      <c r="G230" s="5" t="s">
        <v>284</v>
      </c>
      <c r="H230" s="5" t="s">
        <v>285</v>
      </c>
    </row>
    <row r="231" spans="1:28" x14ac:dyDescent="0.2">
      <c r="A231" s="5">
        <v>61</v>
      </c>
      <c r="B231" s="5"/>
      <c r="C231" s="5"/>
      <c r="D231" s="5"/>
      <c r="E231" s="5"/>
      <c r="F231" s="5">
        <v>1800</v>
      </c>
      <c r="G231" s="5" t="s">
        <v>286</v>
      </c>
      <c r="H231" s="5" t="s">
        <v>285</v>
      </c>
    </row>
    <row r="232" spans="1:28" x14ac:dyDescent="0.2">
      <c r="A232" s="5">
        <v>61</v>
      </c>
      <c r="B232" s="5"/>
      <c r="C232" s="5"/>
      <c r="D232" s="5"/>
      <c r="E232" s="5"/>
      <c r="F232" s="5">
        <v>2</v>
      </c>
      <c r="G232" s="5" t="s">
        <v>287</v>
      </c>
      <c r="H232" s="5" t="s">
        <v>288</v>
      </c>
    </row>
    <row r="233" spans="1:28" x14ac:dyDescent="0.2">
      <c r="A233" s="5">
        <v>61</v>
      </c>
      <c r="B233" s="5"/>
      <c r="C233" s="5"/>
      <c r="D233" s="5"/>
      <c r="E233" s="5"/>
      <c r="F233" s="5">
        <v>10</v>
      </c>
      <c r="G233" s="5" t="s">
        <v>289</v>
      </c>
      <c r="H233" s="5" t="s">
        <v>289</v>
      </c>
    </row>
    <row r="234" spans="1:28" x14ac:dyDescent="0.2">
      <c r="A234" s="5">
        <v>61</v>
      </c>
      <c r="B234" s="5"/>
      <c r="C234" s="5"/>
      <c r="D234" s="5"/>
      <c r="E234" s="5"/>
      <c r="F234" s="5">
        <v>3</v>
      </c>
      <c r="G234" s="5" t="s">
        <v>290</v>
      </c>
      <c r="H234" s="5" t="s">
        <v>291</v>
      </c>
    </row>
    <row r="235" spans="1:28" x14ac:dyDescent="0.2">
      <c r="A235" s="5">
        <v>61</v>
      </c>
      <c r="B235" s="5"/>
      <c r="C235" s="5"/>
      <c r="D235" s="5"/>
      <c r="E235" s="5"/>
      <c r="F235" s="5">
        <v>2400</v>
      </c>
      <c r="G235" s="5" t="s">
        <v>292</v>
      </c>
      <c r="H235" s="5" t="s">
        <v>293</v>
      </c>
    </row>
    <row r="236" spans="1:28" x14ac:dyDescent="0.2">
      <c r="A236" s="5">
        <v>61</v>
      </c>
      <c r="B236" s="5"/>
      <c r="C236" s="5"/>
      <c r="D236" s="5"/>
      <c r="E236" s="5"/>
      <c r="F236" s="5">
        <v>0</v>
      </c>
      <c r="G236" s="5" t="s">
        <v>294</v>
      </c>
      <c r="H236" s="5" t="s">
        <v>295</v>
      </c>
    </row>
    <row r="237" spans="1:28" x14ac:dyDescent="0.2">
      <c r="A237" s="5">
        <v>61</v>
      </c>
      <c r="B237" s="5"/>
      <c r="C237" s="5"/>
      <c r="D237" s="5"/>
      <c r="E237" s="5"/>
      <c r="F237" s="5">
        <v>12</v>
      </c>
      <c r="G237" s="5" t="s">
        <v>296</v>
      </c>
      <c r="H237" s="5" t="s">
        <v>295</v>
      </c>
    </row>
    <row r="238" spans="1:28" x14ac:dyDescent="0.2">
      <c r="A238" s="5">
        <v>61</v>
      </c>
      <c r="B238" s="5"/>
      <c r="C238" s="5"/>
      <c r="D238" s="5"/>
      <c r="E238" s="5"/>
      <c r="F238" s="5">
        <v>0</v>
      </c>
      <c r="G238" s="5" t="s">
        <v>297</v>
      </c>
      <c r="H238" s="5" t="s">
        <v>295</v>
      </c>
    </row>
    <row r="239" spans="1:28" x14ac:dyDescent="0.2">
      <c r="A239" s="5">
        <v>61</v>
      </c>
      <c r="B239" s="5"/>
      <c r="C239" s="5"/>
      <c r="D239" s="5"/>
      <c r="E239" s="5"/>
      <c r="F239" s="5">
        <v>0</v>
      </c>
      <c r="G239" s="5" t="s">
        <v>298</v>
      </c>
      <c r="H239" s="5" t="s">
        <v>295</v>
      </c>
    </row>
    <row r="240" spans="1:28" x14ac:dyDescent="0.2">
      <c r="A240" s="5">
        <v>61</v>
      </c>
      <c r="B240" s="5"/>
      <c r="C240" s="5"/>
      <c r="D240" s="5"/>
      <c r="E240" s="5"/>
      <c r="F240" s="5">
        <v>2</v>
      </c>
      <c r="G240" s="5" t="s">
        <v>299</v>
      </c>
      <c r="H240" s="5" t="s">
        <v>295</v>
      </c>
    </row>
    <row r="241" spans="1:16" x14ac:dyDescent="0.2">
      <c r="A241" s="5">
        <v>61</v>
      </c>
      <c r="B241" s="5"/>
      <c r="C241" s="5"/>
      <c r="D241" s="5"/>
      <c r="E241" s="5"/>
      <c r="F241" s="5">
        <v>6</v>
      </c>
      <c r="G241" s="5" t="s">
        <v>300</v>
      </c>
      <c r="H241" s="5" t="s">
        <v>295</v>
      </c>
    </row>
    <row r="242" spans="1:16" x14ac:dyDescent="0.2">
      <c r="A242" s="5">
        <v>61</v>
      </c>
      <c r="B242" s="5"/>
      <c r="C242" s="5"/>
      <c r="D242" s="5"/>
      <c r="E242" s="5"/>
      <c r="F242" s="5">
        <v>12</v>
      </c>
      <c r="G242" s="5" t="s">
        <v>301</v>
      </c>
      <c r="H242" s="5" t="s">
        <v>301</v>
      </c>
    </row>
    <row r="245" spans="1:16" x14ac:dyDescent="0.2">
      <c r="A245">
        <v>70</v>
      </c>
      <c r="B245">
        <v>1</v>
      </c>
      <c r="D245">
        <v>1</v>
      </c>
      <c r="E245" t="s">
        <v>302</v>
      </c>
      <c r="F245" t="s">
        <v>303</v>
      </c>
      <c r="G245">
        <v>0</v>
      </c>
      <c r="H245">
        <v>0</v>
      </c>
      <c r="I245" t="s">
        <v>3</v>
      </c>
      <c r="J245">
        <v>1</v>
      </c>
      <c r="K245">
        <v>0</v>
      </c>
      <c r="L245" t="s">
        <v>3</v>
      </c>
      <c r="M245" t="s">
        <v>3</v>
      </c>
      <c r="N245">
        <v>0</v>
      </c>
      <c r="P245" t="s">
        <v>304</v>
      </c>
    </row>
    <row r="246" spans="1:16" x14ac:dyDescent="0.2">
      <c r="A246">
        <v>70</v>
      </c>
      <c r="B246">
        <v>1</v>
      </c>
      <c r="D246">
        <v>2</v>
      </c>
      <c r="E246" t="s">
        <v>305</v>
      </c>
      <c r="F246" t="s">
        <v>306</v>
      </c>
      <c r="G246">
        <v>0</v>
      </c>
      <c r="H246">
        <v>0</v>
      </c>
      <c r="I246" t="s">
        <v>3</v>
      </c>
      <c r="J246">
        <v>1</v>
      </c>
      <c r="K246">
        <v>0</v>
      </c>
      <c r="L246" t="s">
        <v>3</v>
      </c>
      <c r="M246" t="s">
        <v>3</v>
      </c>
      <c r="N246">
        <v>0</v>
      </c>
      <c r="P246" t="s">
        <v>307</v>
      </c>
    </row>
    <row r="247" spans="1:16" x14ac:dyDescent="0.2">
      <c r="A247">
        <v>70</v>
      </c>
      <c r="B247">
        <v>1</v>
      </c>
      <c r="D247">
        <v>3</v>
      </c>
      <c r="E247" t="s">
        <v>308</v>
      </c>
      <c r="F247" t="s">
        <v>309</v>
      </c>
      <c r="G247">
        <v>1</v>
      </c>
      <c r="H247">
        <v>0</v>
      </c>
      <c r="I247" t="s">
        <v>3</v>
      </c>
      <c r="J247">
        <v>1</v>
      </c>
      <c r="K247">
        <v>0</v>
      </c>
      <c r="L247" t="s">
        <v>3</v>
      </c>
      <c r="M247" t="s">
        <v>3</v>
      </c>
      <c r="N247">
        <v>0</v>
      </c>
      <c r="P247" t="s">
        <v>310</v>
      </c>
    </row>
    <row r="248" spans="1:16" x14ac:dyDescent="0.2">
      <c r="A248">
        <v>70</v>
      </c>
      <c r="B248">
        <v>1</v>
      </c>
      <c r="D248">
        <v>4</v>
      </c>
      <c r="E248" t="s">
        <v>311</v>
      </c>
      <c r="F248" t="s">
        <v>312</v>
      </c>
      <c r="G248">
        <v>1</v>
      </c>
      <c r="H248">
        <v>0</v>
      </c>
      <c r="I248" t="s">
        <v>3</v>
      </c>
      <c r="J248">
        <v>2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">
      <c r="A249">
        <v>70</v>
      </c>
      <c r="B249">
        <v>1</v>
      </c>
      <c r="D249">
        <v>5</v>
      </c>
      <c r="E249" t="s">
        <v>313</v>
      </c>
      <c r="F249" t="s">
        <v>314</v>
      </c>
      <c r="G249">
        <v>0</v>
      </c>
      <c r="H249">
        <v>0</v>
      </c>
      <c r="I249" t="s">
        <v>3</v>
      </c>
      <c r="J249">
        <v>2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6</v>
      </c>
      <c r="E250" t="s">
        <v>315</v>
      </c>
      <c r="F250" t="s">
        <v>316</v>
      </c>
      <c r="G250">
        <v>0</v>
      </c>
      <c r="H250">
        <v>0</v>
      </c>
      <c r="I250" t="s">
        <v>3</v>
      </c>
      <c r="J250">
        <v>2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16" x14ac:dyDescent="0.2">
      <c r="A251">
        <v>70</v>
      </c>
      <c r="B251">
        <v>1</v>
      </c>
      <c r="D251">
        <v>7</v>
      </c>
      <c r="E251" t="s">
        <v>317</v>
      </c>
      <c r="F251" t="s">
        <v>318</v>
      </c>
      <c r="G251">
        <v>0</v>
      </c>
      <c r="H251">
        <v>0</v>
      </c>
      <c r="I251" t="s">
        <v>319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320</v>
      </c>
    </row>
    <row r="252" spans="1:16" x14ac:dyDescent="0.2">
      <c r="A252">
        <v>70</v>
      </c>
      <c r="B252">
        <v>1</v>
      </c>
      <c r="D252">
        <v>8</v>
      </c>
      <c r="E252" t="s">
        <v>321</v>
      </c>
      <c r="F252" t="s">
        <v>322</v>
      </c>
      <c r="G252">
        <v>1</v>
      </c>
      <c r="H252">
        <v>0</v>
      </c>
      <c r="I252" t="s">
        <v>3</v>
      </c>
      <c r="J252">
        <v>5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9</v>
      </c>
      <c r="E253" t="s">
        <v>323</v>
      </c>
      <c r="F253" t="s">
        <v>324</v>
      </c>
      <c r="G253">
        <v>0</v>
      </c>
      <c r="H253">
        <v>0</v>
      </c>
      <c r="I253" t="s">
        <v>3</v>
      </c>
      <c r="J253">
        <v>5</v>
      </c>
      <c r="K253">
        <v>0</v>
      </c>
      <c r="L253" t="s">
        <v>3</v>
      </c>
      <c r="M253" t="s">
        <v>3</v>
      </c>
      <c r="N253">
        <v>0</v>
      </c>
      <c r="P253" t="s">
        <v>325</v>
      </c>
    </row>
    <row r="254" spans="1:16" x14ac:dyDescent="0.2">
      <c r="A254">
        <v>70</v>
      </c>
      <c r="B254">
        <v>1</v>
      </c>
      <c r="D254">
        <v>10</v>
      </c>
      <c r="E254" t="s">
        <v>326</v>
      </c>
      <c r="F254" t="s">
        <v>327</v>
      </c>
      <c r="G254">
        <v>0</v>
      </c>
      <c r="H254">
        <v>0</v>
      </c>
      <c r="I254" t="s">
        <v>328</v>
      </c>
      <c r="J254">
        <v>5</v>
      </c>
      <c r="K254">
        <v>0</v>
      </c>
      <c r="L254" t="s">
        <v>3</v>
      </c>
      <c r="M254" t="s">
        <v>3</v>
      </c>
      <c r="N254">
        <v>0</v>
      </c>
      <c r="P254" t="s">
        <v>329</v>
      </c>
    </row>
    <row r="255" spans="1:16" x14ac:dyDescent="0.2">
      <c r="A255">
        <v>70</v>
      </c>
      <c r="B255">
        <v>1</v>
      </c>
      <c r="D255">
        <v>11</v>
      </c>
      <c r="E255" t="s">
        <v>330</v>
      </c>
      <c r="F255" t="s">
        <v>331</v>
      </c>
      <c r="G255">
        <v>0</v>
      </c>
      <c r="H255">
        <v>0</v>
      </c>
      <c r="I255" t="s">
        <v>332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333</v>
      </c>
    </row>
    <row r="256" spans="1:16" x14ac:dyDescent="0.2">
      <c r="A256">
        <v>70</v>
      </c>
      <c r="B256">
        <v>1</v>
      </c>
      <c r="D256">
        <v>12</v>
      </c>
      <c r="E256" t="s">
        <v>334</v>
      </c>
      <c r="F256" t="s">
        <v>335</v>
      </c>
      <c r="G256">
        <v>0</v>
      </c>
      <c r="H256">
        <v>0</v>
      </c>
      <c r="I256" t="s">
        <v>336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337</v>
      </c>
    </row>
    <row r="257" spans="1:40" x14ac:dyDescent="0.2">
      <c r="A257">
        <v>70</v>
      </c>
      <c r="B257">
        <v>1</v>
      </c>
      <c r="D257">
        <v>13</v>
      </c>
      <c r="E257" t="s">
        <v>338</v>
      </c>
      <c r="F257" t="s">
        <v>339</v>
      </c>
      <c r="G257">
        <v>0</v>
      </c>
      <c r="H257">
        <v>0</v>
      </c>
      <c r="I257" t="s">
        <v>340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341</v>
      </c>
    </row>
    <row r="258" spans="1:40" x14ac:dyDescent="0.2">
      <c r="A258">
        <v>70</v>
      </c>
      <c r="B258">
        <v>1</v>
      </c>
      <c r="D258">
        <v>14</v>
      </c>
      <c r="E258" t="s">
        <v>342</v>
      </c>
      <c r="F258" t="s">
        <v>343</v>
      </c>
      <c r="G258">
        <v>0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40" x14ac:dyDescent="0.2">
      <c r="A259">
        <v>70</v>
      </c>
      <c r="B259">
        <v>1</v>
      </c>
      <c r="D259">
        <v>15</v>
      </c>
      <c r="E259" t="s">
        <v>344</v>
      </c>
      <c r="F259" t="s">
        <v>345</v>
      </c>
      <c r="G259">
        <v>0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346</v>
      </c>
    </row>
    <row r="260" spans="1:40" x14ac:dyDescent="0.2">
      <c r="A260">
        <v>70</v>
      </c>
      <c r="B260">
        <v>1</v>
      </c>
      <c r="D260">
        <v>16</v>
      </c>
      <c r="E260" t="s">
        <v>347</v>
      </c>
      <c r="F260" t="s">
        <v>348</v>
      </c>
      <c r="G260">
        <v>0</v>
      </c>
      <c r="H260">
        <v>0</v>
      </c>
      <c r="I260" t="s">
        <v>3</v>
      </c>
      <c r="J260">
        <v>3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40" x14ac:dyDescent="0.2">
      <c r="A261">
        <v>70</v>
      </c>
      <c r="B261">
        <v>1</v>
      </c>
      <c r="D261">
        <v>17</v>
      </c>
      <c r="E261" t="s">
        <v>349</v>
      </c>
      <c r="F261" t="s">
        <v>350</v>
      </c>
      <c r="G261">
        <v>1</v>
      </c>
      <c r="H261">
        <v>0</v>
      </c>
      <c r="I261" t="s">
        <v>3</v>
      </c>
      <c r="J261">
        <v>3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40" x14ac:dyDescent="0.2">
      <c r="A262">
        <v>70</v>
      </c>
      <c r="B262">
        <v>1</v>
      </c>
      <c r="D262">
        <v>1</v>
      </c>
      <c r="E262" t="s">
        <v>351</v>
      </c>
      <c r="F262" t="s">
        <v>352</v>
      </c>
      <c r="G262">
        <v>0.9</v>
      </c>
      <c r="H262">
        <v>1</v>
      </c>
      <c r="I262" t="s">
        <v>353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354</v>
      </c>
    </row>
    <row r="263" spans="1:40" x14ac:dyDescent="0.2">
      <c r="A263">
        <v>70</v>
      </c>
      <c r="B263">
        <v>1</v>
      </c>
      <c r="D263">
        <v>2</v>
      </c>
      <c r="E263" t="s">
        <v>355</v>
      </c>
      <c r="F263" t="s">
        <v>356</v>
      </c>
      <c r="G263">
        <v>0.85</v>
      </c>
      <c r="H263">
        <v>1</v>
      </c>
      <c r="I263" t="s">
        <v>357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358</v>
      </c>
    </row>
    <row r="264" spans="1:40" x14ac:dyDescent="0.2">
      <c r="A264">
        <v>70</v>
      </c>
      <c r="B264">
        <v>1</v>
      </c>
      <c r="D264">
        <v>3</v>
      </c>
      <c r="E264" t="s">
        <v>359</v>
      </c>
      <c r="F264" t="s">
        <v>360</v>
      </c>
      <c r="G264">
        <v>1.03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361</v>
      </c>
    </row>
    <row r="265" spans="1:40" x14ac:dyDescent="0.2">
      <c r="A265">
        <v>70</v>
      </c>
      <c r="B265">
        <v>1</v>
      </c>
      <c r="D265">
        <v>4</v>
      </c>
      <c r="E265" t="s">
        <v>362</v>
      </c>
      <c r="F265" t="s">
        <v>363</v>
      </c>
      <c r="G265">
        <v>1.1499999999999999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364</v>
      </c>
    </row>
    <row r="266" spans="1:40" x14ac:dyDescent="0.2">
      <c r="A266">
        <v>70</v>
      </c>
      <c r="B266">
        <v>1</v>
      </c>
      <c r="D266">
        <v>5</v>
      </c>
      <c r="E266" t="s">
        <v>365</v>
      </c>
      <c r="F266" t="s">
        <v>366</v>
      </c>
      <c r="G266">
        <v>7</v>
      </c>
      <c r="H266">
        <v>0</v>
      </c>
      <c r="I266" t="s">
        <v>3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40" x14ac:dyDescent="0.2">
      <c r="A267">
        <v>70</v>
      </c>
      <c r="B267">
        <v>1</v>
      </c>
      <c r="D267">
        <v>6</v>
      </c>
      <c r="E267" t="s">
        <v>367</v>
      </c>
      <c r="F267" t="s">
        <v>3</v>
      </c>
      <c r="G267">
        <v>2</v>
      </c>
      <c r="H267">
        <v>0</v>
      </c>
      <c r="I267" t="s">
        <v>3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9" spans="1:40" x14ac:dyDescent="0.2">
      <c r="A269">
        <v>-1</v>
      </c>
    </row>
    <row r="271" spans="1:40" x14ac:dyDescent="0.2">
      <c r="A271" s="3">
        <v>75</v>
      </c>
      <c r="B271" s="3" t="s">
        <v>368</v>
      </c>
      <c r="C271" s="3">
        <v>2025</v>
      </c>
      <c r="D271" s="3">
        <v>0</v>
      </c>
      <c r="E271" s="3">
        <v>3</v>
      </c>
      <c r="F271" s="3">
        <v>1</v>
      </c>
      <c r="G271" s="3">
        <v>0</v>
      </c>
      <c r="H271" s="3">
        <v>1</v>
      </c>
      <c r="I271" s="3">
        <v>0</v>
      </c>
      <c r="J271" s="3">
        <v>1</v>
      </c>
      <c r="K271" s="3">
        <v>0</v>
      </c>
      <c r="L271" s="3">
        <v>0</v>
      </c>
      <c r="M271" s="3">
        <v>0</v>
      </c>
      <c r="N271" s="3">
        <v>403890618</v>
      </c>
      <c r="O271" s="3">
        <v>1</v>
      </c>
    </row>
    <row r="272" spans="1:40" x14ac:dyDescent="0.2">
      <c r="A272" s="6">
        <v>2</v>
      </c>
      <c r="B272" s="6" t="s">
        <v>369</v>
      </c>
      <c r="C272" s="6" t="s">
        <v>370</v>
      </c>
      <c r="D272" s="6">
        <v>0</v>
      </c>
      <c r="E272" s="6">
        <v>0</v>
      </c>
      <c r="F272" s="6">
        <v>0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>
        <v>403890619</v>
      </c>
    </row>
    <row r="273" spans="1:50" x14ac:dyDescent="0.2">
      <c r="A273" s="6">
        <v>1</v>
      </c>
      <c r="B273" s="6" t="s">
        <v>371</v>
      </c>
      <c r="C273" s="6" t="s">
        <v>372</v>
      </c>
      <c r="D273" s="6">
        <v>2025</v>
      </c>
      <c r="E273" s="6">
        <v>3</v>
      </c>
      <c r="F273" s="6">
        <v>1</v>
      </c>
      <c r="G273" s="6">
        <v>1</v>
      </c>
      <c r="H273" s="6">
        <v>0</v>
      </c>
      <c r="I273" s="6">
        <v>2</v>
      </c>
      <c r="J273" s="6">
        <v>1</v>
      </c>
      <c r="K273" s="6">
        <v>1</v>
      </c>
      <c r="L273" s="6">
        <v>1</v>
      </c>
      <c r="M273" s="6">
        <v>1</v>
      </c>
      <c r="N273" s="6">
        <v>1</v>
      </c>
      <c r="O273" s="6">
        <v>1</v>
      </c>
      <c r="P273" s="6">
        <v>1</v>
      </c>
      <c r="Q273" s="6">
        <v>1</v>
      </c>
      <c r="R273" s="6" t="s">
        <v>3</v>
      </c>
      <c r="S273" s="6" t="s">
        <v>3</v>
      </c>
      <c r="T273" s="6" t="s">
        <v>3</v>
      </c>
      <c r="U273" s="6" t="s">
        <v>3</v>
      </c>
      <c r="V273" s="6" t="s">
        <v>3</v>
      </c>
      <c r="W273" s="6" t="s">
        <v>3</v>
      </c>
      <c r="X273" s="6" t="s">
        <v>3</v>
      </c>
      <c r="Y273" s="6" t="s">
        <v>3</v>
      </c>
      <c r="Z273" s="6" t="s">
        <v>3</v>
      </c>
      <c r="AA273" s="6" t="s">
        <v>3</v>
      </c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>
        <v>403890620</v>
      </c>
      <c r="AO273" s="6" t="s">
        <v>373</v>
      </c>
      <c r="AP273" s="6" t="s">
        <v>374</v>
      </c>
      <c r="AQ273" s="6">
        <v>45713</v>
      </c>
      <c r="AR273" s="6">
        <v>371</v>
      </c>
      <c r="AS273" s="6" t="s">
        <v>375</v>
      </c>
      <c r="AT273" s="6" t="s">
        <v>3</v>
      </c>
      <c r="AU273" s="6" t="s">
        <v>374</v>
      </c>
      <c r="AV273" s="6"/>
      <c r="AW273" s="6">
        <v>0</v>
      </c>
      <c r="AX273" s="6" t="s">
        <v>376</v>
      </c>
    </row>
    <row r="277" spans="1:50" x14ac:dyDescent="0.2">
      <c r="A277">
        <v>65</v>
      </c>
      <c r="C277">
        <v>1</v>
      </c>
      <c r="D277">
        <v>0</v>
      </c>
      <c r="E2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554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403890618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18</v>
      </c>
      <c r="E16" s="8">
        <f>ROUND((Source!F186)/1000,2)</f>
        <v>274.31</v>
      </c>
      <c r="F16" s="8">
        <f>ROUND((Source!F187)/1000,2)</f>
        <v>0</v>
      </c>
      <c r="G16" s="8">
        <f>ROUND((Source!F178)/1000,2)</f>
        <v>0</v>
      </c>
      <c r="H16" s="8">
        <f>ROUND((Source!F188)/1000+(Source!F189)/1000,2)</f>
        <v>0</v>
      </c>
      <c r="I16" s="8">
        <f>E16+F16+G16+H16</f>
        <v>274.31</v>
      </c>
      <c r="J16" s="8">
        <f>ROUND((Source!F184+Source!F183)/1000,2)</f>
        <v>104.55</v>
      </c>
      <c r="K16" s="8">
        <v>105.94</v>
      </c>
      <c r="L16" s="8">
        <v>0</v>
      </c>
      <c r="M16" s="8">
        <v>0</v>
      </c>
      <c r="N16" s="8">
        <f>I16+L16+M16</f>
        <v>274.31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109268.66000000003</v>
      </c>
      <c r="AU16" s="8">
        <v>0</v>
      </c>
      <c r="AV16" s="8">
        <v>0</v>
      </c>
      <c r="AW16" s="8">
        <v>0</v>
      </c>
      <c r="AX16" s="8">
        <v>0</v>
      </c>
      <c r="AY16" s="8">
        <v>1392.37</v>
      </c>
      <c r="AZ16" s="8">
        <v>929.99</v>
      </c>
      <c r="BA16" s="8">
        <v>103617.59000000003</v>
      </c>
      <c r="BB16" s="8">
        <v>274312.71999999997</v>
      </c>
      <c r="BC16" s="8">
        <v>0</v>
      </c>
      <c r="BD16" s="8">
        <v>0</v>
      </c>
      <c r="BE16" s="8">
        <v>0</v>
      </c>
      <c r="BF16" s="8">
        <v>185.78868</v>
      </c>
      <c r="BG16" s="8">
        <v>1.517628</v>
      </c>
      <c r="BH16" s="8">
        <v>0</v>
      </c>
      <c r="BI16" s="8">
        <v>105198.59</v>
      </c>
      <c r="BJ16" s="8">
        <v>59845.47</v>
      </c>
      <c r="BK16" s="8">
        <v>274312.72000000003</v>
      </c>
    </row>
    <row r="18" spans="1:16" x14ac:dyDescent="0.2">
      <c r="A18">
        <v>51</v>
      </c>
      <c r="E18">
        <v>274.31</v>
      </c>
      <c r="F18">
        <v>0</v>
      </c>
      <c r="G18">
        <v>0</v>
      </c>
      <c r="H18">
        <v>0</v>
      </c>
      <c r="I18">
        <v>274.31</v>
      </c>
      <c r="J18">
        <v>104.55</v>
      </c>
      <c r="K18">
        <v>105.94</v>
      </c>
      <c r="L18">
        <v>0</v>
      </c>
      <c r="M18">
        <v>0</v>
      </c>
      <c r="N18">
        <v>274.31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109268.66000000002</v>
      </c>
      <c r="G20" s="4" t="s">
        <v>140</v>
      </c>
      <c r="H20" s="4" t="s">
        <v>141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142</v>
      </c>
      <c r="H21" s="4" t="s">
        <v>143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144</v>
      </c>
      <c r="H22" s="4" t="s">
        <v>145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146</v>
      </c>
      <c r="H23" s="4" t="s">
        <v>147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148</v>
      </c>
      <c r="H24" s="4" t="s">
        <v>149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150</v>
      </c>
      <c r="H25" s="4" t="s">
        <v>151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152</v>
      </c>
      <c r="H26" s="4" t="s">
        <v>153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154</v>
      </c>
      <c r="H27" s="4" t="s">
        <v>155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156</v>
      </c>
      <c r="H28" s="4" t="s">
        <v>157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158</v>
      </c>
      <c r="H29" s="4" t="s">
        <v>159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1392.37</v>
      </c>
      <c r="G30" s="4" t="s">
        <v>160</v>
      </c>
      <c r="H30" s="4" t="s">
        <v>161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162</v>
      </c>
      <c r="H31" s="4" t="s">
        <v>163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929.99</v>
      </c>
      <c r="G32" s="4" t="s">
        <v>164</v>
      </c>
      <c r="H32" s="4" t="s">
        <v>165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103617.59000000001</v>
      </c>
      <c r="G33" s="4" t="s">
        <v>166</v>
      </c>
      <c r="H33" s="4" t="s">
        <v>167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168</v>
      </c>
      <c r="H34" s="4" t="s">
        <v>169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274312.71999999997</v>
      </c>
      <c r="G35" s="4" t="s">
        <v>170</v>
      </c>
      <c r="H35" s="4" t="s">
        <v>171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172</v>
      </c>
      <c r="H36" s="4" t="s">
        <v>173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174</v>
      </c>
      <c r="H37" s="4" t="s">
        <v>175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176</v>
      </c>
      <c r="H38" s="4" t="s">
        <v>177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178</v>
      </c>
      <c r="H39" s="4" t="s">
        <v>179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185.78868</v>
      </c>
      <c r="G40" s="4" t="s">
        <v>180</v>
      </c>
      <c r="H40" s="4" t="s">
        <v>181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1.517628</v>
      </c>
      <c r="G41" s="4" t="s">
        <v>182</v>
      </c>
      <c r="H41" s="4" t="s">
        <v>183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184</v>
      </c>
      <c r="H42" s="4" t="s">
        <v>185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3328.71</v>
      </c>
      <c r="G43" s="4" t="s">
        <v>186</v>
      </c>
      <c r="H43" s="4" t="s">
        <v>187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105198.59</v>
      </c>
      <c r="G44" s="4" t="s">
        <v>188</v>
      </c>
      <c r="H44" s="4" t="s">
        <v>189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59845.47</v>
      </c>
      <c r="G45" s="4" t="s">
        <v>190</v>
      </c>
      <c r="H45" s="4" t="s">
        <v>191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274312.71999999997</v>
      </c>
      <c r="G46" s="4" t="s">
        <v>192</v>
      </c>
      <c r="H46" s="4" t="s">
        <v>193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368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403890618</v>
      </c>
      <c r="O51" s="3">
        <v>1</v>
      </c>
    </row>
    <row r="52" spans="1:50" x14ac:dyDescent="0.2">
      <c r="A52" s="6">
        <v>2</v>
      </c>
      <c r="B52" s="6" t="s">
        <v>369</v>
      </c>
      <c r="C52" s="6" t="s">
        <v>370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403890619</v>
      </c>
    </row>
    <row r="53" spans="1:50" x14ac:dyDescent="0.2">
      <c r="A53" s="6">
        <v>1</v>
      </c>
      <c r="B53" s="6" t="s">
        <v>371</v>
      </c>
      <c r="C53" s="6" t="s">
        <v>372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403890620</v>
      </c>
      <c r="AO53" s="6" t="s">
        <v>373</v>
      </c>
      <c r="AP53" s="6" t="s">
        <v>374</v>
      </c>
      <c r="AQ53" s="6">
        <v>45713</v>
      </c>
      <c r="AR53" s="6">
        <v>371</v>
      </c>
      <c r="AS53" s="6" t="s">
        <v>375</v>
      </c>
      <c r="AT53" s="6" t="s">
        <v>3</v>
      </c>
      <c r="AU53" s="6" t="s">
        <v>374</v>
      </c>
      <c r="AV53" s="6"/>
      <c r="AW53" s="6">
        <v>0</v>
      </c>
      <c r="AX53" s="6" t="s">
        <v>376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403890618</v>
      </c>
      <c r="C1">
        <v>403890858</v>
      </c>
      <c r="D1">
        <v>342640205</v>
      </c>
      <c r="E1">
        <v>113</v>
      </c>
      <c r="F1">
        <v>1</v>
      </c>
      <c r="G1">
        <v>1</v>
      </c>
      <c r="H1">
        <v>1</v>
      </c>
      <c r="I1" t="s">
        <v>378</v>
      </c>
      <c r="J1" t="s">
        <v>3</v>
      </c>
      <c r="K1" t="s">
        <v>379</v>
      </c>
      <c r="L1">
        <v>1191</v>
      </c>
      <c r="N1">
        <v>1013</v>
      </c>
      <c r="O1" t="s">
        <v>380</v>
      </c>
      <c r="P1" t="s">
        <v>380</v>
      </c>
      <c r="Q1">
        <v>1</v>
      </c>
      <c r="W1">
        <v>0</v>
      </c>
      <c r="X1">
        <v>-1461236815</v>
      </c>
      <c r="Y1">
        <f>(AT1*ROUND(0.84,7))</f>
        <v>2.2763999999999998</v>
      </c>
      <c r="AA1">
        <v>0</v>
      </c>
      <c r="AB1">
        <v>0</v>
      </c>
      <c r="AC1">
        <v>0</v>
      </c>
      <c r="AD1">
        <v>557.80999999999995</v>
      </c>
      <c r="AE1">
        <v>0</v>
      </c>
      <c r="AF1">
        <v>0</v>
      </c>
      <c r="AG1">
        <v>0</v>
      </c>
      <c r="AH1">
        <v>557.80999999999995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2.71</v>
      </c>
      <c r="AU1" t="s">
        <v>28</v>
      </c>
      <c r="AV1">
        <v>1</v>
      </c>
      <c r="AW1">
        <v>2</v>
      </c>
      <c r="AX1">
        <v>403890862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1511.6650999999999</v>
      </c>
      <c r="BN1">
        <v>2.71</v>
      </c>
      <c r="BO1">
        <v>0</v>
      </c>
      <c r="BP1">
        <v>1</v>
      </c>
      <c r="BQ1">
        <v>0</v>
      </c>
      <c r="BR1">
        <v>0</v>
      </c>
      <c r="BS1">
        <v>0</v>
      </c>
      <c r="BT1">
        <v>1269.7986839999996</v>
      </c>
      <c r="BU1">
        <v>2.2763999999999998</v>
      </c>
      <c r="BV1">
        <v>0</v>
      </c>
      <c r="BW1">
        <v>1</v>
      </c>
      <c r="CU1">
        <f>ROUND(AT1*Source!I30*AH1*AL1,2)</f>
        <v>151.16999999999999</v>
      </c>
      <c r="CV1">
        <f>ROUND(Y1*Source!I30,7)</f>
        <v>0.22764000000000001</v>
      </c>
      <c r="CW1">
        <v>0</v>
      </c>
      <c r="CX1">
        <f>ROUND(Y1*Source!I30,7)</f>
        <v>0.22764000000000001</v>
      </c>
      <c r="CY1">
        <f>AD1</f>
        <v>557.80999999999995</v>
      </c>
      <c r="CZ1">
        <f>AH1</f>
        <v>557.80999999999995</v>
      </c>
      <c r="DA1">
        <f>AL1</f>
        <v>1</v>
      </c>
      <c r="DB1">
        <f>ROUND((ROUND(AT1*CZ1,2)*ROUND(0.84,7)),6)</f>
        <v>1269.8027999999999</v>
      </c>
      <c r="DC1">
        <f>ROUND((ROUND(AT1*AG1,2)*ROUND(0.84,7)),6)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3" si="0"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126.98</v>
      </c>
      <c r="DJ1">
        <f>DI1</f>
        <v>126.98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403890618</v>
      </c>
      <c r="C2">
        <v>403890858</v>
      </c>
      <c r="D2">
        <v>342715725</v>
      </c>
      <c r="E2">
        <v>1</v>
      </c>
      <c r="F2">
        <v>1</v>
      </c>
      <c r="G2">
        <v>1</v>
      </c>
      <c r="H2">
        <v>3</v>
      </c>
      <c r="I2" t="s">
        <v>381</v>
      </c>
      <c r="J2" t="s">
        <v>382</v>
      </c>
      <c r="K2" t="s">
        <v>383</v>
      </c>
      <c r="L2">
        <v>1339</v>
      </c>
      <c r="N2">
        <v>1007</v>
      </c>
      <c r="O2" t="s">
        <v>42</v>
      </c>
      <c r="P2" t="s">
        <v>42</v>
      </c>
      <c r="Q2">
        <v>1</v>
      </c>
      <c r="W2">
        <v>0</v>
      </c>
      <c r="X2">
        <v>-436317592</v>
      </c>
      <c r="Y2">
        <f>(AT2*ROUND(0,7))</f>
        <v>0</v>
      </c>
      <c r="AA2">
        <v>49.99</v>
      </c>
      <c r="AB2">
        <v>0</v>
      </c>
      <c r="AC2">
        <v>0</v>
      </c>
      <c r="AD2">
        <v>0</v>
      </c>
      <c r="AE2">
        <v>35.71</v>
      </c>
      <c r="AF2">
        <v>0</v>
      </c>
      <c r="AG2">
        <v>0</v>
      </c>
      <c r="AH2">
        <v>0</v>
      </c>
      <c r="AI2">
        <v>1.4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0.01</v>
      </c>
      <c r="AU2" t="s">
        <v>19</v>
      </c>
      <c r="AV2">
        <v>0</v>
      </c>
      <c r="AW2">
        <v>2</v>
      </c>
      <c r="AX2">
        <v>403890863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0.35710000000000003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0</v>
      </c>
      <c r="CY2">
        <f>AA2</f>
        <v>49.99</v>
      </c>
      <c r="CZ2">
        <f>AE2</f>
        <v>35.71</v>
      </c>
      <c r="DA2">
        <f>AI2</f>
        <v>1.4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>ROUND(ROUND(AE2*AI2,2)*CX2,2)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403890618</v>
      </c>
      <c r="C3">
        <v>403890858</v>
      </c>
      <c r="D3">
        <v>342641543</v>
      </c>
      <c r="E3">
        <v>113</v>
      </c>
      <c r="F3">
        <v>1</v>
      </c>
      <c r="G3">
        <v>1</v>
      </c>
      <c r="H3">
        <v>3</v>
      </c>
      <c r="I3" t="s">
        <v>384</v>
      </c>
      <c r="J3" t="s">
        <v>3</v>
      </c>
      <c r="K3" t="s">
        <v>385</v>
      </c>
      <c r="L3">
        <v>1339</v>
      </c>
      <c r="N3">
        <v>1007</v>
      </c>
      <c r="O3" t="s">
        <v>42</v>
      </c>
      <c r="P3" t="s">
        <v>42</v>
      </c>
      <c r="Q3">
        <v>1</v>
      </c>
      <c r="W3">
        <v>0</v>
      </c>
      <c r="X3">
        <v>1440854821</v>
      </c>
      <c r="Y3">
        <f>(AT3*ROUND(0,7))</f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0.02</v>
      </c>
      <c r="AU3" t="s">
        <v>19</v>
      </c>
      <c r="AV3">
        <v>0</v>
      </c>
      <c r="AW3">
        <v>2</v>
      </c>
      <c r="AX3">
        <v>403890864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0</v>
      </c>
      <c r="CY3">
        <f>AA3</f>
        <v>0</v>
      </c>
      <c r="CZ3">
        <f>AE3</f>
        <v>0</v>
      </c>
      <c r="DA3">
        <f>AI3</f>
        <v>1</v>
      </c>
      <c r="DB3">
        <f>ROUND((ROUND(AT3*CZ3,2)*ROUND(0,7)),6)</f>
        <v>0</v>
      </c>
      <c r="DC3">
        <f>ROUND((ROUND(AT3*AG3,2)*ROUND(0,7)),6)</f>
        <v>0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403890618</v>
      </c>
      <c r="C4">
        <v>403890865</v>
      </c>
      <c r="D4">
        <v>342640187</v>
      </c>
      <c r="E4">
        <v>113</v>
      </c>
      <c r="F4">
        <v>1</v>
      </c>
      <c r="G4">
        <v>1</v>
      </c>
      <c r="H4">
        <v>1</v>
      </c>
      <c r="I4" t="s">
        <v>386</v>
      </c>
      <c r="J4" t="s">
        <v>3</v>
      </c>
      <c r="K4" t="s">
        <v>387</v>
      </c>
      <c r="L4">
        <v>1191</v>
      </c>
      <c r="N4">
        <v>1013</v>
      </c>
      <c r="O4" t="s">
        <v>380</v>
      </c>
      <c r="P4" t="s">
        <v>380</v>
      </c>
      <c r="Q4">
        <v>1</v>
      </c>
      <c r="W4">
        <v>0</v>
      </c>
      <c r="X4">
        <v>1682852000</v>
      </c>
      <c r="Y4">
        <f>(AT4*ROUND(0.84,7))</f>
        <v>334.02599999999995</v>
      </c>
      <c r="AA4">
        <v>0</v>
      </c>
      <c r="AB4">
        <v>0</v>
      </c>
      <c r="AC4">
        <v>0</v>
      </c>
      <c r="AD4">
        <v>517.65</v>
      </c>
      <c r="AE4">
        <v>0</v>
      </c>
      <c r="AF4">
        <v>0</v>
      </c>
      <c r="AG4">
        <v>0</v>
      </c>
      <c r="AH4">
        <v>517.65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397.65</v>
      </c>
      <c r="AU4" t="s">
        <v>28</v>
      </c>
      <c r="AV4">
        <v>1</v>
      </c>
      <c r="AW4">
        <v>2</v>
      </c>
      <c r="AX4">
        <v>403890873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205843.52249999999</v>
      </c>
      <c r="BN4">
        <v>397.65</v>
      </c>
      <c r="BO4">
        <v>0</v>
      </c>
      <c r="BP4">
        <v>1</v>
      </c>
      <c r="BQ4">
        <v>0</v>
      </c>
      <c r="BR4">
        <v>0</v>
      </c>
      <c r="BS4">
        <v>0</v>
      </c>
      <c r="BT4">
        <v>172908.55889999997</v>
      </c>
      <c r="BU4">
        <v>334.02599999999995</v>
      </c>
      <c r="BV4">
        <v>0</v>
      </c>
      <c r="BW4">
        <v>1</v>
      </c>
      <c r="CU4">
        <f>ROUND(AT4*Source!I31*AH4*AL4,2)</f>
        <v>2058.44</v>
      </c>
      <c r="CV4">
        <f>ROUND(Y4*Source!I31,7)</f>
        <v>3.3402599999999998</v>
      </c>
      <c r="CW4">
        <v>0</v>
      </c>
      <c r="CX4">
        <f>ROUND(Y4*Source!I31,7)</f>
        <v>3.3402599999999998</v>
      </c>
      <c r="CY4">
        <f>AD4</f>
        <v>517.65</v>
      </c>
      <c r="CZ4">
        <f>AH4</f>
        <v>517.65</v>
      </c>
      <c r="DA4">
        <f>AL4</f>
        <v>1</v>
      </c>
      <c r="DB4">
        <f>ROUND((ROUND(AT4*CZ4,2)*ROUND(0.84,7)),6)</f>
        <v>172908.55679999999</v>
      </c>
      <c r="DC4">
        <f>ROUND((ROUND(AT4*AG4,2)*ROUND(0.84,7)),6)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1729.09</v>
      </c>
      <c r="DJ4">
        <f>DI4</f>
        <v>1729.09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403890618</v>
      </c>
      <c r="C5">
        <v>403890865</v>
      </c>
      <c r="D5">
        <v>342640393</v>
      </c>
      <c r="E5">
        <v>113</v>
      </c>
      <c r="F5">
        <v>1</v>
      </c>
      <c r="G5">
        <v>1</v>
      </c>
      <c r="H5">
        <v>1</v>
      </c>
      <c r="I5" t="s">
        <v>388</v>
      </c>
      <c r="J5" t="s">
        <v>3</v>
      </c>
      <c r="K5" t="s">
        <v>389</v>
      </c>
      <c r="L5">
        <v>1191</v>
      </c>
      <c r="N5">
        <v>1013</v>
      </c>
      <c r="O5" t="s">
        <v>380</v>
      </c>
      <c r="P5" t="s">
        <v>380</v>
      </c>
      <c r="Q5">
        <v>1</v>
      </c>
      <c r="W5">
        <v>0</v>
      </c>
      <c r="X5">
        <v>-1417349443</v>
      </c>
      <c r="Y5">
        <f>(AT5*ROUND(0.84,7))</f>
        <v>0.84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</v>
      </c>
      <c r="AU5" t="s">
        <v>28</v>
      </c>
      <c r="AV5">
        <v>2</v>
      </c>
      <c r="AW5">
        <v>2</v>
      </c>
      <c r="AX5">
        <v>403890874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ROUND(Y5*Source!I31,7)</f>
        <v>8.3999999999999995E-3</v>
      </c>
      <c r="CY5">
        <f>AD5</f>
        <v>0</v>
      </c>
      <c r="CZ5">
        <f>AH5</f>
        <v>0</v>
      </c>
      <c r="DA5">
        <f>AL5</f>
        <v>1</v>
      </c>
      <c r="DB5">
        <f>ROUND((ROUND(AT5*CZ5,2)*ROUND(0.84,7)),6)</f>
        <v>0</v>
      </c>
      <c r="DC5">
        <f>ROUND((ROUND(AT5*AG5,2)*ROUND(0.84,7)),6)</f>
        <v>0</v>
      </c>
      <c r="DD5" t="s">
        <v>3</v>
      </c>
      <c r="DE5" t="s">
        <v>3</v>
      </c>
      <c r="DF5">
        <f>ROUND(ROUND(AE5,2)*CX5,2)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403890618</v>
      </c>
      <c r="C6">
        <v>403890865</v>
      </c>
      <c r="D6">
        <v>342764741</v>
      </c>
      <c r="E6">
        <v>1</v>
      </c>
      <c r="F6">
        <v>1</v>
      </c>
      <c r="G6">
        <v>1</v>
      </c>
      <c r="H6">
        <v>2</v>
      </c>
      <c r="I6" t="s">
        <v>390</v>
      </c>
      <c r="J6" t="s">
        <v>391</v>
      </c>
      <c r="K6" t="s">
        <v>392</v>
      </c>
      <c r="L6">
        <v>1368</v>
      </c>
      <c r="N6">
        <v>1011</v>
      </c>
      <c r="O6" t="s">
        <v>393</v>
      </c>
      <c r="P6" t="s">
        <v>393</v>
      </c>
      <c r="Q6">
        <v>1</v>
      </c>
      <c r="W6">
        <v>0</v>
      </c>
      <c r="X6">
        <v>-361847540</v>
      </c>
      <c r="Y6">
        <f>(AT6*ROUND(0.84,7))</f>
        <v>0.84</v>
      </c>
      <c r="AA6">
        <v>0</v>
      </c>
      <c r="AB6">
        <v>1552.12</v>
      </c>
      <c r="AC6">
        <v>803.25</v>
      </c>
      <c r="AD6">
        <v>0</v>
      </c>
      <c r="AE6">
        <v>0</v>
      </c>
      <c r="AF6">
        <v>1552.12</v>
      </c>
      <c r="AG6">
        <v>803.25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</v>
      </c>
      <c r="AU6" t="s">
        <v>28</v>
      </c>
      <c r="AV6">
        <v>1</v>
      </c>
      <c r="AW6">
        <v>2</v>
      </c>
      <c r="AX6">
        <v>403890875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1552.12</v>
      </c>
      <c r="BL6">
        <v>803.25</v>
      </c>
      <c r="BM6">
        <v>0</v>
      </c>
      <c r="BN6">
        <v>0</v>
      </c>
      <c r="BO6">
        <v>1</v>
      </c>
      <c r="BP6">
        <v>1</v>
      </c>
      <c r="BQ6">
        <v>0</v>
      </c>
      <c r="BR6">
        <v>1303.7807999999998</v>
      </c>
      <c r="BS6">
        <v>674.73</v>
      </c>
      <c r="BT6">
        <v>0</v>
      </c>
      <c r="BU6">
        <v>0</v>
      </c>
      <c r="BV6">
        <v>0.84</v>
      </c>
      <c r="BW6">
        <v>1</v>
      </c>
      <c r="CV6">
        <v>0</v>
      </c>
      <c r="CW6">
        <f>ROUND(Y6*Source!I31*DO6,7)</f>
        <v>8.3999999999999995E-3</v>
      </c>
      <c r="CX6">
        <f>ROUND(Y6*Source!I31,7)</f>
        <v>8.3999999999999995E-3</v>
      </c>
      <c r="CY6">
        <f>AB6</f>
        <v>1552.12</v>
      </c>
      <c r="CZ6">
        <f>AF6</f>
        <v>1552.12</v>
      </c>
      <c r="DA6">
        <f>AJ6</f>
        <v>1</v>
      </c>
      <c r="DB6">
        <f>ROUND((ROUND(AT6*CZ6,2)*ROUND(0.84,7)),6)</f>
        <v>1303.7808</v>
      </c>
      <c r="DC6">
        <f>ROUND((ROUND(AT6*AG6,2)*ROUND(0.84,7)),6)</f>
        <v>674.73</v>
      </c>
      <c r="DD6" t="s">
        <v>3</v>
      </c>
      <c r="DE6" t="s">
        <v>3</v>
      </c>
      <c r="DF6">
        <f>ROUND(ROUND(AE6,2)*CX6,2)</f>
        <v>0</v>
      </c>
      <c r="DG6">
        <f t="shared" si="0"/>
        <v>13.04</v>
      </c>
      <c r="DH6">
        <f t="shared" si="1"/>
        <v>6.75</v>
      </c>
      <c r="DI6">
        <f t="shared" si="2"/>
        <v>0</v>
      </c>
      <c r="DJ6">
        <f>DG6+DH6</f>
        <v>19.79</v>
      </c>
      <c r="DK6">
        <v>1</v>
      </c>
      <c r="DL6" t="s">
        <v>394</v>
      </c>
      <c r="DM6">
        <v>6</v>
      </c>
      <c r="DN6" t="s">
        <v>380</v>
      </c>
      <c r="DO6">
        <v>1</v>
      </c>
    </row>
    <row r="7" spans="1:119" x14ac:dyDescent="0.2">
      <c r="A7">
        <f>ROW(Source!A31)</f>
        <v>31</v>
      </c>
      <c r="B7">
        <v>403890618</v>
      </c>
      <c r="C7">
        <v>403890865</v>
      </c>
      <c r="D7">
        <v>342715725</v>
      </c>
      <c r="E7">
        <v>1</v>
      </c>
      <c r="F7">
        <v>1</v>
      </c>
      <c r="G7">
        <v>1</v>
      </c>
      <c r="H7">
        <v>3</v>
      </c>
      <c r="I7" t="s">
        <v>381</v>
      </c>
      <c r="J7" t="s">
        <v>382</v>
      </c>
      <c r="K7" t="s">
        <v>383</v>
      </c>
      <c r="L7">
        <v>1339</v>
      </c>
      <c r="N7">
        <v>1007</v>
      </c>
      <c r="O7" t="s">
        <v>42</v>
      </c>
      <c r="P7" t="s">
        <v>42</v>
      </c>
      <c r="Q7">
        <v>1</v>
      </c>
      <c r="W7">
        <v>0</v>
      </c>
      <c r="X7">
        <v>-436317592</v>
      </c>
      <c r="Y7">
        <f>(AT7*ROUND(0,7))</f>
        <v>0</v>
      </c>
      <c r="AA7">
        <v>49.99</v>
      </c>
      <c r="AB7">
        <v>0</v>
      </c>
      <c r="AC7">
        <v>0</v>
      </c>
      <c r="AD7">
        <v>0</v>
      </c>
      <c r="AE7">
        <v>35.71</v>
      </c>
      <c r="AF7">
        <v>0</v>
      </c>
      <c r="AG7">
        <v>0</v>
      </c>
      <c r="AH7">
        <v>0</v>
      </c>
      <c r="AI7">
        <v>1.4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0.59</v>
      </c>
      <c r="AU7" t="s">
        <v>19</v>
      </c>
      <c r="AV7">
        <v>0</v>
      </c>
      <c r="AW7">
        <v>2</v>
      </c>
      <c r="AX7">
        <v>403890876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21.068899999999999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ROUND(Y7*Source!I31,7)</f>
        <v>0</v>
      </c>
      <c r="CY7">
        <f>AA7</f>
        <v>49.99</v>
      </c>
      <c r="CZ7">
        <f>AE7</f>
        <v>35.71</v>
      </c>
      <c r="DA7">
        <f>AI7</f>
        <v>1.4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403890618</v>
      </c>
      <c r="C8">
        <v>403890865</v>
      </c>
      <c r="D8">
        <v>342719405</v>
      </c>
      <c r="E8">
        <v>1</v>
      </c>
      <c r="F8">
        <v>1</v>
      </c>
      <c r="G8">
        <v>1</v>
      </c>
      <c r="H8">
        <v>3</v>
      </c>
      <c r="I8" t="s">
        <v>395</v>
      </c>
      <c r="J8" t="s">
        <v>396</v>
      </c>
      <c r="K8" t="s">
        <v>397</v>
      </c>
      <c r="L8">
        <v>1339</v>
      </c>
      <c r="N8">
        <v>1007</v>
      </c>
      <c r="O8" t="s">
        <v>42</v>
      </c>
      <c r="P8" t="s">
        <v>42</v>
      </c>
      <c r="Q8">
        <v>1</v>
      </c>
      <c r="W8">
        <v>0</v>
      </c>
      <c r="X8">
        <v>-1230716746</v>
      </c>
      <c r="Y8">
        <f>(AT8*ROUND(0,7))</f>
        <v>0</v>
      </c>
      <c r="AA8">
        <v>4747.33</v>
      </c>
      <c r="AB8">
        <v>0</v>
      </c>
      <c r="AC8">
        <v>0</v>
      </c>
      <c r="AD8">
        <v>0</v>
      </c>
      <c r="AE8">
        <v>3859.62</v>
      </c>
      <c r="AF8">
        <v>0</v>
      </c>
      <c r="AG8">
        <v>0</v>
      </c>
      <c r="AH8">
        <v>0</v>
      </c>
      <c r="AI8">
        <v>1.23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2.4</v>
      </c>
      <c r="AU8" t="s">
        <v>19</v>
      </c>
      <c r="AV8">
        <v>0</v>
      </c>
      <c r="AW8">
        <v>2</v>
      </c>
      <c r="AX8">
        <v>403890877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9263.0879999999997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</v>
      </c>
      <c r="CY8">
        <f>AA8</f>
        <v>4747.33</v>
      </c>
      <c r="CZ8">
        <f>AE8</f>
        <v>3859.62</v>
      </c>
      <c r="DA8">
        <f>AI8</f>
        <v>1.23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403890618</v>
      </c>
      <c r="C9">
        <v>403890865</v>
      </c>
      <c r="D9">
        <v>342642264</v>
      </c>
      <c r="E9">
        <v>113</v>
      </c>
      <c r="F9">
        <v>1</v>
      </c>
      <c r="G9">
        <v>1</v>
      </c>
      <c r="H9">
        <v>3</v>
      </c>
      <c r="I9" t="s">
        <v>398</v>
      </c>
      <c r="J9" t="s">
        <v>3</v>
      </c>
      <c r="K9" t="s">
        <v>399</v>
      </c>
      <c r="L9">
        <v>1407</v>
      </c>
      <c r="N9">
        <v>1013</v>
      </c>
      <c r="O9" t="s">
        <v>400</v>
      </c>
      <c r="P9" t="s">
        <v>400</v>
      </c>
      <c r="Q9">
        <v>1</v>
      </c>
      <c r="W9">
        <v>0</v>
      </c>
      <c r="X9">
        <v>-1218598101</v>
      </c>
      <c r="Y9">
        <f>(AT9*ROUND(0,7))</f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5.2</v>
      </c>
      <c r="AU9" t="s">
        <v>19</v>
      </c>
      <c r="AV9">
        <v>0</v>
      </c>
      <c r="AW9">
        <v>2</v>
      </c>
      <c r="AX9">
        <v>403890878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ROUND(Y9*Source!I31,7)</f>
        <v>0</v>
      </c>
      <c r="CY9">
        <f>AA9</f>
        <v>0</v>
      </c>
      <c r="CZ9">
        <f>AE9</f>
        <v>0</v>
      </c>
      <c r="DA9">
        <f>AI9</f>
        <v>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 t="shared" ref="DF9:DF14" si="3"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403890618</v>
      </c>
      <c r="C10">
        <v>403890865</v>
      </c>
      <c r="D10">
        <v>342646022</v>
      </c>
      <c r="E10">
        <v>113</v>
      </c>
      <c r="F10">
        <v>1</v>
      </c>
      <c r="G10">
        <v>1</v>
      </c>
      <c r="H10">
        <v>3</v>
      </c>
      <c r="I10" t="s">
        <v>401</v>
      </c>
      <c r="J10" t="s">
        <v>3</v>
      </c>
      <c r="K10" t="s">
        <v>402</v>
      </c>
      <c r="L10">
        <v>1348</v>
      </c>
      <c r="N10">
        <v>1009</v>
      </c>
      <c r="O10" t="s">
        <v>403</v>
      </c>
      <c r="P10" t="s">
        <v>403</v>
      </c>
      <c r="Q10">
        <v>1000</v>
      </c>
      <c r="W10">
        <v>0</v>
      </c>
      <c r="X10">
        <v>2102561428</v>
      </c>
      <c r="Y10">
        <f>(AT10*ROUND(0,7))</f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24.8</v>
      </c>
      <c r="AU10" t="s">
        <v>19</v>
      </c>
      <c r="AV10">
        <v>0</v>
      </c>
      <c r="AW10">
        <v>2</v>
      </c>
      <c r="AX10">
        <v>403890879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</v>
      </c>
      <c r="CY10">
        <f>AA10</f>
        <v>0</v>
      </c>
      <c r="CZ10">
        <f>AE10</f>
        <v>0</v>
      </c>
      <c r="DA10">
        <f>AI10</f>
        <v>1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 t="shared" si="3"/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403890618</v>
      </c>
      <c r="C11">
        <v>403890880</v>
      </c>
      <c r="D11">
        <v>342640173</v>
      </c>
      <c r="E11">
        <v>113</v>
      </c>
      <c r="F11">
        <v>1</v>
      </c>
      <c r="G11">
        <v>1</v>
      </c>
      <c r="H11">
        <v>1</v>
      </c>
      <c r="I11" t="s">
        <v>404</v>
      </c>
      <c r="J11" t="s">
        <v>3</v>
      </c>
      <c r="K11" t="s">
        <v>405</v>
      </c>
      <c r="L11">
        <v>1191</v>
      </c>
      <c r="N11">
        <v>1013</v>
      </c>
      <c r="O11" t="s">
        <v>380</v>
      </c>
      <c r="P11" t="s">
        <v>380</v>
      </c>
      <c r="Q11">
        <v>1</v>
      </c>
      <c r="W11">
        <v>0</v>
      </c>
      <c r="X11">
        <v>1689191095</v>
      </c>
      <c r="Y11">
        <f>(AT11*ROUND(0.84,7))</f>
        <v>29.727599999999999</v>
      </c>
      <c r="AA11">
        <v>0</v>
      </c>
      <c r="AB11">
        <v>0</v>
      </c>
      <c r="AC11">
        <v>0</v>
      </c>
      <c r="AD11">
        <v>499.8</v>
      </c>
      <c r="AE11">
        <v>0</v>
      </c>
      <c r="AF11">
        <v>0</v>
      </c>
      <c r="AG11">
        <v>0</v>
      </c>
      <c r="AH11">
        <v>499.8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35.39</v>
      </c>
      <c r="AU11" t="s">
        <v>28</v>
      </c>
      <c r="AV11">
        <v>1</v>
      </c>
      <c r="AW11">
        <v>2</v>
      </c>
      <c r="AX11">
        <v>403890889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17687.922000000002</v>
      </c>
      <c r="BN11">
        <v>35.39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14857.85448</v>
      </c>
      <c r="BU11">
        <v>29.727599999999999</v>
      </c>
      <c r="BV11">
        <v>0</v>
      </c>
      <c r="BW11">
        <v>1</v>
      </c>
      <c r="CU11">
        <f>ROUND(AT11*Source!I32*AH11*AL11,2)</f>
        <v>17687.919999999998</v>
      </c>
      <c r="CV11">
        <f>ROUND(Y11*Source!I32,7)</f>
        <v>29.727599999999999</v>
      </c>
      <c r="CW11">
        <v>0</v>
      </c>
      <c r="CX11">
        <f>ROUND(Y11*Source!I32,7)</f>
        <v>29.727599999999999</v>
      </c>
      <c r="CY11">
        <f>AD11</f>
        <v>499.8</v>
      </c>
      <c r="CZ11">
        <f>AH11</f>
        <v>499.8</v>
      </c>
      <c r="DA11">
        <f>AL11</f>
        <v>1</v>
      </c>
      <c r="DB11">
        <f>ROUND((ROUND(AT11*CZ11,2)*ROUND(0.84,7)),6)</f>
        <v>14857.852800000001</v>
      </c>
      <c r="DC11">
        <f>ROUND((ROUND(AT11*AG11,2)*ROUND(0.84,7)),6)</f>
        <v>0</v>
      </c>
      <c r="DD11" t="s">
        <v>3</v>
      </c>
      <c r="DE11" t="s">
        <v>3</v>
      </c>
      <c r="DF11">
        <f t="shared" si="3"/>
        <v>0</v>
      </c>
      <c r="DG11">
        <f t="shared" si="0"/>
        <v>0</v>
      </c>
      <c r="DH11">
        <f t="shared" si="1"/>
        <v>0</v>
      </c>
      <c r="DI11">
        <f t="shared" si="2"/>
        <v>14857.85</v>
      </c>
      <c r="DJ11">
        <f>DI11</f>
        <v>14857.85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403890618</v>
      </c>
      <c r="C12">
        <v>403890880</v>
      </c>
      <c r="D12">
        <v>342640393</v>
      </c>
      <c r="E12">
        <v>113</v>
      </c>
      <c r="F12">
        <v>1</v>
      </c>
      <c r="G12">
        <v>1</v>
      </c>
      <c r="H12">
        <v>1</v>
      </c>
      <c r="I12" t="s">
        <v>388</v>
      </c>
      <c r="J12" t="s">
        <v>3</v>
      </c>
      <c r="K12" t="s">
        <v>389</v>
      </c>
      <c r="L12">
        <v>1191</v>
      </c>
      <c r="N12">
        <v>1013</v>
      </c>
      <c r="O12" t="s">
        <v>380</v>
      </c>
      <c r="P12" t="s">
        <v>380</v>
      </c>
      <c r="Q12">
        <v>1</v>
      </c>
      <c r="W12">
        <v>0</v>
      </c>
      <c r="X12">
        <v>-1417349443</v>
      </c>
      <c r="Y12">
        <f>(AT12*ROUND(0.84,7))</f>
        <v>0.36119999999999997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0.43</v>
      </c>
      <c r="AU12" t="s">
        <v>28</v>
      </c>
      <c r="AV12">
        <v>2</v>
      </c>
      <c r="AW12">
        <v>2</v>
      </c>
      <c r="AX12">
        <v>403890890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0.36120000000000002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ROUND((ROUND(AT12*CZ12,2)*ROUND(0.84,7)),6)</f>
        <v>0</v>
      </c>
      <c r="DC12">
        <f>ROUND((ROUND(AT12*AG12,2)*ROUND(0.84,7)),6)</f>
        <v>0</v>
      </c>
      <c r="DD12" t="s">
        <v>3</v>
      </c>
      <c r="DE12" t="s">
        <v>3</v>
      </c>
      <c r="DF12">
        <f t="shared" si="3"/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403890618</v>
      </c>
      <c r="C13">
        <v>403890880</v>
      </c>
      <c r="D13">
        <v>342764741</v>
      </c>
      <c r="E13">
        <v>1</v>
      </c>
      <c r="F13">
        <v>1</v>
      </c>
      <c r="G13">
        <v>1</v>
      </c>
      <c r="H13">
        <v>2</v>
      </c>
      <c r="I13" t="s">
        <v>390</v>
      </c>
      <c r="J13" t="s">
        <v>391</v>
      </c>
      <c r="K13" t="s">
        <v>392</v>
      </c>
      <c r="L13">
        <v>1368</v>
      </c>
      <c r="N13">
        <v>1011</v>
      </c>
      <c r="O13" t="s">
        <v>393</v>
      </c>
      <c r="P13" t="s">
        <v>393</v>
      </c>
      <c r="Q13">
        <v>1</v>
      </c>
      <c r="W13">
        <v>0</v>
      </c>
      <c r="X13">
        <v>-361847540</v>
      </c>
      <c r="Y13">
        <f>(AT13*ROUND(0.84,7))</f>
        <v>0.16800000000000001</v>
      </c>
      <c r="AA13">
        <v>0</v>
      </c>
      <c r="AB13">
        <v>1552.12</v>
      </c>
      <c r="AC13">
        <v>803.25</v>
      </c>
      <c r="AD13">
        <v>0</v>
      </c>
      <c r="AE13">
        <v>0</v>
      </c>
      <c r="AF13">
        <v>1552.12</v>
      </c>
      <c r="AG13">
        <v>803.25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</v>
      </c>
      <c r="AU13" t="s">
        <v>28</v>
      </c>
      <c r="AV13">
        <v>1</v>
      </c>
      <c r="AW13">
        <v>2</v>
      </c>
      <c r="AX13">
        <v>403890891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310.42399999999998</v>
      </c>
      <c r="BL13">
        <v>160.65</v>
      </c>
      <c r="BM13">
        <v>0</v>
      </c>
      <c r="BN13">
        <v>0</v>
      </c>
      <c r="BO13">
        <v>0.2</v>
      </c>
      <c r="BP13">
        <v>1</v>
      </c>
      <c r="BQ13">
        <v>0</v>
      </c>
      <c r="BR13">
        <v>260.75616000000002</v>
      </c>
      <c r="BS13">
        <v>134.946</v>
      </c>
      <c r="BT13">
        <v>0</v>
      </c>
      <c r="BU13">
        <v>0</v>
      </c>
      <c r="BV13">
        <v>0.16800000000000001</v>
      </c>
      <c r="BW13">
        <v>1</v>
      </c>
      <c r="CV13">
        <v>0</v>
      </c>
      <c r="CW13">
        <f>ROUND(Y13*Source!I32*DO13,7)</f>
        <v>0.16800000000000001</v>
      </c>
      <c r="CX13">
        <f>ROUND(Y13*Source!I32,7)</f>
        <v>0.16800000000000001</v>
      </c>
      <c r="CY13">
        <f>AB13</f>
        <v>1552.12</v>
      </c>
      <c r="CZ13">
        <f>AF13</f>
        <v>1552.12</v>
      </c>
      <c r="DA13">
        <f>AJ13</f>
        <v>1</v>
      </c>
      <c r="DB13">
        <f>ROUND((ROUND(AT13*CZ13,2)*ROUND(0.84,7)),6)</f>
        <v>260.75279999999998</v>
      </c>
      <c r="DC13">
        <f>ROUND((ROUND(AT13*AG13,2)*ROUND(0.84,7)),6)</f>
        <v>134.946</v>
      </c>
      <c r="DD13" t="s">
        <v>3</v>
      </c>
      <c r="DE13" t="s">
        <v>3</v>
      </c>
      <c r="DF13">
        <f t="shared" si="3"/>
        <v>0</v>
      </c>
      <c r="DG13">
        <f t="shared" si="0"/>
        <v>260.76</v>
      </c>
      <c r="DH13">
        <f t="shared" si="1"/>
        <v>134.94999999999999</v>
      </c>
      <c r="DI13">
        <f t="shared" si="2"/>
        <v>0</v>
      </c>
      <c r="DJ13">
        <f>DG13+DH13</f>
        <v>395.71</v>
      </c>
      <c r="DK13">
        <v>1</v>
      </c>
      <c r="DL13" t="s">
        <v>394</v>
      </c>
      <c r="DM13">
        <v>6</v>
      </c>
      <c r="DN13" t="s">
        <v>380</v>
      </c>
      <c r="DO13">
        <v>1</v>
      </c>
    </row>
    <row r="14" spans="1:119" x14ac:dyDescent="0.2">
      <c r="A14">
        <f>ROW(Source!A32)</f>
        <v>32</v>
      </c>
      <c r="B14">
        <v>403890618</v>
      </c>
      <c r="C14">
        <v>403890880</v>
      </c>
      <c r="D14">
        <v>342764927</v>
      </c>
      <c r="E14">
        <v>1</v>
      </c>
      <c r="F14">
        <v>1</v>
      </c>
      <c r="G14">
        <v>1</v>
      </c>
      <c r="H14">
        <v>2</v>
      </c>
      <c r="I14" t="s">
        <v>406</v>
      </c>
      <c r="J14" t="s">
        <v>407</v>
      </c>
      <c r="K14" t="s">
        <v>408</v>
      </c>
      <c r="L14">
        <v>1368</v>
      </c>
      <c r="N14">
        <v>1011</v>
      </c>
      <c r="O14" t="s">
        <v>393</v>
      </c>
      <c r="P14" t="s">
        <v>393</v>
      </c>
      <c r="Q14">
        <v>1</v>
      </c>
      <c r="W14">
        <v>0</v>
      </c>
      <c r="X14">
        <v>36135805</v>
      </c>
      <c r="Y14">
        <f>(AT14*ROUND(0.84,7))</f>
        <v>0.19320000000000001</v>
      </c>
      <c r="AA14">
        <v>0</v>
      </c>
      <c r="AB14">
        <v>54.86</v>
      </c>
      <c r="AC14">
        <v>531.04</v>
      </c>
      <c r="AD14">
        <v>0</v>
      </c>
      <c r="AE14">
        <v>0</v>
      </c>
      <c r="AF14">
        <v>37.32</v>
      </c>
      <c r="AG14">
        <v>531.04</v>
      </c>
      <c r="AH14">
        <v>0</v>
      </c>
      <c r="AI14">
        <v>1</v>
      </c>
      <c r="AJ14">
        <v>1.47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0.23</v>
      </c>
      <c r="AU14" t="s">
        <v>28</v>
      </c>
      <c r="AV14">
        <v>1</v>
      </c>
      <c r="AW14">
        <v>2</v>
      </c>
      <c r="AX14">
        <v>403890892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8.5836000000000006</v>
      </c>
      <c r="BL14">
        <v>122.1392</v>
      </c>
      <c r="BM14">
        <v>0</v>
      </c>
      <c r="BN14">
        <v>0</v>
      </c>
      <c r="BO14">
        <v>0.23</v>
      </c>
      <c r="BP14">
        <v>1</v>
      </c>
      <c r="BQ14">
        <v>0</v>
      </c>
      <c r="BR14">
        <v>7.2102240000000002</v>
      </c>
      <c r="BS14">
        <v>102.59692800000001</v>
      </c>
      <c r="BT14">
        <v>0</v>
      </c>
      <c r="BU14">
        <v>0</v>
      </c>
      <c r="BV14">
        <v>0.19320000000000001</v>
      </c>
      <c r="BW14">
        <v>1</v>
      </c>
      <c r="CV14">
        <v>0</v>
      </c>
      <c r="CW14">
        <f>ROUND(Y14*Source!I32*DO14,7)</f>
        <v>0.19320000000000001</v>
      </c>
      <c r="CX14">
        <f>ROUND(Y14*Source!I32,7)</f>
        <v>0.19320000000000001</v>
      </c>
      <c r="CY14">
        <f>AB14</f>
        <v>54.86</v>
      </c>
      <c r="CZ14">
        <f>AF14</f>
        <v>37.32</v>
      </c>
      <c r="DA14">
        <f>AJ14</f>
        <v>1.47</v>
      </c>
      <c r="DB14">
        <f>ROUND((ROUND(AT14*CZ14,2)*ROUND(0.84,7)),6)</f>
        <v>7.2072000000000003</v>
      </c>
      <c r="DC14">
        <f>ROUND((ROUND(AT14*AG14,2)*ROUND(0.84,7)),6)</f>
        <v>102.5976</v>
      </c>
      <c r="DD14" t="s">
        <v>3</v>
      </c>
      <c r="DE14" t="s">
        <v>3</v>
      </c>
      <c r="DF14">
        <f t="shared" si="3"/>
        <v>0</v>
      </c>
      <c r="DG14">
        <f>ROUND(ROUND(AF14*AJ14,2)*CX14,2)</f>
        <v>10.6</v>
      </c>
      <c r="DH14">
        <f t="shared" si="1"/>
        <v>102.6</v>
      </c>
      <c r="DI14">
        <f t="shared" si="2"/>
        <v>0</v>
      </c>
      <c r="DJ14">
        <f>DG14+DH14</f>
        <v>113.19999999999999</v>
      </c>
      <c r="DK14">
        <v>0</v>
      </c>
      <c r="DL14" t="s">
        <v>409</v>
      </c>
      <c r="DM14">
        <v>3</v>
      </c>
      <c r="DN14" t="s">
        <v>380</v>
      </c>
      <c r="DO14">
        <v>1</v>
      </c>
    </row>
    <row r="15" spans="1:119" x14ac:dyDescent="0.2">
      <c r="A15">
        <f>ROW(Source!A32)</f>
        <v>32</v>
      </c>
      <c r="B15">
        <v>403890618</v>
      </c>
      <c r="C15">
        <v>403890880</v>
      </c>
      <c r="D15">
        <v>342715725</v>
      </c>
      <c r="E15">
        <v>1</v>
      </c>
      <c r="F15">
        <v>1</v>
      </c>
      <c r="G15">
        <v>1</v>
      </c>
      <c r="H15">
        <v>3</v>
      </c>
      <c r="I15" t="s">
        <v>381</v>
      </c>
      <c r="J15" t="s">
        <v>382</v>
      </c>
      <c r="K15" t="s">
        <v>383</v>
      </c>
      <c r="L15">
        <v>1339</v>
      </c>
      <c r="N15">
        <v>1007</v>
      </c>
      <c r="O15" t="s">
        <v>42</v>
      </c>
      <c r="P15" t="s">
        <v>42</v>
      </c>
      <c r="Q15">
        <v>1</v>
      </c>
      <c r="W15">
        <v>0</v>
      </c>
      <c r="X15">
        <v>-436317592</v>
      </c>
      <c r="Y15">
        <f>(AT15*ROUND(0,7))</f>
        <v>0</v>
      </c>
      <c r="AA15">
        <v>49.99</v>
      </c>
      <c r="AB15">
        <v>0</v>
      </c>
      <c r="AC15">
        <v>0</v>
      </c>
      <c r="AD15">
        <v>0</v>
      </c>
      <c r="AE15">
        <v>35.71</v>
      </c>
      <c r="AF15">
        <v>0</v>
      </c>
      <c r="AG15">
        <v>0</v>
      </c>
      <c r="AH15">
        <v>0</v>
      </c>
      <c r="AI15">
        <v>1.4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4.3999999999999997E-2</v>
      </c>
      <c r="AU15" t="s">
        <v>19</v>
      </c>
      <c r="AV15">
        <v>0</v>
      </c>
      <c r="AW15">
        <v>2</v>
      </c>
      <c r="AX15">
        <v>403890893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1.57124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0</v>
      </c>
      <c r="CY15">
        <f>AA15</f>
        <v>49.99</v>
      </c>
      <c r="CZ15">
        <f>AE15</f>
        <v>35.71</v>
      </c>
      <c r="DA15">
        <f>AI15</f>
        <v>1.4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>ROUND(ROUND(AF15,2)*CX15,2)</f>
        <v>0</v>
      </c>
      <c r="DH15">
        <f t="shared" si="1"/>
        <v>0</v>
      </c>
      <c r="DI15">
        <f t="shared" si="2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403890618</v>
      </c>
      <c r="C16">
        <v>403890880</v>
      </c>
      <c r="D16">
        <v>342719405</v>
      </c>
      <c r="E16">
        <v>1</v>
      </c>
      <c r="F16">
        <v>1</v>
      </c>
      <c r="G16">
        <v>1</v>
      </c>
      <c r="H16">
        <v>3</v>
      </c>
      <c r="I16" t="s">
        <v>395</v>
      </c>
      <c r="J16" t="s">
        <v>396</v>
      </c>
      <c r="K16" t="s">
        <v>397</v>
      </c>
      <c r="L16">
        <v>1339</v>
      </c>
      <c r="N16">
        <v>1007</v>
      </c>
      <c r="O16" t="s">
        <v>42</v>
      </c>
      <c r="P16" t="s">
        <v>42</v>
      </c>
      <c r="Q16">
        <v>1</v>
      </c>
      <c r="W16">
        <v>0</v>
      </c>
      <c r="X16">
        <v>-1230716746</v>
      </c>
      <c r="Y16">
        <f>(AT16*ROUND(0,7))</f>
        <v>0</v>
      </c>
      <c r="AA16">
        <v>4747.33</v>
      </c>
      <c r="AB16">
        <v>0</v>
      </c>
      <c r="AC16">
        <v>0</v>
      </c>
      <c r="AD16">
        <v>0</v>
      </c>
      <c r="AE16">
        <v>3859.62</v>
      </c>
      <c r="AF16">
        <v>0</v>
      </c>
      <c r="AG16">
        <v>0</v>
      </c>
      <c r="AH16">
        <v>0</v>
      </c>
      <c r="AI16">
        <v>1.23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0.253</v>
      </c>
      <c r="AU16" t="s">
        <v>19</v>
      </c>
      <c r="AV16">
        <v>0</v>
      </c>
      <c r="AW16">
        <v>2</v>
      </c>
      <c r="AX16">
        <v>403890894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976.48385999999994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</v>
      </c>
      <c r="CY16">
        <f>AA16</f>
        <v>4747.33</v>
      </c>
      <c r="CZ16">
        <f>AE16</f>
        <v>3859.62</v>
      </c>
      <c r="DA16">
        <f>AI16</f>
        <v>1.23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>ROUND(ROUND(AF16,2)*CX16,2)</f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403890618</v>
      </c>
      <c r="C17">
        <v>403890880</v>
      </c>
      <c r="D17">
        <v>342642264</v>
      </c>
      <c r="E17">
        <v>113</v>
      </c>
      <c r="F17">
        <v>1</v>
      </c>
      <c r="G17">
        <v>1</v>
      </c>
      <c r="H17">
        <v>3</v>
      </c>
      <c r="I17" t="s">
        <v>398</v>
      </c>
      <c r="J17" t="s">
        <v>3</v>
      </c>
      <c r="K17" t="s">
        <v>399</v>
      </c>
      <c r="L17">
        <v>1407</v>
      </c>
      <c r="N17">
        <v>1013</v>
      </c>
      <c r="O17" t="s">
        <v>400</v>
      </c>
      <c r="P17" t="s">
        <v>400</v>
      </c>
      <c r="Q17">
        <v>1</v>
      </c>
      <c r="W17">
        <v>0</v>
      </c>
      <c r="X17">
        <v>-1218598101</v>
      </c>
      <c r="Y17">
        <f>(AT17*ROUND(0,7))</f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0.40200000000000002</v>
      </c>
      <c r="AU17" t="s">
        <v>19</v>
      </c>
      <c r="AV17">
        <v>0</v>
      </c>
      <c r="AW17">
        <v>2</v>
      </c>
      <c r="AX17">
        <v>403890895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0</v>
      </c>
      <c r="CY17">
        <f>AA17</f>
        <v>0</v>
      </c>
      <c r="CZ17">
        <f>AE17</f>
        <v>0</v>
      </c>
      <c r="DA17">
        <f>AI17</f>
        <v>1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403890618</v>
      </c>
      <c r="C18">
        <v>403890880</v>
      </c>
      <c r="D18">
        <v>342646022</v>
      </c>
      <c r="E18">
        <v>113</v>
      </c>
      <c r="F18">
        <v>1</v>
      </c>
      <c r="G18">
        <v>1</v>
      </c>
      <c r="H18">
        <v>3</v>
      </c>
      <c r="I18" t="s">
        <v>401</v>
      </c>
      <c r="J18" t="s">
        <v>3</v>
      </c>
      <c r="K18" t="s">
        <v>402</v>
      </c>
      <c r="L18">
        <v>1348</v>
      </c>
      <c r="N18">
        <v>1009</v>
      </c>
      <c r="O18" t="s">
        <v>403</v>
      </c>
      <c r="P18" t="s">
        <v>403</v>
      </c>
      <c r="Q18">
        <v>1000</v>
      </c>
      <c r="W18">
        <v>0</v>
      </c>
      <c r="X18">
        <v>2102561428</v>
      </c>
      <c r="Y18">
        <f>(AT18*ROUND(0,7))</f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0.23</v>
      </c>
      <c r="AU18" t="s">
        <v>19</v>
      </c>
      <c r="AV18">
        <v>0</v>
      </c>
      <c r="AW18">
        <v>2</v>
      </c>
      <c r="AX18">
        <v>403890896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AA18</f>
        <v>0</v>
      </c>
      <c r="CZ18">
        <f>AE18</f>
        <v>0</v>
      </c>
      <c r="DA18">
        <f>AI18</f>
        <v>1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403890618</v>
      </c>
      <c r="C19">
        <v>403890897</v>
      </c>
      <c r="D19">
        <v>342640205</v>
      </c>
      <c r="E19">
        <v>113</v>
      </c>
      <c r="F19">
        <v>1</v>
      </c>
      <c r="G19">
        <v>1</v>
      </c>
      <c r="H19">
        <v>1</v>
      </c>
      <c r="I19" t="s">
        <v>378</v>
      </c>
      <c r="J19" t="s">
        <v>3</v>
      </c>
      <c r="K19" t="s">
        <v>379</v>
      </c>
      <c r="L19">
        <v>1191</v>
      </c>
      <c r="N19">
        <v>1013</v>
      </c>
      <c r="O19" t="s">
        <v>380</v>
      </c>
      <c r="P19" t="s">
        <v>380</v>
      </c>
      <c r="Q19">
        <v>1</v>
      </c>
      <c r="W19">
        <v>0</v>
      </c>
      <c r="X19">
        <v>-1461236815</v>
      </c>
      <c r="Y19">
        <f>(AT19*ROUND(0.84,7))</f>
        <v>19.907999999999998</v>
      </c>
      <c r="AA19">
        <v>0</v>
      </c>
      <c r="AB19">
        <v>0</v>
      </c>
      <c r="AC19">
        <v>0</v>
      </c>
      <c r="AD19">
        <v>557.80999999999995</v>
      </c>
      <c r="AE19">
        <v>0</v>
      </c>
      <c r="AF19">
        <v>0</v>
      </c>
      <c r="AG19">
        <v>0</v>
      </c>
      <c r="AH19">
        <v>557.80999999999995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23.7</v>
      </c>
      <c r="AU19" t="s">
        <v>28</v>
      </c>
      <c r="AV19">
        <v>1</v>
      </c>
      <c r="AW19">
        <v>2</v>
      </c>
      <c r="AX19">
        <v>403890901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13220.096999999998</v>
      </c>
      <c r="BN19">
        <v>23.7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11104.881479999998</v>
      </c>
      <c r="BU19">
        <v>19.907999999999998</v>
      </c>
      <c r="BV19">
        <v>0</v>
      </c>
      <c r="BW19">
        <v>1</v>
      </c>
      <c r="CU19">
        <f>ROUND(AT19*Source!I33*AH19*AL19,2)</f>
        <v>132.19999999999999</v>
      </c>
      <c r="CV19">
        <f>ROUND(Y19*Source!I33,7)</f>
        <v>0.19908000000000001</v>
      </c>
      <c r="CW19">
        <v>0</v>
      </c>
      <c r="CX19">
        <f>ROUND(Y19*Source!I33,7)</f>
        <v>0.19908000000000001</v>
      </c>
      <c r="CY19">
        <f>AD19</f>
        <v>557.80999999999995</v>
      </c>
      <c r="CZ19">
        <f>AH19</f>
        <v>557.80999999999995</v>
      </c>
      <c r="DA19">
        <f>AL19</f>
        <v>1</v>
      </c>
      <c r="DB19">
        <f>ROUND((ROUND(AT19*CZ19,2)*ROUND(0.84,7)),6)</f>
        <v>11104.884</v>
      </c>
      <c r="DC19">
        <f>ROUND((ROUND(AT19*AG19,2)*ROUND(0.84,7)),6)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 t="shared" si="1"/>
        <v>0</v>
      </c>
      <c r="DI19">
        <f t="shared" si="2"/>
        <v>111.05</v>
      </c>
      <c r="DJ19">
        <f>DI19</f>
        <v>111.05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403890618</v>
      </c>
      <c r="C20">
        <v>403890897</v>
      </c>
      <c r="D20">
        <v>342764955</v>
      </c>
      <c r="E20">
        <v>1</v>
      </c>
      <c r="F20">
        <v>1</v>
      </c>
      <c r="G20">
        <v>1</v>
      </c>
      <c r="H20">
        <v>2</v>
      </c>
      <c r="I20" t="s">
        <v>410</v>
      </c>
      <c r="J20" t="s">
        <v>411</v>
      </c>
      <c r="K20" t="s">
        <v>412</v>
      </c>
      <c r="L20">
        <v>1368</v>
      </c>
      <c r="N20">
        <v>1011</v>
      </c>
      <c r="O20" t="s">
        <v>393</v>
      </c>
      <c r="P20" t="s">
        <v>393</v>
      </c>
      <c r="Q20">
        <v>1</v>
      </c>
      <c r="W20">
        <v>0</v>
      </c>
      <c r="X20">
        <v>-1779081398</v>
      </c>
      <c r="Y20">
        <f>(AT20*ROUND(0.84,7))</f>
        <v>8.9879999999999995</v>
      </c>
      <c r="AA20">
        <v>0</v>
      </c>
      <c r="AB20">
        <v>13.98</v>
      </c>
      <c r="AC20">
        <v>0</v>
      </c>
      <c r="AD20">
        <v>0</v>
      </c>
      <c r="AE20">
        <v>0</v>
      </c>
      <c r="AF20">
        <v>12.16</v>
      </c>
      <c r="AG20">
        <v>0</v>
      </c>
      <c r="AH20">
        <v>0</v>
      </c>
      <c r="AI20">
        <v>1</v>
      </c>
      <c r="AJ20">
        <v>1.1499999999999999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10.7</v>
      </c>
      <c r="AU20" t="s">
        <v>28</v>
      </c>
      <c r="AV20">
        <v>1</v>
      </c>
      <c r="AW20">
        <v>2</v>
      </c>
      <c r="AX20">
        <v>403890902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130.11199999999999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109.29407999999999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ROUND(Y20*Source!I33*DO20,7)</f>
        <v>0</v>
      </c>
      <c r="CX20">
        <f>ROUND(Y20*Source!I33,7)</f>
        <v>8.9880000000000002E-2</v>
      </c>
      <c r="CY20">
        <f>AB20</f>
        <v>13.98</v>
      </c>
      <c r="CZ20">
        <f>AF20</f>
        <v>12.16</v>
      </c>
      <c r="DA20">
        <f>AJ20</f>
        <v>1.1499999999999999</v>
      </c>
      <c r="DB20">
        <f>ROUND((ROUND(AT20*CZ20,2)*ROUND(0.84,7)),6)</f>
        <v>109.2924</v>
      </c>
      <c r="DC20">
        <f>ROUND((ROUND(AT20*AG20,2)*ROUND(0.84,7)),6)</f>
        <v>0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1.26</v>
      </c>
      <c r="DH20">
        <f t="shared" si="1"/>
        <v>0</v>
      </c>
      <c r="DI20">
        <f t="shared" si="2"/>
        <v>0</v>
      </c>
      <c r="DJ20">
        <f>DG20+DH20</f>
        <v>1.26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403890618</v>
      </c>
      <c r="C21">
        <v>403890897</v>
      </c>
      <c r="D21">
        <v>342719388</v>
      </c>
      <c r="E21">
        <v>1</v>
      </c>
      <c r="F21">
        <v>1</v>
      </c>
      <c r="G21">
        <v>1</v>
      </c>
      <c r="H21">
        <v>3</v>
      </c>
      <c r="I21" t="s">
        <v>413</v>
      </c>
      <c r="J21" t="s">
        <v>414</v>
      </c>
      <c r="K21" t="s">
        <v>415</v>
      </c>
      <c r="L21">
        <v>1339</v>
      </c>
      <c r="N21">
        <v>1007</v>
      </c>
      <c r="O21" t="s">
        <v>42</v>
      </c>
      <c r="P21" t="s">
        <v>42</v>
      </c>
      <c r="Q21">
        <v>1</v>
      </c>
      <c r="W21">
        <v>0</v>
      </c>
      <c r="X21">
        <v>-910730601</v>
      </c>
      <c r="Y21">
        <f>(AT21*ROUND(0,7))</f>
        <v>0</v>
      </c>
      <c r="AA21">
        <v>4288.76</v>
      </c>
      <c r="AB21">
        <v>0</v>
      </c>
      <c r="AC21">
        <v>0</v>
      </c>
      <c r="AD21">
        <v>0</v>
      </c>
      <c r="AE21">
        <v>3486.8</v>
      </c>
      <c r="AF21">
        <v>0</v>
      </c>
      <c r="AG21">
        <v>0</v>
      </c>
      <c r="AH21">
        <v>0</v>
      </c>
      <c r="AI21">
        <v>1.23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0.84</v>
      </c>
      <c r="AU21" t="s">
        <v>19</v>
      </c>
      <c r="AV21">
        <v>0</v>
      </c>
      <c r="AW21">
        <v>2</v>
      </c>
      <c r="AX21">
        <v>403890903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2928.9120000000003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ROUND(Y21*Source!I33,7)</f>
        <v>0</v>
      </c>
      <c r="CY21">
        <f>AA21</f>
        <v>4288.76</v>
      </c>
      <c r="CZ21">
        <f>AE21</f>
        <v>3486.8</v>
      </c>
      <c r="DA21">
        <f>AI21</f>
        <v>1.23</v>
      </c>
      <c r="DB21">
        <f>ROUND((ROUND(AT21*CZ21,2)*ROUND(0,7)),6)</f>
        <v>0</v>
      </c>
      <c r="DC21">
        <f>ROUND((ROUND(AT21*AG21,2)*ROUND(0,7)),6)</f>
        <v>0</v>
      </c>
      <c r="DD21" t="s">
        <v>3</v>
      </c>
      <c r="DE21" t="s">
        <v>3</v>
      </c>
      <c r="DF21">
        <f>ROUND(ROUND(AE21*AI21,2)*CX21,2)</f>
        <v>0</v>
      </c>
      <c r="DG21">
        <f>ROUND(ROUND(AF21,2)*CX21,2)</f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403890618</v>
      </c>
      <c r="C22">
        <v>403890904</v>
      </c>
      <c r="D22">
        <v>342640157</v>
      </c>
      <c r="E22">
        <v>113</v>
      </c>
      <c r="F22">
        <v>1</v>
      </c>
      <c r="G22">
        <v>1</v>
      </c>
      <c r="H22">
        <v>1</v>
      </c>
      <c r="I22" t="s">
        <v>416</v>
      </c>
      <c r="J22" t="s">
        <v>3</v>
      </c>
      <c r="K22" t="s">
        <v>417</v>
      </c>
      <c r="L22">
        <v>1191</v>
      </c>
      <c r="N22">
        <v>1013</v>
      </c>
      <c r="O22" t="s">
        <v>380</v>
      </c>
      <c r="P22" t="s">
        <v>380</v>
      </c>
      <c r="Q22">
        <v>1</v>
      </c>
      <c r="W22">
        <v>0</v>
      </c>
      <c r="X22">
        <v>370475345</v>
      </c>
      <c r="Y22">
        <f>(AT22*ROUND(0.84,7))</f>
        <v>68.543999999999997</v>
      </c>
      <c r="AA22">
        <v>0</v>
      </c>
      <c r="AB22">
        <v>0</v>
      </c>
      <c r="AC22">
        <v>0</v>
      </c>
      <c r="AD22">
        <v>486.41</v>
      </c>
      <c r="AE22">
        <v>0</v>
      </c>
      <c r="AF22">
        <v>0</v>
      </c>
      <c r="AG22">
        <v>0</v>
      </c>
      <c r="AH22">
        <v>486.41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81.599999999999994</v>
      </c>
      <c r="AU22" t="s">
        <v>28</v>
      </c>
      <c r="AV22">
        <v>1</v>
      </c>
      <c r="AW22">
        <v>2</v>
      </c>
      <c r="AX22">
        <v>403890912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39691.055999999997</v>
      </c>
      <c r="BN22">
        <v>81.599999999999994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33340.48704</v>
      </c>
      <c r="BU22">
        <v>68.543999999999997</v>
      </c>
      <c r="BV22">
        <v>0</v>
      </c>
      <c r="BW22">
        <v>1</v>
      </c>
      <c r="CU22">
        <f>ROUND(AT22*Source!I34*AH22*AL22,2)</f>
        <v>396.91</v>
      </c>
      <c r="CV22">
        <f>ROUND(Y22*Source!I34,7)</f>
        <v>0.68544000000000005</v>
      </c>
      <c r="CW22">
        <v>0</v>
      </c>
      <c r="CX22">
        <f>ROUND(Y22*Source!I34,7)</f>
        <v>0.68544000000000005</v>
      </c>
      <c r="CY22">
        <f>AD22</f>
        <v>486.41</v>
      </c>
      <c r="CZ22">
        <f>AH22</f>
        <v>486.41</v>
      </c>
      <c r="DA22">
        <f>AL22</f>
        <v>1</v>
      </c>
      <c r="DB22">
        <f>ROUND((ROUND(AT22*CZ22,2)*ROUND(0.84,7)),6)</f>
        <v>33340.490400000002</v>
      </c>
      <c r="DC22">
        <f>ROUND((ROUND(AT22*AG22,2)*ROUND(0.84,7)),6)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 t="shared" si="1"/>
        <v>0</v>
      </c>
      <c r="DI22">
        <f t="shared" si="2"/>
        <v>333.4</v>
      </c>
      <c r="DJ22">
        <f>DI22</f>
        <v>333.4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ROW(Source!A34)</f>
        <v>34</v>
      </c>
      <c r="B23">
        <v>403890618</v>
      </c>
      <c r="C23">
        <v>403890904</v>
      </c>
      <c r="D23">
        <v>342640393</v>
      </c>
      <c r="E23">
        <v>113</v>
      </c>
      <c r="F23">
        <v>1</v>
      </c>
      <c r="G23">
        <v>1</v>
      </c>
      <c r="H23">
        <v>1</v>
      </c>
      <c r="I23" t="s">
        <v>388</v>
      </c>
      <c r="J23" t="s">
        <v>3</v>
      </c>
      <c r="K23" t="s">
        <v>389</v>
      </c>
      <c r="L23">
        <v>1191</v>
      </c>
      <c r="N23">
        <v>1013</v>
      </c>
      <c r="O23" t="s">
        <v>380</v>
      </c>
      <c r="P23" t="s">
        <v>380</v>
      </c>
      <c r="Q23">
        <v>1</v>
      </c>
      <c r="W23">
        <v>0</v>
      </c>
      <c r="X23">
        <v>-1417349443</v>
      </c>
      <c r="Y23">
        <f>(AT23*ROUND(0.84,7))</f>
        <v>0.10920000000000001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0.13</v>
      </c>
      <c r="AU23" t="s">
        <v>28</v>
      </c>
      <c r="AV23">
        <v>2</v>
      </c>
      <c r="AW23">
        <v>2</v>
      </c>
      <c r="AX23">
        <v>403890913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1.0920000000000001E-3</v>
      </c>
      <c r="CY23">
        <f>AD23</f>
        <v>0</v>
      </c>
      <c r="CZ23">
        <f>AH23</f>
        <v>0</v>
      </c>
      <c r="DA23">
        <f>AL23</f>
        <v>1</v>
      </c>
      <c r="DB23">
        <f>ROUND((ROUND(AT23*CZ23,2)*ROUND(0.84,7)),6)</f>
        <v>0</v>
      </c>
      <c r="DC23">
        <f>ROUND((ROUND(AT23*AG23,2)*ROUND(0.84,7)),6)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403890618</v>
      </c>
      <c r="C24">
        <v>403890904</v>
      </c>
      <c r="D24">
        <v>342764880</v>
      </c>
      <c r="E24">
        <v>1</v>
      </c>
      <c r="F24">
        <v>1</v>
      </c>
      <c r="G24">
        <v>1</v>
      </c>
      <c r="H24">
        <v>2</v>
      </c>
      <c r="I24" t="s">
        <v>418</v>
      </c>
      <c r="J24" t="s">
        <v>419</v>
      </c>
      <c r="K24" t="s">
        <v>420</v>
      </c>
      <c r="L24">
        <v>1368</v>
      </c>
      <c r="N24">
        <v>1011</v>
      </c>
      <c r="O24" t="s">
        <v>393</v>
      </c>
      <c r="P24" t="s">
        <v>393</v>
      </c>
      <c r="Q24">
        <v>1</v>
      </c>
      <c r="W24">
        <v>0</v>
      </c>
      <c r="X24">
        <v>-415345107</v>
      </c>
      <c r="Y24">
        <f>(AT24*ROUND(0.84,7))</f>
        <v>8.4000000000000005E-2</v>
      </c>
      <c r="AA24">
        <v>0</v>
      </c>
      <c r="AB24">
        <v>9.14</v>
      </c>
      <c r="AC24">
        <v>0</v>
      </c>
      <c r="AD24">
        <v>0</v>
      </c>
      <c r="AE24">
        <v>0</v>
      </c>
      <c r="AF24">
        <v>6.62</v>
      </c>
      <c r="AG24">
        <v>0</v>
      </c>
      <c r="AH24">
        <v>0</v>
      </c>
      <c r="AI24">
        <v>1</v>
      </c>
      <c r="AJ24">
        <v>1.38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28</v>
      </c>
      <c r="AV24">
        <v>1</v>
      </c>
      <c r="AW24">
        <v>2</v>
      </c>
      <c r="AX24">
        <v>403890914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0.66200000000000003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0.55608000000000002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f>ROUND(Y24*Source!I34*DO24,7)</f>
        <v>0</v>
      </c>
      <c r="CX24">
        <f>ROUND(Y24*Source!I34,7)</f>
        <v>8.4000000000000003E-4</v>
      </c>
      <c r="CY24">
        <f>AB24</f>
        <v>9.14</v>
      </c>
      <c r="CZ24">
        <f>AF24</f>
        <v>6.62</v>
      </c>
      <c r="DA24">
        <f>AJ24</f>
        <v>1.38</v>
      </c>
      <c r="DB24">
        <f>ROUND((ROUND(AT24*CZ24,2)*ROUND(0.84,7)),6)</f>
        <v>0.5544</v>
      </c>
      <c r="DC24">
        <f>ROUND((ROUND(AT24*AG24,2)*ROUND(0.84,7)),6)</f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0.01</v>
      </c>
      <c r="DH24">
        <f t="shared" si="1"/>
        <v>0</v>
      </c>
      <c r="DI24">
        <f t="shared" si="2"/>
        <v>0</v>
      </c>
      <c r="DJ24">
        <f>DG24+DH24</f>
        <v>0.01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ROW(Source!A34)</f>
        <v>34</v>
      </c>
      <c r="B25">
        <v>403890618</v>
      </c>
      <c r="C25">
        <v>403890904</v>
      </c>
      <c r="D25">
        <v>342765643</v>
      </c>
      <c r="E25">
        <v>1</v>
      </c>
      <c r="F25">
        <v>1</v>
      </c>
      <c r="G25">
        <v>1</v>
      </c>
      <c r="H25">
        <v>2</v>
      </c>
      <c r="I25" t="s">
        <v>421</v>
      </c>
      <c r="J25" t="s">
        <v>422</v>
      </c>
      <c r="K25" t="s">
        <v>423</v>
      </c>
      <c r="L25">
        <v>1368</v>
      </c>
      <c r="N25">
        <v>1011</v>
      </c>
      <c r="O25" t="s">
        <v>393</v>
      </c>
      <c r="P25" t="s">
        <v>393</v>
      </c>
      <c r="Q25">
        <v>1</v>
      </c>
      <c r="W25">
        <v>0</v>
      </c>
      <c r="X25">
        <v>1503848564</v>
      </c>
      <c r="Y25">
        <f>(AT25*ROUND(0.84,7))</f>
        <v>0.10920000000000001</v>
      </c>
      <c r="AA25">
        <v>0</v>
      </c>
      <c r="AB25">
        <v>583.05999999999995</v>
      </c>
      <c r="AC25">
        <v>597.98</v>
      </c>
      <c r="AD25">
        <v>0</v>
      </c>
      <c r="AE25">
        <v>0</v>
      </c>
      <c r="AF25">
        <v>477.92</v>
      </c>
      <c r="AG25">
        <v>597.98</v>
      </c>
      <c r="AH25">
        <v>0</v>
      </c>
      <c r="AI25">
        <v>1</v>
      </c>
      <c r="AJ25">
        <v>1.22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0.13</v>
      </c>
      <c r="AU25" t="s">
        <v>28</v>
      </c>
      <c r="AV25">
        <v>1</v>
      </c>
      <c r="AW25">
        <v>2</v>
      </c>
      <c r="AX25">
        <v>403890915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62.129600000000003</v>
      </c>
      <c r="BL25">
        <v>77.737400000000008</v>
      </c>
      <c r="BM25">
        <v>0</v>
      </c>
      <c r="BN25">
        <v>0</v>
      </c>
      <c r="BO25">
        <v>0.13</v>
      </c>
      <c r="BP25">
        <v>1</v>
      </c>
      <c r="BQ25">
        <v>0</v>
      </c>
      <c r="BR25">
        <v>52.188864000000002</v>
      </c>
      <c r="BS25">
        <v>65.299416000000008</v>
      </c>
      <c r="BT25">
        <v>0</v>
      </c>
      <c r="BU25">
        <v>0</v>
      </c>
      <c r="BV25">
        <v>0.10920000000000001</v>
      </c>
      <c r="BW25">
        <v>1</v>
      </c>
      <c r="CV25">
        <v>0</v>
      </c>
      <c r="CW25">
        <f>ROUND(Y25*Source!I34*DO25,7)</f>
        <v>1.0920000000000001E-3</v>
      </c>
      <c r="CX25">
        <f>ROUND(Y25*Source!I34,7)</f>
        <v>1.0920000000000001E-3</v>
      </c>
      <c r="CY25">
        <f>AB25</f>
        <v>583.05999999999995</v>
      </c>
      <c r="CZ25">
        <f>AF25</f>
        <v>477.92</v>
      </c>
      <c r="DA25">
        <f>AJ25</f>
        <v>1.22</v>
      </c>
      <c r="DB25">
        <f>ROUND((ROUND(AT25*CZ25,2)*ROUND(0.84,7)),6)</f>
        <v>52.1892</v>
      </c>
      <c r="DC25">
        <f>ROUND((ROUND(AT25*AG25,2)*ROUND(0.84,7)),6)</f>
        <v>65.301599999999993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0.64</v>
      </c>
      <c r="DH25">
        <f t="shared" si="1"/>
        <v>0.65</v>
      </c>
      <c r="DI25">
        <f t="shared" si="2"/>
        <v>0</v>
      </c>
      <c r="DJ25">
        <f>DG25+DH25</f>
        <v>1.29</v>
      </c>
      <c r="DK25">
        <v>0</v>
      </c>
      <c r="DL25" t="s">
        <v>424</v>
      </c>
      <c r="DM25">
        <v>4</v>
      </c>
      <c r="DN25" t="s">
        <v>380</v>
      </c>
      <c r="DO25">
        <v>1</v>
      </c>
    </row>
    <row r="26" spans="1:119" x14ac:dyDescent="0.2">
      <c r="A26">
        <f>ROW(Source!A34)</f>
        <v>34</v>
      </c>
      <c r="B26">
        <v>403890618</v>
      </c>
      <c r="C26">
        <v>403890904</v>
      </c>
      <c r="D26">
        <v>342715725</v>
      </c>
      <c r="E26">
        <v>1</v>
      </c>
      <c r="F26">
        <v>1</v>
      </c>
      <c r="G26">
        <v>1</v>
      </c>
      <c r="H26">
        <v>3</v>
      </c>
      <c r="I26" t="s">
        <v>381</v>
      </c>
      <c r="J26" t="s">
        <v>382</v>
      </c>
      <c r="K26" t="s">
        <v>383</v>
      </c>
      <c r="L26">
        <v>1339</v>
      </c>
      <c r="N26">
        <v>1007</v>
      </c>
      <c r="O26" t="s">
        <v>42</v>
      </c>
      <c r="P26" t="s">
        <v>42</v>
      </c>
      <c r="Q26">
        <v>1</v>
      </c>
      <c r="W26">
        <v>0</v>
      </c>
      <c r="X26">
        <v>-436317592</v>
      </c>
      <c r="Y26">
        <f>(AT26*ROUND(0,7))</f>
        <v>0</v>
      </c>
      <c r="AA26">
        <v>49.99</v>
      </c>
      <c r="AB26">
        <v>0</v>
      </c>
      <c r="AC26">
        <v>0</v>
      </c>
      <c r="AD26">
        <v>0</v>
      </c>
      <c r="AE26">
        <v>35.71</v>
      </c>
      <c r="AF26">
        <v>0</v>
      </c>
      <c r="AG26">
        <v>0</v>
      </c>
      <c r="AH26">
        <v>0</v>
      </c>
      <c r="AI26">
        <v>1.4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0.18</v>
      </c>
      <c r="AU26" t="s">
        <v>19</v>
      </c>
      <c r="AV26">
        <v>0</v>
      </c>
      <c r="AW26">
        <v>2</v>
      </c>
      <c r="AX26">
        <v>403890916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6.4277999999999995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AA26</f>
        <v>49.99</v>
      </c>
      <c r="CZ26">
        <f>AE26</f>
        <v>35.71</v>
      </c>
      <c r="DA26">
        <f>AI26</f>
        <v>1.4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>ROUND(ROUND(AF26,2)*CX26,2)</f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403890618</v>
      </c>
      <c r="C27">
        <v>403890904</v>
      </c>
      <c r="D27">
        <v>342718997</v>
      </c>
      <c r="E27">
        <v>1</v>
      </c>
      <c r="F27">
        <v>1</v>
      </c>
      <c r="G27">
        <v>1</v>
      </c>
      <c r="H27">
        <v>3</v>
      </c>
      <c r="I27" t="s">
        <v>425</v>
      </c>
      <c r="J27" t="s">
        <v>426</v>
      </c>
      <c r="K27" t="s">
        <v>427</v>
      </c>
      <c r="L27">
        <v>1348</v>
      </c>
      <c r="N27">
        <v>1009</v>
      </c>
      <c r="O27" t="s">
        <v>403</v>
      </c>
      <c r="P27" t="s">
        <v>403</v>
      </c>
      <c r="Q27">
        <v>1000</v>
      </c>
      <c r="W27">
        <v>0</v>
      </c>
      <c r="X27">
        <v>-1746292086</v>
      </c>
      <c r="Y27">
        <f>(AT27*ROUND(0,7))</f>
        <v>0</v>
      </c>
      <c r="AA27">
        <v>5856.66</v>
      </c>
      <c r="AB27">
        <v>0</v>
      </c>
      <c r="AC27">
        <v>0</v>
      </c>
      <c r="AD27">
        <v>0</v>
      </c>
      <c r="AE27">
        <v>4338.2700000000004</v>
      </c>
      <c r="AF27">
        <v>0</v>
      </c>
      <c r="AG27">
        <v>0</v>
      </c>
      <c r="AH27">
        <v>0</v>
      </c>
      <c r="AI27">
        <v>1.35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0.25</v>
      </c>
      <c r="AU27" t="s">
        <v>19</v>
      </c>
      <c r="AV27">
        <v>0</v>
      </c>
      <c r="AW27">
        <v>2</v>
      </c>
      <c r="AX27">
        <v>403890917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1084.5675000000001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0</v>
      </c>
      <c r="CY27">
        <f>AA27</f>
        <v>5856.66</v>
      </c>
      <c r="CZ27">
        <f>AE27</f>
        <v>4338.2700000000004</v>
      </c>
      <c r="DA27">
        <f>AI27</f>
        <v>1.35</v>
      </c>
      <c r="DB27">
        <f>ROUND((ROUND(AT27*CZ27,2)*ROUND(0,7)),6)</f>
        <v>0</v>
      </c>
      <c r="DC27">
        <f>ROUND((ROUND(AT27*AG27,2)*ROUND(0,7)),6)</f>
        <v>0</v>
      </c>
      <c r="DD27" t="s">
        <v>3</v>
      </c>
      <c r="DE27" t="s">
        <v>3</v>
      </c>
      <c r="DF27">
        <f>ROUND(ROUND(AE27*AI27,2)*CX27,2)</f>
        <v>0</v>
      </c>
      <c r="DG27">
        <f>ROUND(ROUND(AF27,2)*CX27,2)</f>
        <v>0</v>
      </c>
      <c r="DH27">
        <f t="shared" si="1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403890618</v>
      </c>
      <c r="C28">
        <v>403890904</v>
      </c>
      <c r="D28">
        <v>342723297</v>
      </c>
      <c r="E28">
        <v>1</v>
      </c>
      <c r="F28">
        <v>1</v>
      </c>
      <c r="G28">
        <v>1</v>
      </c>
      <c r="H28">
        <v>3</v>
      </c>
      <c r="I28" t="s">
        <v>428</v>
      </c>
      <c r="J28" t="s">
        <v>429</v>
      </c>
      <c r="K28" t="s">
        <v>430</v>
      </c>
      <c r="L28">
        <v>1327</v>
      </c>
      <c r="N28">
        <v>1005</v>
      </c>
      <c r="O28" t="s">
        <v>233</v>
      </c>
      <c r="P28" t="s">
        <v>233</v>
      </c>
      <c r="Q28">
        <v>1</v>
      </c>
      <c r="W28">
        <v>0</v>
      </c>
      <c r="X28">
        <v>-1354467456</v>
      </c>
      <c r="Y28">
        <f>(AT28*ROUND(0,7))</f>
        <v>0</v>
      </c>
      <c r="AA28">
        <v>388.97</v>
      </c>
      <c r="AB28">
        <v>0</v>
      </c>
      <c r="AC28">
        <v>0</v>
      </c>
      <c r="AD28">
        <v>0</v>
      </c>
      <c r="AE28">
        <v>353.61</v>
      </c>
      <c r="AF28">
        <v>0</v>
      </c>
      <c r="AG28">
        <v>0</v>
      </c>
      <c r="AH28">
        <v>0</v>
      </c>
      <c r="AI28">
        <v>1.1000000000000001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110</v>
      </c>
      <c r="AU28" t="s">
        <v>19</v>
      </c>
      <c r="AV28">
        <v>0</v>
      </c>
      <c r="AW28">
        <v>2</v>
      </c>
      <c r="AX28">
        <v>403890918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38897.1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0</v>
      </c>
      <c r="CY28">
        <f>AA28</f>
        <v>388.97</v>
      </c>
      <c r="CZ28">
        <f>AE28</f>
        <v>353.61</v>
      </c>
      <c r="DA28">
        <f>AI28</f>
        <v>1.1000000000000001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>ROUND(ROUND(AF28,2)*CX28,2)</f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403890618</v>
      </c>
      <c r="C29">
        <v>403890919</v>
      </c>
      <c r="D29">
        <v>342640222</v>
      </c>
      <c r="E29">
        <v>113</v>
      </c>
      <c r="F29">
        <v>1</v>
      </c>
      <c r="G29">
        <v>1</v>
      </c>
      <c r="H29">
        <v>1</v>
      </c>
      <c r="I29" t="s">
        <v>431</v>
      </c>
      <c r="J29" t="s">
        <v>3</v>
      </c>
      <c r="K29" t="s">
        <v>432</v>
      </c>
      <c r="L29">
        <v>1191</v>
      </c>
      <c r="N29">
        <v>1013</v>
      </c>
      <c r="O29" t="s">
        <v>380</v>
      </c>
      <c r="P29" t="s">
        <v>380</v>
      </c>
      <c r="Q29">
        <v>1</v>
      </c>
      <c r="W29">
        <v>0</v>
      </c>
      <c r="X29">
        <v>888410196</v>
      </c>
      <c r="Y29">
        <f>(AT29*ROUND(0.84,7))</f>
        <v>51.323999999999998</v>
      </c>
      <c r="AA29">
        <v>0</v>
      </c>
      <c r="AB29">
        <v>0</v>
      </c>
      <c r="AC29">
        <v>0</v>
      </c>
      <c r="AD29">
        <v>597.98</v>
      </c>
      <c r="AE29">
        <v>0</v>
      </c>
      <c r="AF29">
        <v>0</v>
      </c>
      <c r="AG29">
        <v>0</v>
      </c>
      <c r="AH29">
        <v>597.98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61.1</v>
      </c>
      <c r="AU29" t="s">
        <v>28</v>
      </c>
      <c r="AV29">
        <v>1</v>
      </c>
      <c r="AW29">
        <v>2</v>
      </c>
      <c r="AX29">
        <v>403890925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36536.578000000001</v>
      </c>
      <c r="BN29">
        <v>61.1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30690.72552</v>
      </c>
      <c r="BU29">
        <v>51.323999999999998</v>
      </c>
      <c r="BV29">
        <v>0</v>
      </c>
      <c r="BW29">
        <v>1</v>
      </c>
      <c r="CU29">
        <f>ROUND(AT29*Source!I35*AH29*AL29,2)</f>
        <v>365.37</v>
      </c>
      <c r="CV29">
        <f>ROUND(Y29*Source!I35,7)</f>
        <v>0.51324000000000003</v>
      </c>
      <c r="CW29">
        <v>0</v>
      </c>
      <c r="CX29">
        <f>ROUND(Y29*Source!I35,7)</f>
        <v>0.51324000000000003</v>
      </c>
      <c r="CY29">
        <f>AD29</f>
        <v>597.98</v>
      </c>
      <c r="CZ29">
        <f>AH29</f>
        <v>597.98</v>
      </c>
      <c r="DA29">
        <f>AL29</f>
        <v>1</v>
      </c>
      <c r="DB29">
        <f>ROUND((ROUND(AT29*CZ29,2)*ROUND(0.84,7)),6)</f>
        <v>30690.727200000001</v>
      </c>
      <c r="DC29">
        <f>ROUND((ROUND(AT29*AG29,2)*ROUND(0.84,7)),6)</f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 t="shared" si="1"/>
        <v>0</v>
      </c>
      <c r="DI29">
        <f t="shared" si="2"/>
        <v>306.91000000000003</v>
      </c>
      <c r="DJ29">
        <f>DI29</f>
        <v>306.91000000000003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403890618</v>
      </c>
      <c r="C30">
        <v>403890919</v>
      </c>
      <c r="D30">
        <v>342764881</v>
      </c>
      <c r="E30">
        <v>1</v>
      </c>
      <c r="F30">
        <v>1</v>
      </c>
      <c r="G30">
        <v>1</v>
      </c>
      <c r="H30">
        <v>2</v>
      </c>
      <c r="I30" t="s">
        <v>433</v>
      </c>
      <c r="J30" t="s">
        <v>434</v>
      </c>
      <c r="K30" t="s">
        <v>435</v>
      </c>
      <c r="L30">
        <v>1368</v>
      </c>
      <c r="N30">
        <v>1011</v>
      </c>
      <c r="O30" t="s">
        <v>393</v>
      </c>
      <c r="P30" t="s">
        <v>393</v>
      </c>
      <c r="Q30">
        <v>1</v>
      </c>
      <c r="W30">
        <v>0</v>
      </c>
      <c r="X30">
        <v>-1939174129</v>
      </c>
      <c r="Y30">
        <f>(AT30*ROUND(0.84,7))</f>
        <v>0.75600000000000001</v>
      </c>
      <c r="AA30">
        <v>0</v>
      </c>
      <c r="AB30">
        <v>12.2</v>
      </c>
      <c r="AC30">
        <v>0</v>
      </c>
      <c r="AD30">
        <v>0</v>
      </c>
      <c r="AE30">
        <v>0</v>
      </c>
      <c r="AF30">
        <v>8.84</v>
      </c>
      <c r="AG30">
        <v>0</v>
      </c>
      <c r="AH30">
        <v>0</v>
      </c>
      <c r="AI30">
        <v>1</v>
      </c>
      <c r="AJ30">
        <v>1.38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0.9</v>
      </c>
      <c r="AU30" t="s">
        <v>28</v>
      </c>
      <c r="AV30">
        <v>1</v>
      </c>
      <c r="AW30">
        <v>2</v>
      </c>
      <c r="AX30">
        <v>403890926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7.9560000000000004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6.6830400000000001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ROUND(Y30*Source!I35*DO30,7)</f>
        <v>0</v>
      </c>
      <c r="CX30">
        <f>ROUND(Y30*Source!I35,7)</f>
        <v>7.5599999999999999E-3</v>
      </c>
      <c r="CY30">
        <f>AB30</f>
        <v>12.2</v>
      </c>
      <c r="CZ30">
        <f>AF30</f>
        <v>8.84</v>
      </c>
      <c r="DA30">
        <f>AJ30</f>
        <v>1.38</v>
      </c>
      <c r="DB30">
        <f>ROUND((ROUND(AT30*CZ30,2)*ROUND(0.84,7)),6)</f>
        <v>6.6863999999999999</v>
      </c>
      <c r="DC30">
        <f>ROUND((ROUND(AT30*AG30,2)*ROUND(0.84,7)),6)</f>
        <v>0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0.09</v>
      </c>
      <c r="DH30">
        <f t="shared" si="1"/>
        <v>0</v>
      </c>
      <c r="DI30">
        <f t="shared" si="2"/>
        <v>0</v>
      </c>
      <c r="DJ30">
        <f>DG30+DH30</f>
        <v>0.09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403890618</v>
      </c>
      <c r="C31">
        <v>403890919</v>
      </c>
      <c r="D31">
        <v>342765020</v>
      </c>
      <c r="E31">
        <v>1</v>
      </c>
      <c r="F31">
        <v>1</v>
      </c>
      <c r="G31">
        <v>1</v>
      </c>
      <c r="H31">
        <v>2</v>
      </c>
      <c r="I31" t="s">
        <v>436</v>
      </c>
      <c r="J31" t="s">
        <v>437</v>
      </c>
      <c r="K31" t="s">
        <v>438</v>
      </c>
      <c r="L31">
        <v>1368</v>
      </c>
      <c r="N31">
        <v>1011</v>
      </c>
      <c r="O31" t="s">
        <v>393</v>
      </c>
      <c r="P31" t="s">
        <v>393</v>
      </c>
      <c r="Q31">
        <v>1</v>
      </c>
      <c r="W31">
        <v>0</v>
      </c>
      <c r="X31">
        <v>-1301296697</v>
      </c>
      <c r="Y31">
        <f>(AT31*ROUND(0.84,7))</f>
        <v>2.016</v>
      </c>
      <c r="AA31">
        <v>0</v>
      </c>
      <c r="AB31">
        <v>18.21</v>
      </c>
      <c r="AC31">
        <v>0</v>
      </c>
      <c r="AD31">
        <v>0</v>
      </c>
      <c r="AE31">
        <v>0</v>
      </c>
      <c r="AF31">
        <v>13.69</v>
      </c>
      <c r="AG31">
        <v>0</v>
      </c>
      <c r="AH31">
        <v>0</v>
      </c>
      <c r="AI31">
        <v>1</v>
      </c>
      <c r="AJ31">
        <v>1.33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2.4</v>
      </c>
      <c r="AU31" t="s">
        <v>28</v>
      </c>
      <c r="AV31">
        <v>1</v>
      </c>
      <c r="AW31">
        <v>2</v>
      </c>
      <c r="AX31">
        <v>403890927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32.855999999999995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27.599039999999999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ROUND(Y31*Source!I35*DO31,7)</f>
        <v>0</v>
      </c>
      <c r="CX31">
        <f>ROUND(Y31*Source!I35,7)</f>
        <v>2.0160000000000001E-2</v>
      </c>
      <c r="CY31">
        <f>AB31</f>
        <v>18.21</v>
      </c>
      <c r="CZ31">
        <f>AF31</f>
        <v>13.69</v>
      </c>
      <c r="DA31">
        <f>AJ31</f>
        <v>1.33</v>
      </c>
      <c r="DB31">
        <f>ROUND((ROUND(AT31*CZ31,2)*ROUND(0.84,7)),6)</f>
        <v>27.602399999999999</v>
      </c>
      <c r="DC31">
        <f>ROUND((ROUND(AT31*AG31,2)*ROUND(0.84,7)),6)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0.37</v>
      </c>
      <c r="DH31">
        <f t="shared" si="1"/>
        <v>0</v>
      </c>
      <c r="DI31">
        <f t="shared" si="2"/>
        <v>0</v>
      </c>
      <c r="DJ31">
        <f>DG31+DH31</f>
        <v>0.37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403890618</v>
      </c>
      <c r="C32">
        <v>403890919</v>
      </c>
      <c r="D32">
        <v>342715725</v>
      </c>
      <c r="E32">
        <v>1</v>
      </c>
      <c r="F32">
        <v>1</v>
      </c>
      <c r="G32">
        <v>1</v>
      </c>
      <c r="H32">
        <v>3</v>
      </c>
      <c r="I32" t="s">
        <v>381</v>
      </c>
      <c r="J32" t="s">
        <v>382</v>
      </c>
      <c r="K32" t="s">
        <v>383</v>
      </c>
      <c r="L32">
        <v>1339</v>
      </c>
      <c r="N32">
        <v>1007</v>
      </c>
      <c r="O32" t="s">
        <v>42</v>
      </c>
      <c r="P32" t="s">
        <v>42</v>
      </c>
      <c r="Q32">
        <v>1</v>
      </c>
      <c r="W32">
        <v>0</v>
      </c>
      <c r="X32">
        <v>-436317592</v>
      </c>
      <c r="Y32">
        <f>(AT32*ROUND(0,7))</f>
        <v>0</v>
      </c>
      <c r="AA32">
        <v>49.99</v>
      </c>
      <c r="AB32">
        <v>0</v>
      </c>
      <c r="AC32">
        <v>0</v>
      </c>
      <c r="AD32">
        <v>0</v>
      </c>
      <c r="AE32">
        <v>35.71</v>
      </c>
      <c r="AF32">
        <v>0</v>
      </c>
      <c r="AG32">
        <v>0</v>
      </c>
      <c r="AH32">
        <v>0</v>
      </c>
      <c r="AI32">
        <v>1.4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0.35</v>
      </c>
      <c r="AU32" t="s">
        <v>19</v>
      </c>
      <c r="AV32">
        <v>0</v>
      </c>
      <c r="AW32">
        <v>2</v>
      </c>
      <c r="AX32">
        <v>403890928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12.4985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0</v>
      </c>
      <c r="CY32">
        <f>AA32</f>
        <v>49.99</v>
      </c>
      <c r="CZ32">
        <f>AE32</f>
        <v>35.71</v>
      </c>
      <c r="DA32">
        <f>AI32</f>
        <v>1.4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>ROUND(ROUND(AF32,2)*CX32,2)</f>
        <v>0</v>
      </c>
      <c r="DH32">
        <f t="shared" si="1"/>
        <v>0</v>
      </c>
      <c r="DI32">
        <f t="shared" si="2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403890618</v>
      </c>
      <c r="C33">
        <v>403890919</v>
      </c>
      <c r="D33">
        <v>342719382</v>
      </c>
      <c r="E33">
        <v>1</v>
      </c>
      <c r="F33">
        <v>1</v>
      </c>
      <c r="G33">
        <v>1</v>
      </c>
      <c r="H33">
        <v>3</v>
      </c>
      <c r="I33" t="s">
        <v>439</v>
      </c>
      <c r="J33" t="s">
        <v>440</v>
      </c>
      <c r="K33" t="s">
        <v>441</v>
      </c>
      <c r="L33">
        <v>1339</v>
      </c>
      <c r="N33">
        <v>1007</v>
      </c>
      <c r="O33" t="s">
        <v>42</v>
      </c>
      <c r="P33" t="s">
        <v>42</v>
      </c>
      <c r="Q33">
        <v>1</v>
      </c>
      <c r="W33">
        <v>0</v>
      </c>
      <c r="X33">
        <v>-1621346842</v>
      </c>
      <c r="Y33">
        <f>(AT33*ROUND(0,7))</f>
        <v>0</v>
      </c>
      <c r="AA33">
        <v>4172.6000000000004</v>
      </c>
      <c r="AB33">
        <v>0</v>
      </c>
      <c r="AC33">
        <v>0</v>
      </c>
      <c r="AD33">
        <v>0</v>
      </c>
      <c r="AE33">
        <v>3392.36</v>
      </c>
      <c r="AF33">
        <v>0</v>
      </c>
      <c r="AG33">
        <v>0</v>
      </c>
      <c r="AH33">
        <v>0</v>
      </c>
      <c r="AI33">
        <v>1.23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1.89</v>
      </c>
      <c r="AU33" t="s">
        <v>19</v>
      </c>
      <c r="AV33">
        <v>0</v>
      </c>
      <c r="AW33">
        <v>2</v>
      </c>
      <c r="AX33">
        <v>403890929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6411.5604000000003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</v>
      </c>
      <c r="CY33">
        <f>AA33</f>
        <v>4172.6000000000004</v>
      </c>
      <c r="CZ33">
        <f>AE33</f>
        <v>3392.36</v>
      </c>
      <c r="DA33">
        <f>AI33</f>
        <v>1.23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>ROUND(ROUND(AF33,2)*CX33,2)</f>
        <v>0</v>
      </c>
      <c r="DH33">
        <f t="shared" ref="DH33:DH64" si="4">ROUND(ROUND(AG33,2)*CX33,2)</f>
        <v>0</v>
      </c>
      <c r="DI33">
        <f t="shared" ref="DI33:DI64" si="5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403890618</v>
      </c>
      <c r="C34">
        <v>403890930</v>
      </c>
      <c r="D34">
        <v>342640201</v>
      </c>
      <c r="E34">
        <v>113</v>
      </c>
      <c r="F34">
        <v>1</v>
      </c>
      <c r="G34">
        <v>1</v>
      </c>
      <c r="H34">
        <v>1</v>
      </c>
      <c r="I34" t="s">
        <v>442</v>
      </c>
      <c r="J34" t="s">
        <v>3</v>
      </c>
      <c r="K34" t="s">
        <v>443</v>
      </c>
      <c r="L34">
        <v>1191</v>
      </c>
      <c r="N34">
        <v>1013</v>
      </c>
      <c r="O34" t="s">
        <v>380</v>
      </c>
      <c r="P34" t="s">
        <v>380</v>
      </c>
      <c r="Q34">
        <v>1</v>
      </c>
      <c r="W34">
        <v>0</v>
      </c>
      <c r="X34">
        <v>1958912953</v>
      </c>
      <c r="Y34">
        <f>(AT34*ROUND(0.84,7))</f>
        <v>143.80799999999999</v>
      </c>
      <c r="AA34">
        <v>0</v>
      </c>
      <c r="AB34">
        <v>0</v>
      </c>
      <c r="AC34">
        <v>0</v>
      </c>
      <c r="AD34">
        <v>544.42999999999995</v>
      </c>
      <c r="AE34">
        <v>0</v>
      </c>
      <c r="AF34">
        <v>0</v>
      </c>
      <c r="AG34">
        <v>0</v>
      </c>
      <c r="AH34">
        <v>544.42999999999995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171.2</v>
      </c>
      <c r="AU34" t="s">
        <v>28</v>
      </c>
      <c r="AV34">
        <v>1</v>
      </c>
      <c r="AW34">
        <v>2</v>
      </c>
      <c r="AX34">
        <v>403890938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93206.415999999983</v>
      </c>
      <c r="BN34">
        <v>171.2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78293.389439999984</v>
      </c>
      <c r="BU34">
        <v>143.80799999999999</v>
      </c>
      <c r="BV34">
        <v>0</v>
      </c>
      <c r="BW34">
        <v>1</v>
      </c>
      <c r="CU34">
        <f>ROUND(AT34*Source!I36*AH34*AL34,2)</f>
        <v>932.06</v>
      </c>
      <c r="CV34">
        <f>ROUND(Y34*Source!I36,7)</f>
        <v>1.43808</v>
      </c>
      <c r="CW34">
        <v>0</v>
      </c>
      <c r="CX34">
        <f>ROUND(Y34*Source!I36,7)</f>
        <v>1.43808</v>
      </c>
      <c r="CY34">
        <f>AD34</f>
        <v>544.42999999999995</v>
      </c>
      <c r="CZ34">
        <f>AH34</f>
        <v>544.42999999999995</v>
      </c>
      <c r="DA34">
        <f>AL34</f>
        <v>1</v>
      </c>
      <c r="DB34">
        <f>ROUND((ROUND(AT34*CZ34,2)*ROUND(0.84,7)),6)</f>
        <v>78293.392800000001</v>
      </c>
      <c r="DC34">
        <f>ROUND((ROUND(AT34*AG34,2)*ROUND(0.84,7)),6)</f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 t="shared" si="4"/>
        <v>0</v>
      </c>
      <c r="DI34">
        <f t="shared" si="5"/>
        <v>782.93</v>
      </c>
      <c r="DJ34">
        <f>DI34</f>
        <v>782.93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403890618</v>
      </c>
      <c r="C35">
        <v>403890930</v>
      </c>
      <c r="D35">
        <v>342640393</v>
      </c>
      <c r="E35">
        <v>113</v>
      </c>
      <c r="F35">
        <v>1</v>
      </c>
      <c r="G35">
        <v>1</v>
      </c>
      <c r="H35">
        <v>1</v>
      </c>
      <c r="I35" t="s">
        <v>388</v>
      </c>
      <c r="J35" t="s">
        <v>3</v>
      </c>
      <c r="K35" t="s">
        <v>389</v>
      </c>
      <c r="L35">
        <v>1191</v>
      </c>
      <c r="N35">
        <v>1013</v>
      </c>
      <c r="O35" t="s">
        <v>380</v>
      </c>
      <c r="P35" t="s">
        <v>380</v>
      </c>
      <c r="Q35">
        <v>1</v>
      </c>
      <c r="W35">
        <v>0</v>
      </c>
      <c r="X35">
        <v>-1417349443</v>
      </c>
      <c r="Y35">
        <f>(AT35*ROUND(0.84,7))</f>
        <v>1.1088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1.32</v>
      </c>
      <c r="AU35" t="s">
        <v>28</v>
      </c>
      <c r="AV35">
        <v>2</v>
      </c>
      <c r="AW35">
        <v>2</v>
      </c>
      <c r="AX35">
        <v>403890939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1.1088000000000001E-2</v>
      </c>
      <c r="CY35">
        <f>AD35</f>
        <v>0</v>
      </c>
      <c r="CZ35">
        <f>AH35</f>
        <v>0</v>
      </c>
      <c r="DA35">
        <f>AL35</f>
        <v>1</v>
      </c>
      <c r="DB35">
        <f>ROUND((ROUND(AT35*CZ35,2)*ROUND(0.84,7)),6)</f>
        <v>0</v>
      </c>
      <c r="DC35">
        <f>ROUND((ROUND(AT35*AG35,2)*ROUND(0.84,7)),6)</f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403890618</v>
      </c>
      <c r="C36">
        <v>403890930</v>
      </c>
      <c r="D36">
        <v>342764880</v>
      </c>
      <c r="E36">
        <v>1</v>
      </c>
      <c r="F36">
        <v>1</v>
      </c>
      <c r="G36">
        <v>1</v>
      </c>
      <c r="H36">
        <v>2</v>
      </c>
      <c r="I36" t="s">
        <v>418</v>
      </c>
      <c r="J36" t="s">
        <v>419</v>
      </c>
      <c r="K36" t="s">
        <v>420</v>
      </c>
      <c r="L36">
        <v>1368</v>
      </c>
      <c r="N36">
        <v>1011</v>
      </c>
      <c r="O36" t="s">
        <v>393</v>
      </c>
      <c r="P36" t="s">
        <v>393</v>
      </c>
      <c r="Q36">
        <v>1</v>
      </c>
      <c r="W36">
        <v>0</v>
      </c>
      <c r="X36">
        <v>-415345107</v>
      </c>
      <c r="Y36">
        <f>(AT36*ROUND(0.84,7))</f>
        <v>0.59639999999999993</v>
      </c>
      <c r="AA36">
        <v>0</v>
      </c>
      <c r="AB36">
        <v>9.14</v>
      </c>
      <c r="AC36">
        <v>0</v>
      </c>
      <c r="AD36">
        <v>0</v>
      </c>
      <c r="AE36">
        <v>0</v>
      </c>
      <c r="AF36">
        <v>6.62</v>
      </c>
      <c r="AG36">
        <v>0</v>
      </c>
      <c r="AH36">
        <v>0</v>
      </c>
      <c r="AI36">
        <v>1</v>
      </c>
      <c r="AJ36">
        <v>1.38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0.71</v>
      </c>
      <c r="AU36" t="s">
        <v>28</v>
      </c>
      <c r="AV36">
        <v>1</v>
      </c>
      <c r="AW36">
        <v>2</v>
      </c>
      <c r="AX36">
        <v>403890940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4.7001999999999997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3.9481679999999995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ROUND(Y36*Source!I36*DO36,7)</f>
        <v>0</v>
      </c>
      <c r="CX36">
        <f>ROUND(Y36*Source!I36,7)</f>
        <v>5.9639999999999997E-3</v>
      </c>
      <c r="CY36">
        <f>AB36</f>
        <v>9.14</v>
      </c>
      <c r="CZ36">
        <f>AF36</f>
        <v>6.62</v>
      </c>
      <c r="DA36">
        <f>AJ36</f>
        <v>1.38</v>
      </c>
      <c r="DB36">
        <f>ROUND((ROUND(AT36*CZ36,2)*ROUND(0.84,7)),6)</f>
        <v>3.948</v>
      </c>
      <c r="DC36">
        <f>ROUND((ROUND(AT36*AG36,2)*ROUND(0.84,7)),6)</f>
        <v>0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0.05</v>
      </c>
      <c r="DH36">
        <f t="shared" si="4"/>
        <v>0</v>
      </c>
      <c r="DI36">
        <f t="shared" si="5"/>
        <v>0</v>
      </c>
      <c r="DJ36">
        <f>DG36+DH36</f>
        <v>0.05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403890618</v>
      </c>
      <c r="C37">
        <v>403890930</v>
      </c>
      <c r="D37">
        <v>342764910</v>
      </c>
      <c r="E37">
        <v>1</v>
      </c>
      <c r="F37">
        <v>1</v>
      </c>
      <c r="G37">
        <v>1</v>
      </c>
      <c r="H37">
        <v>2</v>
      </c>
      <c r="I37" t="s">
        <v>444</v>
      </c>
      <c r="J37" t="s">
        <v>445</v>
      </c>
      <c r="K37" t="s">
        <v>446</v>
      </c>
      <c r="L37">
        <v>1368</v>
      </c>
      <c r="N37">
        <v>1011</v>
      </c>
      <c r="O37" t="s">
        <v>393</v>
      </c>
      <c r="P37" t="s">
        <v>393</v>
      </c>
      <c r="Q37">
        <v>1</v>
      </c>
      <c r="W37">
        <v>0</v>
      </c>
      <c r="X37">
        <v>-1429005681</v>
      </c>
      <c r="Y37">
        <f>(AT37*ROUND(0.84,7))</f>
        <v>1.1088</v>
      </c>
      <c r="AA37">
        <v>0</v>
      </c>
      <c r="AB37">
        <v>578.30999999999995</v>
      </c>
      <c r="AC37">
        <v>597.98</v>
      </c>
      <c r="AD37">
        <v>0</v>
      </c>
      <c r="AE37">
        <v>0</v>
      </c>
      <c r="AF37">
        <v>578.30999999999995</v>
      </c>
      <c r="AG37">
        <v>597.98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1.32</v>
      </c>
      <c r="AU37" t="s">
        <v>28</v>
      </c>
      <c r="AV37">
        <v>1</v>
      </c>
      <c r="AW37">
        <v>2</v>
      </c>
      <c r="AX37">
        <v>403890941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763.36919999999998</v>
      </c>
      <c r="BL37">
        <v>789.33360000000005</v>
      </c>
      <c r="BM37">
        <v>0</v>
      </c>
      <c r="BN37">
        <v>0</v>
      </c>
      <c r="BO37">
        <v>1.32</v>
      </c>
      <c r="BP37">
        <v>1</v>
      </c>
      <c r="BQ37">
        <v>0</v>
      </c>
      <c r="BR37">
        <v>641.23012799999992</v>
      </c>
      <c r="BS37">
        <v>663.04022400000008</v>
      </c>
      <c r="BT37">
        <v>0</v>
      </c>
      <c r="BU37">
        <v>0</v>
      </c>
      <c r="BV37">
        <v>1.1088</v>
      </c>
      <c r="BW37">
        <v>1</v>
      </c>
      <c r="CV37">
        <v>0</v>
      </c>
      <c r="CW37">
        <f>ROUND(Y37*Source!I36*DO37,7)</f>
        <v>1.1088000000000001E-2</v>
      </c>
      <c r="CX37">
        <f>ROUND(Y37*Source!I36,7)</f>
        <v>1.1088000000000001E-2</v>
      </c>
      <c r="CY37">
        <f>AB37</f>
        <v>578.30999999999995</v>
      </c>
      <c r="CZ37">
        <f>AF37</f>
        <v>578.30999999999995</v>
      </c>
      <c r="DA37">
        <f>AJ37</f>
        <v>1</v>
      </c>
      <c r="DB37">
        <f>ROUND((ROUND(AT37*CZ37,2)*ROUND(0.84,7)),6)</f>
        <v>641.23080000000004</v>
      </c>
      <c r="DC37">
        <f>ROUND((ROUND(AT37*AG37,2)*ROUND(0.84,7)),6)</f>
        <v>663.03719999999998</v>
      </c>
      <c r="DD37" t="s">
        <v>3</v>
      </c>
      <c r="DE37" t="s">
        <v>3</v>
      </c>
      <c r="DF37">
        <f>ROUND(ROUND(AE37,2)*CX37,2)</f>
        <v>0</v>
      </c>
      <c r="DG37">
        <f t="shared" ref="DG37:DG42" si="6">ROUND(ROUND(AF37,2)*CX37,2)</f>
        <v>6.41</v>
      </c>
      <c r="DH37">
        <f t="shared" si="4"/>
        <v>6.63</v>
      </c>
      <c r="DI37">
        <f t="shared" si="5"/>
        <v>0</v>
      </c>
      <c r="DJ37">
        <f>DG37+DH37</f>
        <v>13.04</v>
      </c>
      <c r="DK37">
        <v>1</v>
      </c>
      <c r="DL37" t="s">
        <v>424</v>
      </c>
      <c r="DM37">
        <v>4</v>
      </c>
      <c r="DN37" t="s">
        <v>380</v>
      </c>
      <c r="DO37">
        <v>1</v>
      </c>
    </row>
    <row r="38" spans="1:119" x14ac:dyDescent="0.2">
      <c r="A38">
        <f>ROW(Source!A36)</f>
        <v>36</v>
      </c>
      <c r="B38">
        <v>403890618</v>
      </c>
      <c r="C38">
        <v>403890930</v>
      </c>
      <c r="D38">
        <v>342715725</v>
      </c>
      <c r="E38">
        <v>1</v>
      </c>
      <c r="F38">
        <v>1</v>
      </c>
      <c r="G38">
        <v>1</v>
      </c>
      <c r="H38">
        <v>3</v>
      </c>
      <c r="I38" t="s">
        <v>381</v>
      </c>
      <c r="J38" t="s">
        <v>382</v>
      </c>
      <c r="K38" t="s">
        <v>383</v>
      </c>
      <c r="L38">
        <v>1339</v>
      </c>
      <c r="N38">
        <v>1007</v>
      </c>
      <c r="O38" t="s">
        <v>42</v>
      </c>
      <c r="P38" t="s">
        <v>42</v>
      </c>
      <c r="Q38">
        <v>1</v>
      </c>
      <c r="W38">
        <v>0</v>
      </c>
      <c r="X38">
        <v>-436317592</v>
      </c>
      <c r="Y38">
        <f>(AT38*ROUND(0,7))</f>
        <v>0</v>
      </c>
      <c r="AA38">
        <v>49.99</v>
      </c>
      <c r="AB38">
        <v>0</v>
      </c>
      <c r="AC38">
        <v>0</v>
      </c>
      <c r="AD38">
        <v>0</v>
      </c>
      <c r="AE38">
        <v>35.71</v>
      </c>
      <c r="AF38">
        <v>0</v>
      </c>
      <c r="AG38">
        <v>0</v>
      </c>
      <c r="AH38">
        <v>0</v>
      </c>
      <c r="AI38">
        <v>1.4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0.35</v>
      </c>
      <c r="AU38" t="s">
        <v>19</v>
      </c>
      <c r="AV38">
        <v>0</v>
      </c>
      <c r="AW38">
        <v>2</v>
      </c>
      <c r="AX38">
        <v>403890942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12.4985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</v>
      </c>
      <c r="CY38">
        <f>AA38</f>
        <v>49.99</v>
      </c>
      <c r="CZ38">
        <f>AE38</f>
        <v>35.71</v>
      </c>
      <c r="DA38">
        <f>AI38</f>
        <v>1.4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>ROUND(ROUND(AE38*AI38,2)*CX38,2)</f>
        <v>0</v>
      </c>
      <c r="DG38">
        <f t="shared" si="6"/>
        <v>0</v>
      </c>
      <c r="DH38">
        <f t="shared" si="4"/>
        <v>0</v>
      </c>
      <c r="DI38">
        <f t="shared" si="5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403890618</v>
      </c>
      <c r="C39">
        <v>403890930</v>
      </c>
      <c r="D39">
        <v>342719382</v>
      </c>
      <c r="E39">
        <v>1</v>
      </c>
      <c r="F39">
        <v>1</v>
      </c>
      <c r="G39">
        <v>1</v>
      </c>
      <c r="H39">
        <v>3</v>
      </c>
      <c r="I39" t="s">
        <v>439</v>
      </c>
      <c r="J39" t="s">
        <v>440</v>
      </c>
      <c r="K39" t="s">
        <v>441</v>
      </c>
      <c r="L39">
        <v>1339</v>
      </c>
      <c r="N39">
        <v>1007</v>
      </c>
      <c r="O39" t="s">
        <v>42</v>
      </c>
      <c r="P39" t="s">
        <v>42</v>
      </c>
      <c r="Q39">
        <v>1</v>
      </c>
      <c r="W39">
        <v>0</v>
      </c>
      <c r="X39">
        <v>-1621346842</v>
      </c>
      <c r="Y39">
        <f>(AT39*ROUND(0,7))</f>
        <v>0</v>
      </c>
      <c r="AA39">
        <v>4172.6000000000004</v>
      </c>
      <c r="AB39">
        <v>0</v>
      </c>
      <c r="AC39">
        <v>0</v>
      </c>
      <c r="AD39">
        <v>0</v>
      </c>
      <c r="AE39">
        <v>3392.36</v>
      </c>
      <c r="AF39">
        <v>0</v>
      </c>
      <c r="AG39">
        <v>0</v>
      </c>
      <c r="AH39">
        <v>0</v>
      </c>
      <c r="AI39">
        <v>1.23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2.2000000000000002</v>
      </c>
      <c r="AU39" t="s">
        <v>19</v>
      </c>
      <c r="AV39">
        <v>0</v>
      </c>
      <c r="AW39">
        <v>2</v>
      </c>
      <c r="AX39">
        <v>403890943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7463.1920000000009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ROUND(Y39*Source!I36,7)</f>
        <v>0</v>
      </c>
      <c r="CY39">
        <f>AA39</f>
        <v>4172.6000000000004</v>
      </c>
      <c r="CZ39">
        <f>AE39</f>
        <v>3392.36</v>
      </c>
      <c r="DA39">
        <f>AI39</f>
        <v>1.23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 t="shared" si="6"/>
        <v>0</v>
      </c>
      <c r="DH39">
        <f t="shared" si="4"/>
        <v>0</v>
      </c>
      <c r="DI39">
        <f t="shared" si="5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403890618</v>
      </c>
      <c r="C40">
        <v>403890930</v>
      </c>
      <c r="D40">
        <v>342646022</v>
      </c>
      <c r="E40">
        <v>113</v>
      </c>
      <c r="F40">
        <v>1</v>
      </c>
      <c r="G40">
        <v>1</v>
      </c>
      <c r="H40">
        <v>3</v>
      </c>
      <c r="I40" t="s">
        <v>401</v>
      </c>
      <c r="J40" t="s">
        <v>3</v>
      </c>
      <c r="K40" t="s">
        <v>402</v>
      </c>
      <c r="L40">
        <v>1348</v>
      </c>
      <c r="N40">
        <v>1009</v>
      </c>
      <c r="O40" t="s">
        <v>403</v>
      </c>
      <c r="P40" t="s">
        <v>403</v>
      </c>
      <c r="Q40">
        <v>1000</v>
      </c>
      <c r="W40">
        <v>0</v>
      </c>
      <c r="X40">
        <v>2102561428</v>
      </c>
      <c r="Y40">
        <f>(AT40*ROUND(0,7))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4.84</v>
      </c>
      <c r="AU40" t="s">
        <v>19</v>
      </c>
      <c r="AV40">
        <v>0</v>
      </c>
      <c r="AW40">
        <v>2</v>
      </c>
      <c r="AX40">
        <v>403890944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ROUND(Y40*Source!I36,7)</f>
        <v>0</v>
      </c>
      <c r="CY40">
        <f>AA40</f>
        <v>0</v>
      </c>
      <c r="CZ40">
        <f>AE40</f>
        <v>0</v>
      </c>
      <c r="DA40">
        <f>AI40</f>
        <v>1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ROUND(ROUND(AE40,2)*CX40,2)</f>
        <v>0</v>
      </c>
      <c r="DG40">
        <f t="shared" si="6"/>
        <v>0</v>
      </c>
      <c r="DH40">
        <f t="shared" si="4"/>
        <v>0</v>
      </c>
      <c r="DI40">
        <f t="shared" si="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403890618</v>
      </c>
      <c r="C41">
        <v>403890945</v>
      </c>
      <c r="D41">
        <v>342640212</v>
      </c>
      <c r="E41">
        <v>113</v>
      </c>
      <c r="F41">
        <v>1</v>
      </c>
      <c r="G41">
        <v>1</v>
      </c>
      <c r="H41">
        <v>1</v>
      </c>
      <c r="I41" t="s">
        <v>447</v>
      </c>
      <c r="J41" t="s">
        <v>3</v>
      </c>
      <c r="K41" t="s">
        <v>448</v>
      </c>
      <c r="L41">
        <v>1191</v>
      </c>
      <c r="N41">
        <v>1013</v>
      </c>
      <c r="O41" t="s">
        <v>380</v>
      </c>
      <c r="P41" t="s">
        <v>380</v>
      </c>
      <c r="Q41">
        <v>1</v>
      </c>
      <c r="W41">
        <v>0</v>
      </c>
      <c r="X41">
        <v>-1105933552</v>
      </c>
      <c r="Y41">
        <f>(AT41*ROUND(0.84,7))</f>
        <v>271.65599999999995</v>
      </c>
      <c r="AA41">
        <v>0</v>
      </c>
      <c r="AB41">
        <v>0</v>
      </c>
      <c r="AC41">
        <v>0</v>
      </c>
      <c r="AD41">
        <v>577.89</v>
      </c>
      <c r="AE41">
        <v>0</v>
      </c>
      <c r="AF41">
        <v>0</v>
      </c>
      <c r="AG41">
        <v>0</v>
      </c>
      <c r="AH41">
        <v>577.89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323.39999999999998</v>
      </c>
      <c r="AU41" t="s">
        <v>28</v>
      </c>
      <c r="AV41">
        <v>1</v>
      </c>
      <c r="AW41">
        <v>2</v>
      </c>
      <c r="AX41">
        <v>403890953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186889.62599999999</v>
      </c>
      <c r="BN41">
        <v>323.39999999999998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156987.28583999997</v>
      </c>
      <c r="BU41">
        <v>271.65599999999995</v>
      </c>
      <c r="BV41">
        <v>0</v>
      </c>
      <c r="BW41">
        <v>1</v>
      </c>
      <c r="CU41">
        <f>ROUND(AT41*Source!I37*AH41*AL41,2)</f>
        <v>1868.9</v>
      </c>
      <c r="CV41">
        <f>ROUND(Y41*Source!I37,7)</f>
        <v>2.7165599999999999</v>
      </c>
      <c r="CW41">
        <v>0</v>
      </c>
      <c r="CX41">
        <f>ROUND(Y41*Source!I37,7)</f>
        <v>2.7165599999999999</v>
      </c>
      <c r="CY41">
        <f>AD41</f>
        <v>577.89</v>
      </c>
      <c r="CZ41">
        <f>AH41</f>
        <v>577.89</v>
      </c>
      <c r="DA41">
        <f>AL41</f>
        <v>1</v>
      </c>
      <c r="DB41">
        <f>ROUND((ROUND(AT41*CZ41,2)*ROUND(0.84,7)),6)</f>
        <v>156987.2892</v>
      </c>
      <c r="DC41">
        <f>ROUND((ROUND(AT41*AG41,2)*ROUND(0.84,7)),6)</f>
        <v>0</v>
      </c>
      <c r="DD41" t="s">
        <v>3</v>
      </c>
      <c r="DE41" t="s">
        <v>3</v>
      </c>
      <c r="DF41">
        <f>ROUND(ROUND(AE41,2)*CX41,2)</f>
        <v>0</v>
      </c>
      <c r="DG41">
        <f t="shared" si="6"/>
        <v>0</v>
      </c>
      <c r="DH41">
        <f t="shared" si="4"/>
        <v>0</v>
      </c>
      <c r="DI41">
        <f t="shared" si="5"/>
        <v>1569.87</v>
      </c>
      <c r="DJ41">
        <f>DI41</f>
        <v>1569.87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403890618</v>
      </c>
      <c r="C42">
        <v>403890945</v>
      </c>
      <c r="D42">
        <v>342640393</v>
      </c>
      <c r="E42">
        <v>113</v>
      </c>
      <c r="F42">
        <v>1</v>
      </c>
      <c r="G42">
        <v>1</v>
      </c>
      <c r="H42">
        <v>1</v>
      </c>
      <c r="I42" t="s">
        <v>388</v>
      </c>
      <c r="J42" t="s">
        <v>3</v>
      </c>
      <c r="K42" t="s">
        <v>389</v>
      </c>
      <c r="L42">
        <v>1191</v>
      </c>
      <c r="N42">
        <v>1013</v>
      </c>
      <c r="O42" t="s">
        <v>380</v>
      </c>
      <c r="P42" t="s">
        <v>380</v>
      </c>
      <c r="Q42">
        <v>1</v>
      </c>
      <c r="W42">
        <v>0</v>
      </c>
      <c r="X42">
        <v>-1417349443</v>
      </c>
      <c r="Y42">
        <f>(AT42*ROUND(0.84,7))</f>
        <v>2.2176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2.64</v>
      </c>
      <c r="AU42" t="s">
        <v>28</v>
      </c>
      <c r="AV42">
        <v>2</v>
      </c>
      <c r="AW42">
        <v>2</v>
      </c>
      <c r="AX42">
        <v>403890954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2.2176000000000001E-2</v>
      </c>
      <c r="CY42">
        <f>AD42</f>
        <v>0</v>
      </c>
      <c r="CZ42">
        <f>AH42</f>
        <v>0</v>
      </c>
      <c r="DA42">
        <f>AL42</f>
        <v>1</v>
      </c>
      <c r="DB42">
        <f>ROUND((ROUND(AT42*CZ42,2)*ROUND(0.84,7)),6)</f>
        <v>0</v>
      </c>
      <c r="DC42">
        <f>ROUND((ROUND(AT42*AG42,2)*ROUND(0.84,7)),6)</f>
        <v>0</v>
      </c>
      <c r="DD42" t="s">
        <v>3</v>
      </c>
      <c r="DE42" t="s">
        <v>3</v>
      </c>
      <c r="DF42">
        <f>ROUND(ROUND(AE42,2)*CX42,2)</f>
        <v>0</v>
      </c>
      <c r="DG42">
        <f t="shared" si="6"/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403890618</v>
      </c>
      <c r="C43">
        <v>403890945</v>
      </c>
      <c r="D43">
        <v>342764880</v>
      </c>
      <c r="E43">
        <v>1</v>
      </c>
      <c r="F43">
        <v>1</v>
      </c>
      <c r="G43">
        <v>1</v>
      </c>
      <c r="H43">
        <v>2</v>
      </c>
      <c r="I43" t="s">
        <v>418</v>
      </c>
      <c r="J43" t="s">
        <v>419</v>
      </c>
      <c r="K43" t="s">
        <v>420</v>
      </c>
      <c r="L43">
        <v>1368</v>
      </c>
      <c r="N43">
        <v>1011</v>
      </c>
      <c r="O43" t="s">
        <v>393</v>
      </c>
      <c r="P43" t="s">
        <v>393</v>
      </c>
      <c r="Q43">
        <v>1</v>
      </c>
      <c r="W43">
        <v>0</v>
      </c>
      <c r="X43">
        <v>-415345107</v>
      </c>
      <c r="Y43">
        <f>(AT43*ROUND(0.84,7))</f>
        <v>1.1424000000000001</v>
      </c>
      <c r="AA43">
        <v>0</v>
      </c>
      <c r="AB43">
        <v>9.14</v>
      </c>
      <c r="AC43">
        <v>0</v>
      </c>
      <c r="AD43">
        <v>0</v>
      </c>
      <c r="AE43">
        <v>0</v>
      </c>
      <c r="AF43">
        <v>6.62</v>
      </c>
      <c r="AG43">
        <v>0</v>
      </c>
      <c r="AH43">
        <v>0</v>
      </c>
      <c r="AI43">
        <v>1</v>
      </c>
      <c r="AJ43">
        <v>1.38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1.36</v>
      </c>
      <c r="AU43" t="s">
        <v>28</v>
      </c>
      <c r="AV43">
        <v>1</v>
      </c>
      <c r="AW43">
        <v>2</v>
      </c>
      <c r="AX43">
        <v>403890955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9.0032000000000014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7.5626880000000005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ROUND(Y43*Source!I37*DO43,7)</f>
        <v>0</v>
      </c>
      <c r="CX43">
        <f>ROUND(Y43*Source!I37,7)</f>
        <v>1.1424E-2</v>
      </c>
      <c r="CY43">
        <f>AB43</f>
        <v>9.14</v>
      </c>
      <c r="CZ43">
        <f>AF43</f>
        <v>6.62</v>
      </c>
      <c r="DA43">
        <f>AJ43</f>
        <v>1.38</v>
      </c>
      <c r="DB43">
        <f>ROUND((ROUND(AT43*CZ43,2)*ROUND(0.84,7)),6)</f>
        <v>7.56</v>
      </c>
      <c r="DC43">
        <f>ROUND((ROUND(AT43*AG43,2)*ROUND(0.84,7)),6)</f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0.1</v>
      </c>
      <c r="DH43">
        <f t="shared" si="4"/>
        <v>0</v>
      </c>
      <c r="DI43">
        <f t="shared" si="5"/>
        <v>0</v>
      </c>
      <c r="DJ43">
        <f>DG43+DH43</f>
        <v>0.1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403890618</v>
      </c>
      <c r="C44">
        <v>403890945</v>
      </c>
      <c r="D44">
        <v>342764910</v>
      </c>
      <c r="E44">
        <v>1</v>
      </c>
      <c r="F44">
        <v>1</v>
      </c>
      <c r="G44">
        <v>1</v>
      </c>
      <c r="H44">
        <v>2</v>
      </c>
      <c r="I44" t="s">
        <v>444</v>
      </c>
      <c r="J44" t="s">
        <v>445</v>
      </c>
      <c r="K44" t="s">
        <v>446</v>
      </c>
      <c r="L44">
        <v>1368</v>
      </c>
      <c r="N44">
        <v>1011</v>
      </c>
      <c r="O44" t="s">
        <v>393</v>
      </c>
      <c r="P44" t="s">
        <v>393</v>
      </c>
      <c r="Q44">
        <v>1</v>
      </c>
      <c r="W44">
        <v>0</v>
      </c>
      <c r="X44">
        <v>-1429005681</v>
      </c>
      <c r="Y44">
        <f>(AT44*ROUND(0.84,7))</f>
        <v>2.2176</v>
      </c>
      <c r="AA44">
        <v>0</v>
      </c>
      <c r="AB44">
        <v>578.30999999999995</v>
      </c>
      <c r="AC44">
        <v>597.98</v>
      </c>
      <c r="AD44">
        <v>0</v>
      </c>
      <c r="AE44">
        <v>0</v>
      </c>
      <c r="AF44">
        <v>578.30999999999995</v>
      </c>
      <c r="AG44">
        <v>597.98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2.64</v>
      </c>
      <c r="AU44" t="s">
        <v>28</v>
      </c>
      <c r="AV44">
        <v>1</v>
      </c>
      <c r="AW44">
        <v>2</v>
      </c>
      <c r="AX44">
        <v>403890956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1526.7384</v>
      </c>
      <c r="BL44">
        <v>1578.6672000000001</v>
      </c>
      <c r="BM44">
        <v>0</v>
      </c>
      <c r="BN44">
        <v>0</v>
      </c>
      <c r="BO44">
        <v>2.64</v>
      </c>
      <c r="BP44">
        <v>1</v>
      </c>
      <c r="BQ44">
        <v>0</v>
      </c>
      <c r="BR44">
        <v>1282.4602559999998</v>
      </c>
      <c r="BS44">
        <v>1326.0804480000002</v>
      </c>
      <c r="BT44">
        <v>0</v>
      </c>
      <c r="BU44">
        <v>0</v>
      </c>
      <c r="BV44">
        <v>2.2176</v>
      </c>
      <c r="BW44">
        <v>1</v>
      </c>
      <c r="CV44">
        <v>0</v>
      </c>
      <c r="CW44">
        <f>ROUND(Y44*Source!I37*DO44,7)</f>
        <v>2.2176000000000001E-2</v>
      </c>
      <c r="CX44">
        <f>ROUND(Y44*Source!I37,7)</f>
        <v>2.2176000000000001E-2</v>
      </c>
      <c r="CY44">
        <f>AB44</f>
        <v>578.30999999999995</v>
      </c>
      <c r="CZ44">
        <f>AF44</f>
        <v>578.30999999999995</v>
      </c>
      <c r="DA44">
        <f>AJ44</f>
        <v>1</v>
      </c>
      <c r="DB44">
        <f>ROUND((ROUND(AT44*CZ44,2)*ROUND(0.84,7)),6)</f>
        <v>1282.4616000000001</v>
      </c>
      <c r="DC44">
        <f>ROUND((ROUND(AT44*AG44,2)*ROUND(0.84,7)),6)</f>
        <v>1326.0827999999999</v>
      </c>
      <c r="DD44" t="s">
        <v>3</v>
      </c>
      <c r="DE44" t="s">
        <v>3</v>
      </c>
      <c r="DF44">
        <f>ROUND(ROUND(AE44,2)*CX44,2)</f>
        <v>0</v>
      </c>
      <c r="DG44">
        <f t="shared" ref="DG44:DG49" si="7">ROUND(ROUND(AF44,2)*CX44,2)</f>
        <v>12.82</v>
      </c>
      <c r="DH44">
        <f t="shared" si="4"/>
        <v>13.26</v>
      </c>
      <c r="DI44">
        <f t="shared" si="5"/>
        <v>0</v>
      </c>
      <c r="DJ44">
        <f>DG44+DH44</f>
        <v>26.08</v>
      </c>
      <c r="DK44">
        <v>1</v>
      </c>
      <c r="DL44" t="s">
        <v>424</v>
      </c>
      <c r="DM44">
        <v>4</v>
      </c>
      <c r="DN44" t="s">
        <v>380</v>
      </c>
      <c r="DO44">
        <v>1</v>
      </c>
    </row>
    <row r="45" spans="1:119" x14ac:dyDescent="0.2">
      <c r="A45">
        <f>ROW(Source!A37)</f>
        <v>37</v>
      </c>
      <c r="B45">
        <v>403890618</v>
      </c>
      <c r="C45">
        <v>403890945</v>
      </c>
      <c r="D45">
        <v>342715725</v>
      </c>
      <c r="E45">
        <v>1</v>
      </c>
      <c r="F45">
        <v>1</v>
      </c>
      <c r="G45">
        <v>1</v>
      </c>
      <c r="H45">
        <v>3</v>
      </c>
      <c r="I45" t="s">
        <v>381</v>
      </c>
      <c r="J45" t="s">
        <v>382</v>
      </c>
      <c r="K45" t="s">
        <v>383</v>
      </c>
      <c r="L45">
        <v>1339</v>
      </c>
      <c r="N45">
        <v>1007</v>
      </c>
      <c r="O45" t="s">
        <v>42</v>
      </c>
      <c r="P45" t="s">
        <v>42</v>
      </c>
      <c r="Q45">
        <v>1</v>
      </c>
      <c r="W45">
        <v>0</v>
      </c>
      <c r="X45">
        <v>-436317592</v>
      </c>
      <c r="Y45">
        <f>(AT45*ROUND(0,7))</f>
        <v>0</v>
      </c>
      <c r="AA45">
        <v>49.99</v>
      </c>
      <c r="AB45">
        <v>0</v>
      </c>
      <c r="AC45">
        <v>0</v>
      </c>
      <c r="AD45">
        <v>0</v>
      </c>
      <c r="AE45">
        <v>35.71</v>
      </c>
      <c r="AF45">
        <v>0</v>
      </c>
      <c r="AG45">
        <v>0</v>
      </c>
      <c r="AH45">
        <v>0</v>
      </c>
      <c r="AI45">
        <v>1.4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0.35</v>
      </c>
      <c r="AU45" t="s">
        <v>19</v>
      </c>
      <c r="AV45">
        <v>0</v>
      </c>
      <c r="AW45">
        <v>2</v>
      </c>
      <c r="AX45">
        <v>403890957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12.4985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0</v>
      </c>
      <c r="CY45">
        <f>AA45</f>
        <v>49.99</v>
      </c>
      <c r="CZ45">
        <f>AE45</f>
        <v>35.71</v>
      </c>
      <c r="DA45">
        <f>AI45</f>
        <v>1.4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7"/>
        <v>0</v>
      </c>
      <c r="DH45">
        <f t="shared" si="4"/>
        <v>0</v>
      </c>
      <c r="DI45">
        <f t="shared" si="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ROW(Source!A37)</f>
        <v>37</v>
      </c>
      <c r="B46">
        <v>403890618</v>
      </c>
      <c r="C46">
        <v>403890945</v>
      </c>
      <c r="D46">
        <v>342719382</v>
      </c>
      <c r="E46">
        <v>1</v>
      </c>
      <c r="F46">
        <v>1</v>
      </c>
      <c r="G46">
        <v>1</v>
      </c>
      <c r="H46">
        <v>3</v>
      </c>
      <c r="I46" t="s">
        <v>439</v>
      </c>
      <c r="J46" t="s">
        <v>440</v>
      </c>
      <c r="K46" t="s">
        <v>441</v>
      </c>
      <c r="L46">
        <v>1339</v>
      </c>
      <c r="N46">
        <v>1007</v>
      </c>
      <c r="O46" t="s">
        <v>42</v>
      </c>
      <c r="P46" t="s">
        <v>42</v>
      </c>
      <c r="Q46">
        <v>1</v>
      </c>
      <c r="W46">
        <v>0</v>
      </c>
      <c r="X46">
        <v>-1621346842</v>
      </c>
      <c r="Y46">
        <f>(AT46*ROUND(0,7))</f>
        <v>0</v>
      </c>
      <c r="AA46">
        <v>4172.6000000000004</v>
      </c>
      <c r="AB46">
        <v>0</v>
      </c>
      <c r="AC46">
        <v>0</v>
      </c>
      <c r="AD46">
        <v>0</v>
      </c>
      <c r="AE46">
        <v>3392.36</v>
      </c>
      <c r="AF46">
        <v>0</v>
      </c>
      <c r="AG46">
        <v>0</v>
      </c>
      <c r="AH46">
        <v>0</v>
      </c>
      <c r="AI46">
        <v>1.23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4.4000000000000004</v>
      </c>
      <c r="AU46" t="s">
        <v>19</v>
      </c>
      <c r="AV46">
        <v>0</v>
      </c>
      <c r="AW46">
        <v>2</v>
      </c>
      <c r="AX46">
        <v>403890958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14926.384000000002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0</v>
      </c>
      <c r="CY46">
        <f>AA46</f>
        <v>4172.6000000000004</v>
      </c>
      <c r="CZ46">
        <f>AE46</f>
        <v>3392.36</v>
      </c>
      <c r="DA46">
        <f>AI46</f>
        <v>1.23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7"/>
        <v>0</v>
      </c>
      <c r="DH46">
        <f t="shared" si="4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ROW(Source!A37)</f>
        <v>37</v>
      </c>
      <c r="B47">
        <v>403890618</v>
      </c>
      <c r="C47">
        <v>403890945</v>
      </c>
      <c r="D47">
        <v>342646022</v>
      </c>
      <c r="E47">
        <v>113</v>
      </c>
      <c r="F47">
        <v>1</v>
      </c>
      <c r="G47">
        <v>1</v>
      </c>
      <c r="H47">
        <v>3</v>
      </c>
      <c r="I47" t="s">
        <v>401</v>
      </c>
      <c r="J47" t="s">
        <v>3</v>
      </c>
      <c r="K47" t="s">
        <v>402</v>
      </c>
      <c r="L47">
        <v>1348</v>
      </c>
      <c r="N47">
        <v>1009</v>
      </c>
      <c r="O47" t="s">
        <v>403</v>
      </c>
      <c r="P47" t="s">
        <v>403</v>
      </c>
      <c r="Q47">
        <v>1000</v>
      </c>
      <c r="W47">
        <v>0</v>
      </c>
      <c r="X47">
        <v>2102561428</v>
      </c>
      <c r="Y47">
        <f>(AT47*ROUND(0,7))</f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9.68</v>
      </c>
      <c r="AU47" t="s">
        <v>19</v>
      </c>
      <c r="AV47">
        <v>0</v>
      </c>
      <c r="AW47">
        <v>2</v>
      </c>
      <c r="AX47">
        <v>403890959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ROUND(Y47*Source!I37,7)</f>
        <v>0</v>
      </c>
      <c r="CY47">
        <f>AA47</f>
        <v>0</v>
      </c>
      <c r="CZ47">
        <f>AE47</f>
        <v>0</v>
      </c>
      <c r="DA47">
        <f>AI47</f>
        <v>1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ROUND(ROUND(AE47,2)*CX47,2)</f>
        <v>0</v>
      </c>
      <c r="DG47">
        <f t="shared" si="7"/>
        <v>0</v>
      </c>
      <c r="DH47">
        <f t="shared" si="4"/>
        <v>0</v>
      </c>
      <c r="DI47">
        <f t="shared" si="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403890618</v>
      </c>
      <c r="C48">
        <v>403890960</v>
      </c>
      <c r="D48">
        <v>342640199</v>
      </c>
      <c r="E48">
        <v>113</v>
      </c>
      <c r="F48">
        <v>1</v>
      </c>
      <c r="G48">
        <v>1</v>
      </c>
      <c r="H48">
        <v>1</v>
      </c>
      <c r="I48" t="s">
        <v>449</v>
      </c>
      <c r="J48" t="s">
        <v>3</v>
      </c>
      <c r="K48" t="s">
        <v>450</v>
      </c>
      <c r="L48">
        <v>1191</v>
      </c>
      <c r="N48">
        <v>1013</v>
      </c>
      <c r="O48" t="s">
        <v>380</v>
      </c>
      <c r="P48" t="s">
        <v>380</v>
      </c>
      <c r="Q48">
        <v>1</v>
      </c>
      <c r="W48">
        <v>0</v>
      </c>
      <c r="X48">
        <v>1426738182</v>
      </c>
      <c r="Y48">
        <f>(AT48*ROUND(0.84,7))</f>
        <v>17.43</v>
      </c>
      <c r="AA48">
        <v>0</v>
      </c>
      <c r="AB48">
        <v>0</v>
      </c>
      <c r="AC48">
        <v>0</v>
      </c>
      <c r="AD48">
        <v>537.73</v>
      </c>
      <c r="AE48">
        <v>0</v>
      </c>
      <c r="AF48">
        <v>0</v>
      </c>
      <c r="AG48">
        <v>0</v>
      </c>
      <c r="AH48">
        <v>537.73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20.75</v>
      </c>
      <c r="AU48" t="s">
        <v>28</v>
      </c>
      <c r="AV48">
        <v>1</v>
      </c>
      <c r="AW48">
        <v>2</v>
      </c>
      <c r="AX48">
        <v>403890968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11157.897500000001</v>
      </c>
      <c r="BN48">
        <v>20.75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9372.6339000000007</v>
      </c>
      <c r="BU48">
        <v>17.43</v>
      </c>
      <c r="BV48">
        <v>0</v>
      </c>
      <c r="BW48">
        <v>1</v>
      </c>
      <c r="CU48">
        <f>ROUND(AT48*Source!I38*AH48*AL48,2)</f>
        <v>111.58</v>
      </c>
      <c r="CV48">
        <f>ROUND(Y48*Source!I38,7)</f>
        <v>0.17430000000000001</v>
      </c>
      <c r="CW48">
        <v>0</v>
      </c>
      <c r="CX48">
        <f>ROUND(Y48*Source!I38,7)</f>
        <v>0.17430000000000001</v>
      </c>
      <c r="CY48">
        <f>AD48</f>
        <v>537.73</v>
      </c>
      <c r="CZ48">
        <f>AH48</f>
        <v>537.73</v>
      </c>
      <c r="DA48">
        <f>AL48</f>
        <v>1</v>
      </c>
      <c r="DB48">
        <f>ROUND((ROUND(AT48*CZ48,2)*ROUND(0.84,7)),6)</f>
        <v>9372.6360000000004</v>
      </c>
      <c r="DC48">
        <f>ROUND((ROUND(AT48*AG48,2)*ROUND(0.84,7)),6)</f>
        <v>0</v>
      </c>
      <c r="DD48" t="s">
        <v>3</v>
      </c>
      <c r="DE48" t="s">
        <v>3</v>
      </c>
      <c r="DF48">
        <f>ROUND(ROUND(AE48,2)*CX48,2)</f>
        <v>0</v>
      </c>
      <c r="DG48">
        <f t="shared" si="7"/>
        <v>0</v>
      </c>
      <c r="DH48">
        <f t="shared" si="4"/>
        <v>0</v>
      </c>
      <c r="DI48">
        <f t="shared" si="5"/>
        <v>93.73</v>
      </c>
      <c r="DJ48">
        <f>DI48</f>
        <v>93.73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ROW(Source!A38)</f>
        <v>38</v>
      </c>
      <c r="B49">
        <v>403890618</v>
      </c>
      <c r="C49">
        <v>403890960</v>
      </c>
      <c r="D49">
        <v>342640393</v>
      </c>
      <c r="E49">
        <v>113</v>
      </c>
      <c r="F49">
        <v>1</v>
      </c>
      <c r="G49">
        <v>1</v>
      </c>
      <c r="H49">
        <v>1</v>
      </c>
      <c r="I49" t="s">
        <v>388</v>
      </c>
      <c r="J49" t="s">
        <v>3</v>
      </c>
      <c r="K49" t="s">
        <v>389</v>
      </c>
      <c r="L49">
        <v>1191</v>
      </c>
      <c r="N49">
        <v>1013</v>
      </c>
      <c r="O49" t="s">
        <v>380</v>
      </c>
      <c r="P49" t="s">
        <v>380</v>
      </c>
      <c r="Q49">
        <v>1</v>
      </c>
      <c r="W49">
        <v>0</v>
      </c>
      <c r="X49">
        <v>-1417349443</v>
      </c>
      <c r="Y49">
        <f>(AT49*ROUND(0.84,7))</f>
        <v>8.3999999999999995E-3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0.01</v>
      </c>
      <c r="AU49" t="s">
        <v>28</v>
      </c>
      <c r="AV49">
        <v>2</v>
      </c>
      <c r="AW49">
        <v>2</v>
      </c>
      <c r="AX49">
        <v>403890969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ROUND(Y49*Source!I38,7)</f>
        <v>8.3999999999999995E-5</v>
      </c>
      <c r="CY49">
        <f>AD49</f>
        <v>0</v>
      </c>
      <c r="CZ49">
        <f>AH49</f>
        <v>0</v>
      </c>
      <c r="DA49">
        <f>AL49</f>
        <v>1</v>
      </c>
      <c r="DB49">
        <f>ROUND((ROUND(AT49*CZ49,2)*ROUND(0.84,7)),6)</f>
        <v>0</v>
      </c>
      <c r="DC49">
        <f>ROUND((ROUND(AT49*AG49,2)*ROUND(0.84,7)),6)</f>
        <v>0</v>
      </c>
      <c r="DD49" t="s">
        <v>3</v>
      </c>
      <c r="DE49" t="s">
        <v>3</v>
      </c>
      <c r="DF49">
        <f>ROUND(ROUND(AE49,2)*CX49,2)</f>
        <v>0</v>
      </c>
      <c r="DG49">
        <f t="shared" si="7"/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403890618</v>
      </c>
      <c r="C50">
        <v>403890960</v>
      </c>
      <c r="D50">
        <v>342764880</v>
      </c>
      <c r="E50">
        <v>1</v>
      </c>
      <c r="F50">
        <v>1</v>
      </c>
      <c r="G50">
        <v>1</v>
      </c>
      <c r="H50">
        <v>2</v>
      </c>
      <c r="I50" t="s">
        <v>418</v>
      </c>
      <c r="J50" t="s">
        <v>419</v>
      </c>
      <c r="K50" t="s">
        <v>420</v>
      </c>
      <c r="L50">
        <v>1368</v>
      </c>
      <c r="N50">
        <v>1011</v>
      </c>
      <c r="O50" t="s">
        <v>393</v>
      </c>
      <c r="P50" t="s">
        <v>393</v>
      </c>
      <c r="Q50">
        <v>1</v>
      </c>
      <c r="W50">
        <v>0</v>
      </c>
      <c r="X50">
        <v>-415345107</v>
      </c>
      <c r="Y50">
        <f>(AT50*ROUND(0.84,7))</f>
        <v>8.4000000000000005E-2</v>
      </c>
      <c r="AA50">
        <v>0</v>
      </c>
      <c r="AB50">
        <v>9.14</v>
      </c>
      <c r="AC50">
        <v>0</v>
      </c>
      <c r="AD50">
        <v>0</v>
      </c>
      <c r="AE50">
        <v>0</v>
      </c>
      <c r="AF50">
        <v>6.62</v>
      </c>
      <c r="AG50">
        <v>0</v>
      </c>
      <c r="AH50">
        <v>0</v>
      </c>
      <c r="AI50">
        <v>1</v>
      </c>
      <c r="AJ50">
        <v>1.38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28</v>
      </c>
      <c r="AV50">
        <v>1</v>
      </c>
      <c r="AW50">
        <v>2</v>
      </c>
      <c r="AX50">
        <v>403890970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0.66200000000000003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0.55608000000000002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ROUND(Y50*Source!I38*DO50,7)</f>
        <v>0</v>
      </c>
      <c r="CX50">
        <f>ROUND(Y50*Source!I38,7)</f>
        <v>8.4000000000000003E-4</v>
      </c>
      <c r="CY50">
        <f>AB50</f>
        <v>9.14</v>
      </c>
      <c r="CZ50">
        <f>AF50</f>
        <v>6.62</v>
      </c>
      <c r="DA50">
        <f>AJ50</f>
        <v>1.38</v>
      </c>
      <c r="DB50">
        <f>ROUND((ROUND(AT50*CZ50,2)*ROUND(0.84,7)),6)</f>
        <v>0.5544</v>
      </c>
      <c r="DC50">
        <f>ROUND((ROUND(AT50*AG50,2)*ROUND(0.84,7)),6)</f>
        <v>0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0.01</v>
      </c>
      <c r="DH50">
        <f t="shared" si="4"/>
        <v>0</v>
      </c>
      <c r="DI50">
        <f t="shared" si="5"/>
        <v>0</v>
      </c>
      <c r="DJ50">
        <f>DG50+DH50</f>
        <v>0.01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ROW(Source!A38)</f>
        <v>38</v>
      </c>
      <c r="B51">
        <v>403890618</v>
      </c>
      <c r="C51">
        <v>403890960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421</v>
      </c>
      <c r="J51" t="s">
        <v>422</v>
      </c>
      <c r="K51" t="s">
        <v>423</v>
      </c>
      <c r="L51">
        <v>1368</v>
      </c>
      <c r="N51">
        <v>1011</v>
      </c>
      <c r="O51" t="s">
        <v>393</v>
      </c>
      <c r="P51" t="s">
        <v>393</v>
      </c>
      <c r="Q51">
        <v>1</v>
      </c>
      <c r="W51">
        <v>0</v>
      </c>
      <c r="X51">
        <v>1503848564</v>
      </c>
      <c r="Y51">
        <f>(AT51*ROUND(0.84,7))</f>
        <v>8.3999999999999995E-3</v>
      </c>
      <c r="AA51">
        <v>0</v>
      </c>
      <c r="AB51">
        <v>583.05999999999995</v>
      </c>
      <c r="AC51">
        <v>597.98</v>
      </c>
      <c r="AD51">
        <v>0</v>
      </c>
      <c r="AE51">
        <v>0</v>
      </c>
      <c r="AF51">
        <v>477.92</v>
      </c>
      <c r="AG51">
        <v>597.98</v>
      </c>
      <c r="AH51">
        <v>0</v>
      </c>
      <c r="AI51">
        <v>1</v>
      </c>
      <c r="AJ51">
        <v>1.22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0.01</v>
      </c>
      <c r="AU51" t="s">
        <v>28</v>
      </c>
      <c r="AV51">
        <v>1</v>
      </c>
      <c r="AW51">
        <v>2</v>
      </c>
      <c r="AX51">
        <v>403890971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4.7792000000000003</v>
      </c>
      <c r="BL51">
        <v>5.9798</v>
      </c>
      <c r="BM51">
        <v>0</v>
      </c>
      <c r="BN51">
        <v>0</v>
      </c>
      <c r="BO51">
        <v>0.01</v>
      </c>
      <c r="BP51">
        <v>1</v>
      </c>
      <c r="BQ51">
        <v>0</v>
      </c>
      <c r="BR51">
        <v>4.0145280000000003</v>
      </c>
      <c r="BS51">
        <v>5.0230319999999997</v>
      </c>
      <c r="BT51">
        <v>0</v>
      </c>
      <c r="BU51">
        <v>0</v>
      </c>
      <c r="BV51">
        <v>8.3999999999999995E-3</v>
      </c>
      <c r="BW51">
        <v>1</v>
      </c>
      <c r="CV51">
        <v>0</v>
      </c>
      <c r="CW51">
        <f>ROUND(Y51*Source!I38*DO51,7)</f>
        <v>8.3999999999999995E-5</v>
      </c>
      <c r="CX51">
        <f>ROUND(Y51*Source!I38,7)</f>
        <v>8.3999999999999995E-5</v>
      </c>
      <c r="CY51">
        <f>AB51</f>
        <v>583.05999999999995</v>
      </c>
      <c r="CZ51">
        <f>AF51</f>
        <v>477.92</v>
      </c>
      <c r="DA51">
        <f>AJ51</f>
        <v>1.22</v>
      </c>
      <c r="DB51">
        <f>ROUND((ROUND(AT51*CZ51,2)*ROUND(0.84,7)),6)</f>
        <v>4.0152000000000001</v>
      </c>
      <c r="DC51">
        <f>ROUND((ROUND(AT51*AG51,2)*ROUND(0.84,7)),6)</f>
        <v>5.0232000000000001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0.05</v>
      </c>
      <c r="DH51">
        <f t="shared" si="4"/>
        <v>0.05</v>
      </c>
      <c r="DI51">
        <f t="shared" si="5"/>
        <v>0</v>
      </c>
      <c r="DJ51">
        <f>DG51+DH51</f>
        <v>0.1</v>
      </c>
      <c r="DK51">
        <v>0</v>
      </c>
      <c r="DL51" t="s">
        <v>424</v>
      </c>
      <c r="DM51">
        <v>4</v>
      </c>
      <c r="DN51" t="s">
        <v>380</v>
      </c>
      <c r="DO51">
        <v>1</v>
      </c>
    </row>
    <row r="52" spans="1:119" x14ac:dyDescent="0.2">
      <c r="A52">
        <f>ROW(Source!A38)</f>
        <v>38</v>
      </c>
      <c r="B52">
        <v>403890618</v>
      </c>
      <c r="C52">
        <v>403890960</v>
      </c>
      <c r="D52">
        <v>342718355</v>
      </c>
      <c r="E52">
        <v>1</v>
      </c>
      <c r="F52">
        <v>1</v>
      </c>
      <c r="G52">
        <v>1</v>
      </c>
      <c r="H52">
        <v>3</v>
      </c>
      <c r="I52" t="s">
        <v>451</v>
      </c>
      <c r="J52" t="s">
        <v>452</v>
      </c>
      <c r="K52" t="s">
        <v>453</v>
      </c>
      <c r="L52">
        <v>1346</v>
      </c>
      <c r="N52">
        <v>1009</v>
      </c>
      <c r="O52" t="s">
        <v>454</v>
      </c>
      <c r="P52" t="s">
        <v>454</v>
      </c>
      <c r="Q52">
        <v>1</v>
      </c>
      <c r="W52">
        <v>0</v>
      </c>
      <c r="X52">
        <v>-1749521197</v>
      </c>
      <c r="Y52">
        <f>(AT52*ROUND(0,7))</f>
        <v>0</v>
      </c>
      <c r="AA52">
        <v>80.8</v>
      </c>
      <c r="AB52">
        <v>0</v>
      </c>
      <c r="AC52">
        <v>0</v>
      </c>
      <c r="AD52">
        <v>0</v>
      </c>
      <c r="AE52">
        <v>56.11</v>
      </c>
      <c r="AF52">
        <v>0</v>
      </c>
      <c r="AG52">
        <v>0</v>
      </c>
      <c r="AH52">
        <v>0</v>
      </c>
      <c r="AI52">
        <v>1.44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</v>
      </c>
      <c r="AU52" t="s">
        <v>19</v>
      </c>
      <c r="AV52">
        <v>0</v>
      </c>
      <c r="AW52">
        <v>2</v>
      </c>
      <c r="AX52">
        <v>403890972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5.6110000000000007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ROUND(Y52*Source!I38,7)</f>
        <v>0</v>
      </c>
      <c r="CY52">
        <f>AA52</f>
        <v>80.8</v>
      </c>
      <c r="CZ52">
        <f>AE52</f>
        <v>56.11</v>
      </c>
      <c r="DA52">
        <f>AI52</f>
        <v>1.44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ROW(Source!A38)</f>
        <v>38</v>
      </c>
      <c r="B53">
        <v>403890618</v>
      </c>
      <c r="C53">
        <v>403890960</v>
      </c>
      <c r="D53">
        <v>342643995</v>
      </c>
      <c r="E53">
        <v>113</v>
      </c>
      <c r="F53">
        <v>1</v>
      </c>
      <c r="G53">
        <v>1</v>
      </c>
      <c r="H53">
        <v>3</v>
      </c>
      <c r="I53" t="s">
        <v>455</v>
      </c>
      <c r="J53" t="s">
        <v>3</v>
      </c>
      <c r="K53" t="s">
        <v>456</v>
      </c>
      <c r="L53">
        <v>1348</v>
      </c>
      <c r="N53">
        <v>1009</v>
      </c>
      <c r="O53" t="s">
        <v>403</v>
      </c>
      <c r="P53" t="s">
        <v>403</v>
      </c>
      <c r="Q53">
        <v>1000</v>
      </c>
      <c r="W53">
        <v>0</v>
      </c>
      <c r="X53">
        <v>50625944</v>
      </c>
      <c r="Y53">
        <f>(AT53*ROUND(0,7))</f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1.61E-2</v>
      </c>
      <c r="AU53" t="s">
        <v>19</v>
      </c>
      <c r="AV53">
        <v>0</v>
      </c>
      <c r="AW53">
        <v>2</v>
      </c>
      <c r="AX53">
        <v>403890973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ROUND(Y53*Source!I38,7)</f>
        <v>0</v>
      </c>
      <c r="CY53">
        <f>AA53</f>
        <v>0</v>
      </c>
      <c r="CZ53">
        <f>AE53</f>
        <v>0</v>
      </c>
      <c r="DA53">
        <f>AI53</f>
        <v>1</v>
      </c>
      <c r="DB53">
        <f>ROUND((ROUND(AT53*CZ53,2)*ROUND(0,7)),6)</f>
        <v>0</v>
      </c>
      <c r="DC53">
        <f>ROUND((ROUND(AT53*AG53,2)*ROUND(0,7)),6)</f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ROW(Source!A38)</f>
        <v>38</v>
      </c>
      <c r="B54">
        <v>403890618</v>
      </c>
      <c r="C54">
        <v>403890960</v>
      </c>
      <c r="D54">
        <v>342736046</v>
      </c>
      <c r="E54">
        <v>1</v>
      </c>
      <c r="F54">
        <v>1</v>
      </c>
      <c r="G54">
        <v>1</v>
      </c>
      <c r="H54">
        <v>3</v>
      </c>
      <c r="I54" t="s">
        <v>457</v>
      </c>
      <c r="J54" t="s">
        <v>458</v>
      </c>
      <c r="K54" t="s">
        <v>459</v>
      </c>
      <c r="L54">
        <v>1348</v>
      </c>
      <c r="N54">
        <v>1009</v>
      </c>
      <c r="O54" t="s">
        <v>403</v>
      </c>
      <c r="P54" t="s">
        <v>403</v>
      </c>
      <c r="Q54">
        <v>1000</v>
      </c>
      <c r="W54">
        <v>0</v>
      </c>
      <c r="X54">
        <v>-83441331</v>
      </c>
      <c r="Y54">
        <f>(AT54*ROUND(0,7))</f>
        <v>0</v>
      </c>
      <c r="AA54">
        <v>75871.509999999995</v>
      </c>
      <c r="AB54">
        <v>0</v>
      </c>
      <c r="AC54">
        <v>0</v>
      </c>
      <c r="AD54">
        <v>0</v>
      </c>
      <c r="AE54">
        <v>60697.21</v>
      </c>
      <c r="AF54">
        <v>0</v>
      </c>
      <c r="AG54">
        <v>0</v>
      </c>
      <c r="AH54">
        <v>0</v>
      </c>
      <c r="AI54">
        <v>1.25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9.7999999999999997E-3</v>
      </c>
      <c r="AU54" t="s">
        <v>19</v>
      </c>
      <c r="AV54">
        <v>0</v>
      </c>
      <c r="AW54">
        <v>2</v>
      </c>
      <c r="AX54">
        <v>403890974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594.83265799999992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ROUND(Y54*Source!I38,7)</f>
        <v>0</v>
      </c>
      <c r="CY54">
        <f>AA54</f>
        <v>75871.509999999995</v>
      </c>
      <c r="CZ54">
        <f>AE54</f>
        <v>60697.21</v>
      </c>
      <c r="DA54">
        <f>AI54</f>
        <v>1.25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>ROUND(ROUND(AE54*AI54,2)*CX54,2)</f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ROW(Source!A39)</f>
        <v>39</v>
      </c>
      <c r="B55">
        <v>403890618</v>
      </c>
      <c r="C55">
        <v>403890975</v>
      </c>
      <c r="D55">
        <v>342640222</v>
      </c>
      <c r="E55">
        <v>113</v>
      </c>
      <c r="F55">
        <v>1</v>
      </c>
      <c r="G55">
        <v>1</v>
      </c>
      <c r="H55">
        <v>1</v>
      </c>
      <c r="I55" t="s">
        <v>431</v>
      </c>
      <c r="J55" t="s">
        <v>3</v>
      </c>
      <c r="K55" t="s">
        <v>432</v>
      </c>
      <c r="L55">
        <v>1191</v>
      </c>
      <c r="N55">
        <v>1013</v>
      </c>
      <c r="O55" t="s">
        <v>380</v>
      </c>
      <c r="P55" t="s">
        <v>380</v>
      </c>
      <c r="Q55">
        <v>1</v>
      </c>
      <c r="W55">
        <v>0</v>
      </c>
      <c r="X55">
        <v>888410196</v>
      </c>
      <c r="Y55">
        <f>(AT55*ROUND(0.84,7))</f>
        <v>51.323999999999998</v>
      </c>
      <c r="AA55">
        <v>0</v>
      </c>
      <c r="AB55">
        <v>0</v>
      </c>
      <c r="AC55">
        <v>0</v>
      </c>
      <c r="AD55">
        <v>597.98</v>
      </c>
      <c r="AE55">
        <v>0</v>
      </c>
      <c r="AF55">
        <v>0</v>
      </c>
      <c r="AG55">
        <v>0</v>
      </c>
      <c r="AH55">
        <v>597.98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61.1</v>
      </c>
      <c r="AU55" t="s">
        <v>28</v>
      </c>
      <c r="AV55">
        <v>1</v>
      </c>
      <c r="AW55">
        <v>2</v>
      </c>
      <c r="AX55">
        <v>403890981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36536.578000000001</v>
      </c>
      <c r="BN55">
        <v>61.1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30690.72552</v>
      </c>
      <c r="BU55">
        <v>51.323999999999998</v>
      </c>
      <c r="BV55">
        <v>0</v>
      </c>
      <c r="BW55">
        <v>1</v>
      </c>
      <c r="CU55">
        <f>ROUND(AT55*Source!I39*AH55*AL55,2)</f>
        <v>365.37</v>
      </c>
      <c r="CV55">
        <f>ROUND(Y55*Source!I39,7)</f>
        <v>0.51324000000000003</v>
      </c>
      <c r="CW55">
        <v>0</v>
      </c>
      <c r="CX55">
        <f>ROUND(Y55*Source!I39,7)</f>
        <v>0.51324000000000003</v>
      </c>
      <c r="CY55">
        <f>AD55</f>
        <v>597.98</v>
      </c>
      <c r="CZ55">
        <f>AH55</f>
        <v>597.98</v>
      </c>
      <c r="DA55">
        <f>AL55</f>
        <v>1</v>
      </c>
      <c r="DB55">
        <f>ROUND((ROUND(AT55*CZ55,2)*ROUND(0.84,7)),6)</f>
        <v>30690.727200000001</v>
      </c>
      <c r="DC55">
        <f>ROUND((ROUND(AT55*AG55,2)*ROUND(0.84,7)),6)</f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</v>
      </c>
      <c r="DH55">
        <f t="shared" si="4"/>
        <v>0</v>
      </c>
      <c r="DI55">
        <f t="shared" si="5"/>
        <v>306.91000000000003</v>
      </c>
      <c r="DJ55">
        <f>DI55</f>
        <v>306.91000000000003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ROW(Source!A39)</f>
        <v>39</v>
      </c>
      <c r="B56">
        <v>403890618</v>
      </c>
      <c r="C56">
        <v>403890975</v>
      </c>
      <c r="D56">
        <v>342764881</v>
      </c>
      <c r="E56">
        <v>1</v>
      </c>
      <c r="F56">
        <v>1</v>
      </c>
      <c r="G56">
        <v>1</v>
      </c>
      <c r="H56">
        <v>2</v>
      </c>
      <c r="I56" t="s">
        <v>433</v>
      </c>
      <c r="J56" t="s">
        <v>434</v>
      </c>
      <c r="K56" t="s">
        <v>435</v>
      </c>
      <c r="L56">
        <v>1368</v>
      </c>
      <c r="N56">
        <v>1011</v>
      </c>
      <c r="O56" t="s">
        <v>393</v>
      </c>
      <c r="P56" t="s">
        <v>393</v>
      </c>
      <c r="Q56">
        <v>1</v>
      </c>
      <c r="W56">
        <v>0</v>
      </c>
      <c r="X56">
        <v>-1939174129</v>
      </c>
      <c r="Y56">
        <f>(AT56*ROUND(0.84,7))</f>
        <v>0.75600000000000001</v>
      </c>
      <c r="AA56">
        <v>0</v>
      </c>
      <c r="AB56">
        <v>12.2</v>
      </c>
      <c r="AC56">
        <v>0</v>
      </c>
      <c r="AD56">
        <v>0</v>
      </c>
      <c r="AE56">
        <v>0</v>
      </c>
      <c r="AF56">
        <v>8.84</v>
      </c>
      <c r="AG56">
        <v>0</v>
      </c>
      <c r="AH56">
        <v>0</v>
      </c>
      <c r="AI56">
        <v>1</v>
      </c>
      <c r="AJ56">
        <v>1.38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0.9</v>
      </c>
      <c r="AU56" t="s">
        <v>28</v>
      </c>
      <c r="AV56">
        <v>1</v>
      </c>
      <c r="AW56">
        <v>2</v>
      </c>
      <c r="AX56">
        <v>403890982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7.9560000000000004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6.6830400000000001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ROUND(Y56*Source!I39*DO56,7)</f>
        <v>0</v>
      </c>
      <c r="CX56">
        <f>ROUND(Y56*Source!I39,7)</f>
        <v>7.5599999999999999E-3</v>
      </c>
      <c r="CY56">
        <f>AB56</f>
        <v>12.2</v>
      </c>
      <c r="CZ56">
        <f>AF56</f>
        <v>8.84</v>
      </c>
      <c r="DA56">
        <f>AJ56</f>
        <v>1.38</v>
      </c>
      <c r="DB56">
        <f>ROUND((ROUND(AT56*CZ56,2)*ROUND(0.84,7)),6)</f>
        <v>6.6863999999999999</v>
      </c>
      <c r="DC56">
        <f>ROUND((ROUND(AT56*AG56,2)*ROUND(0.84,7)),6)</f>
        <v>0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0.09</v>
      </c>
      <c r="DH56">
        <f t="shared" si="4"/>
        <v>0</v>
      </c>
      <c r="DI56">
        <f t="shared" si="5"/>
        <v>0</v>
      </c>
      <c r="DJ56">
        <f>DG56+DH56</f>
        <v>0.09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ROW(Source!A39)</f>
        <v>39</v>
      </c>
      <c r="B57">
        <v>403890618</v>
      </c>
      <c r="C57">
        <v>403890975</v>
      </c>
      <c r="D57">
        <v>342765020</v>
      </c>
      <c r="E57">
        <v>1</v>
      </c>
      <c r="F57">
        <v>1</v>
      </c>
      <c r="G57">
        <v>1</v>
      </c>
      <c r="H57">
        <v>2</v>
      </c>
      <c r="I57" t="s">
        <v>436</v>
      </c>
      <c r="J57" t="s">
        <v>437</v>
      </c>
      <c r="K57" t="s">
        <v>438</v>
      </c>
      <c r="L57">
        <v>1368</v>
      </c>
      <c r="N57">
        <v>1011</v>
      </c>
      <c r="O57" t="s">
        <v>393</v>
      </c>
      <c r="P57" t="s">
        <v>393</v>
      </c>
      <c r="Q57">
        <v>1</v>
      </c>
      <c r="W57">
        <v>0</v>
      </c>
      <c r="X57">
        <v>-1301296697</v>
      </c>
      <c r="Y57">
        <f>(AT57*ROUND(0.84,7))</f>
        <v>2.016</v>
      </c>
      <c r="AA57">
        <v>0</v>
      </c>
      <c r="AB57">
        <v>18.21</v>
      </c>
      <c r="AC57">
        <v>0</v>
      </c>
      <c r="AD57">
        <v>0</v>
      </c>
      <c r="AE57">
        <v>0</v>
      </c>
      <c r="AF57">
        <v>13.69</v>
      </c>
      <c r="AG57">
        <v>0</v>
      </c>
      <c r="AH57">
        <v>0</v>
      </c>
      <c r="AI57">
        <v>1</v>
      </c>
      <c r="AJ57">
        <v>1.33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2.4</v>
      </c>
      <c r="AU57" t="s">
        <v>28</v>
      </c>
      <c r="AV57">
        <v>1</v>
      </c>
      <c r="AW57">
        <v>2</v>
      </c>
      <c r="AX57">
        <v>403890983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32.855999999999995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27.599039999999999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ROUND(Y57*Source!I39*DO57,7)</f>
        <v>0</v>
      </c>
      <c r="CX57">
        <f>ROUND(Y57*Source!I39,7)</f>
        <v>2.0160000000000001E-2</v>
      </c>
      <c r="CY57">
        <f>AB57</f>
        <v>18.21</v>
      </c>
      <c r="CZ57">
        <f>AF57</f>
        <v>13.69</v>
      </c>
      <c r="DA57">
        <f>AJ57</f>
        <v>1.33</v>
      </c>
      <c r="DB57">
        <f>ROUND((ROUND(AT57*CZ57,2)*ROUND(0.84,7)),6)</f>
        <v>27.602399999999999</v>
      </c>
      <c r="DC57">
        <f>ROUND((ROUND(AT57*AG57,2)*ROUND(0.84,7)),6)</f>
        <v>0</v>
      </c>
      <c r="DD57" t="s">
        <v>3</v>
      </c>
      <c r="DE57" t="s">
        <v>3</v>
      </c>
      <c r="DF57">
        <f>ROUND(ROUND(AE57,2)*CX57,2)</f>
        <v>0</v>
      </c>
      <c r="DG57">
        <f>ROUND(ROUND(AF57*AJ57,2)*CX57,2)</f>
        <v>0.37</v>
      </c>
      <c r="DH57">
        <f t="shared" si="4"/>
        <v>0</v>
      </c>
      <c r="DI57">
        <f t="shared" si="5"/>
        <v>0</v>
      </c>
      <c r="DJ57">
        <f>DG57+DH57</f>
        <v>0.37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ROW(Source!A39)</f>
        <v>39</v>
      </c>
      <c r="B58">
        <v>403890618</v>
      </c>
      <c r="C58">
        <v>403890975</v>
      </c>
      <c r="D58">
        <v>342715725</v>
      </c>
      <c r="E58">
        <v>1</v>
      </c>
      <c r="F58">
        <v>1</v>
      </c>
      <c r="G58">
        <v>1</v>
      </c>
      <c r="H58">
        <v>3</v>
      </c>
      <c r="I58" t="s">
        <v>381</v>
      </c>
      <c r="J58" t="s">
        <v>382</v>
      </c>
      <c r="K58" t="s">
        <v>383</v>
      </c>
      <c r="L58">
        <v>1339</v>
      </c>
      <c r="N58">
        <v>1007</v>
      </c>
      <c r="O58" t="s">
        <v>42</v>
      </c>
      <c r="P58" t="s">
        <v>42</v>
      </c>
      <c r="Q58">
        <v>1</v>
      </c>
      <c r="W58">
        <v>0</v>
      </c>
      <c r="X58">
        <v>-436317592</v>
      </c>
      <c r="Y58">
        <f>(AT58*ROUND(0,7))</f>
        <v>0</v>
      </c>
      <c r="AA58">
        <v>49.99</v>
      </c>
      <c r="AB58">
        <v>0</v>
      </c>
      <c r="AC58">
        <v>0</v>
      </c>
      <c r="AD58">
        <v>0</v>
      </c>
      <c r="AE58">
        <v>35.71</v>
      </c>
      <c r="AF58">
        <v>0</v>
      </c>
      <c r="AG58">
        <v>0</v>
      </c>
      <c r="AH58">
        <v>0</v>
      </c>
      <c r="AI58">
        <v>1.4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0.35</v>
      </c>
      <c r="AU58" t="s">
        <v>19</v>
      </c>
      <c r="AV58">
        <v>0</v>
      </c>
      <c r="AW58">
        <v>2</v>
      </c>
      <c r="AX58">
        <v>403890984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12.4985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ROUND(Y58*Source!I39,7)</f>
        <v>0</v>
      </c>
      <c r="CY58">
        <f>AA58</f>
        <v>49.99</v>
      </c>
      <c r="CZ58">
        <f>AE58</f>
        <v>35.71</v>
      </c>
      <c r="DA58">
        <f>AI58</f>
        <v>1.4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>ROUND(ROUND(AE58*AI58,2)*CX58,2)</f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ROW(Source!A39)</f>
        <v>39</v>
      </c>
      <c r="B59">
        <v>403890618</v>
      </c>
      <c r="C59">
        <v>403890975</v>
      </c>
      <c r="D59">
        <v>342719382</v>
      </c>
      <c r="E59">
        <v>1</v>
      </c>
      <c r="F59">
        <v>1</v>
      </c>
      <c r="G59">
        <v>1</v>
      </c>
      <c r="H59">
        <v>3</v>
      </c>
      <c r="I59" t="s">
        <v>439</v>
      </c>
      <c r="J59" t="s">
        <v>440</v>
      </c>
      <c r="K59" t="s">
        <v>441</v>
      </c>
      <c r="L59">
        <v>1339</v>
      </c>
      <c r="N59">
        <v>1007</v>
      </c>
      <c r="O59" t="s">
        <v>42</v>
      </c>
      <c r="P59" t="s">
        <v>42</v>
      </c>
      <c r="Q59">
        <v>1</v>
      </c>
      <c r="W59">
        <v>0</v>
      </c>
      <c r="X59">
        <v>-1621346842</v>
      </c>
      <c r="Y59">
        <f>(AT59*ROUND(0,7))</f>
        <v>0</v>
      </c>
      <c r="AA59">
        <v>4172.6000000000004</v>
      </c>
      <c r="AB59">
        <v>0</v>
      </c>
      <c r="AC59">
        <v>0</v>
      </c>
      <c r="AD59">
        <v>0</v>
      </c>
      <c r="AE59">
        <v>3392.36</v>
      </c>
      <c r="AF59">
        <v>0</v>
      </c>
      <c r="AG59">
        <v>0</v>
      </c>
      <c r="AH59">
        <v>0</v>
      </c>
      <c r="AI59">
        <v>1.23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1.89</v>
      </c>
      <c r="AU59" t="s">
        <v>19</v>
      </c>
      <c r="AV59">
        <v>0</v>
      </c>
      <c r="AW59">
        <v>2</v>
      </c>
      <c r="AX59">
        <v>403890985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6411.5604000000003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ROUND(Y59*Source!I39,7)</f>
        <v>0</v>
      </c>
      <c r="CY59">
        <f>AA59</f>
        <v>4172.6000000000004</v>
      </c>
      <c r="CZ59">
        <f>AE59</f>
        <v>3392.36</v>
      </c>
      <c r="DA59">
        <f>AI59</f>
        <v>1.23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>ROUND(ROUND(AE59*AI59,2)*CX59,2)</f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ROW(Source!A40)</f>
        <v>40</v>
      </c>
      <c r="B60">
        <v>403890618</v>
      </c>
      <c r="C60">
        <v>403890986</v>
      </c>
      <c r="D60">
        <v>342640254</v>
      </c>
      <c r="E60">
        <v>113</v>
      </c>
      <c r="F60">
        <v>1</v>
      </c>
      <c r="G60">
        <v>1</v>
      </c>
      <c r="H60">
        <v>1</v>
      </c>
      <c r="I60" t="s">
        <v>460</v>
      </c>
      <c r="J60" t="s">
        <v>3</v>
      </c>
      <c r="K60" t="s">
        <v>461</v>
      </c>
      <c r="L60">
        <v>1191</v>
      </c>
      <c r="N60">
        <v>1013</v>
      </c>
      <c r="O60" t="s">
        <v>380</v>
      </c>
      <c r="P60" t="s">
        <v>380</v>
      </c>
      <c r="Q60">
        <v>1</v>
      </c>
      <c r="W60">
        <v>0</v>
      </c>
      <c r="X60">
        <v>303490689</v>
      </c>
      <c r="Y60">
        <f t="shared" ref="Y60:Y65" si="8">(AT60*ROUND(0.84,7))</f>
        <v>2.2848000000000002</v>
      </c>
      <c r="AA60">
        <v>0</v>
      </c>
      <c r="AB60">
        <v>0</v>
      </c>
      <c r="AC60">
        <v>0</v>
      </c>
      <c r="AD60">
        <v>678.3</v>
      </c>
      <c r="AE60">
        <v>0</v>
      </c>
      <c r="AF60">
        <v>0</v>
      </c>
      <c r="AG60">
        <v>0</v>
      </c>
      <c r="AH60">
        <v>678.3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2.72</v>
      </c>
      <c r="AU60" t="s">
        <v>28</v>
      </c>
      <c r="AV60">
        <v>1</v>
      </c>
      <c r="AW60">
        <v>2</v>
      </c>
      <c r="AX60">
        <v>403890995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1844.9760000000001</v>
      </c>
      <c r="BN60">
        <v>2.72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1549.7798399999999</v>
      </c>
      <c r="BU60">
        <v>2.2848000000000002</v>
      </c>
      <c r="BV60">
        <v>0</v>
      </c>
      <c r="BW60">
        <v>1</v>
      </c>
      <c r="CU60">
        <f>ROUND(AT60*Source!I40*AH60*AL60,2)</f>
        <v>18.45</v>
      </c>
      <c r="CV60">
        <f>ROUND(Y60*Source!I40,7)</f>
        <v>2.2848E-2</v>
      </c>
      <c r="CW60">
        <v>0</v>
      </c>
      <c r="CX60">
        <f>ROUND(Y60*Source!I40,7)</f>
        <v>2.2848E-2</v>
      </c>
      <c r="CY60">
        <f>AD60</f>
        <v>678.3</v>
      </c>
      <c r="CZ60">
        <f>AH60</f>
        <v>678.3</v>
      </c>
      <c r="DA60">
        <f>AL60</f>
        <v>1</v>
      </c>
      <c r="DB60">
        <f t="shared" ref="DB60:DB65" si="9">ROUND((ROUND(AT60*CZ60,2)*ROUND(0.84,7)),6)</f>
        <v>1549.7832000000001</v>
      </c>
      <c r="DC60">
        <f t="shared" ref="DC60:DC65" si="10">ROUND((ROUND(AT60*AG60,2)*ROUND(0.84,7)),6)</f>
        <v>0</v>
      </c>
      <c r="DD60" t="s">
        <v>3</v>
      </c>
      <c r="DE60" t="s">
        <v>3</v>
      </c>
      <c r="DF60">
        <f t="shared" ref="DF60:DF65" si="11">ROUND(ROUND(AE60,2)*CX60,2)</f>
        <v>0</v>
      </c>
      <c r="DG60">
        <f>ROUND(ROUND(AF60,2)*CX60,2)</f>
        <v>0</v>
      </c>
      <c r="DH60">
        <f t="shared" si="4"/>
        <v>0</v>
      </c>
      <c r="DI60">
        <f t="shared" si="5"/>
        <v>15.5</v>
      </c>
      <c r="DJ60">
        <f>DI60</f>
        <v>15.5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ROW(Source!A40)</f>
        <v>40</v>
      </c>
      <c r="B61">
        <v>403890618</v>
      </c>
      <c r="C61">
        <v>403890986</v>
      </c>
      <c r="D61">
        <v>342640393</v>
      </c>
      <c r="E61">
        <v>113</v>
      </c>
      <c r="F61">
        <v>1</v>
      </c>
      <c r="G61">
        <v>1</v>
      </c>
      <c r="H61">
        <v>1</v>
      </c>
      <c r="I61" t="s">
        <v>388</v>
      </c>
      <c r="J61" t="s">
        <v>3</v>
      </c>
      <c r="K61" t="s">
        <v>389</v>
      </c>
      <c r="L61">
        <v>1191</v>
      </c>
      <c r="N61">
        <v>1013</v>
      </c>
      <c r="O61" t="s">
        <v>380</v>
      </c>
      <c r="P61" t="s">
        <v>380</v>
      </c>
      <c r="Q61">
        <v>1</v>
      </c>
      <c r="W61">
        <v>0</v>
      </c>
      <c r="X61">
        <v>-1417349443</v>
      </c>
      <c r="Y61">
        <f t="shared" si="8"/>
        <v>3.3599999999999998E-2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0.04</v>
      </c>
      <c r="AU61" t="s">
        <v>28</v>
      </c>
      <c r="AV61">
        <v>2</v>
      </c>
      <c r="AW61">
        <v>2</v>
      </c>
      <c r="AX61">
        <v>403890996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ROUND(Y61*Source!I40,7)</f>
        <v>3.3599999999999998E-4</v>
      </c>
      <c r="CY61">
        <f>AD61</f>
        <v>0</v>
      </c>
      <c r="CZ61">
        <f>AH61</f>
        <v>0</v>
      </c>
      <c r="DA61">
        <f>AL61</f>
        <v>1</v>
      </c>
      <c r="DB61">
        <f t="shared" si="9"/>
        <v>0</v>
      </c>
      <c r="DC61">
        <f t="shared" si="10"/>
        <v>0</v>
      </c>
      <c r="DD61" t="s">
        <v>3</v>
      </c>
      <c r="DE61" t="s">
        <v>3</v>
      </c>
      <c r="DF61">
        <f t="shared" si="11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ROW(Source!A40)</f>
        <v>40</v>
      </c>
      <c r="B62">
        <v>403890618</v>
      </c>
      <c r="C62">
        <v>403890986</v>
      </c>
      <c r="D62">
        <v>342764880</v>
      </c>
      <c r="E62">
        <v>1</v>
      </c>
      <c r="F62">
        <v>1</v>
      </c>
      <c r="G62">
        <v>1</v>
      </c>
      <c r="H62">
        <v>2</v>
      </c>
      <c r="I62" t="s">
        <v>418</v>
      </c>
      <c r="J62" t="s">
        <v>419</v>
      </c>
      <c r="K62" t="s">
        <v>420</v>
      </c>
      <c r="L62">
        <v>1368</v>
      </c>
      <c r="N62">
        <v>1011</v>
      </c>
      <c r="O62" t="s">
        <v>393</v>
      </c>
      <c r="P62" t="s">
        <v>393</v>
      </c>
      <c r="Q62">
        <v>1</v>
      </c>
      <c r="W62">
        <v>0</v>
      </c>
      <c r="X62">
        <v>-415345107</v>
      </c>
      <c r="Y62">
        <f t="shared" si="8"/>
        <v>8.3999999999999995E-3</v>
      </c>
      <c r="AA62">
        <v>0</v>
      </c>
      <c r="AB62">
        <v>9.14</v>
      </c>
      <c r="AC62">
        <v>0</v>
      </c>
      <c r="AD62">
        <v>0</v>
      </c>
      <c r="AE62">
        <v>0</v>
      </c>
      <c r="AF62">
        <v>6.62</v>
      </c>
      <c r="AG62">
        <v>0</v>
      </c>
      <c r="AH62">
        <v>0</v>
      </c>
      <c r="AI62">
        <v>1</v>
      </c>
      <c r="AJ62">
        <v>1.38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0.01</v>
      </c>
      <c r="AU62" t="s">
        <v>28</v>
      </c>
      <c r="AV62">
        <v>1</v>
      </c>
      <c r="AW62">
        <v>2</v>
      </c>
      <c r="AX62">
        <v>403890997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6.6200000000000009E-2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5.5607999999999998E-2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ROUND(Y62*Source!I40*DO62,7)</f>
        <v>0</v>
      </c>
      <c r="CX62">
        <f>ROUND(Y62*Source!I40,7)</f>
        <v>8.3999999999999995E-5</v>
      </c>
      <c r="CY62">
        <f>AB62</f>
        <v>9.14</v>
      </c>
      <c r="CZ62">
        <f>AF62</f>
        <v>6.62</v>
      </c>
      <c r="DA62">
        <f>AJ62</f>
        <v>1.38</v>
      </c>
      <c r="DB62">
        <f t="shared" si="9"/>
        <v>5.8799999999999998E-2</v>
      </c>
      <c r="DC62">
        <f t="shared" si="10"/>
        <v>0</v>
      </c>
      <c r="DD62" t="s">
        <v>3</v>
      </c>
      <c r="DE62" t="s">
        <v>3</v>
      </c>
      <c r="DF62">
        <f t="shared" si="11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ROW(Source!A40)</f>
        <v>40</v>
      </c>
      <c r="B63">
        <v>403890618</v>
      </c>
      <c r="C63">
        <v>403890986</v>
      </c>
      <c r="D63">
        <v>342764897</v>
      </c>
      <c r="E63">
        <v>1</v>
      </c>
      <c r="F63">
        <v>1</v>
      </c>
      <c r="G63">
        <v>1</v>
      </c>
      <c r="H63">
        <v>2</v>
      </c>
      <c r="I63" t="s">
        <v>462</v>
      </c>
      <c r="J63" t="s">
        <v>463</v>
      </c>
      <c r="K63" t="s">
        <v>464</v>
      </c>
      <c r="L63">
        <v>1368</v>
      </c>
      <c r="N63">
        <v>1011</v>
      </c>
      <c r="O63" t="s">
        <v>393</v>
      </c>
      <c r="P63" t="s">
        <v>393</v>
      </c>
      <c r="Q63">
        <v>1</v>
      </c>
      <c r="W63">
        <v>0</v>
      </c>
      <c r="X63">
        <v>964272568</v>
      </c>
      <c r="Y63">
        <f t="shared" si="8"/>
        <v>8.3999999999999995E-3</v>
      </c>
      <c r="AA63">
        <v>0</v>
      </c>
      <c r="AB63">
        <v>1574.27</v>
      </c>
      <c r="AC63">
        <v>687.23</v>
      </c>
      <c r="AD63">
        <v>0</v>
      </c>
      <c r="AE63">
        <v>0</v>
      </c>
      <c r="AF63">
        <v>1574.27</v>
      </c>
      <c r="AG63">
        <v>687.23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28</v>
      </c>
      <c r="AV63">
        <v>1</v>
      </c>
      <c r="AW63">
        <v>2</v>
      </c>
      <c r="AX63">
        <v>403890998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15.742700000000001</v>
      </c>
      <c r="BL63">
        <v>6.8723000000000001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13.223868</v>
      </c>
      <c r="BS63">
        <v>5.7727319999999995</v>
      </c>
      <c r="BT63">
        <v>0</v>
      </c>
      <c r="BU63">
        <v>0</v>
      </c>
      <c r="BV63">
        <v>8.3999999999999995E-3</v>
      </c>
      <c r="BW63">
        <v>1</v>
      </c>
      <c r="CV63">
        <v>0</v>
      </c>
      <c r="CW63">
        <f>ROUND(Y63*Source!I40*DO63,7)</f>
        <v>8.3999999999999995E-5</v>
      </c>
      <c r="CX63">
        <f>ROUND(Y63*Source!I40,7)</f>
        <v>8.3999999999999995E-5</v>
      </c>
      <c r="CY63">
        <f>AB63</f>
        <v>1574.27</v>
      </c>
      <c r="CZ63">
        <f>AF63</f>
        <v>1574.27</v>
      </c>
      <c r="DA63">
        <f>AJ63</f>
        <v>1</v>
      </c>
      <c r="DB63">
        <f t="shared" si="9"/>
        <v>13.2216</v>
      </c>
      <c r="DC63">
        <f t="shared" si="10"/>
        <v>5.7708000000000004</v>
      </c>
      <c r="DD63" t="s">
        <v>3</v>
      </c>
      <c r="DE63" t="s">
        <v>3</v>
      </c>
      <c r="DF63">
        <f t="shared" si="11"/>
        <v>0</v>
      </c>
      <c r="DG63">
        <f>ROUND(ROUND(AF63,2)*CX63,2)</f>
        <v>0.13</v>
      </c>
      <c r="DH63">
        <f t="shared" si="4"/>
        <v>0.06</v>
      </c>
      <c r="DI63">
        <f t="shared" si="5"/>
        <v>0</v>
      </c>
      <c r="DJ63">
        <f>DG63+DH63</f>
        <v>0.19</v>
      </c>
      <c r="DK63">
        <v>1</v>
      </c>
      <c r="DL63" t="s">
        <v>465</v>
      </c>
      <c r="DM63">
        <v>5</v>
      </c>
      <c r="DN63" t="s">
        <v>380</v>
      </c>
      <c r="DO63">
        <v>1</v>
      </c>
    </row>
    <row r="64" spans="1:119" x14ac:dyDescent="0.2">
      <c r="A64">
        <f>ROW(Source!A40)</f>
        <v>40</v>
      </c>
      <c r="B64">
        <v>403890618</v>
      </c>
      <c r="C64">
        <v>403890986</v>
      </c>
      <c r="D64">
        <v>342765643</v>
      </c>
      <c r="E64">
        <v>1</v>
      </c>
      <c r="F64">
        <v>1</v>
      </c>
      <c r="G64">
        <v>1</v>
      </c>
      <c r="H64">
        <v>2</v>
      </c>
      <c r="I64" t="s">
        <v>421</v>
      </c>
      <c r="J64" t="s">
        <v>422</v>
      </c>
      <c r="K64" t="s">
        <v>423</v>
      </c>
      <c r="L64">
        <v>1368</v>
      </c>
      <c r="N64">
        <v>1011</v>
      </c>
      <c r="O64" t="s">
        <v>393</v>
      </c>
      <c r="P64" t="s">
        <v>393</v>
      </c>
      <c r="Q64">
        <v>1</v>
      </c>
      <c r="W64">
        <v>0</v>
      </c>
      <c r="X64">
        <v>1503848564</v>
      </c>
      <c r="Y64">
        <f t="shared" si="8"/>
        <v>2.5199999999999997E-2</v>
      </c>
      <c r="AA64">
        <v>0</v>
      </c>
      <c r="AB64">
        <v>583.05999999999995</v>
      </c>
      <c r="AC64">
        <v>597.98</v>
      </c>
      <c r="AD64">
        <v>0</v>
      </c>
      <c r="AE64">
        <v>0</v>
      </c>
      <c r="AF64">
        <v>477.92</v>
      </c>
      <c r="AG64">
        <v>597.98</v>
      </c>
      <c r="AH64">
        <v>0</v>
      </c>
      <c r="AI64">
        <v>1</v>
      </c>
      <c r="AJ64">
        <v>1.22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0.03</v>
      </c>
      <c r="AU64" t="s">
        <v>28</v>
      </c>
      <c r="AV64">
        <v>1</v>
      </c>
      <c r="AW64">
        <v>2</v>
      </c>
      <c r="AX64">
        <v>403890999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14.3376</v>
      </c>
      <c r="BL64">
        <v>17.939399999999999</v>
      </c>
      <c r="BM64">
        <v>0</v>
      </c>
      <c r="BN64">
        <v>0</v>
      </c>
      <c r="BO64">
        <v>0.03</v>
      </c>
      <c r="BP64">
        <v>1</v>
      </c>
      <c r="BQ64">
        <v>0</v>
      </c>
      <c r="BR64">
        <v>12.043583999999999</v>
      </c>
      <c r="BS64">
        <v>15.069095999999998</v>
      </c>
      <c r="BT64">
        <v>0</v>
      </c>
      <c r="BU64">
        <v>0</v>
      </c>
      <c r="BV64">
        <v>2.5199999999999997E-2</v>
      </c>
      <c r="BW64">
        <v>1</v>
      </c>
      <c r="CV64">
        <v>0</v>
      </c>
      <c r="CW64">
        <f>ROUND(Y64*Source!I40*DO64,7)</f>
        <v>2.52E-4</v>
      </c>
      <c r="CX64">
        <f>ROUND(Y64*Source!I40,7)</f>
        <v>2.52E-4</v>
      </c>
      <c r="CY64">
        <f>AB64</f>
        <v>583.05999999999995</v>
      </c>
      <c r="CZ64">
        <f>AF64</f>
        <v>477.92</v>
      </c>
      <c r="DA64">
        <f>AJ64</f>
        <v>1.22</v>
      </c>
      <c r="DB64">
        <f t="shared" si="9"/>
        <v>12.0456</v>
      </c>
      <c r="DC64">
        <f t="shared" si="10"/>
        <v>15.069599999999999</v>
      </c>
      <c r="DD64" t="s">
        <v>3</v>
      </c>
      <c r="DE64" t="s">
        <v>3</v>
      </c>
      <c r="DF64">
        <f t="shared" si="11"/>
        <v>0</v>
      </c>
      <c r="DG64">
        <f>ROUND(ROUND(AF64*AJ64,2)*CX64,2)</f>
        <v>0.15</v>
      </c>
      <c r="DH64">
        <f t="shared" si="4"/>
        <v>0.15</v>
      </c>
      <c r="DI64">
        <f t="shared" si="5"/>
        <v>0</v>
      </c>
      <c r="DJ64">
        <f>DG64+DH64</f>
        <v>0.3</v>
      </c>
      <c r="DK64">
        <v>0</v>
      </c>
      <c r="DL64" t="s">
        <v>424</v>
      </c>
      <c r="DM64">
        <v>4</v>
      </c>
      <c r="DN64" t="s">
        <v>380</v>
      </c>
      <c r="DO64">
        <v>1</v>
      </c>
    </row>
    <row r="65" spans="1:119" x14ac:dyDescent="0.2">
      <c r="A65">
        <f>ROW(Source!A40)</f>
        <v>40</v>
      </c>
      <c r="B65">
        <v>403890618</v>
      </c>
      <c r="C65">
        <v>403890986</v>
      </c>
      <c r="D65">
        <v>342766195</v>
      </c>
      <c r="E65">
        <v>1</v>
      </c>
      <c r="F65">
        <v>1</v>
      </c>
      <c r="G65">
        <v>1</v>
      </c>
      <c r="H65">
        <v>2</v>
      </c>
      <c r="I65" t="s">
        <v>466</v>
      </c>
      <c r="J65" t="s">
        <v>467</v>
      </c>
      <c r="K65" t="s">
        <v>468</v>
      </c>
      <c r="L65">
        <v>1368</v>
      </c>
      <c r="N65">
        <v>1011</v>
      </c>
      <c r="O65" t="s">
        <v>393</v>
      </c>
      <c r="P65" t="s">
        <v>393</v>
      </c>
      <c r="Q65">
        <v>1</v>
      </c>
      <c r="W65">
        <v>0</v>
      </c>
      <c r="X65">
        <v>-1248470545</v>
      </c>
      <c r="Y65">
        <f t="shared" si="8"/>
        <v>1.0920000000000001</v>
      </c>
      <c r="AA65">
        <v>0</v>
      </c>
      <c r="AB65">
        <v>6.09</v>
      </c>
      <c r="AC65">
        <v>0</v>
      </c>
      <c r="AD65">
        <v>0</v>
      </c>
      <c r="AE65">
        <v>0</v>
      </c>
      <c r="AF65">
        <v>6.09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1.3</v>
      </c>
      <c r="AU65" t="s">
        <v>28</v>
      </c>
      <c r="AV65">
        <v>1</v>
      </c>
      <c r="AW65">
        <v>2</v>
      </c>
      <c r="AX65">
        <v>403891000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7.9169999999999998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6.6502800000000004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ROUND(Y65*Source!I40*DO65,7)</f>
        <v>0</v>
      </c>
      <c r="CX65">
        <f>ROUND(Y65*Source!I40,7)</f>
        <v>1.0919999999999999E-2</v>
      </c>
      <c r="CY65">
        <f>AB65</f>
        <v>6.09</v>
      </c>
      <c r="CZ65">
        <f>AF65</f>
        <v>6.09</v>
      </c>
      <c r="DA65">
        <f>AJ65</f>
        <v>1</v>
      </c>
      <c r="DB65">
        <f t="shared" si="9"/>
        <v>6.6528</v>
      </c>
      <c r="DC65">
        <f t="shared" si="10"/>
        <v>0</v>
      </c>
      <c r="DD65" t="s">
        <v>3</v>
      </c>
      <c r="DE65" t="s">
        <v>3</v>
      </c>
      <c r="DF65">
        <f t="shared" si="11"/>
        <v>0</v>
      </c>
      <c r="DG65">
        <f>ROUND(ROUND(AF65,2)*CX65,2)</f>
        <v>7.0000000000000007E-2</v>
      </c>
      <c r="DH65">
        <f t="shared" ref="DH65:DH96" si="12">ROUND(ROUND(AG65,2)*CX65,2)</f>
        <v>0</v>
      </c>
      <c r="DI65">
        <f t="shared" ref="DI65:DI96" si="13">ROUND(ROUND(AH65,2)*CX65,2)</f>
        <v>0</v>
      </c>
      <c r="DJ65">
        <f>DG65+DH65</f>
        <v>7.0000000000000007E-2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ROW(Source!A40)</f>
        <v>40</v>
      </c>
      <c r="B66">
        <v>403890618</v>
      </c>
      <c r="C66">
        <v>403890986</v>
      </c>
      <c r="D66">
        <v>342735414</v>
      </c>
      <c r="E66">
        <v>1</v>
      </c>
      <c r="F66">
        <v>1</v>
      </c>
      <c r="G66">
        <v>1</v>
      </c>
      <c r="H66">
        <v>3</v>
      </c>
      <c r="I66" t="s">
        <v>469</v>
      </c>
      <c r="J66" t="s">
        <v>470</v>
      </c>
      <c r="K66" t="s">
        <v>471</v>
      </c>
      <c r="L66">
        <v>1348</v>
      </c>
      <c r="N66">
        <v>1009</v>
      </c>
      <c r="O66" t="s">
        <v>403</v>
      </c>
      <c r="P66" t="s">
        <v>403</v>
      </c>
      <c r="Q66">
        <v>1000</v>
      </c>
      <c r="W66">
        <v>0</v>
      </c>
      <c r="X66">
        <v>-722928272</v>
      </c>
      <c r="Y66">
        <f>(AT66*ROUND(0,7))</f>
        <v>0</v>
      </c>
      <c r="AA66">
        <v>329815.83</v>
      </c>
      <c r="AB66">
        <v>0</v>
      </c>
      <c r="AC66">
        <v>0</v>
      </c>
      <c r="AD66">
        <v>0</v>
      </c>
      <c r="AE66">
        <v>176372.1</v>
      </c>
      <c r="AF66">
        <v>0</v>
      </c>
      <c r="AG66">
        <v>0</v>
      </c>
      <c r="AH66">
        <v>0</v>
      </c>
      <c r="AI66">
        <v>1.87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2.07E-2</v>
      </c>
      <c r="AU66" t="s">
        <v>92</v>
      </c>
      <c r="AV66">
        <v>0</v>
      </c>
      <c r="AW66">
        <v>2</v>
      </c>
      <c r="AX66">
        <v>403891001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3650.90247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ROUND(Y66*Source!I40,7)</f>
        <v>0</v>
      </c>
      <c r="CY66">
        <f>AA66</f>
        <v>329815.83</v>
      </c>
      <c r="CZ66">
        <f>AE66</f>
        <v>176372.1</v>
      </c>
      <c r="DA66">
        <f>AI66</f>
        <v>1.87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>ROUND(ROUND(AF66,2)*CX66,2)</f>
        <v>0</v>
      </c>
      <c r="DH66">
        <f t="shared" si="12"/>
        <v>0</v>
      </c>
      <c r="DI66">
        <f t="shared" si="1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ROW(Source!A40)</f>
        <v>40</v>
      </c>
      <c r="B67">
        <v>403890618</v>
      </c>
      <c r="C67">
        <v>403890986</v>
      </c>
      <c r="D67">
        <v>342736173</v>
      </c>
      <c r="E67">
        <v>1</v>
      </c>
      <c r="F67">
        <v>1</v>
      </c>
      <c r="G67">
        <v>1</v>
      </c>
      <c r="H67">
        <v>3</v>
      </c>
      <c r="I67" t="s">
        <v>472</v>
      </c>
      <c r="J67" t="s">
        <v>473</v>
      </c>
      <c r="K67" t="s">
        <v>474</v>
      </c>
      <c r="L67">
        <v>1348</v>
      </c>
      <c r="N67">
        <v>1009</v>
      </c>
      <c r="O67" t="s">
        <v>403</v>
      </c>
      <c r="P67" t="s">
        <v>403</v>
      </c>
      <c r="Q67">
        <v>1000</v>
      </c>
      <c r="W67">
        <v>0</v>
      </c>
      <c r="X67">
        <v>2019371304</v>
      </c>
      <c r="Y67">
        <f>(AT67*ROUND(0,7))</f>
        <v>0</v>
      </c>
      <c r="AA67">
        <v>97157.11</v>
      </c>
      <c r="AB67">
        <v>0</v>
      </c>
      <c r="AC67">
        <v>0</v>
      </c>
      <c r="AD67">
        <v>0</v>
      </c>
      <c r="AE67">
        <v>74165.73</v>
      </c>
      <c r="AF67">
        <v>0</v>
      </c>
      <c r="AG67">
        <v>0</v>
      </c>
      <c r="AH67">
        <v>0</v>
      </c>
      <c r="AI67">
        <v>1.31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2.3E-3</v>
      </c>
      <c r="AU67" t="s">
        <v>92</v>
      </c>
      <c r="AV67">
        <v>0</v>
      </c>
      <c r="AW67">
        <v>2</v>
      </c>
      <c r="AX67">
        <v>403891002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170.58117899999999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ROUND(Y67*Source!I40,7)</f>
        <v>0</v>
      </c>
      <c r="CY67">
        <f>AA67</f>
        <v>97157.11</v>
      </c>
      <c r="CZ67">
        <f>AE67</f>
        <v>74165.73</v>
      </c>
      <c r="DA67">
        <f>AI67</f>
        <v>1.31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>ROUND(ROUND(AF67,2)*CX67,2)</f>
        <v>0</v>
      </c>
      <c r="DH67">
        <f t="shared" si="12"/>
        <v>0</v>
      </c>
      <c r="DI67">
        <f t="shared" si="13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ROW(Source!A41)</f>
        <v>41</v>
      </c>
      <c r="B68">
        <v>403890618</v>
      </c>
      <c r="C68">
        <v>403891003</v>
      </c>
      <c r="D68">
        <v>342640201</v>
      </c>
      <c r="E68">
        <v>113</v>
      </c>
      <c r="F68">
        <v>1</v>
      </c>
      <c r="G68">
        <v>1</v>
      </c>
      <c r="H68">
        <v>1</v>
      </c>
      <c r="I68" t="s">
        <v>442</v>
      </c>
      <c r="J68" t="s">
        <v>3</v>
      </c>
      <c r="K68" t="s">
        <v>443</v>
      </c>
      <c r="L68">
        <v>1191</v>
      </c>
      <c r="N68">
        <v>1013</v>
      </c>
      <c r="O68" t="s">
        <v>380</v>
      </c>
      <c r="P68" t="s">
        <v>380</v>
      </c>
      <c r="Q68">
        <v>1</v>
      </c>
      <c r="W68">
        <v>0</v>
      </c>
      <c r="X68">
        <v>1958912953</v>
      </c>
      <c r="Y68">
        <f>(AT68*ROUND(0.84,7))</f>
        <v>15.287999999999998</v>
      </c>
      <c r="AA68">
        <v>0</v>
      </c>
      <c r="AB68">
        <v>0</v>
      </c>
      <c r="AC68">
        <v>0</v>
      </c>
      <c r="AD68">
        <v>544.42999999999995</v>
      </c>
      <c r="AE68">
        <v>0</v>
      </c>
      <c r="AF68">
        <v>0</v>
      </c>
      <c r="AG68">
        <v>0</v>
      </c>
      <c r="AH68">
        <v>544.42999999999995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18.2</v>
      </c>
      <c r="AU68" t="s">
        <v>28</v>
      </c>
      <c r="AV68">
        <v>1</v>
      </c>
      <c r="AW68">
        <v>2</v>
      </c>
      <c r="AX68">
        <v>403891010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9908.6259999999984</v>
      </c>
      <c r="BN68">
        <v>18.2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8323.2458399999978</v>
      </c>
      <c r="BU68">
        <v>15.287999999999998</v>
      </c>
      <c r="BV68">
        <v>0</v>
      </c>
      <c r="BW68">
        <v>1</v>
      </c>
      <c r="CU68">
        <f>ROUND(AT68*Source!I41*AH68*AL68,2)</f>
        <v>99.09</v>
      </c>
      <c r="CV68">
        <f>ROUND(Y68*Source!I41,7)</f>
        <v>0.15287999999999999</v>
      </c>
      <c r="CW68">
        <v>0</v>
      </c>
      <c r="CX68">
        <f>ROUND(Y68*Source!I41,7)</f>
        <v>0.15287999999999999</v>
      </c>
      <c r="CY68">
        <f>AD68</f>
        <v>544.42999999999995</v>
      </c>
      <c r="CZ68">
        <f>AH68</f>
        <v>544.42999999999995</v>
      </c>
      <c r="DA68">
        <f>AL68</f>
        <v>1</v>
      </c>
      <c r="DB68">
        <f>ROUND((ROUND(AT68*CZ68,2)*ROUND(0.84,7)),6)</f>
        <v>8323.2492000000002</v>
      </c>
      <c r="DC68">
        <f>ROUND((ROUND(AT68*AG68,2)*ROUND(0.84,7)),6)</f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 t="shared" si="12"/>
        <v>0</v>
      </c>
      <c r="DI68">
        <f t="shared" si="13"/>
        <v>83.23</v>
      </c>
      <c r="DJ68">
        <f>DI68</f>
        <v>83.23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ROW(Source!A41)</f>
        <v>41</v>
      </c>
      <c r="B69">
        <v>403890618</v>
      </c>
      <c r="C69">
        <v>403891003</v>
      </c>
      <c r="D69">
        <v>342640393</v>
      </c>
      <c r="E69">
        <v>113</v>
      </c>
      <c r="F69">
        <v>1</v>
      </c>
      <c r="G69">
        <v>1</v>
      </c>
      <c r="H69">
        <v>1</v>
      </c>
      <c r="I69" t="s">
        <v>388</v>
      </c>
      <c r="J69" t="s">
        <v>3</v>
      </c>
      <c r="K69" t="s">
        <v>389</v>
      </c>
      <c r="L69">
        <v>1191</v>
      </c>
      <c r="N69">
        <v>1013</v>
      </c>
      <c r="O69" t="s">
        <v>380</v>
      </c>
      <c r="P69" t="s">
        <v>380</v>
      </c>
      <c r="Q69">
        <v>1</v>
      </c>
      <c r="W69">
        <v>0</v>
      </c>
      <c r="X69">
        <v>-1417349443</v>
      </c>
      <c r="Y69">
        <f>(AT69*ROUND(0.84,7))</f>
        <v>8.3999999999999995E-3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0.01</v>
      </c>
      <c r="AU69" t="s">
        <v>28</v>
      </c>
      <c r="AV69">
        <v>2</v>
      </c>
      <c r="AW69">
        <v>2</v>
      </c>
      <c r="AX69">
        <v>403891011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ROUND(Y69*Source!I41,7)</f>
        <v>8.3999999999999995E-5</v>
      </c>
      <c r="CY69">
        <f>AD69</f>
        <v>0</v>
      </c>
      <c r="CZ69">
        <f>AH69</f>
        <v>0</v>
      </c>
      <c r="DA69">
        <f>AL69</f>
        <v>1</v>
      </c>
      <c r="DB69">
        <f>ROUND((ROUND(AT69*CZ69,2)*ROUND(0.84,7)),6)</f>
        <v>0</v>
      </c>
      <c r="DC69">
        <f>ROUND((ROUND(AT69*AG69,2)*ROUND(0.84,7)),6)</f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 t="shared" si="12"/>
        <v>0</v>
      </c>
      <c r="DI69">
        <f t="shared" si="1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ROW(Source!A41)</f>
        <v>41</v>
      </c>
      <c r="B70">
        <v>403890618</v>
      </c>
      <c r="C70">
        <v>403891003</v>
      </c>
      <c r="D70">
        <v>342765643</v>
      </c>
      <c r="E70">
        <v>1</v>
      </c>
      <c r="F70">
        <v>1</v>
      </c>
      <c r="G70">
        <v>1</v>
      </c>
      <c r="H70">
        <v>2</v>
      </c>
      <c r="I70" t="s">
        <v>421</v>
      </c>
      <c r="J70" t="s">
        <v>422</v>
      </c>
      <c r="K70" t="s">
        <v>423</v>
      </c>
      <c r="L70">
        <v>1368</v>
      </c>
      <c r="N70">
        <v>1011</v>
      </c>
      <c r="O70" t="s">
        <v>393</v>
      </c>
      <c r="P70" t="s">
        <v>393</v>
      </c>
      <c r="Q70">
        <v>1</v>
      </c>
      <c r="W70">
        <v>0</v>
      </c>
      <c r="X70">
        <v>1503848564</v>
      </c>
      <c r="Y70">
        <f>(AT70*ROUND(0.84,7))</f>
        <v>8.3999999999999995E-3</v>
      </c>
      <c r="AA70">
        <v>0</v>
      </c>
      <c r="AB70">
        <v>583.05999999999995</v>
      </c>
      <c r="AC70">
        <v>597.98</v>
      </c>
      <c r="AD70">
        <v>0</v>
      </c>
      <c r="AE70">
        <v>0</v>
      </c>
      <c r="AF70">
        <v>477.92</v>
      </c>
      <c r="AG70">
        <v>597.98</v>
      </c>
      <c r="AH70">
        <v>0</v>
      </c>
      <c r="AI70">
        <v>1</v>
      </c>
      <c r="AJ70">
        <v>1.22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28</v>
      </c>
      <c r="AV70">
        <v>1</v>
      </c>
      <c r="AW70">
        <v>2</v>
      </c>
      <c r="AX70">
        <v>403891012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4.7792000000000003</v>
      </c>
      <c r="BL70">
        <v>5.9798</v>
      </c>
      <c r="BM70">
        <v>0</v>
      </c>
      <c r="BN70">
        <v>0</v>
      </c>
      <c r="BO70">
        <v>0.01</v>
      </c>
      <c r="BP70">
        <v>1</v>
      </c>
      <c r="BQ70">
        <v>0</v>
      </c>
      <c r="BR70">
        <v>4.0145280000000003</v>
      </c>
      <c r="BS70">
        <v>5.0230319999999997</v>
      </c>
      <c r="BT70">
        <v>0</v>
      </c>
      <c r="BU70">
        <v>0</v>
      </c>
      <c r="BV70">
        <v>8.3999999999999995E-3</v>
      </c>
      <c r="BW70">
        <v>1</v>
      </c>
      <c r="CV70">
        <v>0</v>
      </c>
      <c r="CW70">
        <f>ROUND(Y70*Source!I41*DO70,7)</f>
        <v>8.3999999999999995E-5</v>
      </c>
      <c r="CX70">
        <f>ROUND(Y70*Source!I41,7)</f>
        <v>8.3999999999999995E-5</v>
      </c>
      <c r="CY70">
        <f>AB70</f>
        <v>583.05999999999995</v>
      </c>
      <c r="CZ70">
        <f>AF70</f>
        <v>477.92</v>
      </c>
      <c r="DA70">
        <f>AJ70</f>
        <v>1.22</v>
      </c>
      <c r="DB70">
        <f>ROUND((ROUND(AT70*CZ70,2)*ROUND(0.84,7)),6)</f>
        <v>4.0152000000000001</v>
      </c>
      <c r="DC70">
        <f>ROUND((ROUND(AT70*AG70,2)*ROUND(0.84,7)),6)</f>
        <v>5.0232000000000001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0.05</v>
      </c>
      <c r="DH70">
        <f t="shared" si="12"/>
        <v>0.05</v>
      </c>
      <c r="DI70">
        <f t="shared" si="13"/>
        <v>0</v>
      </c>
      <c r="DJ70">
        <f>DG70+DH70</f>
        <v>0.1</v>
      </c>
      <c r="DK70">
        <v>0</v>
      </c>
      <c r="DL70" t="s">
        <v>424</v>
      </c>
      <c r="DM70">
        <v>4</v>
      </c>
      <c r="DN70" t="s">
        <v>380</v>
      </c>
      <c r="DO70">
        <v>1</v>
      </c>
    </row>
    <row r="71" spans="1:119" x14ac:dyDescent="0.2">
      <c r="A71">
        <f>ROW(Source!A41)</f>
        <v>41</v>
      </c>
      <c r="B71">
        <v>403890618</v>
      </c>
      <c r="C71">
        <v>403891003</v>
      </c>
      <c r="D71">
        <v>342718355</v>
      </c>
      <c r="E71">
        <v>1</v>
      </c>
      <c r="F71">
        <v>1</v>
      </c>
      <c r="G71">
        <v>1</v>
      </c>
      <c r="H71">
        <v>3</v>
      </c>
      <c r="I71" t="s">
        <v>451</v>
      </c>
      <c r="J71" t="s">
        <v>452</v>
      </c>
      <c r="K71" t="s">
        <v>453</v>
      </c>
      <c r="L71">
        <v>1346</v>
      </c>
      <c r="N71">
        <v>1009</v>
      </c>
      <c r="O71" t="s">
        <v>454</v>
      </c>
      <c r="P71" t="s">
        <v>454</v>
      </c>
      <c r="Q71">
        <v>1</v>
      </c>
      <c r="W71">
        <v>0</v>
      </c>
      <c r="X71">
        <v>-1749521197</v>
      </c>
      <c r="Y71">
        <f>(AT71*ROUND(0,7))</f>
        <v>0</v>
      </c>
      <c r="AA71">
        <v>80.8</v>
      </c>
      <c r="AB71">
        <v>0</v>
      </c>
      <c r="AC71">
        <v>0</v>
      </c>
      <c r="AD71">
        <v>0</v>
      </c>
      <c r="AE71">
        <v>56.11</v>
      </c>
      <c r="AF71">
        <v>0</v>
      </c>
      <c r="AG71">
        <v>0</v>
      </c>
      <c r="AH71">
        <v>0</v>
      </c>
      <c r="AI71">
        <v>1.44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</v>
      </c>
      <c r="AU71" t="s">
        <v>19</v>
      </c>
      <c r="AV71">
        <v>0</v>
      </c>
      <c r="AW71">
        <v>2</v>
      </c>
      <c r="AX71">
        <v>403891013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5.6110000000000007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ROUND(Y71*Source!I41,7)</f>
        <v>0</v>
      </c>
      <c r="CY71">
        <f>AA71</f>
        <v>80.8</v>
      </c>
      <c r="CZ71">
        <f>AE71</f>
        <v>56.11</v>
      </c>
      <c r="DA71">
        <f>AI71</f>
        <v>1.44</v>
      </c>
      <c r="DB71">
        <f>ROUND((ROUND(AT71*CZ71,2)*ROUND(0,7)),6)</f>
        <v>0</v>
      </c>
      <c r="DC71">
        <f>ROUND((ROUND(AT71*AG71,2)*ROUND(0,7)),6)</f>
        <v>0</v>
      </c>
      <c r="DD71" t="s">
        <v>3</v>
      </c>
      <c r="DE71" t="s">
        <v>3</v>
      </c>
      <c r="DF71">
        <f>ROUND(ROUND(AE71*AI71,2)*CX71,2)</f>
        <v>0</v>
      </c>
      <c r="DG71">
        <f>ROUND(ROUND(AF71,2)*CX71,2)</f>
        <v>0</v>
      </c>
      <c r="DH71">
        <f t="shared" si="12"/>
        <v>0</v>
      </c>
      <c r="DI71">
        <f t="shared" si="13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ROW(Source!A41)</f>
        <v>41</v>
      </c>
      <c r="B72">
        <v>403890618</v>
      </c>
      <c r="C72">
        <v>403891003</v>
      </c>
      <c r="D72">
        <v>342643995</v>
      </c>
      <c r="E72">
        <v>113</v>
      </c>
      <c r="F72">
        <v>1</v>
      </c>
      <c r="G72">
        <v>1</v>
      </c>
      <c r="H72">
        <v>3</v>
      </c>
      <c r="I72" t="s">
        <v>455</v>
      </c>
      <c r="J72" t="s">
        <v>3</v>
      </c>
      <c r="K72" t="s">
        <v>456</v>
      </c>
      <c r="L72">
        <v>1348</v>
      </c>
      <c r="N72">
        <v>1009</v>
      </c>
      <c r="O72" t="s">
        <v>403</v>
      </c>
      <c r="P72" t="s">
        <v>403</v>
      </c>
      <c r="Q72">
        <v>1000</v>
      </c>
      <c r="W72">
        <v>0</v>
      </c>
      <c r="X72">
        <v>50625944</v>
      </c>
      <c r="Y72">
        <f>(AT72*ROUND(0,7))</f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1.61E-2</v>
      </c>
      <c r="AU72" t="s">
        <v>19</v>
      </c>
      <c r="AV72">
        <v>0</v>
      </c>
      <c r="AW72">
        <v>2</v>
      </c>
      <c r="AX72">
        <v>403891014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ROUND(Y72*Source!I41,7)</f>
        <v>0</v>
      </c>
      <c r="CY72">
        <f>AA72</f>
        <v>0</v>
      </c>
      <c r="CZ72">
        <f>AE72</f>
        <v>0</v>
      </c>
      <c r="DA72">
        <f>AI72</f>
        <v>1</v>
      </c>
      <c r="DB72">
        <f>ROUND((ROUND(AT72*CZ72,2)*ROUND(0,7)),6)</f>
        <v>0</v>
      </c>
      <c r="DC72">
        <f>ROUND((ROUND(AT72*AG72,2)*ROUND(0,7)),6)</f>
        <v>0</v>
      </c>
      <c r="DD72" t="s">
        <v>3</v>
      </c>
      <c r="DE72" t="s">
        <v>3</v>
      </c>
      <c r="DF72">
        <f>ROUND(ROUND(AE72,2)*CX72,2)</f>
        <v>0</v>
      </c>
      <c r="DG72">
        <f>ROUND(ROUND(AF72,2)*CX72,2)</f>
        <v>0</v>
      </c>
      <c r="DH72">
        <f t="shared" si="12"/>
        <v>0</v>
      </c>
      <c r="DI72">
        <f t="shared" si="13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ROW(Source!A41)</f>
        <v>41</v>
      </c>
      <c r="B73">
        <v>403890618</v>
      </c>
      <c r="C73">
        <v>403891003</v>
      </c>
      <c r="D73">
        <v>342736046</v>
      </c>
      <c r="E73">
        <v>1</v>
      </c>
      <c r="F73">
        <v>1</v>
      </c>
      <c r="G73">
        <v>1</v>
      </c>
      <c r="H73">
        <v>3</v>
      </c>
      <c r="I73" t="s">
        <v>457</v>
      </c>
      <c r="J73" t="s">
        <v>458</v>
      </c>
      <c r="K73" t="s">
        <v>459</v>
      </c>
      <c r="L73">
        <v>1348</v>
      </c>
      <c r="N73">
        <v>1009</v>
      </c>
      <c r="O73" t="s">
        <v>403</v>
      </c>
      <c r="P73" t="s">
        <v>403</v>
      </c>
      <c r="Q73">
        <v>1000</v>
      </c>
      <c r="W73">
        <v>0</v>
      </c>
      <c r="X73">
        <v>-83441331</v>
      </c>
      <c r="Y73">
        <f>(AT73*ROUND(0,7))</f>
        <v>0</v>
      </c>
      <c r="AA73">
        <v>75871.509999999995</v>
      </c>
      <c r="AB73">
        <v>0</v>
      </c>
      <c r="AC73">
        <v>0</v>
      </c>
      <c r="AD73">
        <v>0</v>
      </c>
      <c r="AE73">
        <v>60697.21</v>
      </c>
      <c r="AF73">
        <v>0</v>
      </c>
      <c r="AG73">
        <v>0</v>
      </c>
      <c r="AH73">
        <v>0</v>
      </c>
      <c r="AI73">
        <v>1.25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8.9999999999999993E-3</v>
      </c>
      <c r="AU73" t="s">
        <v>19</v>
      </c>
      <c r="AV73">
        <v>0</v>
      </c>
      <c r="AW73">
        <v>2</v>
      </c>
      <c r="AX73">
        <v>403891015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546.27488999999991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ROUND(Y73*Source!I41,7)</f>
        <v>0</v>
      </c>
      <c r="CY73">
        <f>AA73</f>
        <v>75871.509999999995</v>
      </c>
      <c r="CZ73">
        <f>AE73</f>
        <v>60697.21</v>
      </c>
      <c r="DA73">
        <f>AI73</f>
        <v>1.25</v>
      </c>
      <c r="DB73">
        <f>ROUND((ROUND(AT73*CZ73,2)*ROUND(0,7)),6)</f>
        <v>0</v>
      </c>
      <c r="DC73">
        <f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>ROUND(ROUND(AF73,2)*CX73,2)</f>
        <v>0</v>
      </c>
      <c r="DH73">
        <f t="shared" si="12"/>
        <v>0</v>
      </c>
      <c r="DI73">
        <f t="shared" si="13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ROW(Source!A42)</f>
        <v>42</v>
      </c>
      <c r="B74">
        <v>403890618</v>
      </c>
      <c r="C74">
        <v>403891016</v>
      </c>
      <c r="D74">
        <v>342640199</v>
      </c>
      <c r="E74">
        <v>113</v>
      </c>
      <c r="F74">
        <v>1</v>
      </c>
      <c r="G74">
        <v>1</v>
      </c>
      <c r="H74">
        <v>1</v>
      </c>
      <c r="I74" t="s">
        <v>449</v>
      </c>
      <c r="J74" t="s">
        <v>3</v>
      </c>
      <c r="K74" t="s">
        <v>450</v>
      </c>
      <c r="L74">
        <v>1191</v>
      </c>
      <c r="N74">
        <v>1013</v>
      </c>
      <c r="O74" t="s">
        <v>380</v>
      </c>
      <c r="P74" t="s">
        <v>380</v>
      </c>
      <c r="Q74">
        <v>1</v>
      </c>
      <c r="W74">
        <v>0</v>
      </c>
      <c r="X74">
        <v>1426738182</v>
      </c>
      <c r="Y74">
        <f>(AT74*ROUND(0.84,7))</f>
        <v>61.991999999999997</v>
      </c>
      <c r="AA74">
        <v>0</v>
      </c>
      <c r="AB74">
        <v>0</v>
      </c>
      <c r="AC74">
        <v>0</v>
      </c>
      <c r="AD74">
        <v>537.73</v>
      </c>
      <c r="AE74">
        <v>0</v>
      </c>
      <c r="AF74">
        <v>0</v>
      </c>
      <c r="AG74">
        <v>0</v>
      </c>
      <c r="AH74">
        <v>537.73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73.8</v>
      </c>
      <c r="AU74" t="s">
        <v>28</v>
      </c>
      <c r="AV74">
        <v>1</v>
      </c>
      <c r="AW74">
        <v>2</v>
      </c>
      <c r="AX74">
        <v>403891023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39684.474000000002</v>
      </c>
      <c r="BN74">
        <v>73.8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33334.958160000002</v>
      </c>
      <c r="BU74">
        <v>61.991999999999997</v>
      </c>
      <c r="BV74">
        <v>0</v>
      </c>
      <c r="BW74">
        <v>1</v>
      </c>
      <c r="CU74">
        <f>ROUND(AT74*Source!I42*AH74*AL74,2)</f>
        <v>396.84</v>
      </c>
      <c r="CV74">
        <f>ROUND(Y74*Source!I42,7)</f>
        <v>0.61992000000000003</v>
      </c>
      <c r="CW74">
        <v>0</v>
      </c>
      <c r="CX74">
        <f>ROUND(Y74*Source!I42,7)</f>
        <v>0.61992000000000003</v>
      </c>
      <c r="CY74">
        <f>AD74</f>
        <v>537.73</v>
      </c>
      <c r="CZ74">
        <f>AH74</f>
        <v>537.73</v>
      </c>
      <c r="DA74">
        <f>AL74</f>
        <v>1</v>
      </c>
      <c r="DB74">
        <f>ROUND((ROUND(AT74*CZ74,2)*ROUND(0.84,7)),6)</f>
        <v>33334.9548</v>
      </c>
      <c r="DC74">
        <f>ROUND((ROUND(AT74*AG74,2)*ROUND(0.84,7)),6)</f>
        <v>0</v>
      </c>
      <c r="DD74" t="s">
        <v>3</v>
      </c>
      <c r="DE74" t="s">
        <v>3</v>
      </c>
      <c r="DF74">
        <f>ROUND(ROUND(AE74,2)*CX74,2)</f>
        <v>0</v>
      </c>
      <c r="DG74">
        <f>ROUND(ROUND(AF74,2)*CX74,2)</f>
        <v>0</v>
      </c>
      <c r="DH74">
        <f t="shared" si="12"/>
        <v>0</v>
      </c>
      <c r="DI74">
        <f t="shared" si="13"/>
        <v>333.35</v>
      </c>
      <c r="DJ74">
        <f>DI74</f>
        <v>333.35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ROW(Source!A42)</f>
        <v>42</v>
      </c>
      <c r="B75">
        <v>403890618</v>
      </c>
      <c r="C75">
        <v>403891016</v>
      </c>
      <c r="D75">
        <v>342640393</v>
      </c>
      <c r="E75">
        <v>113</v>
      </c>
      <c r="F75">
        <v>1</v>
      </c>
      <c r="G75">
        <v>1</v>
      </c>
      <c r="H75">
        <v>1</v>
      </c>
      <c r="I75" t="s">
        <v>388</v>
      </c>
      <c r="J75" t="s">
        <v>3</v>
      </c>
      <c r="K75" t="s">
        <v>389</v>
      </c>
      <c r="L75">
        <v>1191</v>
      </c>
      <c r="N75">
        <v>1013</v>
      </c>
      <c r="O75" t="s">
        <v>380</v>
      </c>
      <c r="P75" t="s">
        <v>380</v>
      </c>
      <c r="Q75">
        <v>1</v>
      </c>
      <c r="W75">
        <v>0</v>
      </c>
      <c r="X75">
        <v>-1417349443</v>
      </c>
      <c r="Y75">
        <f>(AT75*ROUND(0.84,7))</f>
        <v>8.3999999999999995E-3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0.01</v>
      </c>
      <c r="AU75" t="s">
        <v>28</v>
      </c>
      <c r="AV75">
        <v>2</v>
      </c>
      <c r="AW75">
        <v>2</v>
      </c>
      <c r="AX75">
        <v>403891024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ROUND(Y75*Source!I42,7)</f>
        <v>8.3999999999999995E-5</v>
      </c>
      <c r="CY75">
        <f>AD75</f>
        <v>0</v>
      </c>
      <c r="CZ75">
        <f>AH75</f>
        <v>0</v>
      </c>
      <c r="DA75">
        <f>AL75</f>
        <v>1</v>
      </c>
      <c r="DB75">
        <f>ROUND((ROUND(AT75*CZ75,2)*ROUND(0.84,7)),6)</f>
        <v>0</v>
      </c>
      <c r="DC75">
        <f>ROUND((ROUND(AT75*AG75,2)*ROUND(0.84,7)),6)</f>
        <v>0</v>
      </c>
      <c r="DD75" t="s">
        <v>3</v>
      </c>
      <c r="DE75" t="s">
        <v>3</v>
      </c>
      <c r="DF75">
        <f>ROUND(ROUND(AE75,2)*CX75,2)</f>
        <v>0</v>
      </c>
      <c r="DG75">
        <f>ROUND(ROUND(AF75,2)*CX75,2)</f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ROW(Source!A42)</f>
        <v>42</v>
      </c>
      <c r="B76">
        <v>403890618</v>
      </c>
      <c r="C76">
        <v>403891016</v>
      </c>
      <c r="D76">
        <v>342765643</v>
      </c>
      <c r="E76">
        <v>1</v>
      </c>
      <c r="F76">
        <v>1</v>
      </c>
      <c r="G76">
        <v>1</v>
      </c>
      <c r="H76">
        <v>2</v>
      </c>
      <c r="I76" t="s">
        <v>421</v>
      </c>
      <c r="J76" t="s">
        <v>422</v>
      </c>
      <c r="K76" t="s">
        <v>423</v>
      </c>
      <c r="L76">
        <v>1368</v>
      </c>
      <c r="N76">
        <v>1011</v>
      </c>
      <c r="O76" t="s">
        <v>393</v>
      </c>
      <c r="P76" t="s">
        <v>393</v>
      </c>
      <c r="Q76">
        <v>1</v>
      </c>
      <c r="W76">
        <v>0</v>
      </c>
      <c r="X76">
        <v>1503848564</v>
      </c>
      <c r="Y76">
        <f>(AT76*ROUND(0.84,7))</f>
        <v>8.3999999999999995E-3</v>
      </c>
      <c r="AA76">
        <v>0</v>
      </c>
      <c r="AB76">
        <v>583.05999999999995</v>
      </c>
      <c r="AC76">
        <v>597.98</v>
      </c>
      <c r="AD76">
        <v>0</v>
      </c>
      <c r="AE76">
        <v>0</v>
      </c>
      <c r="AF76">
        <v>477.92</v>
      </c>
      <c r="AG76">
        <v>597.98</v>
      </c>
      <c r="AH76">
        <v>0</v>
      </c>
      <c r="AI76">
        <v>1</v>
      </c>
      <c r="AJ76">
        <v>1.22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0.01</v>
      </c>
      <c r="AU76" t="s">
        <v>28</v>
      </c>
      <c r="AV76">
        <v>1</v>
      </c>
      <c r="AW76">
        <v>2</v>
      </c>
      <c r="AX76">
        <v>403891025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4.7792000000000003</v>
      </c>
      <c r="BL76">
        <v>5.9798</v>
      </c>
      <c r="BM76">
        <v>0</v>
      </c>
      <c r="BN76">
        <v>0</v>
      </c>
      <c r="BO76">
        <v>0.01</v>
      </c>
      <c r="BP76">
        <v>1</v>
      </c>
      <c r="BQ76">
        <v>0</v>
      </c>
      <c r="BR76">
        <v>4.0145280000000003</v>
      </c>
      <c r="BS76">
        <v>5.0230319999999997</v>
      </c>
      <c r="BT76">
        <v>0</v>
      </c>
      <c r="BU76">
        <v>0</v>
      </c>
      <c r="BV76">
        <v>8.3999999999999995E-3</v>
      </c>
      <c r="BW76">
        <v>1</v>
      </c>
      <c r="CV76">
        <v>0</v>
      </c>
      <c r="CW76">
        <f>ROUND(Y76*Source!I42*DO76,7)</f>
        <v>8.3999999999999995E-5</v>
      </c>
      <c r="CX76">
        <f>ROUND(Y76*Source!I42,7)</f>
        <v>8.3999999999999995E-5</v>
      </c>
      <c r="CY76">
        <f>AB76</f>
        <v>583.05999999999995</v>
      </c>
      <c r="CZ76">
        <f>AF76</f>
        <v>477.92</v>
      </c>
      <c r="DA76">
        <f>AJ76</f>
        <v>1.22</v>
      </c>
      <c r="DB76">
        <f>ROUND((ROUND(AT76*CZ76,2)*ROUND(0.84,7)),6)</f>
        <v>4.0152000000000001</v>
      </c>
      <c r="DC76">
        <f>ROUND((ROUND(AT76*AG76,2)*ROUND(0.84,7)),6)</f>
        <v>5.0232000000000001</v>
      </c>
      <c r="DD76" t="s">
        <v>3</v>
      </c>
      <c r="DE76" t="s">
        <v>3</v>
      </c>
      <c r="DF76">
        <f>ROUND(ROUND(AE76,2)*CX76,2)</f>
        <v>0</v>
      </c>
      <c r="DG76">
        <f>ROUND(ROUND(AF76*AJ76,2)*CX76,2)</f>
        <v>0.05</v>
      </c>
      <c r="DH76">
        <f t="shared" si="12"/>
        <v>0.05</v>
      </c>
      <c r="DI76">
        <f t="shared" si="13"/>
        <v>0</v>
      </c>
      <c r="DJ76">
        <f>DG76+DH76</f>
        <v>0.1</v>
      </c>
      <c r="DK76">
        <v>0</v>
      </c>
      <c r="DL76" t="s">
        <v>424</v>
      </c>
      <c r="DM76">
        <v>4</v>
      </c>
      <c r="DN76" t="s">
        <v>380</v>
      </c>
      <c r="DO76">
        <v>1</v>
      </c>
    </row>
    <row r="77" spans="1:119" x14ac:dyDescent="0.2">
      <c r="A77">
        <f>ROW(Source!A42)</f>
        <v>42</v>
      </c>
      <c r="B77">
        <v>403890618</v>
      </c>
      <c r="C77">
        <v>403891016</v>
      </c>
      <c r="D77">
        <v>342718355</v>
      </c>
      <c r="E77">
        <v>1</v>
      </c>
      <c r="F77">
        <v>1</v>
      </c>
      <c r="G77">
        <v>1</v>
      </c>
      <c r="H77">
        <v>3</v>
      </c>
      <c r="I77" t="s">
        <v>451</v>
      </c>
      <c r="J77" t="s">
        <v>452</v>
      </c>
      <c r="K77" t="s">
        <v>453</v>
      </c>
      <c r="L77">
        <v>1346</v>
      </c>
      <c r="N77">
        <v>1009</v>
      </c>
      <c r="O77" t="s">
        <v>454</v>
      </c>
      <c r="P77" t="s">
        <v>454</v>
      </c>
      <c r="Q77">
        <v>1</v>
      </c>
      <c r="W77">
        <v>0</v>
      </c>
      <c r="X77">
        <v>-1749521197</v>
      </c>
      <c r="Y77">
        <f>(AT77*ROUND(0,7))</f>
        <v>0</v>
      </c>
      <c r="AA77">
        <v>80.8</v>
      </c>
      <c r="AB77">
        <v>0</v>
      </c>
      <c r="AC77">
        <v>0</v>
      </c>
      <c r="AD77">
        <v>0</v>
      </c>
      <c r="AE77">
        <v>56.11</v>
      </c>
      <c r="AF77">
        <v>0</v>
      </c>
      <c r="AG77">
        <v>0</v>
      </c>
      <c r="AH77">
        <v>0</v>
      </c>
      <c r="AI77">
        <v>1.44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</v>
      </c>
      <c r="AU77" t="s">
        <v>19</v>
      </c>
      <c r="AV77">
        <v>0</v>
      </c>
      <c r="AW77">
        <v>2</v>
      </c>
      <c r="AX77">
        <v>403891026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5.6110000000000007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ROUND(Y77*Source!I42,7)</f>
        <v>0</v>
      </c>
      <c r="CY77">
        <f>AA77</f>
        <v>80.8</v>
      </c>
      <c r="CZ77">
        <f>AE77</f>
        <v>56.11</v>
      </c>
      <c r="DA77">
        <f>AI77</f>
        <v>1.44</v>
      </c>
      <c r="DB77">
        <f>ROUND((ROUND(AT77*CZ77,2)*ROUND(0,7)),6)</f>
        <v>0</v>
      </c>
      <c r="DC77">
        <f>ROUND((ROUND(AT77*AG77,2)*ROUND(0,7)),6)</f>
        <v>0</v>
      </c>
      <c r="DD77" t="s">
        <v>3</v>
      </c>
      <c r="DE77" t="s">
        <v>3</v>
      </c>
      <c r="DF77">
        <f>ROUND(ROUND(AE77*AI77,2)*CX77,2)</f>
        <v>0</v>
      </c>
      <c r="DG77">
        <f t="shared" ref="DG77:DG84" si="14">ROUND(ROUND(AF77,2)*CX77,2)</f>
        <v>0</v>
      </c>
      <c r="DH77">
        <f t="shared" si="12"/>
        <v>0</v>
      </c>
      <c r="DI77">
        <f t="shared" si="13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ROW(Source!A42)</f>
        <v>42</v>
      </c>
      <c r="B78">
        <v>403890618</v>
      </c>
      <c r="C78">
        <v>403891016</v>
      </c>
      <c r="D78">
        <v>342643995</v>
      </c>
      <c r="E78">
        <v>113</v>
      </c>
      <c r="F78">
        <v>1</v>
      </c>
      <c r="G78">
        <v>1</v>
      </c>
      <c r="H78">
        <v>3</v>
      </c>
      <c r="I78" t="s">
        <v>455</v>
      </c>
      <c r="J78" t="s">
        <v>3</v>
      </c>
      <c r="K78" t="s">
        <v>456</v>
      </c>
      <c r="L78">
        <v>1348</v>
      </c>
      <c r="N78">
        <v>1009</v>
      </c>
      <c r="O78" t="s">
        <v>403</v>
      </c>
      <c r="P78" t="s">
        <v>403</v>
      </c>
      <c r="Q78">
        <v>1000</v>
      </c>
      <c r="W78">
        <v>0</v>
      </c>
      <c r="X78">
        <v>50625944</v>
      </c>
      <c r="Y78">
        <f>(AT78*ROUND(0,7))</f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1.1299999999999999E-2</v>
      </c>
      <c r="AU78" t="s">
        <v>19</v>
      </c>
      <c r="AV78">
        <v>0</v>
      </c>
      <c r="AW78">
        <v>2</v>
      </c>
      <c r="AX78">
        <v>403891027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ROUND(Y78*Source!I42,7)</f>
        <v>0</v>
      </c>
      <c r="CY78">
        <f>AA78</f>
        <v>0</v>
      </c>
      <c r="CZ78">
        <f>AE78</f>
        <v>0</v>
      </c>
      <c r="DA78">
        <f>AI78</f>
        <v>1</v>
      </c>
      <c r="DB78">
        <f>ROUND((ROUND(AT78*CZ78,2)*ROUND(0,7)),6)</f>
        <v>0</v>
      </c>
      <c r="DC78">
        <f>ROUND((ROUND(AT78*AG78,2)*ROUND(0,7)),6)</f>
        <v>0</v>
      </c>
      <c r="DD78" t="s">
        <v>3</v>
      </c>
      <c r="DE78" t="s">
        <v>3</v>
      </c>
      <c r="DF78">
        <f>ROUND(ROUND(AE78,2)*CX78,2)</f>
        <v>0</v>
      </c>
      <c r="DG78">
        <f t="shared" si="14"/>
        <v>0</v>
      </c>
      <c r="DH78">
        <f t="shared" si="12"/>
        <v>0</v>
      </c>
      <c r="DI78">
        <f t="shared" si="13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ROW(Source!A42)</f>
        <v>42</v>
      </c>
      <c r="B79">
        <v>403890618</v>
      </c>
      <c r="C79">
        <v>403891016</v>
      </c>
      <c r="D79">
        <v>342736046</v>
      </c>
      <c r="E79">
        <v>1</v>
      </c>
      <c r="F79">
        <v>1</v>
      </c>
      <c r="G79">
        <v>1</v>
      </c>
      <c r="H79">
        <v>3</v>
      </c>
      <c r="I79" t="s">
        <v>457</v>
      </c>
      <c r="J79" t="s">
        <v>458</v>
      </c>
      <c r="K79" t="s">
        <v>459</v>
      </c>
      <c r="L79">
        <v>1348</v>
      </c>
      <c r="N79">
        <v>1009</v>
      </c>
      <c r="O79" t="s">
        <v>403</v>
      </c>
      <c r="P79" t="s">
        <v>403</v>
      </c>
      <c r="Q79">
        <v>1000</v>
      </c>
      <c r="W79">
        <v>0</v>
      </c>
      <c r="X79">
        <v>-83441331</v>
      </c>
      <c r="Y79">
        <f>(AT79*ROUND(0,7))</f>
        <v>0</v>
      </c>
      <c r="AA79">
        <v>75871.509999999995</v>
      </c>
      <c r="AB79">
        <v>0</v>
      </c>
      <c r="AC79">
        <v>0</v>
      </c>
      <c r="AD79">
        <v>0</v>
      </c>
      <c r="AE79">
        <v>60697.21</v>
      </c>
      <c r="AF79">
        <v>0</v>
      </c>
      <c r="AG79">
        <v>0</v>
      </c>
      <c r="AH79">
        <v>0</v>
      </c>
      <c r="AI79">
        <v>1.25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6.7999999999999996E-3</v>
      </c>
      <c r="AU79" t="s">
        <v>19</v>
      </c>
      <c r="AV79">
        <v>0</v>
      </c>
      <c r="AW79">
        <v>2</v>
      </c>
      <c r="AX79">
        <v>403891028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412.74102799999997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ROUND(Y79*Source!I42,7)</f>
        <v>0</v>
      </c>
      <c r="CY79">
        <f>AA79</f>
        <v>75871.509999999995</v>
      </c>
      <c r="CZ79">
        <f>AE79</f>
        <v>60697.21</v>
      </c>
      <c r="DA79">
        <f>AI79</f>
        <v>1.25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14"/>
        <v>0</v>
      </c>
      <c r="DH79">
        <f t="shared" si="12"/>
        <v>0</v>
      </c>
      <c r="DI79">
        <f t="shared" si="13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ROW(Source!A43)</f>
        <v>43</v>
      </c>
      <c r="B80">
        <v>403890618</v>
      </c>
      <c r="C80">
        <v>403891029</v>
      </c>
      <c r="D80">
        <v>342640157</v>
      </c>
      <c r="E80">
        <v>113</v>
      </c>
      <c r="F80">
        <v>1</v>
      </c>
      <c r="G80">
        <v>1</v>
      </c>
      <c r="H80">
        <v>1</v>
      </c>
      <c r="I80" t="s">
        <v>416</v>
      </c>
      <c r="J80" t="s">
        <v>3</v>
      </c>
      <c r="K80" t="s">
        <v>417</v>
      </c>
      <c r="L80">
        <v>1191</v>
      </c>
      <c r="N80">
        <v>1013</v>
      </c>
      <c r="O80" t="s">
        <v>380</v>
      </c>
      <c r="P80" t="s">
        <v>380</v>
      </c>
      <c r="Q80">
        <v>1</v>
      </c>
      <c r="W80">
        <v>0</v>
      </c>
      <c r="X80">
        <v>370475345</v>
      </c>
      <c r="Y80">
        <f t="shared" ref="Y80:Y85" si="15">(AT80*ROUND(0.84,7))</f>
        <v>14.952</v>
      </c>
      <c r="AA80">
        <v>0</v>
      </c>
      <c r="AB80">
        <v>0</v>
      </c>
      <c r="AC80">
        <v>0</v>
      </c>
      <c r="AD80">
        <v>486.41</v>
      </c>
      <c r="AE80">
        <v>0</v>
      </c>
      <c r="AF80">
        <v>0</v>
      </c>
      <c r="AG80">
        <v>0</v>
      </c>
      <c r="AH80">
        <v>486.41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17.8</v>
      </c>
      <c r="AU80" t="s">
        <v>28</v>
      </c>
      <c r="AV80">
        <v>1</v>
      </c>
      <c r="AW80">
        <v>2</v>
      </c>
      <c r="AX80">
        <v>403891031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8658.098</v>
      </c>
      <c r="BN80">
        <v>17.8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7272.8023200000007</v>
      </c>
      <c r="BU80">
        <v>14.952</v>
      </c>
      <c r="BV80">
        <v>0</v>
      </c>
      <c r="BW80">
        <v>1</v>
      </c>
      <c r="CU80">
        <f>ROUND(AT80*Source!I43*AH80*AL80,2)</f>
        <v>86.58</v>
      </c>
      <c r="CV80">
        <f>ROUND(Y80*Source!I43,7)</f>
        <v>0.14951999999999999</v>
      </c>
      <c r="CW80">
        <v>0</v>
      </c>
      <c r="CX80">
        <f>ROUND(Y80*Source!I43,7)</f>
        <v>0.14951999999999999</v>
      </c>
      <c r="CY80">
        <f>AD80</f>
        <v>486.41</v>
      </c>
      <c r="CZ80">
        <f>AH80</f>
        <v>486.41</v>
      </c>
      <c r="DA80">
        <f>AL80</f>
        <v>1</v>
      </c>
      <c r="DB80">
        <f t="shared" ref="DB80:DB85" si="16">ROUND((ROUND(AT80*CZ80,2)*ROUND(0.84,7)),6)</f>
        <v>7272.8040000000001</v>
      </c>
      <c r="DC80">
        <f t="shared" ref="DC80:DC85" si="17">ROUND((ROUND(AT80*AG80,2)*ROUND(0.84,7)),6)</f>
        <v>0</v>
      </c>
      <c r="DD80" t="s">
        <v>3</v>
      </c>
      <c r="DE80" t="s">
        <v>3</v>
      </c>
      <c r="DF80">
        <f t="shared" ref="DF80:DF88" si="18">ROUND(ROUND(AE80,2)*CX80,2)</f>
        <v>0</v>
      </c>
      <c r="DG80">
        <f t="shared" si="14"/>
        <v>0</v>
      </c>
      <c r="DH80">
        <f t="shared" si="12"/>
        <v>0</v>
      </c>
      <c r="DI80">
        <f t="shared" si="13"/>
        <v>72.73</v>
      </c>
      <c r="DJ80">
        <f>DI80</f>
        <v>72.73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ROW(Source!A44)</f>
        <v>44</v>
      </c>
      <c r="B81">
        <v>403890618</v>
      </c>
      <c r="C81">
        <v>403891032</v>
      </c>
      <c r="D81">
        <v>342640348</v>
      </c>
      <c r="E81">
        <v>113</v>
      </c>
      <c r="F81">
        <v>1</v>
      </c>
      <c r="G81">
        <v>1</v>
      </c>
      <c r="H81">
        <v>1</v>
      </c>
      <c r="I81" t="s">
        <v>475</v>
      </c>
      <c r="J81" t="s">
        <v>3</v>
      </c>
      <c r="K81" t="s">
        <v>476</v>
      </c>
      <c r="L81">
        <v>1369</v>
      </c>
      <c r="N81">
        <v>1013</v>
      </c>
      <c r="O81" t="s">
        <v>477</v>
      </c>
      <c r="P81" t="s">
        <v>477</v>
      </c>
      <c r="Q81">
        <v>1</v>
      </c>
      <c r="W81">
        <v>0</v>
      </c>
      <c r="X81">
        <v>1187391579</v>
      </c>
      <c r="Y81">
        <f t="shared" si="15"/>
        <v>6.7199999999999996E-2</v>
      </c>
      <c r="AA81">
        <v>0</v>
      </c>
      <c r="AB81">
        <v>0</v>
      </c>
      <c r="AC81">
        <v>0</v>
      </c>
      <c r="AD81">
        <v>446.25</v>
      </c>
      <c r="AE81">
        <v>0</v>
      </c>
      <c r="AF81">
        <v>0</v>
      </c>
      <c r="AG81">
        <v>0</v>
      </c>
      <c r="AH81">
        <v>446.25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0.08</v>
      </c>
      <c r="AU81" t="s">
        <v>28</v>
      </c>
      <c r="AV81">
        <v>1</v>
      </c>
      <c r="AW81">
        <v>2</v>
      </c>
      <c r="AX81">
        <v>403891040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35.700000000000003</v>
      </c>
      <c r="BN81">
        <v>0.08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29.988</v>
      </c>
      <c r="BU81">
        <v>6.7199999999999996E-2</v>
      </c>
      <c r="BV81">
        <v>0</v>
      </c>
      <c r="BW81">
        <v>1</v>
      </c>
      <c r="CU81">
        <f>ROUND(AT81*Source!I44*AH81*AL81,2)</f>
        <v>0.36</v>
      </c>
      <c r="CV81">
        <f>ROUND(Y81*Source!I44,7)</f>
        <v>6.7199999999999996E-4</v>
      </c>
      <c r="CW81">
        <v>0</v>
      </c>
      <c r="CX81">
        <f>ROUND(Y81*Source!I44,7)</f>
        <v>6.7199999999999996E-4</v>
      </c>
      <c r="CY81">
        <f>AD81</f>
        <v>446.25</v>
      </c>
      <c r="CZ81">
        <f>AH81</f>
        <v>446.25</v>
      </c>
      <c r="DA81">
        <f>AL81</f>
        <v>1</v>
      </c>
      <c r="DB81">
        <f t="shared" si="16"/>
        <v>29.988</v>
      </c>
      <c r="DC81">
        <f t="shared" si="17"/>
        <v>0</v>
      </c>
      <c r="DD81" t="s">
        <v>3</v>
      </c>
      <c r="DE81" t="s">
        <v>3</v>
      </c>
      <c r="DF81">
        <f t="shared" si="18"/>
        <v>0</v>
      </c>
      <c r="DG81">
        <f t="shared" si="14"/>
        <v>0</v>
      </c>
      <c r="DH81">
        <f t="shared" si="12"/>
        <v>0</v>
      </c>
      <c r="DI81">
        <f t="shared" si="13"/>
        <v>0.3</v>
      </c>
      <c r="DJ81">
        <f>DI81</f>
        <v>0.3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ROW(Source!A44)</f>
        <v>44</v>
      </c>
      <c r="B82">
        <v>403890618</v>
      </c>
      <c r="C82">
        <v>403891032</v>
      </c>
      <c r="D82">
        <v>342640356</v>
      </c>
      <c r="E82">
        <v>113</v>
      </c>
      <c r="F82">
        <v>1</v>
      </c>
      <c r="G82">
        <v>1</v>
      </c>
      <c r="H82">
        <v>1</v>
      </c>
      <c r="I82" t="s">
        <v>478</v>
      </c>
      <c r="J82" t="s">
        <v>3</v>
      </c>
      <c r="K82" t="s">
        <v>479</v>
      </c>
      <c r="L82">
        <v>1369</v>
      </c>
      <c r="N82">
        <v>1013</v>
      </c>
      <c r="O82" t="s">
        <v>477</v>
      </c>
      <c r="P82" t="s">
        <v>477</v>
      </c>
      <c r="Q82">
        <v>1</v>
      </c>
      <c r="W82">
        <v>0</v>
      </c>
      <c r="X82">
        <v>-587036825</v>
      </c>
      <c r="Y82">
        <f t="shared" si="15"/>
        <v>3.4607999999999999</v>
      </c>
      <c r="AA82">
        <v>0</v>
      </c>
      <c r="AB82">
        <v>0</v>
      </c>
      <c r="AC82">
        <v>0</v>
      </c>
      <c r="AD82">
        <v>531.04</v>
      </c>
      <c r="AE82">
        <v>0</v>
      </c>
      <c r="AF82">
        <v>0</v>
      </c>
      <c r="AG82">
        <v>0</v>
      </c>
      <c r="AH82">
        <v>531.04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4.12</v>
      </c>
      <c r="AU82" t="s">
        <v>28</v>
      </c>
      <c r="AV82">
        <v>1</v>
      </c>
      <c r="AW82">
        <v>2</v>
      </c>
      <c r="AX82">
        <v>403891041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2187.8847999999998</v>
      </c>
      <c r="BN82">
        <v>4.12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1837.8232319999997</v>
      </c>
      <c r="BU82">
        <v>3.4607999999999999</v>
      </c>
      <c r="BV82">
        <v>0</v>
      </c>
      <c r="BW82">
        <v>1</v>
      </c>
      <c r="CU82">
        <f>ROUND(AT82*Source!I44*AH82*AL82,2)</f>
        <v>21.88</v>
      </c>
      <c r="CV82">
        <f>ROUND(Y82*Source!I44,7)</f>
        <v>3.4608E-2</v>
      </c>
      <c r="CW82">
        <v>0</v>
      </c>
      <c r="CX82">
        <f>ROUND(Y82*Source!I44,7)</f>
        <v>3.4608E-2</v>
      </c>
      <c r="CY82">
        <f>AD82</f>
        <v>531.04</v>
      </c>
      <c r="CZ82">
        <f>AH82</f>
        <v>531.04</v>
      </c>
      <c r="DA82">
        <f>AL82</f>
        <v>1</v>
      </c>
      <c r="DB82">
        <f t="shared" si="16"/>
        <v>1837.8191999999999</v>
      </c>
      <c r="DC82">
        <f t="shared" si="17"/>
        <v>0</v>
      </c>
      <c r="DD82" t="s">
        <v>3</v>
      </c>
      <c r="DE82" t="s">
        <v>3</v>
      </c>
      <c r="DF82">
        <f t="shared" si="18"/>
        <v>0</v>
      </c>
      <c r="DG82">
        <f t="shared" si="14"/>
        <v>0</v>
      </c>
      <c r="DH82">
        <f t="shared" si="12"/>
        <v>0</v>
      </c>
      <c r="DI82">
        <f t="shared" si="13"/>
        <v>18.38</v>
      </c>
      <c r="DJ82">
        <f>DI82</f>
        <v>18.38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ROW(Source!A44)</f>
        <v>44</v>
      </c>
      <c r="B83">
        <v>403890618</v>
      </c>
      <c r="C83">
        <v>403891032</v>
      </c>
      <c r="D83">
        <v>342640358</v>
      </c>
      <c r="E83">
        <v>113</v>
      </c>
      <c r="F83">
        <v>1</v>
      </c>
      <c r="G83">
        <v>1</v>
      </c>
      <c r="H83">
        <v>1</v>
      </c>
      <c r="I83" t="s">
        <v>480</v>
      </c>
      <c r="J83" t="s">
        <v>3</v>
      </c>
      <c r="K83" t="s">
        <v>481</v>
      </c>
      <c r="L83">
        <v>1369</v>
      </c>
      <c r="N83">
        <v>1013</v>
      </c>
      <c r="O83" t="s">
        <v>477</v>
      </c>
      <c r="P83" t="s">
        <v>477</v>
      </c>
      <c r="Q83">
        <v>1</v>
      </c>
      <c r="W83">
        <v>0</v>
      </c>
      <c r="X83">
        <v>-512803540</v>
      </c>
      <c r="Y83">
        <f t="shared" si="15"/>
        <v>8.2235999999999994</v>
      </c>
      <c r="AA83">
        <v>0</v>
      </c>
      <c r="AB83">
        <v>0</v>
      </c>
      <c r="AC83">
        <v>0</v>
      </c>
      <c r="AD83">
        <v>597.98</v>
      </c>
      <c r="AE83">
        <v>0</v>
      </c>
      <c r="AF83">
        <v>0</v>
      </c>
      <c r="AG83">
        <v>0</v>
      </c>
      <c r="AH83">
        <v>597.98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9.7899999999999991</v>
      </c>
      <c r="AU83" t="s">
        <v>28</v>
      </c>
      <c r="AV83">
        <v>1</v>
      </c>
      <c r="AW83">
        <v>2</v>
      </c>
      <c r="AX83">
        <v>403891042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5854.2241999999997</v>
      </c>
      <c r="BN83">
        <v>9.7899999999999991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4917.5483279999999</v>
      </c>
      <c r="BU83">
        <v>8.2235999999999994</v>
      </c>
      <c r="BV83">
        <v>0</v>
      </c>
      <c r="BW83">
        <v>1</v>
      </c>
      <c r="CU83">
        <f>ROUND(AT83*Source!I44*AH83*AL83,2)</f>
        <v>58.54</v>
      </c>
      <c r="CV83">
        <f>ROUND(Y83*Source!I44,7)</f>
        <v>8.2236000000000004E-2</v>
      </c>
      <c r="CW83">
        <v>0</v>
      </c>
      <c r="CX83">
        <f>ROUND(Y83*Source!I44,7)</f>
        <v>8.2236000000000004E-2</v>
      </c>
      <c r="CY83">
        <f>AD83</f>
        <v>597.98</v>
      </c>
      <c r="CZ83">
        <f>AH83</f>
        <v>597.98</v>
      </c>
      <c r="DA83">
        <f>AL83</f>
        <v>1</v>
      </c>
      <c r="DB83">
        <f t="shared" si="16"/>
        <v>4917.5447999999997</v>
      </c>
      <c r="DC83">
        <f t="shared" si="17"/>
        <v>0</v>
      </c>
      <c r="DD83" t="s">
        <v>3</v>
      </c>
      <c r="DE83" t="s">
        <v>3</v>
      </c>
      <c r="DF83">
        <f t="shared" si="18"/>
        <v>0</v>
      </c>
      <c r="DG83">
        <f t="shared" si="14"/>
        <v>0</v>
      </c>
      <c r="DH83">
        <f t="shared" si="12"/>
        <v>0</v>
      </c>
      <c r="DI83">
        <f t="shared" si="13"/>
        <v>49.18</v>
      </c>
      <c r="DJ83">
        <f>DI83</f>
        <v>49.18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ROW(Source!A44)</f>
        <v>44</v>
      </c>
      <c r="B84">
        <v>403890618</v>
      </c>
      <c r="C84">
        <v>403891032</v>
      </c>
      <c r="D84">
        <v>342640393</v>
      </c>
      <c r="E84">
        <v>113</v>
      </c>
      <c r="F84">
        <v>1</v>
      </c>
      <c r="G84">
        <v>1</v>
      </c>
      <c r="H84">
        <v>1</v>
      </c>
      <c r="I84" t="s">
        <v>388</v>
      </c>
      <c r="J84" t="s">
        <v>3</v>
      </c>
      <c r="K84" t="s">
        <v>389</v>
      </c>
      <c r="L84">
        <v>1191</v>
      </c>
      <c r="N84">
        <v>1013</v>
      </c>
      <c r="O84" t="s">
        <v>380</v>
      </c>
      <c r="P84" t="s">
        <v>380</v>
      </c>
      <c r="Q84">
        <v>1</v>
      </c>
      <c r="W84">
        <v>0</v>
      </c>
      <c r="X84">
        <v>-1417349443</v>
      </c>
      <c r="Y84">
        <f t="shared" si="15"/>
        <v>5.0399999999999993E-2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0.06</v>
      </c>
      <c r="AU84" t="s">
        <v>28</v>
      </c>
      <c r="AV84">
        <v>2</v>
      </c>
      <c r="AW84">
        <v>2</v>
      </c>
      <c r="AX84">
        <v>403891043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ROUND(Y84*Source!I44,7)</f>
        <v>5.04E-4</v>
      </c>
      <c r="CY84">
        <f>AD84</f>
        <v>0</v>
      </c>
      <c r="CZ84">
        <f>AH84</f>
        <v>0</v>
      </c>
      <c r="DA84">
        <f>AL84</f>
        <v>1</v>
      </c>
      <c r="DB84">
        <f t="shared" si="16"/>
        <v>0</v>
      </c>
      <c r="DC84">
        <f t="shared" si="17"/>
        <v>0</v>
      </c>
      <c r="DD84" t="s">
        <v>3</v>
      </c>
      <c r="DE84" t="s">
        <v>3</v>
      </c>
      <c r="DF84">
        <f t="shared" si="18"/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ROW(Source!A44)</f>
        <v>44</v>
      </c>
      <c r="B85">
        <v>403890618</v>
      </c>
      <c r="C85">
        <v>403891032</v>
      </c>
      <c r="D85">
        <v>342765643</v>
      </c>
      <c r="E85">
        <v>1</v>
      </c>
      <c r="F85">
        <v>1</v>
      </c>
      <c r="G85">
        <v>1</v>
      </c>
      <c r="H85">
        <v>2</v>
      </c>
      <c r="I85" t="s">
        <v>421</v>
      </c>
      <c r="J85" t="s">
        <v>422</v>
      </c>
      <c r="K85" t="s">
        <v>423</v>
      </c>
      <c r="L85">
        <v>1368</v>
      </c>
      <c r="N85">
        <v>1011</v>
      </c>
      <c r="O85" t="s">
        <v>393</v>
      </c>
      <c r="P85" t="s">
        <v>393</v>
      </c>
      <c r="Q85">
        <v>1</v>
      </c>
      <c r="W85">
        <v>0</v>
      </c>
      <c r="X85">
        <v>1503848564</v>
      </c>
      <c r="Y85">
        <f t="shared" si="15"/>
        <v>5.0399999999999993E-2</v>
      </c>
      <c r="AA85">
        <v>0</v>
      </c>
      <c r="AB85">
        <v>583.05999999999995</v>
      </c>
      <c r="AC85">
        <v>597.98</v>
      </c>
      <c r="AD85">
        <v>0</v>
      </c>
      <c r="AE85">
        <v>0</v>
      </c>
      <c r="AF85">
        <v>477.92</v>
      </c>
      <c r="AG85">
        <v>597.98</v>
      </c>
      <c r="AH85">
        <v>0</v>
      </c>
      <c r="AI85">
        <v>1</v>
      </c>
      <c r="AJ85">
        <v>1.22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0.06</v>
      </c>
      <c r="AU85" t="s">
        <v>28</v>
      </c>
      <c r="AV85">
        <v>1</v>
      </c>
      <c r="AW85">
        <v>2</v>
      </c>
      <c r="AX85">
        <v>403891044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28.6752</v>
      </c>
      <c r="BL85">
        <v>35.878799999999998</v>
      </c>
      <c r="BM85">
        <v>0</v>
      </c>
      <c r="BN85">
        <v>0</v>
      </c>
      <c r="BO85">
        <v>0.06</v>
      </c>
      <c r="BP85">
        <v>1</v>
      </c>
      <c r="BQ85">
        <v>0</v>
      </c>
      <c r="BR85">
        <v>24.087167999999998</v>
      </c>
      <c r="BS85">
        <v>30.138191999999997</v>
      </c>
      <c r="BT85">
        <v>0</v>
      </c>
      <c r="BU85">
        <v>0</v>
      </c>
      <c r="BV85">
        <v>5.0399999999999993E-2</v>
      </c>
      <c r="BW85">
        <v>1</v>
      </c>
      <c r="CV85">
        <v>0</v>
      </c>
      <c r="CW85">
        <f>ROUND(Y85*Source!I44*DO85,7)</f>
        <v>5.04E-4</v>
      </c>
      <c r="CX85">
        <f>ROUND(Y85*Source!I44,7)</f>
        <v>5.04E-4</v>
      </c>
      <c r="CY85">
        <f>AB85</f>
        <v>583.05999999999995</v>
      </c>
      <c r="CZ85">
        <f>AF85</f>
        <v>477.92</v>
      </c>
      <c r="DA85">
        <f>AJ85</f>
        <v>1.22</v>
      </c>
      <c r="DB85">
        <f t="shared" si="16"/>
        <v>24.091200000000001</v>
      </c>
      <c r="DC85">
        <f t="shared" si="17"/>
        <v>30.139199999999999</v>
      </c>
      <c r="DD85" t="s">
        <v>3</v>
      </c>
      <c r="DE85" t="s">
        <v>3</v>
      </c>
      <c r="DF85">
        <f t="shared" si="18"/>
        <v>0</v>
      </c>
      <c r="DG85">
        <f>ROUND(ROUND(AF85*AJ85,2)*CX85,2)</f>
        <v>0.28999999999999998</v>
      </c>
      <c r="DH85">
        <f t="shared" si="12"/>
        <v>0.3</v>
      </c>
      <c r="DI85">
        <f t="shared" si="13"/>
        <v>0</v>
      </c>
      <c r="DJ85">
        <f>DG85+DH85</f>
        <v>0.59</v>
      </c>
      <c r="DK85">
        <v>0</v>
      </c>
      <c r="DL85" t="s">
        <v>424</v>
      </c>
      <c r="DM85">
        <v>4</v>
      </c>
      <c r="DN85" t="s">
        <v>380</v>
      </c>
      <c r="DO85">
        <v>1</v>
      </c>
    </row>
    <row r="86" spans="1:119" x14ac:dyDescent="0.2">
      <c r="A86">
        <f>ROW(Source!A44)</f>
        <v>44</v>
      </c>
      <c r="B86">
        <v>403890618</v>
      </c>
      <c r="C86">
        <v>403891032</v>
      </c>
      <c r="D86">
        <v>342643949</v>
      </c>
      <c r="E86">
        <v>113</v>
      </c>
      <c r="F86">
        <v>1</v>
      </c>
      <c r="G86">
        <v>1</v>
      </c>
      <c r="H86">
        <v>3</v>
      </c>
      <c r="I86" t="s">
        <v>482</v>
      </c>
      <c r="J86" t="s">
        <v>3</v>
      </c>
      <c r="K86" t="s">
        <v>483</v>
      </c>
      <c r="L86">
        <v>1348</v>
      </c>
      <c r="N86">
        <v>1009</v>
      </c>
      <c r="O86" t="s">
        <v>403</v>
      </c>
      <c r="P86" t="s">
        <v>403</v>
      </c>
      <c r="Q86">
        <v>1000</v>
      </c>
      <c r="W86">
        <v>0</v>
      </c>
      <c r="X86">
        <v>1853111044</v>
      </c>
      <c r="Y86">
        <f>(AT86*ROUND(0,7))</f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4.5999999999999999E-2</v>
      </c>
      <c r="AU86" t="s">
        <v>19</v>
      </c>
      <c r="AV86">
        <v>0</v>
      </c>
      <c r="AW86">
        <v>2</v>
      </c>
      <c r="AX86">
        <v>403891045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ROUND(Y86*Source!I44,7)</f>
        <v>0</v>
      </c>
      <c r="CY86">
        <f>AA86</f>
        <v>0</v>
      </c>
      <c r="CZ86">
        <f>AE86</f>
        <v>0</v>
      </c>
      <c r="DA86">
        <f>AI86</f>
        <v>1</v>
      </c>
      <c r="DB86">
        <f>ROUND((ROUND(AT86*CZ86,2)*ROUND(0,7)),6)</f>
        <v>0</v>
      </c>
      <c r="DC86">
        <f>ROUND((ROUND(AT86*AG86,2)*ROUND(0,7)),6)</f>
        <v>0</v>
      </c>
      <c r="DD86" t="s">
        <v>3</v>
      </c>
      <c r="DE86" t="s">
        <v>3</v>
      </c>
      <c r="DF86">
        <f t="shared" si="18"/>
        <v>0</v>
      </c>
      <c r="DG86">
        <f t="shared" ref="DG86:DG92" si="19">ROUND(ROUND(AF86,2)*CX86,2)</f>
        <v>0</v>
      </c>
      <c r="DH86">
        <f t="shared" si="12"/>
        <v>0</v>
      </c>
      <c r="DI86">
        <f t="shared" si="13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ROW(Source!A44)</f>
        <v>44</v>
      </c>
      <c r="B87">
        <v>403890618</v>
      </c>
      <c r="C87">
        <v>403891032</v>
      </c>
      <c r="D87">
        <v>342643967</v>
      </c>
      <c r="E87">
        <v>113</v>
      </c>
      <c r="F87">
        <v>1</v>
      </c>
      <c r="G87">
        <v>1</v>
      </c>
      <c r="H87">
        <v>3</v>
      </c>
      <c r="I87" t="s">
        <v>484</v>
      </c>
      <c r="J87" t="s">
        <v>3</v>
      </c>
      <c r="K87" t="s">
        <v>485</v>
      </c>
      <c r="L87">
        <v>1348</v>
      </c>
      <c r="N87">
        <v>1009</v>
      </c>
      <c r="O87" t="s">
        <v>403</v>
      </c>
      <c r="P87" t="s">
        <v>403</v>
      </c>
      <c r="Q87">
        <v>1000</v>
      </c>
      <c r="W87">
        <v>0</v>
      </c>
      <c r="X87">
        <v>696686784</v>
      </c>
      <c r="Y87">
        <f>(AT87*ROUND(0,7))</f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1.4E-2</v>
      </c>
      <c r="AU87" t="s">
        <v>19</v>
      </c>
      <c r="AV87">
        <v>0</v>
      </c>
      <c r="AW87">
        <v>2</v>
      </c>
      <c r="AX87">
        <v>403891046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ROUND(Y87*Source!I44,7)</f>
        <v>0</v>
      </c>
      <c r="CY87">
        <f>AA87</f>
        <v>0</v>
      </c>
      <c r="CZ87">
        <f>AE87</f>
        <v>0</v>
      </c>
      <c r="DA87">
        <f>AI87</f>
        <v>1</v>
      </c>
      <c r="DB87">
        <f>ROUND((ROUND(AT87*CZ87,2)*ROUND(0,7)),6)</f>
        <v>0</v>
      </c>
      <c r="DC87">
        <f>ROUND((ROUND(AT87*AG87,2)*ROUND(0,7)),6)</f>
        <v>0</v>
      </c>
      <c r="DD87" t="s">
        <v>3</v>
      </c>
      <c r="DE87" t="s">
        <v>3</v>
      </c>
      <c r="DF87">
        <f t="shared" si="18"/>
        <v>0</v>
      </c>
      <c r="DG87">
        <f t="shared" si="19"/>
        <v>0</v>
      </c>
      <c r="DH87">
        <f t="shared" si="12"/>
        <v>0</v>
      </c>
      <c r="DI87">
        <f t="shared" si="13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ROW(Source!A45)</f>
        <v>45</v>
      </c>
      <c r="B88">
        <v>403890618</v>
      </c>
      <c r="C88">
        <v>403891047</v>
      </c>
      <c r="D88">
        <v>342640197</v>
      </c>
      <c r="E88">
        <v>113</v>
      </c>
      <c r="F88">
        <v>1</v>
      </c>
      <c r="G88">
        <v>1</v>
      </c>
      <c r="H88">
        <v>1</v>
      </c>
      <c r="I88" t="s">
        <v>486</v>
      </c>
      <c r="J88" t="s">
        <v>3</v>
      </c>
      <c r="K88" t="s">
        <v>487</v>
      </c>
      <c r="L88">
        <v>1191</v>
      </c>
      <c r="N88">
        <v>1013</v>
      </c>
      <c r="O88" t="s">
        <v>380</v>
      </c>
      <c r="P88" t="s">
        <v>380</v>
      </c>
      <c r="Q88">
        <v>1</v>
      </c>
      <c r="W88">
        <v>0</v>
      </c>
      <c r="X88">
        <v>-1833565283</v>
      </c>
      <c r="Y88">
        <f>(AT88*ROUND(0.84,7))</f>
        <v>0.43680000000000002</v>
      </c>
      <c r="AA88">
        <v>0</v>
      </c>
      <c r="AB88">
        <v>0</v>
      </c>
      <c r="AC88">
        <v>0</v>
      </c>
      <c r="AD88">
        <v>531.04</v>
      </c>
      <c r="AE88">
        <v>0</v>
      </c>
      <c r="AF88">
        <v>0</v>
      </c>
      <c r="AG88">
        <v>0</v>
      </c>
      <c r="AH88">
        <v>531.04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0.52</v>
      </c>
      <c r="AU88" t="s">
        <v>28</v>
      </c>
      <c r="AV88">
        <v>1</v>
      </c>
      <c r="AW88">
        <v>2</v>
      </c>
      <c r="AX88">
        <v>403891051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276.14080000000001</v>
      </c>
      <c r="BN88">
        <v>0.52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231.95827199999999</v>
      </c>
      <c r="BU88">
        <v>0.43680000000000002</v>
      </c>
      <c r="BV88">
        <v>0</v>
      </c>
      <c r="BW88">
        <v>1</v>
      </c>
      <c r="CU88">
        <f>ROUND(AT88*Source!I45*AH88*AL88,2)</f>
        <v>276.14</v>
      </c>
      <c r="CV88">
        <f>ROUND(Y88*Source!I45,7)</f>
        <v>0.43680000000000002</v>
      </c>
      <c r="CW88">
        <v>0</v>
      </c>
      <c r="CX88">
        <f>ROUND(Y88*Source!I45,7)</f>
        <v>0.43680000000000002</v>
      </c>
      <c r="CY88">
        <f>AD88</f>
        <v>531.04</v>
      </c>
      <c r="CZ88">
        <f>AH88</f>
        <v>531.04</v>
      </c>
      <c r="DA88">
        <f>AL88</f>
        <v>1</v>
      </c>
      <c r="DB88">
        <f>ROUND((ROUND(AT88*CZ88,2)*ROUND(0.84,7)),6)</f>
        <v>231.95760000000001</v>
      </c>
      <c r="DC88">
        <f>ROUND((ROUND(AT88*AG88,2)*ROUND(0.84,7)),6)</f>
        <v>0</v>
      </c>
      <c r="DD88" t="s">
        <v>3</v>
      </c>
      <c r="DE88" t="s">
        <v>3</v>
      </c>
      <c r="DF88">
        <f t="shared" si="18"/>
        <v>0</v>
      </c>
      <c r="DG88">
        <f t="shared" si="19"/>
        <v>0</v>
      </c>
      <c r="DH88">
        <f t="shared" si="12"/>
        <v>0</v>
      </c>
      <c r="DI88">
        <f t="shared" si="13"/>
        <v>231.96</v>
      </c>
      <c r="DJ88">
        <f>DI88</f>
        <v>231.96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ROW(Source!A45)</f>
        <v>45</v>
      </c>
      <c r="B89">
        <v>403890618</v>
      </c>
      <c r="C89">
        <v>403891047</v>
      </c>
      <c r="D89">
        <v>342717297</v>
      </c>
      <c r="E89">
        <v>1</v>
      </c>
      <c r="F89">
        <v>1</v>
      </c>
      <c r="G89">
        <v>1</v>
      </c>
      <c r="H89">
        <v>3</v>
      </c>
      <c r="I89" t="s">
        <v>488</v>
      </c>
      <c r="J89" t="s">
        <v>489</v>
      </c>
      <c r="K89" t="s">
        <v>490</v>
      </c>
      <c r="L89">
        <v>1425</v>
      </c>
      <c r="N89">
        <v>1013</v>
      </c>
      <c r="O89" t="s">
        <v>491</v>
      </c>
      <c r="P89" t="s">
        <v>491</v>
      </c>
      <c r="Q89">
        <v>1</v>
      </c>
      <c r="W89">
        <v>0</v>
      </c>
      <c r="X89">
        <v>388960592</v>
      </c>
      <c r="Y89">
        <f>(AT89*ROUND(0,7))</f>
        <v>0</v>
      </c>
      <c r="AA89">
        <v>744.23</v>
      </c>
      <c r="AB89">
        <v>0</v>
      </c>
      <c r="AC89">
        <v>0</v>
      </c>
      <c r="AD89">
        <v>0</v>
      </c>
      <c r="AE89">
        <v>595.38</v>
      </c>
      <c r="AF89">
        <v>0</v>
      </c>
      <c r="AG89">
        <v>0</v>
      </c>
      <c r="AH89">
        <v>0</v>
      </c>
      <c r="AI89">
        <v>1.25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0.02</v>
      </c>
      <c r="AU89" t="s">
        <v>19</v>
      </c>
      <c r="AV89">
        <v>0</v>
      </c>
      <c r="AW89">
        <v>2</v>
      </c>
      <c r="AX89">
        <v>403891052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11.9076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ROUND(Y89*Source!I45,7)</f>
        <v>0</v>
      </c>
      <c r="CY89">
        <f>AA89</f>
        <v>744.23</v>
      </c>
      <c r="CZ89">
        <f>AE89</f>
        <v>595.38</v>
      </c>
      <c r="DA89">
        <f>AI89</f>
        <v>1.25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 t="shared" si="19"/>
        <v>0</v>
      </c>
      <c r="DH89">
        <f t="shared" si="12"/>
        <v>0</v>
      </c>
      <c r="DI89">
        <f t="shared" si="13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ROW(Source!A45)</f>
        <v>45</v>
      </c>
      <c r="B90">
        <v>403890618</v>
      </c>
      <c r="C90">
        <v>403891047</v>
      </c>
      <c r="D90">
        <v>342645004</v>
      </c>
      <c r="E90">
        <v>113</v>
      </c>
      <c r="F90">
        <v>1</v>
      </c>
      <c r="G90">
        <v>1</v>
      </c>
      <c r="H90">
        <v>3</v>
      </c>
      <c r="I90" t="s">
        <v>492</v>
      </c>
      <c r="J90" t="s">
        <v>3</v>
      </c>
      <c r="K90" t="s">
        <v>493</v>
      </c>
      <c r="L90">
        <v>1371</v>
      </c>
      <c r="N90">
        <v>1013</v>
      </c>
      <c r="O90" t="s">
        <v>117</v>
      </c>
      <c r="P90" t="s">
        <v>117</v>
      </c>
      <c r="Q90">
        <v>1</v>
      </c>
      <c r="W90">
        <v>0</v>
      </c>
      <c r="X90">
        <v>2026089296</v>
      </c>
      <c r="Y90">
        <f>(AT90*ROUND(0,7))</f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</v>
      </c>
      <c r="AU90" t="s">
        <v>19</v>
      </c>
      <c r="AV90">
        <v>0</v>
      </c>
      <c r="AW90">
        <v>2</v>
      </c>
      <c r="AX90">
        <v>403891053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ROUND(Y90*Source!I45,7)</f>
        <v>0</v>
      </c>
      <c r="CY90">
        <f>AA90</f>
        <v>0</v>
      </c>
      <c r="CZ90">
        <f>AE90</f>
        <v>0</v>
      </c>
      <c r="DA90">
        <f>AI90</f>
        <v>1</v>
      </c>
      <c r="DB90">
        <f>ROUND((ROUND(AT90*CZ90,2)*ROUND(0,7)),6)</f>
        <v>0</v>
      </c>
      <c r="DC90">
        <f>ROUND((ROUND(AT90*AG90,2)*ROUND(0,7)),6)</f>
        <v>0</v>
      </c>
      <c r="DD90" t="s">
        <v>3</v>
      </c>
      <c r="DE90" t="s">
        <v>3</v>
      </c>
      <c r="DF90">
        <f>ROUND(ROUND(AE90,2)*CX90,2)</f>
        <v>0</v>
      </c>
      <c r="DG90">
        <f t="shared" si="19"/>
        <v>0</v>
      </c>
      <c r="DH90">
        <f t="shared" si="12"/>
        <v>0</v>
      </c>
      <c r="DI90">
        <f t="shared" si="13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ROW(Source!A46)</f>
        <v>46</v>
      </c>
      <c r="B91">
        <v>403890618</v>
      </c>
      <c r="C91">
        <v>403891054</v>
      </c>
      <c r="D91">
        <v>342640199</v>
      </c>
      <c r="E91">
        <v>113</v>
      </c>
      <c r="F91">
        <v>1</v>
      </c>
      <c r="G91">
        <v>1</v>
      </c>
      <c r="H91">
        <v>1</v>
      </c>
      <c r="I91" t="s">
        <v>449</v>
      </c>
      <c r="J91" t="s">
        <v>3</v>
      </c>
      <c r="K91" t="s">
        <v>450</v>
      </c>
      <c r="L91">
        <v>1191</v>
      </c>
      <c r="N91">
        <v>1013</v>
      </c>
      <c r="O91" t="s">
        <v>380</v>
      </c>
      <c r="P91" t="s">
        <v>380</v>
      </c>
      <c r="Q91">
        <v>1</v>
      </c>
      <c r="W91">
        <v>0</v>
      </c>
      <c r="X91">
        <v>1426738182</v>
      </c>
      <c r="Y91">
        <f>(AT91*ROUND(0.84,7))</f>
        <v>36.54</v>
      </c>
      <c r="AA91">
        <v>0</v>
      </c>
      <c r="AB91">
        <v>0</v>
      </c>
      <c r="AC91">
        <v>0</v>
      </c>
      <c r="AD91">
        <v>537.73</v>
      </c>
      <c r="AE91">
        <v>0</v>
      </c>
      <c r="AF91">
        <v>0</v>
      </c>
      <c r="AG91">
        <v>0</v>
      </c>
      <c r="AH91">
        <v>537.73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43.5</v>
      </c>
      <c r="AU91" t="s">
        <v>28</v>
      </c>
      <c r="AV91">
        <v>1</v>
      </c>
      <c r="AW91">
        <v>2</v>
      </c>
      <c r="AX91">
        <v>403891061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23391.255000000001</v>
      </c>
      <c r="BN91">
        <v>43.5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19648.654200000001</v>
      </c>
      <c r="BU91">
        <v>36.54</v>
      </c>
      <c r="BV91">
        <v>0</v>
      </c>
      <c r="BW91">
        <v>1</v>
      </c>
      <c r="CU91">
        <f>ROUND(AT91*Source!I46*AH91*AL91,2)</f>
        <v>233.91</v>
      </c>
      <c r="CV91">
        <f>ROUND(Y91*Source!I46,7)</f>
        <v>0.3654</v>
      </c>
      <c r="CW91">
        <v>0</v>
      </c>
      <c r="CX91">
        <f>ROUND(Y91*Source!I46,7)</f>
        <v>0.3654</v>
      </c>
      <c r="CY91">
        <f>AD91</f>
        <v>537.73</v>
      </c>
      <c r="CZ91">
        <f>AH91</f>
        <v>537.73</v>
      </c>
      <c r="DA91">
        <f>AL91</f>
        <v>1</v>
      </c>
      <c r="DB91">
        <f>ROUND((ROUND(AT91*CZ91,2)*ROUND(0.84,7)),6)</f>
        <v>19648.6584</v>
      </c>
      <c r="DC91">
        <f>ROUND((ROUND(AT91*AG91,2)*ROUND(0.84,7)),6)</f>
        <v>0</v>
      </c>
      <c r="DD91" t="s">
        <v>3</v>
      </c>
      <c r="DE91" t="s">
        <v>3</v>
      </c>
      <c r="DF91">
        <f>ROUND(ROUND(AE91,2)*CX91,2)</f>
        <v>0</v>
      </c>
      <c r="DG91">
        <f t="shared" si="19"/>
        <v>0</v>
      </c>
      <c r="DH91">
        <f t="shared" si="12"/>
        <v>0</v>
      </c>
      <c r="DI91">
        <f t="shared" si="13"/>
        <v>196.49</v>
      </c>
      <c r="DJ91">
        <f>DI91</f>
        <v>196.49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ROW(Source!A46)</f>
        <v>46</v>
      </c>
      <c r="B92">
        <v>403890618</v>
      </c>
      <c r="C92">
        <v>403891054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388</v>
      </c>
      <c r="J92" t="s">
        <v>3</v>
      </c>
      <c r="K92" t="s">
        <v>389</v>
      </c>
      <c r="L92">
        <v>1191</v>
      </c>
      <c r="N92">
        <v>1013</v>
      </c>
      <c r="O92" t="s">
        <v>380</v>
      </c>
      <c r="P92" t="s">
        <v>380</v>
      </c>
      <c r="Q92">
        <v>1</v>
      </c>
      <c r="W92">
        <v>0</v>
      </c>
      <c r="X92">
        <v>-1417349443</v>
      </c>
      <c r="Y92">
        <f>(AT92*ROUND(0.84,7))</f>
        <v>5.8800000000000005E-2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7.0000000000000007E-2</v>
      </c>
      <c r="AU92" t="s">
        <v>28</v>
      </c>
      <c r="AV92">
        <v>2</v>
      </c>
      <c r="AW92">
        <v>2</v>
      </c>
      <c r="AX92">
        <v>403891062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ROUND(Y92*Source!I46,7)</f>
        <v>5.8799999999999998E-4</v>
      </c>
      <c r="CY92">
        <f>AD92</f>
        <v>0</v>
      </c>
      <c r="CZ92">
        <f>AH92</f>
        <v>0</v>
      </c>
      <c r="DA92">
        <f>AL92</f>
        <v>1</v>
      </c>
      <c r="DB92">
        <f>ROUND((ROUND(AT92*CZ92,2)*ROUND(0.84,7)),6)</f>
        <v>0</v>
      </c>
      <c r="DC92">
        <f>ROUND((ROUND(AT92*AG92,2)*ROUND(0.84,7)),6)</f>
        <v>0</v>
      </c>
      <c r="DD92" t="s">
        <v>3</v>
      </c>
      <c r="DE92" t="s">
        <v>3</v>
      </c>
      <c r="DF92">
        <f>ROUND(ROUND(AE92,2)*CX92,2)</f>
        <v>0</v>
      </c>
      <c r="DG92">
        <f t="shared" si="19"/>
        <v>0</v>
      </c>
      <c r="DH92">
        <f t="shared" si="12"/>
        <v>0</v>
      </c>
      <c r="DI92">
        <f t="shared" si="13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ROW(Source!A46)</f>
        <v>46</v>
      </c>
      <c r="B93">
        <v>403890618</v>
      </c>
      <c r="C93">
        <v>403891054</v>
      </c>
      <c r="D93">
        <v>342765643</v>
      </c>
      <c r="E93">
        <v>1</v>
      </c>
      <c r="F93">
        <v>1</v>
      </c>
      <c r="G93">
        <v>1</v>
      </c>
      <c r="H93">
        <v>2</v>
      </c>
      <c r="I93" t="s">
        <v>421</v>
      </c>
      <c r="J93" t="s">
        <v>422</v>
      </c>
      <c r="K93" t="s">
        <v>423</v>
      </c>
      <c r="L93">
        <v>1368</v>
      </c>
      <c r="N93">
        <v>1011</v>
      </c>
      <c r="O93" t="s">
        <v>393</v>
      </c>
      <c r="P93" t="s">
        <v>393</v>
      </c>
      <c r="Q93">
        <v>1</v>
      </c>
      <c r="W93">
        <v>0</v>
      </c>
      <c r="X93">
        <v>1503848564</v>
      </c>
      <c r="Y93">
        <f>(AT93*ROUND(0.84,7))</f>
        <v>5.8800000000000005E-2</v>
      </c>
      <c r="AA93">
        <v>0</v>
      </c>
      <c r="AB93">
        <v>583.05999999999995</v>
      </c>
      <c r="AC93">
        <v>597.98</v>
      </c>
      <c r="AD93">
        <v>0</v>
      </c>
      <c r="AE93">
        <v>0</v>
      </c>
      <c r="AF93">
        <v>477.92</v>
      </c>
      <c r="AG93">
        <v>597.98</v>
      </c>
      <c r="AH93">
        <v>0</v>
      </c>
      <c r="AI93">
        <v>1</v>
      </c>
      <c r="AJ93">
        <v>1.22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7.0000000000000007E-2</v>
      </c>
      <c r="AU93" t="s">
        <v>28</v>
      </c>
      <c r="AV93">
        <v>1</v>
      </c>
      <c r="AW93">
        <v>2</v>
      </c>
      <c r="AX93">
        <v>403891063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33.454400000000007</v>
      </c>
      <c r="BL93">
        <v>41.858600000000003</v>
      </c>
      <c r="BM93">
        <v>0</v>
      </c>
      <c r="BN93">
        <v>0</v>
      </c>
      <c r="BO93">
        <v>7.0000000000000007E-2</v>
      </c>
      <c r="BP93">
        <v>1</v>
      </c>
      <c r="BQ93">
        <v>0</v>
      </c>
      <c r="BR93">
        <v>28.101696000000004</v>
      </c>
      <c r="BS93">
        <v>35.161224000000004</v>
      </c>
      <c r="BT93">
        <v>0</v>
      </c>
      <c r="BU93">
        <v>0</v>
      </c>
      <c r="BV93">
        <v>5.8800000000000005E-2</v>
      </c>
      <c r="BW93">
        <v>1</v>
      </c>
      <c r="CV93">
        <v>0</v>
      </c>
      <c r="CW93">
        <f>ROUND(Y93*Source!I46*DO93,7)</f>
        <v>5.8799999999999998E-4</v>
      </c>
      <c r="CX93">
        <f>ROUND(Y93*Source!I46,7)</f>
        <v>5.8799999999999998E-4</v>
      </c>
      <c r="CY93">
        <f>AB93</f>
        <v>583.05999999999995</v>
      </c>
      <c r="CZ93">
        <f>AF93</f>
        <v>477.92</v>
      </c>
      <c r="DA93">
        <f>AJ93</f>
        <v>1.22</v>
      </c>
      <c r="DB93">
        <f>ROUND((ROUND(AT93*CZ93,2)*ROUND(0.84,7)),6)</f>
        <v>28.097999999999999</v>
      </c>
      <c r="DC93">
        <f>ROUND((ROUND(AT93*AG93,2)*ROUND(0.84,7)),6)</f>
        <v>35.162399999999998</v>
      </c>
      <c r="DD93" t="s">
        <v>3</v>
      </c>
      <c r="DE93" t="s">
        <v>3</v>
      </c>
      <c r="DF93">
        <f>ROUND(ROUND(AE93,2)*CX93,2)</f>
        <v>0</v>
      </c>
      <c r="DG93">
        <f>ROUND(ROUND(AF93*AJ93,2)*CX93,2)</f>
        <v>0.34</v>
      </c>
      <c r="DH93">
        <f t="shared" si="12"/>
        <v>0.35</v>
      </c>
      <c r="DI93">
        <f t="shared" si="13"/>
        <v>0</v>
      </c>
      <c r="DJ93">
        <f>DG93+DH93</f>
        <v>0.69</v>
      </c>
      <c r="DK93">
        <v>0</v>
      </c>
      <c r="DL93" t="s">
        <v>424</v>
      </c>
      <c r="DM93">
        <v>4</v>
      </c>
      <c r="DN93" t="s">
        <v>380</v>
      </c>
      <c r="DO93">
        <v>1</v>
      </c>
    </row>
    <row r="94" spans="1:119" x14ac:dyDescent="0.2">
      <c r="A94">
        <f>ROW(Source!A46)</f>
        <v>46</v>
      </c>
      <c r="B94">
        <v>403890618</v>
      </c>
      <c r="C94">
        <v>403891054</v>
      </c>
      <c r="D94">
        <v>342717612</v>
      </c>
      <c r="E94">
        <v>1</v>
      </c>
      <c r="F94">
        <v>1</v>
      </c>
      <c r="G94">
        <v>1</v>
      </c>
      <c r="H94">
        <v>3</v>
      </c>
      <c r="I94" t="s">
        <v>494</v>
      </c>
      <c r="J94" t="s">
        <v>495</v>
      </c>
      <c r="K94" t="s">
        <v>496</v>
      </c>
      <c r="L94">
        <v>1348</v>
      </c>
      <c r="N94">
        <v>1009</v>
      </c>
      <c r="O94" t="s">
        <v>403</v>
      </c>
      <c r="P94" t="s">
        <v>403</v>
      </c>
      <c r="Q94">
        <v>1000</v>
      </c>
      <c r="W94">
        <v>0</v>
      </c>
      <c r="X94">
        <v>-269749723</v>
      </c>
      <c r="Y94">
        <f>(AT94*ROUND(0,7))</f>
        <v>0</v>
      </c>
      <c r="AA94">
        <v>110081.45</v>
      </c>
      <c r="AB94">
        <v>0</v>
      </c>
      <c r="AC94">
        <v>0</v>
      </c>
      <c r="AD94">
        <v>0</v>
      </c>
      <c r="AE94">
        <v>91734.54</v>
      </c>
      <c r="AF94">
        <v>0</v>
      </c>
      <c r="AG94">
        <v>0</v>
      </c>
      <c r="AH94">
        <v>0</v>
      </c>
      <c r="AI94">
        <v>1.2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3.5000000000000003E-2</v>
      </c>
      <c r="AU94" t="s">
        <v>19</v>
      </c>
      <c r="AV94">
        <v>0</v>
      </c>
      <c r="AW94">
        <v>2</v>
      </c>
      <c r="AX94">
        <v>403891064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3210.7089000000001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ROUND(Y94*Source!I46,7)</f>
        <v>0</v>
      </c>
      <c r="CY94">
        <f>AA94</f>
        <v>110081.45</v>
      </c>
      <c r="CZ94">
        <f>AE94</f>
        <v>91734.54</v>
      </c>
      <c r="DA94">
        <f>AI94</f>
        <v>1.2</v>
      </c>
      <c r="DB94">
        <f>ROUND((ROUND(AT94*CZ94,2)*ROUND(0,7)),6)</f>
        <v>0</v>
      </c>
      <c r="DC94">
        <f>ROUND((ROUND(AT94*AG94,2)*ROUND(0,7)),6)</f>
        <v>0</v>
      </c>
      <c r="DD94" t="s">
        <v>3</v>
      </c>
      <c r="DE94" t="s">
        <v>3</v>
      </c>
      <c r="DF94">
        <f>ROUND(ROUND(AE94*AI94,2)*CX94,2)</f>
        <v>0</v>
      </c>
      <c r="DG94">
        <f>ROUND(ROUND(AF94,2)*CX94,2)</f>
        <v>0</v>
      </c>
      <c r="DH94">
        <f t="shared" si="12"/>
        <v>0</v>
      </c>
      <c r="DI94">
        <f t="shared" si="13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ROW(Source!A46)</f>
        <v>46</v>
      </c>
      <c r="B95">
        <v>403890618</v>
      </c>
      <c r="C95">
        <v>403891054</v>
      </c>
      <c r="D95">
        <v>342726236</v>
      </c>
      <c r="E95">
        <v>1</v>
      </c>
      <c r="F95">
        <v>1</v>
      </c>
      <c r="G95">
        <v>1</v>
      </c>
      <c r="H95">
        <v>3</v>
      </c>
      <c r="I95" t="s">
        <v>497</v>
      </c>
      <c r="J95" t="s">
        <v>498</v>
      </c>
      <c r="K95" t="s">
        <v>499</v>
      </c>
      <c r="L95">
        <v>1339</v>
      </c>
      <c r="N95">
        <v>1007</v>
      </c>
      <c r="O95" t="s">
        <v>42</v>
      </c>
      <c r="P95" t="s">
        <v>42</v>
      </c>
      <c r="Q95">
        <v>1</v>
      </c>
      <c r="W95">
        <v>0</v>
      </c>
      <c r="X95">
        <v>413039608</v>
      </c>
      <c r="Y95">
        <f>(AT95*ROUND(0,7))</f>
        <v>0</v>
      </c>
      <c r="AA95">
        <v>13031.86</v>
      </c>
      <c r="AB95">
        <v>0</v>
      </c>
      <c r="AC95">
        <v>0</v>
      </c>
      <c r="AD95">
        <v>0</v>
      </c>
      <c r="AE95">
        <v>16496.03</v>
      </c>
      <c r="AF95">
        <v>0</v>
      </c>
      <c r="AG95">
        <v>0</v>
      </c>
      <c r="AH95">
        <v>0</v>
      </c>
      <c r="AI95">
        <v>0.79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8.9999999999999993E-3</v>
      </c>
      <c r="AU95" t="s">
        <v>19</v>
      </c>
      <c r="AV95">
        <v>0</v>
      </c>
      <c r="AW95">
        <v>2</v>
      </c>
      <c r="AX95">
        <v>403891065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148.46426999999997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ROUND(Y95*Source!I46,7)</f>
        <v>0</v>
      </c>
      <c r="CY95">
        <f>AA95</f>
        <v>13031.86</v>
      </c>
      <c r="CZ95">
        <f>AE95</f>
        <v>16496.03</v>
      </c>
      <c r="DA95">
        <f>AI95</f>
        <v>0.79</v>
      </c>
      <c r="DB95">
        <f>ROUND((ROUND(AT95*CZ95,2)*ROUND(0,7)),6)</f>
        <v>0</v>
      </c>
      <c r="DC95">
        <f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>ROUND(ROUND(AF95,2)*CX95,2)</f>
        <v>0</v>
      </c>
      <c r="DH95">
        <f t="shared" si="12"/>
        <v>0</v>
      </c>
      <c r="DI95">
        <f t="shared" si="13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ROW(Source!A46)</f>
        <v>46</v>
      </c>
      <c r="B96">
        <v>403890618</v>
      </c>
      <c r="C96">
        <v>403891054</v>
      </c>
      <c r="D96">
        <v>342643367</v>
      </c>
      <c r="E96">
        <v>113</v>
      </c>
      <c r="F96">
        <v>1</v>
      </c>
      <c r="G96">
        <v>1</v>
      </c>
      <c r="H96">
        <v>3</v>
      </c>
      <c r="I96" t="s">
        <v>500</v>
      </c>
      <c r="J96" t="s">
        <v>3</v>
      </c>
      <c r="K96" t="s">
        <v>501</v>
      </c>
      <c r="L96">
        <v>1327</v>
      </c>
      <c r="N96">
        <v>1005</v>
      </c>
      <c r="O96" t="s">
        <v>233</v>
      </c>
      <c r="P96" t="s">
        <v>233</v>
      </c>
      <c r="Q96">
        <v>1</v>
      </c>
      <c r="W96">
        <v>0</v>
      </c>
      <c r="X96">
        <v>783364574</v>
      </c>
      <c r="Y96">
        <f>(AT96*ROUND(0,7))</f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3.4</v>
      </c>
      <c r="AU96" t="s">
        <v>19</v>
      </c>
      <c r="AV96">
        <v>0</v>
      </c>
      <c r="AW96">
        <v>2</v>
      </c>
      <c r="AX96">
        <v>403891066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ROUND(Y96*Source!I46,7)</f>
        <v>0</v>
      </c>
      <c r="CY96">
        <f>AA96</f>
        <v>0</v>
      </c>
      <c r="CZ96">
        <f>AE96</f>
        <v>0</v>
      </c>
      <c r="DA96">
        <f>AI96</f>
        <v>1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0</v>
      </c>
      <c r="DH96">
        <f t="shared" si="12"/>
        <v>0</v>
      </c>
      <c r="DI96">
        <f t="shared" si="13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403890618</v>
      </c>
      <c r="C97">
        <v>403891067</v>
      </c>
      <c r="D97">
        <v>342640197</v>
      </c>
      <c r="E97">
        <v>113</v>
      </c>
      <c r="F97">
        <v>1</v>
      </c>
      <c r="G97">
        <v>1</v>
      </c>
      <c r="H97">
        <v>1</v>
      </c>
      <c r="I97" t="s">
        <v>486</v>
      </c>
      <c r="J97" t="s">
        <v>3</v>
      </c>
      <c r="K97" t="s">
        <v>487</v>
      </c>
      <c r="L97">
        <v>1191</v>
      </c>
      <c r="N97">
        <v>1013</v>
      </c>
      <c r="O97" t="s">
        <v>380</v>
      </c>
      <c r="P97" t="s">
        <v>380</v>
      </c>
      <c r="Q97">
        <v>1</v>
      </c>
      <c r="W97">
        <v>0</v>
      </c>
      <c r="X97">
        <v>-1833565283</v>
      </c>
      <c r="Y97">
        <f>(AT97*ROUND(0.84,7))</f>
        <v>53.104799999999997</v>
      </c>
      <c r="AA97">
        <v>0</v>
      </c>
      <c r="AB97">
        <v>0</v>
      </c>
      <c r="AC97">
        <v>0</v>
      </c>
      <c r="AD97">
        <v>531.04</v>
      </c>
      <c r="AE97">
        <v>0</v>
      </c>
      <c r="AF97">
        <v>0</v>
      </c>
      <c r="AG97">
        <v>0</v>
      </c>
      <c r="AH97">
        <v>531.04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63.22</v>
      </c>
      <c r="AU97" t="s">
        <v>28</v>
      </c>
      <c r="AV97">
        <v>1</v>
      </c>
      <c r="AW97">
        <v>2</v>
      </c>
      <c r="AX97">
        <v>403891076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33572.3488</v>
      </c>
      <c r="BN97">
        <v>63.22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28200.772991999998</v>
      </c>
      <c r="BU97">
        <v>53.104799999999997</v>
      </c>
      <c r="BV97">
        <v>0</v>
      </c>
      <c r="BW97">
        <v>1</v>
      </c>
      <c r="CU97">
        <f>ROUND(AT97*Source!I47*AH97*AL97,2)</f>
        <v>335.72</v>
      </c>
      <c r="CV97">
        <f>ROUND(Y97*Source!I47,7)</f>
        <v>0.53104799999999996</v>
      </c>
      <c r="CW97">
        <v>0</v>
      </c>
      <c r="CX97">
        <f>ROUND(Y97*Source!I47,7)</f>
        <v>0.53104799999999996</v>
      </c>
      <c r="CY97">
        <f>AD97</f>
        <v>531.04</v>
      </c>
      <c r="CZ97">
        <f>AH97</f>
        <v>531.04</v>
      </c>
      <c r="DA97">
        <f>AL97</f>
        <v>1</v>
      </c>
      <c r="DB97">
        <f>ROUND((ROUND(AT97*CZ97,2)*ROUND(0.84,7)),6)</f>
        <v>28200.774000000001</v>
      </c>
      <c r="DC97">
        <f>ROUND((ROUND(AT97*AG97,2)*ROUND(0.84,7)),6)</f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 t="shared" ref="DH97:DH128" si="20">ROUND(ROUND(AG97,2)*CX97,2)</f>
        <v>0</v>
      </c>
      <c r="DI97">
        <f t="shared" ref="DI97:DI128" si="21">ROUND(ROUND(AH97,2)*CX97,2)</f>
        <v>282.01</v>
      </c>
      <c r="DJ97">
        <f>DI97</f>
        <v>282.01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403890618</v>
      </c>
      <c r="C98">
        <v>403891067</v>
      </c>
      <c r="D98">
        <v>342640393</v>
      </c>
      <c r="E98">
        <v>113</v>
      </c>
      <c r="F98">
        <v>1</v>
      </c>
      <c r="G98">
        <v>1</v>
      </c>
      <c r="H98">
        <v>1</v>
      </c>
      <c r="I98" t="s">
        <v>388</v>
      </c>
      <c r="J98" t="s">
        <v>3</v>
      </c>
      <c r="K98" t="s">
        <v>389</v>
      </c>
      <c r="L98">
        <v>1191</v>
      </c>
      <c r="N98">
        <v>1013</v>
      </c>
      <c r="O98" t="s">
        <v>380</v>
      </c>
      <c r="P98" t="s">
        <v>380</v>
      </c>
      <c r="Q98">
        <v>1</v>
      </c>
      <c r="W98">
        <v>0</v>
      </c>
      <c r="X98">
        <v>-1417349443</v>
      </c>
      <c r="Y98">
        <f>(AT98*ROUND(0.84,7))</f>
        <v>0.16800000000000001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0.2</v>
      </c>
      <c r="AU98" t="s">
        <v>28</v>
      </c>
      <c r="AV98">
        <v>2</v>
      </c>
      <c r="AW98">
        <v>2</v>
      </c>
      <c r="AX98">
        <v>403891077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1.6800000000000001E-3</v>
      </c>
      <c r="CY98">
        <f>AD98</f>
        <v>0</v>
      </c>
      <c r="CZ98">
        <f>AH98</f>
        <v>0</v>
      </c>
      <c r="DA98">
        <f>AL98</f>
        <v>1</v>
      </c>
      <c r="DB98">
        <f>ROUND((ROUND(AT98*CZ98,2)*ROUND(0.84,7)),6)</f>
        <v>0</v>
      </c>
      <c r="DC98">
        <f>ROUND((ROUND(AT98*AG98,2)*ROUND(0.84,7)),6)</f>
        <v>0</v>
      </c>
      <c r="DD98" t="s">
        <v>3</v>
      </c>
      <c r="DE98" t="s">
        <v>3</v>
      </c>
      <c r="DF98">
        <f>ROUND(ROUND(AE98,2)*CX98,2)</f>
        <v>0</v>
      </c>
      <c r="DG98">
        <f>ROUND(ROUND(AF98,2)*CX98,2)</f>
        <v>0</v>
      </c>
      <c r="DH98">
        <f t="shared" si="20"/>
        <v>0</v>
      </c>
      <c r="DI98">
        <f t="shared" si="21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403890618</v>
      </c>
      <c r="C99">
        <v>403891067</v>
      </c>
      <c r="D99">
        <v>342764927</v>
      </c>
      <c r="E99">
        <v>1</v>
      </c>
      <c r="F99">
        <v>1</v>
      </c>
      <c r="G99">
        <v>1</v>
      </c>
      <c r="H99">
        <v>2</v>
      </c>
      <c r="I99" t="s">
        <v>406</v>
      </c>
      <c r="J99" t="s">
        <v>407</v>
      </c>
      <c r="K99" t="s">
        <v>408</v>
      </c>
      <c r="L99">
        <v>1368</v>
      </c>
      <c r="N99">
        <v>1011</v>
      </c>
      <c r="O99" t="s">
        <v>393</v>
      </c>
      <c r="P99" t="s">
        <v>393</v>
      </c>
      <c r="Q99">
        <v>1</v>
      </c>
      <c r="W99">
        <v>0</v>
      </c>
      <c r="X99">
        <v>36135805</v>
      </c>
      <c r="Y99">
        <f>(AT99*ROUND(0.84,7))</f>
        <v>0.11760000000000001</v>
      </c>
      <c r="AA99">
        <v>0</v>
      </c>
      <c r="AB99">
        <v>54.86</v>
      </c>
      <c r="AC99">
        <v>531.04</v>
      </c>
      <c r="AD99">
        <v>0</v>
      </c>
      <c r="AE99">
        <v>0</v>
      </c>
      <c r="AF99">
        <v>37.32</v>
      </c>
      <c r="AG99">
        <v>531.04</v>
      </c>
      <c r="AH99">
        <v>0</v>
      </c>
      <c r="AI99">
        <v>1</v>
      </c>
      <c r="AJ99">
        <v>1.47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0.14000000000000001</v>
      </c>
      <c r="AU99" t="s">
        <v>28</v>
      </c>
      <c r="AV99">
        <v>1</v>
      </c>
      <c r="AW99">
        <v>2</v>
      </c>
      <c r="AX99">
        <v>403891078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5.2248000000000001</v>
      </c>
      <c r="BL99">
        <v>74.345600000000005</v>
      </c>
      <c r="BM99">
        <v>0</v>
      </c>
      <c r="BN99">
        <v>0</v>
      </c>
      <c r="BO99">
        <v>0.14000000000000001</v>
      </c>
      <c r="BP99">
        <v>1</v>
      </c>
      <c r="BQ99">
        <v>0</v>
      </c>
      <c r="BR99">
        <v>4.3888320000000007</v>
      </c>
      <c r="BS99">
        <v>62.450304000000003</v>
      </c>
      <c r="BT99">
        <v>0</v>
      </c>
      <c r="BU99">
        <v>0</v>
      </c>
      <c r="BV99">
        <v>0.11760000000000001</v>
      </c>
      <c r="BW99">
        <v>1</v>
      </c>
      <c r="CV99">
        <v>0</v>
      </c>
      <c r="CW99">
        <f>ROUND(Y99*Source!I47*DO99,7)</f>
        <v>1.176E-3</v>
      </c>
      <c r="CX99">
        <f>ROUND(Y99*Source!I47,7)</f>
        <v>1.176E-3</v>
      </c>
      <c r="CY99">
        <f>AB99</f>
        <v>54.86</v>
      </c>
      <c r="CZ99">
        <f>AF99</f>
        <v>37.32</v>
      </c>
      <c r="DA99">
        <f>AJ99</f>
        <v>1.47</v>
      </c>
      <c r="DB99">
        <f>ROUND((ROUND(AT99*CZ99,2)*ROUND(0.84,7)),6)</f>
        <v>4.3848000000000003</v>
      </c>
      <c r="DC99">
        <f>ROUND((ROUND(AT99*AG99,2)*ROUND(0.84,7)),6)</f>
        <v>62.454000000000001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0.06</v>
      </c>
      <c r="DH99">
        <f t="shared" si="20"/>
        <v>0.62</v>
      </c>
      <c r="DI99">
        <f t="shared" si="21"/>
        <v>0</v>
      </c>
      <c r="DJ99">
        <f>DG99+DH99</f>
        <v>0.67999999999999994</v>
      </c>
      <c r="DK99">
        <v>0</v>
      </c>
      <c r="DL99" t="s">
        <v>409</v>
      </c>
      <c r="DM99">
        <v>3</v>
      </c>
      <c r="DN99" t="s">
        <v>380</v>
      </c>
      <c r="DO99">
        <v>1</v>
      </c>
    </row>
    <row r="100" spans="1:119" x14ac:dyDescent="0.2">
      <c r="A100">
        <f>ROW(Source!A47)</f>
        <v>47</v>
      </c>
      <c r="B100">
        <v>403890618</v>
      </c>
      <c r="C100">
        <v>403891067</v>
      </c>
      <c r="D100">
        <v>342765643</v>
      </c>
      <c r="E100">
        <v>1</v>
      </c>
      <c r="F100">
        <v>1</v>
      </c>
      <c r="G100">
        <v>1</v>
      </c>
      <c r="H100">
        <v>2</v>
      </c>
      <c r="I100" t="s">
        <v>421</v>
      </c>
      <c r="J100" t="s">
        <v>422</v>
      </c>
      <c r="K100" t="s">
        <v>423</v>
      </c>
      <c r="L100">
        <v>1368</v>
      </c>
      <c r="N100">
        <v>1011</v>
      </c>
      <c r="O100" t="s">
        <v>393</v>
      </c>
      <c r="P100" t="s">
        <v>393</v>
      </c>
      <c r="Q100">
        <v>1</v>
      </c>
      <c r="W100">
        <v>0</v>
      </c>
      <c r="X100">
        <v>1503848564</v>
      </c>
      <c r="Y100">
        <f>(AT100*ROUND(0.84,7))</f>
        <v>5.0399999999999993E-2</v>
      </c>
      <c r="AA100">
        <v>0</v>
      </c>
      <c r="AB100">
        <v>583.05999999999995</v>
      </c>
      <c r="AC100">
        <v>597.98</v>
      </c>
      <c r="AD100">
        <v>0</v>
      </c>
      <c r="AE100">
        <v>0</v>
      </c>
      <c r="AF100">
        <v>477.92</v>
      </c>
      <c r="AG100">
        <v>597.98</v>
      </c>
      <c r="AH100">
        <v>0</v>
      </c>
      <c r="AI100">
        <v>1</v>
      </c>
      <c r="AJ100">
        <v>1.22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0.06</v>
      </c>
      <c r="AU100" t="s">
        <v>28</v>
      </c>
      <c r="AV100">
        <v>1</v>
      </c>
      <c r="AW100">
        <v>2</v>
      </c>
      <c r="AX100">
        <v>403891079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28.6752</v>
      </c>
      <c r="BL100">
        <v>35.878799999999998</v>
      </c>
      <c r="BM100">
        <v>0</v>
      </c>
      <c r="BN100">
        <v>0</v>
      </c>
      <c r="BO100">
        <v>0.06</v>
      </c>
      <c r="BP100">
        <v>1</v>
      </c>
      <c r="BQ100">
        <v>0</v>
      </c>
      <c r="BR100">
        <v>24.087167999999998</v>
      </c>
      <c r="BS100">
        <v>30.138191999999997</v>
      </c>
      <c r="BT100">
        <v>0</v>
      </c>
      <c r="BU100">
        <v>0</v>
      </c>
      <c r="BV100">
        <v>5.0399999999999993E-2</v>
      </c>
      <c r="BW100">
        <v>1</v>
      </c>
      <c r="CV100">
        <v>0</v>
      </c>
      <c r="CW100">
        <f>ROUND(Y100*Source!I47*DO100,7)</f>
        <v>5.04E-4</v>
      </c>
      <c r="CX100">
        <f>ROUND(Y100*Source!I47,7)</f>
        <v>5.04E-4</v>
      </c>
      <c r="CY100">
        <f>AB100</f>
        <v>583.05999999999995</v>
      </c>
      <c r="CZ100">
        <f>AF100</f>
        <v>477.92</v>
      </c>
      <c r="DA100">
        <f>AJ100</f>
        <v>1.22</v>
      </c>
      <c r="DB100">
        <f>ROUND((ROUND(AT100*CZ100,2)*ROUND(0.84,7)),6)</f>
        <v>24.091200000000001</v>
      </c>
      <c r="DC100">
        <f>ROUND((ROUND(AT100*AG100,2)*ROUND(0.84,7)),6)</f>
        <v>30.139199999999999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0.28999999999999998</v>
      </c>
      <c r="DH100">
        <f t="shared" si="20"/>
        <v>0.3</v>
      </c>
      <c r="DI100">
        <f t="shared" si="21"/>
        <v>0</v>
      </c>
      <c r="DJ100">
        <f>DG100+DH100</f>
        <v>0.59</v>
      </c>
      <c r="DK100">
        <v>0</v>
      </c>
      <c r="DL100" t="s">
        <v>424</v>
      </c>
      <c r="DM100">
        <v>4</v>
      </c>
      <c r="DN100" t="s">
        <v>380</v>
      </c>
      <c r="DO100">
        <v>1</v>
      </c>
    </row>
    <row r="101" spans="1:119" x14ac:dyDescent="0.2">
      <c r="A101">
        <f>ROW(Source!A47)</f>
        <v>47</v>
      </c>
      <c r="B101">
        <v>403890618</v>
      </c>
      <c r="C101">
        <v>403891067</v>
      </c>
      <c r="D101">
        <v>342717284</v>
      </c>
      <c r="E101">
        <v>1</v>
      </c>
      <c r="F101">
        <v>1</v>
      </c>
      <c r="G101">
        <v>1</v>
      </c>
      <c r="H101">
        <v>3</v>
      </c>
      <c r="I101" t="s">
        <v>502</v>
      </c>
      <c r="J101" t="s">
        <v>503</v>
      </c>
      <c r="K101" t="s">
        <v>504</v>
      </c>
      <c r="L101">
        <v>1348</v>
      </c>
      <c r="N101">
        <v>1009</v>
      </c>
      <c r="O101" t="s">
        <v>403</v>
      </c>
      <c r="P101" t="s">
        <v>403</v>
      </c>
      <c r="Q101">
        <v>1000</v>
      </c>
      <c r="W101">
        <v>0</v>
      </c>
      <c r="X101">
        <v>-1952709209</v>
      </c>
      <c r="Y101">
        <f>(AT101*ROUND(0,7))</f>
        <v>0</v>
      </c>
      <c r="AA101">
        <v>87870.25</v>
      </c>
      <c r="AB101">
        <v>0</v>
      </c>
      <c r="AC101">
        <v>0</v>
      </c>
      <c r="AD101">
        <v>0</v>
      </c>
      <c r="AE101">
        <v>70296.2</v>
      </c>
      <c r="AF101">
        <v>0</v>
      </c>
      <c r="AG101">
        <v>0</v>
      </c>
      <c r="AH101">
        <v>0</v>
      </c>
      <c r="AI101">
        <v>1.25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4.0000000000000001E-3</v>
      </c>
      <c r="AU101" t="s">
        <v>19</v>
      </c>
      <c r="AV101">
        <v>0</v>
      </c>
      <c r="AW101">
        <v>2</v>
      </c>
      <c r="AX101">
        <v>403891080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281.1848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ROUND(Y101*Source!I47,7)</f>
        <v>0</v>
      </c>
      <c r="CY101">
        <f>AA101</f>
        <v>87870.25</v>
      </c>
      <c r="CZ101">
        <f>AE101</f>
        <v>70296.2</v>
      </c>
      <c r="DA101">
        <f>AI101</f>
        <v>1.25</v>
      </c>
      <c r="DB101">
        <f>ROUND((ROUND(AT101*CZ101,2)*ROUND(0,7)),6)</f>
        <v>0</v>
      </c>
      <c r="DC101">
        <f>ROUND((ROUND(AT101*AG101,2)*ROUND(0,7)),6)</f>
        <v>0</v>
      </c>
      <c r="DD101" t="s">
        <v>3</v>
      </c>
      <c r="DE101" t="s">
        <v>3</v>
      </c>
      <c r="DF101">
        <f>ROUND(ROUND(AE101*AI101,2)*CX101,2)</f>
        <v>0</v>
      </c>
      <c r="DG101">
        <f t="shared" ref="DG101:DG108" si="22">ROUND(ROUND(AF101,2)*CX101,2)</f>
        <v>0</v>
      </c>
      <c r="DH101">
        <f t="shared" si="20"/>
        <v>0</v>
      </c>
      <c r="DI101">
        <f t="shared" si="21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ROW(Source!A47)</f>
        <v>47</v>
      </c>
      <c r="B102">
        <v>403890618</v>
      </c>
      <c r="C102">
        <v>403891067</v>
      </c>
      <c r="D102">
        <v>342724007</v>
      </c>
      <c r="E102">
        <v>1</v>
      </c>
      <c r="F102">
        <v>1</v>
      </c>
      <c r="G102">
        <v>1</v>
      </c>
      <c r="H102">
        <v>3</v>
      </c>
      <c r="I102" t="s">
        <v>505</v>
      </c>
      <c r="J102" t="s">
        <v>506</v>
      </c>
      <c r="K102" t="s">
        <v>507</v>
      </c>
      <c r="L102">
        <v>1348</v>
      </c>
      <c r="N102">
        <v>1009</v>
      </c>
      <c r="O102" t="s">
        <v>403</v>
      </c>
      <c r="P102" t="s">
        <v>403</v>
      </c>
      <c r="Q102">
        <v>1000</v>
      </c>
      <c r="W102">
        <v>0</v>
      </c>
      <c r="X102">
        <v>-1023260125</v>
      </c>
      <c r="Y102">
        <f>(AT102*ROUND(0,7))</f>
        <v>0</v>
      </c>
      <c r="AA102">
        <v>148430.87</v>
      </c>
      <c r="AB102">
        <v>0</v>
      </c>
      <c r="AC102">
        <v>0</v>
      </c>
      <c r="AD102">
        <v>0</v>
      </c>
      <c r="AE102">
        <v>149930.17000000001</v>
      </c>
      <c r="AF102">
        <v>0</v>
      </c>
      <c r="AG102">
        <v>0</v>
      </c>
      <c r="AH102">
        <v>0</v>
      </c>
      <c r="AI102">
        <v>0.99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6.0000000000000001E-3</v>
      </c>
      <c r="AU102" t="s">
        <v>19</v>
      </c>
      <c r="AV102">
        <v>0</v>
      </c>
      <c r="AW102">
        <v>2</v>
      </c>
      <c r="AX102">
        <v>403891081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899.58102000000008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ROUND(Y102*Source!I47,7)</f>
        <v>0</v>
      </c>
      <c r="CY102">
        <f>AA102</f>
        <v>148430.87</v>
      </c>
      <c r="CZ102">
        <f>AE102</f>
        <v>149930.17000000001</v>
      </c>
      <c r="DA102">
        <f>AI102</f>
        <v>0.99</v>
      </c>
      <c r="DB102">
        <f>ROUND((ROUND(AT102*CZ102,2)*ROUND(0,7)),6)</f>
        <v>0</v>
      </c>
      <c r="DC102">
        <f>ROUND((ROUND(AT102*AG102,2)*ROUND(0,7)),6)</f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22"/>
        <v>0</v>
      </c>
      <c r="DH102">
        <f t="shared" si="20"/>
        <v>0</v>
      </c>
      <c r="DI102">
        <f t="shared" si="21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ROW(Source!A47)</f>
        <v>47</v>
      </c>
      <c r="B103">
        <v>403890618</v>
      </c>
      <c r="C103">
        <v>403891067</v>
      </c>
      <c r="D103">
        <v>342642874</v>
      </c>
      <c r="E103">
        <v>113</v>
      </c>
      <c r="F103">
        <v>1</v>
      </c>
      <c r="G103">
        <v>1</v>
      </c>
      <c r="H103">
        <v>3</v>
      </c>
      <c r="I103" t="s">
        <v>508</v>
      </c>
      <c r="J103" t="s">
        <v>3</v>
      </c>
      <c r="K103" t="s">
        <v>509</v>
      </c>
      <c r="L103">
        <v>1348</v>
      </c>
      <c r="N103">
        <v>1009</v>
      </c>
      <c r="O103" t="s">
        <v>403</v>
      </c>
      <c r="P103" t="s">
        <v>403</v>
      </c>
      <c r="Q103">
        <v>1000</v>
      </c>
      <c r="W103">
        <v>0</v>
      </c>
      <c r="X103">
        <v>789990620</v>
      </c>
      <c r="Y103">
        <f>(AT103*ROUND(0,7))</f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0.32400000000000001</v>
      </c>
      <c r="AU103" t="s">
        <v>19</v>
      </c>
      <c r="AV103">
        <v>0</v>
      </c>
      <c r="AW103">
        <v>2</v>
      </c>
      <c r="AX103">
        <v>403891082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ROUND(Y103*Source!I47,7)</f>
        <v>0</v>
      </c>
      <c r="CY103">
        <f>AA103</f>
        <v>0</v>
      </c>
      <c r="CZ103">
        <f>AE103</f>
        <v>0</v>
      </c>
      <c r="DA103">
        <f>AI103</f>
        <v>1</v>
      </c>
      <c r="DB103">
        <f>ROUND((ROUND(AT103*CZ103,2)*ROUND(0,7)),6)</f>
        <v>0</v>
      </c>
      <c r="DC103">
        <f>ROUND((ROUND(AT103*AG103,2)*ROUND(0,7)),6)</f>
        <v>0</v>
      </c>
      <c r="DD103" t="s">
        <v>3</v>
      </c>
      <c r="DE103" t="s">
        <v>3</v>
      </c>
      <c r="DF103">
        <f t="shared" ref="DF103:DF111" si="23">ROUND(ROUND(AE103,2)*CX103,2)</f>
        <v>0</v>
      </c>
      <c r="DG103">
        <f t="shared" si="22"/>
        <v>0</v>
      </c>
      <c r="DH103">
        <f t="shared" si="20"/>
        <v>0</v>
      </c>
      <c r="DI103">
        <f t="shared" si="21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ROW(Source!A47)</f>
        <v>47</v>
      </c>
      <c r="B104">
        <v>403890618</v>
      </c>
      <c r="C104">
        <v>403891067</v>
      </c>
      <c r="D104">
        <v>342646022</v>
      </c>
      <c r="E104">
        <v>113</v>
      </c>
      <c r="F104">
        <v>1</v>
      </c>
      <c r="G104">
        <v>1</v>
      </c>
      <c r="H104">
        <v>3</v>
      </c>
      <c r="I104" t="s">
        <v>401</v>
      </c>
      <c r="J104" t="s">
        <v>3</v>
      </c>
      <c r="K104" t="s">
        <v>402</v>
      </c>
      <c r="L104">
        <v>1348</v>
      </c>
      <c r="N104">
        <v>1009</v>
      </c>
      <c r="O104" t="s">
        <v>403</v>
      </c>
      <c r="P104" t="s">
        <v>403</v>
      </c>
      <c r="Q104">
        <v>1000</v>
      </c>
      <c r="W104">
        <v>0</v>
      </c>
      <c r="X104">
        <v>2102561428</v>
      </c>
      <c r="Y104">
        <f>(AT104*ROUND(0,7))</f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0.33</v>
      </c>
      <c r="AU104" t="s">
        <v>19</v>
      </c>
      <c r="AV104">
        <v>0</v>
      </c>
      <c r="AW104">
        <v>2</v>
      </c>
      <c r="AX104">
        <v>403891083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ROUND(Y104*Source!I47,7)</f>
        <v>0</v>
      </c>
      <c r="CY104">
        <f>AA104</f>
        <v>0</v>
      </c>
      <c r="CZ104">
        <f>AE104</f>
        <v>0</v>
      </c>
      <c r="DA104">
        <f>AI104</f>
        <v>1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 t="shared" si="23"/>
        <v>0</v>
      </c>
      <c r="DG104">
        <f t="shared" si="22"/>
        <v>0</v>
      </c>
      <c r="DH104">
        <f t="shared" si="20"/>
        <v>0</v>
      </c>
      <c r="DI104">
        <f t="shared" si="21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ROW(Source!A83)</f>
        <v>83</v>
      </c>
      <c r="B105">
        <v>403890618</v>
      </c>
      <c r="C105">
        <v>403891084</v>
      </c>
      <c r="D105">
        <v>342640165</v>
      </c>
      <c r="E105">
        <v>113</v>
      </c>
      <c r="F105">
        <v>1</v>
      </c>
      <c r="G105">
        <v>1</v>
      </c>
      <c r="H105">
        <v>1</v>
      </c>
      <c r="I105" t="s">
        <v>510</v>
      </c>
      <c r="J105" t="s">
        <v>3</v>
      </c>
      <c r="K105" t="s">
        <v>511</v>
      </c>
      <c r="L105">
        <v>1191</v>
      </c>
      <c r="N105">
        <v>1013</v>
      </c>
      <c r="O105" t="s">
        <v>380</v>
      </c>
      <c r="P105" t="s">
        <v>380</v>
      </c>
      <c r="Q105">
        <v>1</v>
      </c>
      <c r="W105">
        <v>0</v>
      </c>
      <c r="X105">
        <v>1048598872</v>
      </c>
      <c r="Y105">
        <f>(AT105*ROUND(0.84,7))</f>
        <v>30.475200000000001</v>
      </c>
      <c r="AA105">
        <v>0</v>
      </c>
      <c r="AB105">
        <v>0</v>
      </c>
      <c r="AC105">
        <v>0</v>
      </c>
      <c r="AD105">
        <v>495.34</v>
      </c>
      <c r="AE105">
        <v>0</v>
      </c>
      <c r="AF105">
        <v>0</v>
      </c>
      <c r="AG105">
        <v>0</v>
      </c>
      <c r="AH105">
        <v>495.34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36.28</v>
      </c>
      <c r="AU105" t="s">
        <v>28</v>
      </c>
      <c r="AV105">
        <v>1</v>
      </c>
      <c r="AW105">
        <v>2</v>
      </c>
      <c r="AX105">
        <v>403891087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17970.9352</v>
      </c>
      <c r="BN105">
        <v>36.28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15095.585568</v>
      </c>
      <c r="BU105">
        <v>30.475200000000001</v>
      </c>
      <c r="BV105">
        <v>0</v>
      </c>
      <c r="BW105">
        <v>1</v>
      </c>
      <c r="CU105">
        <f>ROUND(AT105*Source!I83*AH105*AL105,2)</f>
        <v>179.71</v>
      </c>
      <c r="CV105">
        <f>ROUND(Y105*Source!I83,7)</f>
        <v>0.30475200000000002</v>
      </c>
      <c r="CW105">
        <v>0</v>
      </c>
      <c r="CX105">
        <f>ROUND(Y105*Source!I83,7)</f>
        <v>0.30475200000000002</v>
      </c>
      <c r="CY105">
        <f>AD105</f>
        <v>495.34</v>
      </c>
      <c r="CZ105">
        <f>AH105</f>
        <v>495.34</v>
      </c>
      <c r="DA105">
        <f>AL105</f>
        <v>1</v>
      </c>
      <c r="DB105">
        <f>ROUND((ROUND(AT105*CZ105,2)*ROUND(0.84,7)),6)</f>
        <v>15095.589599999999</v>
      </c>
      <c r="DC105">
        <f>ROUND((ROUND(AT105*AG105,2)*ROUND(0.84,7)),6)</f>
        <v>0</v>
      </c>
      <c r="DD105" t="s">
        <v>3</v>
      </c>
      <c r="DE105" t="s">
        <v>3</v>
      </c>
      <c r="DF105">
        <f t="shared" si="23"/>
        <v>0</v>
      </c>
      <c r="DG105">
        <f t="shared" si="22"/>
        <v>0</v>
      </c>
      <c r="DH105">
        <f t="shared" si="20"/>
        <v>0</v>
      </c>
      <c r="DI105">
        <f t="shared" si="21"/>
        <v>150.96</v>
      </c>
      <c r="DJ105">
        <f>DI105</f>
        <v>150.96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ROW(Source!A83)</f>
        <v>83</v>
      </c>
      <c r="B106">
        <v>403890618</v>
      </c>
      <c r="C106">
        <v>403891084</v>
      </c>
      <c r="D106">
        <v>342646022</v>
      </c>
      <c r="E106">
        <v>113</v>
      </c>
      <c r="F106">
        <v>1</v>
      </c>
      <c r="G106">
        <v>1</v>
      </c>
      <c r="H106">
        <v>3</v>
      </c>
      <c r="I106" t="s">
        <v>401</v>
      </c>
      <c r="J106" t="s">
        <v>3</v>
      </c>
      <c r="K106" t="s">
        <v>402</v>
      </c>
      <c r="L106">
        <v>1348</v>
      </c>
      <c r="N106">
        <v>1009</v>
      </c>
      <c r="O106" t="s">
        <v>403</v>
      </c>
      <c r="P106" t="s">
        <v>403</v>
      </c>
      <c r="Q106">
        <v>1000</v>
      </c>
      <c r="W106">
        <v>0</v>
      </c>
      <c r="X106">
        <v>2102561428</v>
      </c>
      <c r="Y106">
        <f>(AT106*ROUND(0,7))</f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1.18</v>
      </c>
      <c r="AU106" t="s">
        <v>19</v>
      </c>
      <c r="AV106">
        <v>0</v>
      </c>
      <c r="AW106">
        <v>2</v>
      </c>
      <c r="AX106">
        <v>403891088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ROUND(Y106*Source!I83,7)</f>
        <v>0</v>
      </c>
      <c r="CY106">
        <f>AA106</f>
        <v>0</v>
      </c>
      <c r="CZ106">
        <f>AE106</f>
        <v>0</v>
      </c>
      <c r="DA106">
        <f>AI106</f>
        <v>1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 t="shared" si="23"/>
        <v>0</v>
      </c>
      <c r="DG106">
        <f t="shared" si="22"/>
        <v>0</v>
      </c>
      <c r="DH106">
        <f t="shared" si="20"/>
        <v>0</v>
      </c>
      <c r="DI106">
        <f t="shared" si="2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ROW(Source!A84)</f>
        <v>84</v>
      </c>
      <c r="B107">
        <v>403890618</v>
      </c>
      <c r="C107">
        <v>403891089</v>
      </c>
      <c r="D107">
        <v>342640210</v>
      </c>
      <c r="E107">
        <v>113</v>
      </c>
      <c r="F107">
        <v>1</v>
      </c>
      <c r="G107">
        <v>1</v>
      </c>
      <c r="H107">
        <v>1</v>
      </c>
      <c r="I107" t="s">
        <v>512</v>
      </c>
      <c r="J107" t="s">
        <v>3</v>
      </c>
      <c r="K107" t="s">
        <v>513</v>
      </c>
      <c r="L107">
        <v>1191</v>
      </c>
      <c r="N107">
        <v>1013</v>
      </c>
      <c r="O107" t="s">
        <v>380</v>
      </c>
      <c r="P107" t="s">
        <v>380</v>
      </c>
      <c r="Q107">
        <v>1</v>
      </c>
      <c r="W107">
        <v>0</v>
      </c>
      <c r="X107">
        <v>1733635447</v>
      </c>
      <c r="Y107">
        <f>(AT107*ROUND(0.84,7))</f>
        <v>71.139600000000002</v>
      </c>
      <c r="AA107">
        <v>0</v>
      </c>
      <c r="AB107">
        <v>0</v>
      </c>
      <c r="AC107">
        <v>0</v>
      </c>
      <c r="AD107">
        <v>571.20000000000005</v>
      </c>
      <c r="AE107">
        <v>0</v>
      </c>
      <c r="AF107">
        <v>0</v>
      </c>
      <c r="AG107">
        <v>0</v>
      </c>
      <c r="AH107">
        <v>571.20000000000005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84.69</v>
      </c>
      <c r="AU107" t="s">
        <v>28</v>
      </c>
      <c r="AV107">
        <v>1</v>
      </c>
      <c r="AW107">
        <v>2</v>
      </c>
      <c r="AX107">
        <v>403891098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48374.928</v>
      </c>
      <c r="BN107">
        <v>84.69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40634.939520000007</v>
      </c>
      <c r="BU107">
        <v>71.139600000000002</v>
      </c>
      <c r="BV107">
        <v>0</v>
      </c>
      <c r="BW107">
        <v>1</v>
      </c>
      <c r="CU107">
        <f>ROUND(AT107*Source!I84*AH107*AL107,2)</f>
        <v>48374.93</v>
      </c>
      <c r="CV107">
        <f>ROUND(Y107*Source!I84,7)</f>
        <v>71.139600000000002</v>
      </c>
      <c r="CW107">
        <v>0</v>
      </c>
      <c r="CX107">
        <f>ROUND(Y107*Source!I84,7)</f>
        <v>71.139600000000002</v>
      </c>
      <c r="CY107">
        <f>AD107</f>
        <v>571.20000000000005</v>
      </c>
      <c r="CZ107">
        <f>AH107</f>
        <v>571.20000000000005</v>
      </c>
      <c r="DA107">
        <f>AL107</f>
        <v>1</v>
      </c>
      <c r="DB107">
        <f>ROUND((ROUND(AT107*CZ107,2)*ROUND(0.84,7)),6)</f>
        <v>40634.941200000001</v>
      </c>
      <c r="DC107">
        <f>ROUND((ROUND(AT107*AG107,2)*ROUND(0.84,7)),6)</f>
        <v>0</v>
      </c>
      <c r="DD107" t="s">
        <v>3</v>
      </c>
      <c r="DE107" t="s">
        <v>3</v>
      </c>
      <c r="DF107">
        <f t="shared" si="23"/>
        <v>0</v>
      </c>
      <c r="DG107">
        <f t="shared" si="22"/>
        <v>0</v>
      </c>
      <c r="DH107">
        <f t="shared" si="20"/>
        <v>0</v>
      </c>
      <c r="DI107">
        <f t="shared" si="21"/>
        <v>40634.94</v>
      </c>
      <c r="DJ107">
        <f>DI107</f>
        <v>40634.94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ROW(Source!A84)</f>
        <v>84</v>
      </c>
      <c r="B108">
        <v>403890618</v>
      </c>
      <c r="C108">
        <v>403891089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388</v>
      </c>
      <c r="J108" t="s">
        <v>3</v>
      </c>
      <c r="K108" t="s">
        <v>389</v>
      </c>
      <c r="L108">
        <v>1191</v>
      </c>
      <c r="N108">
        <v>1013</v>
      </c>
      <c r="O108" t="s">
        <v>380</v>
      </c>
      <c r="P108" t="s">
        <v>380</v>
      </c>
      <c r="Q108">
        <v>1</v>
      </c>
      <c r="W108">
        <v>0</v>
      </c>
      <c r="X108">
        <v>-1417349443</v>
      </c>
      <c r="Y108">
        <f>(AT108*ROUND(0.84,7))</f>
        <v>0.54600000000000004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0.65</v>
      </c>
      <c r="AU108" t="s">
        <v>28</v>
      </c>
      <c r="AV108">
        <v>2</v>
      </c>
      <c r="AW108">
        <v>2</v>
      </c>
      <c r="AX108">
        <v>403891099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ROUND(Y108*Source!I84,7)</f>
        <v>0.54600000000000004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ROUND((ROUND(AT108*CZ108,2)*ROUND(0.84,7)),6)</f>
        <v>0</v>
      </c>
      <c r="DC108">
        <f>ROUND((ROUND(AT108*AG108,2)*ROUND(0.84,7)),6)</f>
        <v>0</v>
      </c>
      <c r="DD108" t="s">
        <v>3</v>
      </c>
      <c r="DE108" t="s">
        <v>3</v>
      </c>
      <c r="DF108">
        <f t="shared" si="23"/>
        <v>0</v>
      </c>
      <c r="DG108">
        <f t="shared" si="22"/>
        <v>0</v>
      </c>
      <c r="DH108">
        <f t="shared" si="20"/>
        <v>0</v>
      </c>
      <c r="DI108">
        <f t="shared" si="21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ROW(Source!A84)</f>
        <v>84</v>
      </c>
      <c r="B109">
        <v>403890618</v>
      </c>
      <c r="C109">
        <v>403891089</v>
      </c>
      <c r="D109">
        <v>342765643</v>
      </c>
      <c r="E109">
        <v>1</v>
      </c>
      <c r="F109">
        <v>1</v>
      </c>
      <c r="G109">
        <v>1</v>
      </c>
      <c r="H109">
        <v>2</v>
      </c>
      <c r="I109" t="s">
        <v>421</v>
      </c>
      <c r="J109" t="s">
        <v>422</v>
      </c>
      <c r="K109" t="s">
        <v>423</v>
      </c>
      <c r="L109">
        <v>1368</v>
      </c>
      <c r="N109">
        <v>1011</v>
      </c>
      <c r="O109" t="s">
        <v>393</v>
      </c>
      <c r="P109" t="s">
        <v>393</v>
      </c>
      <c r="Q109">
        <v>1</v>
      </c>
      <c r="W109">
        <v>0</v>
      </c>
      <c r="X109">
        <v>1503848564</v>
      </c>
      <c r="Y109">
        <f>(AT109*ROUND(0.84,7))</f>
        <v>0.54600000000000004</v>
      </c>
      <c r="AA109">
        <v>0</v>
      </c>
      <c r="AB109">
        <v>583.05999999999995</v>
      </c>
      <c r="AC109">
        <v>597.98</v>
      </c>
      <c r="AD109">
        <v>0</v>
      </c>
      <c r="AE109">
        <v>0</v>
      </c>
      <c r="AF109">
        <v>477.92</v>
      </c>
      <c r="AG109">
        <v>597.98</v>
      </c>
      <c r="AH109">
        <v>0</v>
      </c>
      <c r="AI109">
        <v>1</v>
      </c>
      <c r="AJ109">
        <v>1.22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0.65</v>
      </c>
      <c r="AU109" t="s">
        <v>28</v>
      </c>
      <c r="AV109">
        <v>1</v>
      </c>
      <c r="AW109">
        <v>2</v>
      </c>
      <c r="AX109">
        <v>403891100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310.64800000000002</v>
      </c>
      <c r="BL109">
        <v>388.68700000000001</v>
      </c>
      <c r="BM109">
        <v>0</v>
      </c>
      <c r="BN109">
        <v>0</v>
      </c>
      <c r="BO109">
        <v>0.65</v>
      </c>
      <c r="BP109">
        <v>1</v>
      </c>
      <c r="BQ109">
        <v>0</v>
      </c>
      <c r="BR109">
        <v>260.94432</v>
      </c>
      <c r="BS109">
        <v>326.49708000000004</v>
      </c>
      <c r="BT109">
        <v>0</v>
      </c>
      <c r="BU109">
        <v>0</v>
      </c>
      <c r="BV109">
        <v>0.54600000000000004</v>
      </c>
      <c r="BW109">
        <v>1</v>
      </c>
      <c r="CV109">
        <v>0</v>
      </c>
      <c r="CW109">
        <f>ROUND(Y109*Source!I84*DO109,7)</f>
        <v>0.54600000000000004</v>
      </c>
      <c r="CX109">
        <f>ROUND(Y109*Source!I84,7)</f>
        <v>0.54600000000000004</v>
      </c>
      <c r="CY109">
        <f>AB109</f>
        <v>583.05999999999995</v>
      </c>
      <c r="CZ109">
        <f>AF109</f>
        <v>477.92</v>
      </c>
      <c r="DA109">
        <f>AJ109</f>
        <v>1.22</v>
      </c>
      <c r="DB109">
        <f>ROUND((ROUND(AT109*CZ109,2)*ROUND(0.84,7)),6)</f>
        <v>260.94600000000003</v>
      </c>
      <c r="DC109">
        <f>ROUND((ROUND(AT109*AG109,2)*ROUND(0.84,7)),6)</f>
        <v>326.49959999999999</v>
      </c>
      <c r="DD109" t="s">
        <v>3</v>
      </c>
      <c r="DE109" t="s">
        <v>3</v>
      </c>
      <c r="DF109">
        <f t="shared" si="23"/>
        <v>0</v>
      </c>
      <c r="DG109">
        <f>ROUND(ROUND(AF109*AJ109,2)*CX109,2)</f>
        <v>318.35000000000002</v>
      </c>
      <c r="DH109">
        <f t="shared" si="20"/>
        <v>326.5</v>
      </c>
      <c r="DI109">
        <f t="shared" si="21"/>
        <v>0</v>
      </c>
      <c r="DJ109">
        <f>DG109+DH109</f>
        <v>644.85</v>
      </c>
      <c r="DK109">
        <v>0</v>
      </c>
      <c r="DL109" t="s">
        <v>424</v>
      </c>
      <c r="DM109">
        <v>4</v>
      </c>
      <c r="DN109" t="s">
        <v>380</v>
      </c>
      <c r="DO109">
        <v>1</v>
      </c>
    </row>
    <row r="110" spans="1:119" x14ac:dyDescent="0.2">
      <c r="A110">
        <f>ROW(Source!A84)</f>
        <v>84</v>
      </c>
      <c r="B110">
        <v>403890618</v>
      </c>
      <c r="C110">
        <v>403891089</v>
      </c>
      <c r="D110">
        <v>342765836</v>
      </c>
      <c r="E110">
        <v>1</v>
      </c>
      <c r="F110">
        <v>1</v>
      </c>
      <c r="G110">
        <v>1</v>
      </c>
      <c r="H110">
        <v>2</v>
      </c>
      <c r="I110" t="s">
        <v>514</v>
      </c>
      <c r="J110" t="s">
        <v>515</v>
      </c>
      <c r="K110" t="s">
        <v>516</v>
      </c>
      <c r="L110">
        <v>1368</v>
      </c>
      <c r="N110">
        <v>1011</v>
      </c>
      <c r="O110" t="s">
        <v>393</v>
      </c>
      <c r="P110" t="s">
        <v>393</v>
      </c>
      <c r="Q110">
        <v>1</v>
      </c>
      <c r="W110">
        <v>0</v>
      </c>
      <c r="X110">
        <v>-572184414</v>
      </c>
      <c r="Y110">
        <f>(AT110*ROUND(0.84,7))</f>
        <v>7.9883999999999995</v>
      </c>
      <c r="AA110">
        <v>0</v>
      </c>
      <c r="AB110">
        <v>27.7</v>
      </c>
      <c r="AC110">
        <v>0</v>
      </c>
      <c r="AD110">
        <v>0</v>
      </c>
      <c r="AE110">
        <v>0</v>
      </c>
      <c r="AF110">
        <v>27.7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9.51</v>
      </c>
      <c r="AU110" t="s">
        <v>28</v>
      </c>
      <c r="AV110">
        <v>1</v>
      </c>
      <c r="AW110">
        <v>2</v>
      </c>
      <c r="AX110">
        <v>403891101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263.42699999999996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221.27867999999998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ROUND(Y110*Source!I84*DO110,7)</f>
        <v>0</v>
      </c>
      <c r="CX110">
        <f>ROUND(Y110*Source!I84,7)</f>
        <v>7.9884000000000004</v>
      </c>
      <c r="CY110">
        <f>AB110</f>
        <v>27.7</v>
      </c>
      <c r="CZ110">
        <f>AF110</f>
        <v>27.7</v>
      </c>
      <c r="DA110">
        <f>AJ110</f>
        <v>1</v>
      </c>
      <c r="DB110">
        <f>ROUND((ROUND(AT110*CZ110,2)*ROUND(0.84,7)),6)</f>
        <v>221.28120000000001</v>
      </c>
      <c r="DC110">
        <f>ROUND((ROUND(AT110*AG110,2)*ROUND(0.84,7)),6)</f>
        <v>0</v>
      </c>
      <c r="DD110" t="s">
        <v>3</v>
      </c>
      <c r="DE110" t="s">
        <v>3</v>
      </c>
      <c r="DF110">
        <f t="shared" si="23"/>
        <v>0</v>
      </c>
      <c r="DG110">
        <f t="shared" ref="DG110:DG116" si="24">ROUND(ROUND(AF110,2)*CX110,2)</f>
        <v>221.28</v>
      </c>
      <c r="DH110">
        <f t="shared" si="20"/>
        <v>0</v>
      </c>
      <c r="DI110">
        <f t="shared" si="21"/>
        <v>0</v>
      </c>
      <c r="DJ110">
        <f>DG110+DH110</f>
        <v>221.28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ROW(Source!A84)</f>
        <v>84</v>
      </c>
      <c r="B111">
        <v>403890618</v>
      </c>
      <c r="C111">
        <v>403891089</v>
      </c>
      <c r="D111">
        <v>342715737</v>
      </c>
      <c r="E111">
        <v>1</v>
      </c>
      <c r="F111">
        <v>1</v>
      </c>
      <c r="G111">
        <v>1</v>
      </c>
      <c r="H111">
        <v>3</v>
      </c>
      <c r="I111" t="s">
        <v>517</v>
      </c>
      <c r="J111" t="s">
        <v>518</v>
      </c>
      <c r="K111" t="s">
        <v>519</v>
      </c>
      <c r="L111">
        <v>1383</v>
      </c>
      <c r="N111">
        <v>1013</v>
      </c>
      <c r="O111" t="s">
        <v>520</v>
      </c>
      <c r="P111" t="s">
        <v>520</v>
      </c>
      <c r="Q111">
        <v>1</v>
      </c>
      <c r="W111">
        <v>0</v>
      </c>
      <c r="X111">
        <v>-1986415126</v>
      </c>
      <c r="Y111">
        <f>(AT111*ROUND(0,7))</f>
        <v>0</v>
      </c>
      <c r="AA111">
        <v>5.78</v>
      </c>
      <c r="AB111">
        <v>0</v>
      </c>
      <c r="AC111">
        <v>0</v>
      </c>
      <c r="AD111">
        <v>0</v>
      </c>
      <c r="AE111">
        <v>5.78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21.51</v>
      </c>
      <c r="AU111" t="s">
        <v>19</v>
      </c>
      <c r="AV111">
        <v>0</v>
      </c>
      <c r="AW111">
        <v>2</v>
      </c>
      <c r="AX111">
        <v>403891102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124.32780000000001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ROUND(Y111*Source!I84,7)</f>
        <v>0</v>
      </c>
      <c r="CY111">
        <f>AA111</f>
        <v>5.78</v>
      </c>
      <c r="CZ111">
        <f>AE111</f>
        <v>5.78</v>
      </c>
      <c r="DA111">
        <f>AI111</f>
        <v>1</v>
      </c>
      <c r="DB111">
        <f>ROUND((ROUND(AT111*CZ111,2)*ROUND(0,7)),6)</f>
        <v>0</v>
      </c>
      <c r="DC111">
        <f>ROUND((ROUND(AT111*AG111,2)*ROUND(0,7)),6)</f>
        <v>0</v>
      </c>
      <c r="DD111" t="s">
        <v>3</v>
      </c>
      <c r="DE111" t="s">
        <v>3</v>
      </c>
      <c r="DF111">
        <f t="shared" si="23"/>
        <v>0</v>
      </c>
      <c r="DG111">
        <f t="shared" si="24"/>
        <v>0</v>
      </c>
      <c r="DH111">
        <f t="shared" si="20"/>
        <v>0</v>
      </c>
      <c r="DI111">
        <f t="shared" si="21"/>
        <v>0</v>
      </c>
      <c r="DJ111">
        <f>DF111</f>
        <v>0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ROW(Source!A84)</f>
        <v>84</v>
      </c>
      <c r="B112">
        <v>403890618</v>
      </c>
      <c r="C112">
        <v>403891089</v>
      </c>
      <c r="D112">
        <v>342716455</v>
      </c>
      <c r="E112">
        <v>1</v>
      </c>
      <c r="F112">
        <v>1</v>
      </c>
      <c r="G112">
        <v>1</v>
      </c>
      <c r="H112">
        <v>3</v>
      </c>
      <c r="I112" t="s">
        <v>521</v>
      </c>
      <c r="J112" t="s">
        <v>522</v>
      </c>
      <c r="K112" t="s">
        <v>523</v>
      </c>
      <c r="L112">
        <v>1346</v>
      </c>
      <c r="N112">
        <v>1009</v>
      </c>
      <c r="O112" t="s">
        <v>454</v>
      </c>
      <c r="P112" t="s">
        <v>454</v>
      </c>
      <c r="Q112">
        <v>1</v>
      </c>
      <c r="W112">
        <v>0</v>
      </c>
      <c r="X112">
        <v>-2091133761</v>
      </c>
      <c r="Y112">
        <f>(AT112*ROUND(0,7))</f>
        <v>0</v>
      </c>
      <c r="AA112">
        <v>146.29</v>
      </c>
      <c r="AB112">
        <v>0</v>
      </c>
      <c r="AC112">
        <v>0</v>
      </c>
      <c r="AD112">
        <v>0</v>
      </c>
      <c r="AE112">
        <v>155.63</v>
      </c>
      <c r="AF112">
        <v>0</v>
      </c>
      <c r="AG112">
        <v>0</v>
      </c>
      <c r="AH112">
        <v>0</v>
      </c>
      <c r="AI112">
        <v>0.94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8.1</v>
      </c>
      <c r="AU112" t="s">
        <v>19</v>
      </c>
      <c r="AV112">
        <v>0</v>
      </c>
      <c r="AW112">
        <v>2</v>
      </c>
      <c r="AX112">
        <v>403891103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1260.6029999999998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ROUND(Y112*Source!I84,7)</f>
        <v>0</v>
      </c>
      <c r="CY112">
        <f>AA112</f>
        <v>146.29</v>
      </c>
      <c r="CZ112">
        <f>AE112</f>
        <v>155.63</v>
      </c>
      <c r="DA112">
        <f>AI112</f>
        <v>0.94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24"/>
        <v>0</v>
      </c>
      <c r="DH112">
        <f t="shared" si="20"/>
        <v>0</v>
      </c>
      <c r="DI112">
        <f t="shared" si="21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ROW(Source!A84)</f>
        <v>84</v>
      </c>
      <c r="B113">
        <v>403890618</v>
      </c>
      <c r="C113">
        <v>403891089</v>
      </c>
      <c r="D113">
        <v>342642533</v>
      </c>
      <c r="E113">
        <v>113</v>
      </c>
      <c r="F113">
        <v>1</v>
      </c>
      <c r="G113">
        <v>1</v>
      </c>
      <c r="H113">
        <v>3</v>
      </c>
      <c r="I113" t="s">
        <v>524</v>
      </c>
      <c r="J113" t="s">
        <v>3</v>
      </c>
      <c r="K113" t="s">
        <v>525</v>
      </c>
      <c r="L113">
        <v>1348</v>
      </c>
      <c r="N113">
        <v>1009</v>
      </c>
      <c r="O113" t="s">
        <v>403</v>
      </c>
      <c r="P113" t="s">
        <v>403</v>
      </c>
      <c r="Q113">
        <v>1000</v>
      </c>
      <c r="W113">
        <v>0</v>
      </c>
      <c r="X113">
        <v>-1187679507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</v>
      </c>
      <c r="AU113" t="s">
        <v>19</v>
      </c>
      <c r="AV113">
        <v>0</v>
      </c>
      <c r="AW113">
        <v>2</v>
      </c>
      <c r="AX113">
        <v>403891104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ROUND(Y113*Source!I84,7)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4"/>
        <v>0</v>
      </c>
      <c r="DH113">
        <f t="shared" si="20"/>
        <v>0</v>
      </c>
      <c r="DI113">
        <f t="shared" si="21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ROW(Source!A84)</f>
        <v>84</v>
      </c>
      <c r="B114">
        <v>403890618</v>
      </c>
      <c r="C114">
        <v>403891089</v>
      </c>
      <c r="D114">
        <v>342724020</v>
      </c>
      <c r="E114">
        <v>1</v>
      </c>
      <c r="F114">
        <v>1</v>
      </c>
      <c r="G114">
        <v>1</v>
      </c>
      <c r="H114">
        <v>3</v>
      </c>
      <c r="I114" t="s">
        <v>526</v>
      </c>
      <c r="J114" t="s">
        <v>527</v>
      </c>
      <c r="K114" t="s">
        <v>528</v>
      </c>
      <c r="L114">
        <v>1348</v>
      </c>
      <c r="N114">
        <v>1009</v>
      </c>
      <c r="O114" t="s">
        <v>403</v>
      </c>
      <c r="P114" t="s">
        <v>403</v>
      </c>
      <c r="Q114">
        <v>1000</v>
      </c>
      <c r="W114">
        <v>0</v>
      </c>
      <c r="X114">
        <v>1522272899</v>
      </c>
      <c r="Y114">
        <f>(AT114*ROUND(0,7))</f>
        <v>0</v>
      </c>
      <c r="AA114">
        <v>59655.62</v>
      </c>
      <c r="AB114">
        <v>0</v>
      </c>
      <c r="AC114">
        <v>0</v>
      </c>
      <c r="AD114">
        <v>0</v>
      </c>
      <c r="AE114">
        <v>60258.2</v>
      </c>
      <c r="AF114">
        <v>0</v>
      </c>
      <c r="AG114">
        <v>0</v>
      </c>
      <c r="AH114">
        <v>0</v>
      </c>
      <c r="AI114">
        <v>0.99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19</v>
      </c>
      <c r="AV114">
        <v>0</v>
      </c>
      <c r="AW114">
        <v>2</v>
      </c>
      <c r="AX114">
        <v>403891105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6.0258200000000004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ROUND(Y114*Source!I84,7)</f>
        <v>0</v>
      </c>
      <c r="CY114">
        <f>AA114</f>
        <v>59655.62</v>
      </c>
      <c r="CZ114">
        <f>AE114</f>
        <v>60258.2</v>
      </c>
      <c r="DA114">
        <f>AI114</f>
        <v>0.99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4"/>
        <v>0</v>
      </c>
      <c r="DH114">
        <f t="shared" si="20"/>
        <v>0</v>
      </c>
      <c r="DI114">
        <f t="shared" si="2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ROW(Source!A85)</f>
        <v>85</v>
      </c>
      <c r="B115">
        <v>403890618</v>
      </c>
      <c r="C115">
        <v>403891106</v>
      </c>
      <c r="D115">
        <v>342640201</v>
      </c>
      <c r="E115">
        <v>113</v>
      </c>
      <c r="F115">
        <v>1</v>
      </c>
      <c r="G115">
        <v>1</v>
      </c>
      <c r="H115">
        <v>1</v>
      </c>
      <c r="I115" t="s">
        <v>442</v>
      </c>
      <c r="J115" t="s">
        <v>3</v>
      </c>
      <c r="K115" t="s">
        <v>443</v>
      </c>
      <c r="L115">
        <v>1191</v>
      </c>
      <c r="N115">
        <v>1013</v>
      </c>
      <c r="O115" t="s">
        <v>380</v>
      </c>
      <c r="P115" t="s">
        <v>380</v>
      </c>
      <c r="Q115">
        <v>1</v>
      </c>
      <c r="W115">
        <v>0</v>
      </c>
      <c r="X115">
        <v>1958912953</v>
      </c>
      <c r="Y115">
        <f>(AT115*ROUND(0.84,7))</f>
        <v>36.2712</v>
      </c>
      <c r="AA115">
        <v>0</v>
      </c>
      <c r="AB115">
        <v>0</v>
      </c>
      <c r="AC115">
        <v>0</v>
      </c>
      <c r="AD115">
        <v>544.42999999999995</v>
      </c>
      <c r="AE115">
        <v>0</v>
      </c>
      <c r="AF115">
        <v>0</v>
      </c>
      <c r="AG115">
        <v>0</v>
      </c>
      <c r="AH115">
        <v>544.42999999999995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43.18</v>
      </c>
      <c r="AU115" t="s">
        <v>28</v>
      </c>
      <c r="AV115">
        <v>1</v>
      </c>
      <c r="AW115">
        <v>2</v>
      </c>
      <c r="AX115">
        <v>403891114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23508.487399999998</v>
      </c>
      <c r="BN115">
        <v>43.18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19747.129416</v>
      </c>
      <c r="BU115">
        <v>36.2712</v>
      </c>
      <c r="BV115">
        <v>0</v>
      </c>
      <c r="BW115">
        <v>1</v>
      </c>
      <c r="CU115">
        <f>ROUND(AT115*Source!I85*AH115*AL115,2)</f>
        <v>235.08</v>
      </c>
      <c r="CV115">
        <f>ROUND(Y115*Source!I85,7)</f>
        <v>0.36271199999999998</v>
      </c>
      <c r="CW115">
        <v>0</v>
      </c>
      <c r="CX115">
        <f>ROUND(Y115*Source!I85,7)</f>
        <v>0.36271199999999998</v>
      </c>
      <c r="CY115">
        <f>AD115</f>
        <v>544.42999999999995</v>
      </c>
      <c r="CZ115">
        <f>AH115</f>
        <v>544.42999999999995</v>
      </c>
      <c r="DA115">
        <f>AL115</f>
        <v>1</v>
      </c>
      <c r="DB115">
        <f>ROUND((ROUND(AT115*CZ115,2)*ROUND(0.84,7)),6)</f>
        <v>19747.131600000001</v>
      </c>
      <c r="DC115">
        <f>ROUND((ROUND(AT115*AG115,2)*ROUND(0.84,7)),6)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4"/>
        <v>0</v>
      </c>
      <c r="DH115">
        <f t="shared" si="20"/>
        <v>0</v>
      </c>
      <c r="DI115">
        <f t="shared" si="21"/>
        <v>197.47</v>
      </c>
      <c r="DJ115">
        <f>DI115</f>
        <v>197.47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ROW(Source!A85)</f>
        <v>85</v>
      </c>
      <c r="B116">
        <v>403890618</v>
      </c>
      <c r="C116">
        <v>403891106</v>
      </c>
      <c r="D116">
        <v>342640393</v>
      </c>
      <c r="E116">
        <v>113</v>
      </c>
      <c r="F116">
        <v>1</v>
      </c>
      <c r="G116">
        <v>1</v>
      </c>
      <c r="H116">
        <v>1</v>
      </c>
      <c r="I116" t="s">
        <v>388</v>
      </c>
      <c r="J116" t="s">
        <v>3</v>
      </c>
      <c r="K116" t="s">
        <v>389</v>
      </c>
      <c r="L116">
        <v>1191</v>
      </c>
      <c r="N116">
        <v>1013</v>
      </c>
      <c r="O116" t="s">
        <v>380</v>
      </c>
      <c r="P116" t="s">
        <v>380</v>
      </c>
      <c r="Q116">
        <v>1</v>
      </c>
      <c r="W116">
        <v>0</v>
      </c>
      <c r="X116">
        <v>-1417349443</v>
      </c>
      <c r="Y116">
        <f>(AT116*ROUND(0.84,7))</f>
        <v>1.764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2.1</v>
      </c>
      <c r="AU116" t="s">
        <v>28</v>
      </c>
      <c r="AV116">
        <v>2</v>
      </c>
      <c r="AW116">
        <v>2</v>
      </c>
      <c r="AX116">
        <v>403891115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ROUND(Y116*Source!I85,7)</f>
        <v>1.7639999999999999E-2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ROUND((ROUND(AT116*CZ116,2)*ROUND(0.84,7)),6)</f>
        <v>0</v>
      </c>
      <c r="DC116">
        <f>ROUND((ROUND(AT116*AG116,2)*ROUND(0.84,7)),6)</f>
        <v>0</v>
      </c>
      <c r="DD116" t="s">
        <v>3</v>
      </c>
      <c r="DE116" t="s">
        <v>3</v>
      </c>
      <c r="DF116">
        <f>ROUND(ROUND(AE116,2)*CX116,2)</f>
        <v>0</v>
      </c>
      <c r="DG116">
        <f t="shared" si="24"/>
        <v>0</v>
      </c>
      <c r="DH116">
        <f t="shared" si="20"/>
        <v>0</v>
      </c>
      <c r="DI116">
        <f t="shared" si="21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ROW(Source!A85)</f>
        <v>85</v>
      </c>
      <c r="B117">
        <v>403890618</v>
      </c>
      <c r="C117">
        <v>403891106</v>
      </c>
      <c r="D117">
        <v>342764927</v>
      </c>
      <c r="E117">
        <v>1</v>
      </c>
      <c r="F117">
        <v>1</v>
      </c>
      <c r="G117">
        <v>1</v>
      </c>
      <c r="H117">
        <v>2</v>
      </c>
      <c r="I117" t="s">
        <v>406</v>
      </c>
      <c r="J117" t="s">
        <v>407</v>
      </c>
      <c r="K117" t="s">
        <v>408</v>
      </c>
      <c r="L117">
        <v>1368</v>
      </c>
      <c r="N117">
        <v>1011</v>
      </c>
      <c r="O117" t="s">
        <v>393</v>
      </c>
      <c r="P117" t="s">
        <v>393</v>
      </c>
      <c r="Q117">
        <v>1</v>
      </c>
      <c r="W117">
        <v>0</v>
      </c>
      <c r="X117">
        <v>36135805</v>
      </c>
      <c r="Y117">
        <f>(AT117*ROUND(0.84,7))</f>
        <v>1.0920000000000001</v>
      </c>
      <c r="AA117">
        <v>0</v>
      </c>
      <c r="AB117">
        <v>54.86</v>
      </c>
      <c r="AC117">
        <v>531.04</v>
      </c>
      <c r="AD117">
        <v>0</v>
      </c>
      <c r="AE117">
        <v>0</v>
      </c>
      <c r="AF117">
        <v>37.32</v>
      </c>
      <c r="AG117">
        <v>531.04</v>
      </c>
      <c r="AH117">
        <v>0</v>
      </c>
      <c r="AI117">
        <v>1</v>
      </c>
      <c r="AJ117">
        <v>1.47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1.3</v>
      </c>
      <c r="AU117" t="s">
        <v>28</v>
      </c>
      <c r="AV117">
        <v>1</v>
      </c>
      <c r="AW117">
        <v>2</v>
      </c>
      <c r="AX117">
        <v>403891116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48.516000000000005</v>
      </c>
      <c r="BL117">
        <v>690.35199999999998</v>
      </c>
      <c r="BM117">
        <v>0</v>
      </c>
      <c r="BN117">
        <v>0</v>
      </c>
      <c r="BO117">
        <v>1.3</v>
      </c>
      <c r="BP117">
        <v>1</v>
      </c>
      <c r="BQ117">
        <v>0</v>
      </c>
      <c r="BR117">
        <v>40.753440000000005</v>
      </c>
      <c r="BS117">
        <v>579.89567999999997</v>
      </c>
      <c r="BT117">
        <v>0</v>
      </c>
      <c r="BU117">
        <v>0</v>
      </c>
      <c r="BV117">
        <v>1.0920000000000001</v>
      </c>
      <c r="BW117">
        <v>1</v>
      </c>
      <c r="CV117">
        <v>0</v>
      </c>
      <c r="CW117">
        <f>ROUND(Y117*Source!I85*DO117,7)</f>
        <v>1.0919999999999999E-2</v>
      </c>
      <c r="CX117">
        <f>ROUND(Y117*Source!I85,7)</f>
        <v>1.0919999999999999E-2</v>
      </c>
      <c r="CY117">
        <f>AB117</f>
        <v>54.86</v>
      </c>
      <c r="CZ117">
        <f>AF117</f>
        <v>37.32</v>
      </c>
      <c r="DA117">
        <f>AJ117</f>
        <v>1.47</v>
      </c>
      <c r="DB117">
        <f>ROUND((ROUND(AT117*CZ117,2)*ROUND(0.84,7)),6)</f>
        <v>40.756799999999998</v>
      </c>
      <c r="DC117">
        <f>ROUND((ROUND(AT117*AG117,2)*ROUND(0.84,7)),6)</f>
        <v>579.89400000000001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0.6</v>
      </c>
      <c r="DH117">
        <f t="shared" si="20"/>
        <v>5.8</v>
      </c>
      <c r="DI117">
        <f t="shared" si="21"/>
        <v>0</v>
      </c>
      <c r="DJ117">
        <f>DG117+DH117</f>
        <v>6.3999999999999995</v>
      </c>
      <c r="DK117">
        <v>0</v>
      </c>
      <c r="DL117" t="s">
        <v>409</v>
      </c>
      <c r="DM117">
        <v>3</v>
      </c>
      <c r="DN117" t="s">
        <v>380</v>
      </c>
      <c r="DO117">
        <v>1</v>
      </c>
    </row>
    <row r="118" spans="1:119" x14ac:dyDescent="0.2">
      <c r="A118">
        <f>ROW(Source!A85)</f>
        <v>85</v>
      </c>
      <c r="B118">
        <v>403890618</v>
      </c>
      <c r="C118">
        <v>403891106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421</v>
      </c>
      <c r="J118" t="s">
        <v>422</v>
      </c>
      <c r="K118" t="s">
        <v>423</v>
      </c>
      <c r="L118">
        <v>1368</v>
      </c>
      <c r="N118">
        <v>1011</v>
      </c>
      <c r="O118" t="s">
        <v>393</v>
      </c>
      <c r="P118" t="s">
        <v>393</v>
      </c>
      <c r="Q118">
        <v>1</v>
      </c>
      <c r="W118">
        <v>0</v>
      </c>
      <c r="X118">
        <v>1503848564</v>
      </c>
      <c r="Y118">
        <f>(AT118*ROUND(0.84,7))</f>
        <v>0.67200000000000004</v>
      </c>
      <c r="AA118">
        <v>0</v>
      </c>
      <c r="AB118">
        <v>583.05999999999995</v>
      </c>
      <c r="AC118">
        <v>597.98</v>
      </c>
      <c r="AD118">
        <v>0</v>
      </c>
      <c r="AE118">
        <v>0</v>
      </c>
      <c r="AF118">
        <v>477.92</v>
      </c>
      <c r="AG118">
        <v>597.98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0.8</v>
      </c>
      <c r="AU118" t="s">
        <v>28</v>
      </c>
      <c r="AV118">
        <v>1</v>
      </c>
      <c r="AW118">
        <v>2</v>
      </c>
      <c r="AX118">
        <v>403891117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382.33600000000001</v>
      </c>
      <c r="BL118">
        <v>478.38400000000001</v>
      </c>
      <c r="BM118">
        <v>0</v>
      </c>
      <c r="BN118">
        <v>0</v>
      </c>
      <c r="BO118">
        <v>0.8</v>
      </c>
      <c r="BP118">
        <v>1</v>
      </c>
      <c r="BQ118">
        <v>0</v>
      </c>
      <c r="BR118">
        <v>321.16224000000005</v>
      </c>
      <c r="BS118">
        <v>401.84256000000005</v>
      </c>
      <c r="BT118">
        <v>0</v>
      </c>
      <c r="BU118">
        <v>0</v>
      </c>
      <c r="BV118">
        <v>0.67200000000000004</v>
      </c>
      <c r="BW118">
        <v>1</v>
      </c>
      <c r="CV118">
        <v>0</v>
      </c>
      <c r="CW118">
        <f>ROUND(Y118*Source!I85*DO118,7)</f>
        <v>6.7200000000000003E-3</v>
      </c>
      <c r="CX118">
        <f>ROUND(Y118*Source!I85,7)</f>
        <v>6.7200000000000003E-3</v>
      </c>
      <c r="CY118">
        <f>AB118</f>
        <v>583.05999999999995</v>
      </c>
      <c r="CZ118">
        <f>AF118</f>
        <v>477.92</v>
      </c>
      <c r="DA118">
        <f>AJ118</f>
        <v>1.22</v>
      </c>
      <c r="DB118">
        <f>ROUND((ROUND(AT118*CZ118,2)*ROUND(0.84,7)),6)</f>
        <v>321.16559999999998</v>
      </c>
      <c r="DC118">
        <f>ROUND((ROUND(AT118*AG118,2)*ROUND(0.84,7)),6)</f>
        <v>401.83920000000001</v>
      </c>
      <c r="DD118" t="s">
        <v>3</v>
      </c>
      <c r="DE118" t="s">
        <v>3</v>
      </c>
      <c r="DF118">
        <f>ROUND(ROUND(AE118,2)*CX118,2)</f>
        <v>0</v>
      </c>
      <c r="DG118">
        <f>ROUND(ROUND(AF118*AJ118,2)*CX118,2)</f>
        <v>3.92</v>
      </c>
      <c r="DH118">
        <f t="shared" si="20"/>
        <v>4.0199999999999996</v>
      </c>
      <c r="DI118">
        <f t="shared" si="21"/>
        <v>0</v>
      </c>
      <c r="DJ118">
        <f>DG118+DH118</f>
        <v>7.9399999999999995</v>
      </c>
      <c r="DK118">
        <v>0</v>
      </c>
      <c r="DL118" t="s">
        <v>424</v>
      </c>
      <c r="DM118">
        <v>4</v>
      </c>
      <c r="DN118" t="s">
        <v>380</v>
      </c>
      <c r="DO118">
        <v>1</v>
      </c>
    </row>
    <row r="119" spans="1:119" x14ac:dyDescent="0.2">
      <c r="A119">
        <f>ROW(Source!A85)</f>
        <v>85</v>
      </c>
      <c r="B119">
        <v>403890618</v>
      </c>
      <c r="C119">
        <v>403891106</v>
      </c>
      <c r="D119">
        <v>342640742</v>
      </c>
      <c r="E119">
        <v>113</v>
      </c>
      <c r="F119">
        <v>1</v>
      </c>
      <c r="G119">
        <v>1</v>
      </c>
      <c r="H119">
        <v>3</v>
      </c>
      <c r="I119" t="s">
        <v>529</v>
      </c>
      <c r="J119" t="s">
        <v>3</v>
      </c>
      <c r="K119" t="s">
        <v>530</v>
      </c>
      <c r="L119">
        <v>1377</v>
      </c>
      <c r="N119">
        <v>1013</v>
      </c>
      <c r="O119" t="s">
        <v>531</v>
      </c>
      <c r="P119" t="s">
        <v>531</v>
      </c>
      <c r="Q119">
        <v>1</v>
      </c>
      <c r="W119">
        <v>0</v>
      </c>
      <c r="X119">
        <v>1802911362</v>
      </c>
      <c r="Y119">
        <f>(AT119*ROUND(0,7))</f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1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</v>
      </c>
      <c r="AU119" t="s">
        <v>19</v>
      </c>
      <c r="AV119">
        <v>0</v>
      </c>
      <c r="AW119">
        <v>2</v>
      </c>
      <c r="AX119">
        <v>403891118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ROUND(Y119*Source!I85,7)</f>
        <v>0</v>
      </c>
      <c r="CY119">
        <f>AA119</f>
        <v>0</v>
      </c>
      <c r="CZ119">
        <f>AE119</f>
        <v>0</v>
      </c>
      <c r="DA119">
        <f>AI119</f>
        <v>1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 t="shared" si="20"/>
        <v>0</v>
      </c>
      <c r="DI119">
        <f t="shared" si="21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ROW(Source!A85)</f>
        <v>85</v>
      </c>
      <c r="B120">
        <v>403890618</v>
      </c>
      <c r="C120">
        <v>403891106</v>
      </c>
      <c r="D120">
        <v>342717577</v>
      </c>
      <c r="E120">
        <v>1</v>
      </c>
      <c r="F120">
        <v>1</v>
      </c>
      <c r="G120">
        <v>1</v>
      </c>
      <c r="H120">
        <v>3</v>
      </c>
      <c r="I120" t="s">
        <v>532</v>
      </c>
      <c r="J120" t="s">
        <v>533</v>
      </c>
      <c r="K120" t="s">
        <v>534</v>
      </c>
      <c r="L120">
        <v>1346</v>
      </c>
      <c r="N120">
        <v>1009</v>
      </c>
      <c r="O120" t="s">
        <v>454</v>
      </c>
      <c r="P120" t="s">
        <v>454</v>
      </c>
      <c r="Q120">
        <v>1</v>
      </c>
      <c r="W120">
        <v>0</v>
      </c>
      <c r="X120">
        <v>-2126389074</v>
      </c>
      <c r="Y120">
        <f>(AT120*ROUND(0,7))</f>
        <v>0</v>
      </c>
      <c r="AA120">
        <v>143.63</v>
      </c>
      <c r="AB120">
        <v>0</v>
      </c>
      <c r="AC120">
        <v>0</v>
      </c>
      <c r="AD120">
        <v>0</v>
      </c>
      <c r="AE120">
        <v>114.9</v>
      </c>
      <c r="AF120">
        <v>0</v>
      </c>
      <c r="AG120">
        <v>0</v>
      </c>
      <c r="AH120">
        <v>0</v>
      </c>
      <c r="AI120">
        <v>1.25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</v>
      </c>
      <c r="AU120" t="s">
        <v>19</v>
      </c>
      <c r="AV120">
        <v>0</v>
      </c>
      <c r="AW120">
        <v>2</v>
      </c>
      <c r="AX120">
        <v>403891119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22.980000000000004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ROUND(Y120*Source!I85,7)</f>
        <v>0</v>
      </c>
      <c r="CY120">
        <f>AA120</f>
        <v>143.63</v>
      </c>
      <c r="CZ120">
        <f>AE120</f>
        <v>114.9</v>
      </c>
      <c r="DA120">
        <f>AI120</f>
        <v>1.25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>ROUND(ROUND(AF120,2)*CX120,2)</f>
        <v>0</v>
      </c>
      <c r="DH120">
        <f t="shared" si="20"/>
        <v>0</v>
      </c>
      <c r="DI120">
        <f t="shared" si="2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ROW(Source!A85)</f>
        <v>85</v>
      </c>
      <c r="B121">
        <v>403890618</v>
      </c>
      <c r="C121">
        <v>403891106</v>
      </c>
      <c r="D121">
        <v>342643229</v>
      </c>
      <c r="E121">
        <v>113</v>
      </c>
      <c r="F121">
        <v>1</v>
      </c>
      <c r="G121">
        <v>1</v>
      </c>
      <c r="H121">
        <v>3</v>
      </c>
      <c r="I121" t="s">
        <v>535</v>
      </c>
      <c r="J121" t="s">
        <v>3</v>
      </c>
      <c r="K121" t="s">
        <v>536</v>
      </c>
      <c r="L121">
        <v>1327</v>
      </c>
      <c r="N121">
        <v>1005</v>
      </c>
      <c r="O121" t="s">
        <v>233</v>
      </c>
      <c r="P121" t="s">
        <v>233</v>
      </c>
      <c r="Q121">
        <v>1</v>
      </c>
      <c r="W121">
        <v>0</v>
      </c>
      <c r="X121">
        <v>806178467</v>
      </c>
      <c r="Y121">
        <f>(AT121*ROUND(0,7))</f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100</v>
      </c>
      <c r="AU121" t="s">
        <v>19</v>
      </c>
      <c r="AV121">
        <v>0</v>
      </c>
      <c r="AW121">
        <v>2</v>
      </c>
      <c r="AX121">
        <v>403891120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ROUND(Y121*Source!I85,7)</f>
        <v>0</v>
      </c>
      <c r="CY121">
        <f>AA121</f>
        <v>0</v>
      </c>
      <c r="CZ121">
        <f>AE121</f>
        <v>0</v>
      </c>
      <c r="DA121">
        <f>AI121</f>
        <v>1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 t="shared" ref="DF121:DF127" si="25">ROUND(ROUND(AE121,2)*CX121,2)</f>
        <v>0</v>
      </c>
      <c r="DG121">
        <f>ROUND(ROUND(AF121,2)*CX121,2)</f>
        <v>0</v>
      </c>
      <c r="DH121">
        <f t="shared" si="20"/>
        <v>0</v>
      </c>
      <c r="DI121">
        <f t="shared" si="21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ROW(Source!A86)</f>
        <v>86</v>
      </c>
      <c r="B122">
        <v>403890618</v>
      </c>
      <c r="C122">
        <v>403891121</v>
      </c>
      <c r="D122">
        <v>342640244</v>
      </c>
      <c r="E122">
        <v>113</v>
      </c>
      <c r="F122">
        <v>1</v>
      </c>
      <c r="G122">
        <v>1</v>
      </c>
      <c r="H122">
        <v>1</v>
      </c>
      <c r="I122" t="s">
        <v>537</v>
      </c>
      <c r="J122" t="s">
        <v>3</v>
      </c>
      <c r="K122" t="s">
        <v>538</v>
      </c>
      <c r="L122">
        <v>1191</v>
      </c>
      <c r="N122">
        <v>1013</v>
      </c>
      <c r="O122" t="s">
        <v>380</v>
      </c>
      <c r="P122" t="s">
        <v>380</v>
      </c>
      <c r="Q122">
        <v>1</v>
      </c>
      <c r="W122">
        <v>0</v>
      </c>
      <c r="X122">
        <v>1521243167</v>
      </c>
      <c r="Y122">
        <f t="shared" ref="Y122:Y127" si="26">(AT122*ROUND(0.84,7))</f>
        <v>4.4603999999999999</v>
      </c>
      <c r="AA122">
        <v>0</v>
      </c>
      <c r="AB122">
        <v>0</v>
      </c>
      <c r="AC122">
        <v>0</v>
      </c>
      <c r="AD122">
        <v>660.45</v>
      </c>
      <c r="AE122">
        <v>0</v>
      </c>
      <c r="AF122">
        <v>0</v>
      </c>
      <c r="AG122">
        <v>0</v>
      </c>
      <c r="AH122">
        <v>660.45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5.31</v>
      </c>
      <c r="AU122" t="s">
        <v>28</v>
      </c>
      <c r="AV122">
        <v>1</v>
      </c>
      <c r="AW122">
        <v>2</v>
      </c>
      <c r="AX122">
        <v>403891130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3506.9895000000001</v>
      </c>
      <c r="BN122">
        <v>5.31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2945.8711800000001</v>
      </c>
      <c r="BU122">
        <v>4.4603999999999999</v>
      </c>
      <c r="BV122">
        <v>0</v>
      </c>
      <c r="BW122">
        <v>1</v>
      </c>
      <c r="CU122">
        <f>ROUND(AT122*Source!I86*AH122*AL122,2)</f>
        <v>35.07</v>
      </c>
      <c r="CV122">
        <f>ROUND(Y122*Source!I86,7)</f>
        <v>4.4603999999999998E-2</v>
      </c>
      <c r="CW122">
        <v>0</v>
      </c>
      <c r="CX122">
        <f>ROUND(Y122*Source!I86,7)</f>
        <v>4.4603999999999998E-2</v>
      </c>
      <c r="CY122">
        <f>AD122</f>
        <v>660.45</v>
      </c>
      <c r="CZ122">
        <f>AH122</f>
        <v>660.45</v>
      </c>
      <c r="DA122">
        <f>AL122</f>
        <v>1</v>
      </c>
      <c r="DB122">
        <f t="shared" ref="DB122:DB127" si="27">ROUND((ROUND(AT122*CZ122,2)*ROUND(0.84,7)),6)</f>
        <v>2945.8715999999999</v>
      </c>
      <c r="DC122">
        <f t="shared" ref="DC122:DC127" si="28">ROUND((ROUND(AT122*AG122,2)*ROUND(0.84,7)),6)</f>
        <v>0</v>
      </c>
      <c r="DD122" t="s">
        <v>3</v>
      </c>
      <c r="DE122" t="s">
        <v>3</v>
      </c>
      <c r="DF122">
        <f t="shared" si="25"/>
        <v>0</v>
      </c>
      <c r="DG122">
        <f>ROUND(ROUND(AF122,2)*CX122,2)</f>
        <v>0</v>
      </c>
      <c r="DH122">
        <f t="shared" si="20"/>
        <v>0</v>
      </c>
      <c r="DI122">
        <f t="shared" si="21"/>
        <v>29.46</v>
      </c>
      <c r="DJ122">
        <f>DI122</f>
        <v>29.46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ROW(Source!A86)</f>
        <v>86</v>
      </c>
      <c r="B123">
        <v>403890618</v>
      </c>
      <c r="C123">
        <v>403891121</v>
      </c>
      <c r="D123">
        <v>342640393</v>
      </c>
      <c r="E123">
        <v>113</v>
      </c>
      <c r="F123">
        <v>1</v>
      </c>
      <c r="G123">
        <v>1</v>
      </c>
      <c r="H123">
        <v>1</v>
      </c>
      <c r="I123" t="s">
        <v>388</v>
      </c>
      <c r="J123" t="s">
        <v>3</v>
      </c>
      <c r="K123" t="s">
        <v>389</v>
      </c>
      <c r="L123">
        <v>1191</v>
      </c>
      <c r="N123">
        <v>1013</v>
      </c>
      <c r="O123" t="s">
        <v>380</v>
      </c>
      <c r="P123" t="s">
        <v>380</v>
      </c>
      <c r="Q123">
        <v>1</v>
      </c>
      <c r="W123">
        <v>0</v>
      </c>
      <c r="X123">
        <v>-1417349443</v>
      </c>
      <c r="Y123">
        <f t="shared" si="26"/>
        <v>1.6799999999999999E-2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0.02</v>
      </c>
      <c r="AU123" t="s">
        <v>28</v>
      </c>
      <c r="AV123">
        <v>2</v>
      </c>
      <c r="AW123">
        <v>2</v>
      </c>
      <c r="AX123">
        <v>403891131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ROUND(Y123*Source!I86,7)</f>
        <v>1.6799999999999999E-4</v>
      </c>
      <c r="CY123">
        <f>AD123</f>
        <v>0</v>
      </c>
      <c r="CZ123">
        <f>AH123</f>
        <v>0</v>
      </c>
      <c r="DA123">
        <f>AL123</f>
        <v>1</v>
      </c>
      <c r="DB123">
        <f t="shared" si="27"/>
        <v>0</v>
      </c>
      <c r="DC123">
        <f t="shared" si="28"/>
        <v>0</v>
      </c>
      <c r="DD123" t="s">
        <v>3</v>
      </c>
      <c r="DE123" t="s">
        <v>3</v>
      </c>
      <c r="DF123">
        <f t="shared" si="25"/>
        <v>0</v>
      </c>
      <c r="DG123">
        <f>ROUND(ROUND(AF123,2)*CX123,2)</f>
        <v>0</v>
      </c>
      <c r="DH123">
        <f t="shared" si="20"/>
        <v>0</v>
      </c>
      <c r="DI123">
        <f t="shared" si="21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ROW(Source!A86)</f>
        <v>86</v>
      </c>
      <c r="B124">
        <v>403890618</v>
      </c>
      <c r="C124">
        <v>403891121</v>
      </c>
      <c r="D124">
        <v>342764880</v>
      </c>
      <c r="E124">
        <v>1</v>
      </c>
      <c r="F124">
        <v>1</v>
      </c>
      <c r="G124">
        <v>1</v>
      </c>
      <c r="H124">
        <v>2</v>
      </c>
      <c r="I124" t="s">
        <v>418</v>
      </c>
      <c r="J124" t="s">
        <v>419</v>
      </c>
      <c r="K124" t="s">
        <v>420</v>
      </c>
      <c r="L124">
        <v>1368</v>
      </c>
      <c r="N124">
        <v>1011</v>
      </c>
      <c r="O124" t="s">
        <v>393</v>
      </c>
      <c r="P124" t="s">
        <v>393</v>
      </c>
      <c r="Q124">
        <v>1</v>
      </c>
      <c r="W124">
        <v>0</v>
      </c>
      <c r="X124">
        <v>-415345107</v>
      </c>
      <c r="Y124">
        <f t="shared" si="26"/>
        <v>8.3999999999999995E-3</v>
      </c>
      <c r="AA124">
        <v>0</v>
      </c>
      <c r="AB124">
        <v>9.14</v>
      </c>
      <c r="AC124">
        <v>0</v>
      </c>
      <c r="AD124">
        <v>0</v>
      </c>
      <c r="AE124">
        <v>0</v>
      </c>
      <c r="AF124">
        <v>6.62</v>
      </c>
      <c r="AG124">
        <v>0</v>
      </c>
      <c r="AH124">
        <v>0</v>
      </c>
      <c r="AI124">
        <v>1</v>
      </c>
      <c r="AJ124">
        <v>1.38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0.01</v>
      </c>
      <c r="AU124" t="s">
        <v>28</v>
      </c>
      <c r="AV124">
        <v>1</v>
      </c>
      <c r="AW124">
        <v>2</v>
      </c>
      <c r="AX124">
        <v>403891132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6.6200000000000009E-2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5.5607999999999998E-2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ROUND(Y124*Source!I86*DO124,7)</f>
        <v>0</v>
      </c>
      <c r="CX124">
        <f>ROUND(Y124*Source!I86,7)</f>
        <v>8.3999999999999995E-5</v>
      </c>
      <c r="CY124">
        <f>AB124</f>
        <v>9.14</v>
      </c>
      <c r="CZ124">
        <f>AF124</f>
        <v>6.62</v>
      </c>
      <c r="DA124">
        <f>AJ124</f>
        <v>1.38</v>
      </c>
      <c r="DB124">
        <f t="shared" si="27"/>
        <v>5.8799999999999998E-2</v>
      </c>
      <c r="DC124">
        <f t="shared" si="28"/>
        <v>0</v>
      </c>
      <c r="DD124" t="s">
        <v>3</v>
      </c>
      <c r="DE124" t="s">
        <v>3</v>
      </c>
      <c r="DF124">
        <f t="shared" si="25"/>
        <v>0</v>
      </c>
      <c r="DG124">
        <f>ROUND(ROUND(AF124*AJ124,2)*CX124,2)</f>
        <v>0</v>
      </c>
      <c r="DH124">
        <f t="shared" si="20"/>
        <v>0</v>
      </c>
      <c r="DI124">
        <f t="shared" si="21"/>
        <v>0</v>
      </c>
      <c r="DJ124">
        <f>DG124+DH124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ROW(Source!A86)</f>
        <v>86</v>
      </c>
      <c r="B125">
        <v>403890618</v>
      </c>
      <c r="C125">
        <v>403891121</v>
      </c>
      <c r="D125">
        <v>342764897</v>
      </c>
      <c r="E125">
        <v>1</v>
      </c>
      <c r="F125">
        <v>1</v>
      </c>
      <c r="G125">
        <v>1</v>
      </c>
      <c r="H125">
        <v>2</v>
      </c>
      <c r="I125" t="s">
        <v>462</v>
      </c>
      <c r="J125" t="s">
        <v>463</v>
      </c>
      <c r="K125" t="s">
        <v>464</v>
      </c>
      <c r="L125">
        <v>1368</v>
      </c>
      <c r="N125">
        <v>1011</v>
      </c>
      <c r="O125" t="s">
        <v>393</v>
      </c>
      <c r="P125" t="s">
        <v>393</v>
      </c>
      <c r="Q125">
        <v>1</v>
      </c>
      <c r="W125">
        <v>0</v>
      </c>
      <c r="X125">
        <v>964272568</v>
      </c>
      <c r="Y125">
        <f t="shared" si="26"/>
        <v>8.3999999999999995E-3</v>
      </c>
      <c r="AA125">
        <v>0</v>
      </c>
      <c r="AB125">
        <v>1574.27</v>
      </c>
      <c r="AC125">
        <v>687.23</v>
      </c>
      <c r="AD125">
        <v>0</v>
      </c>
      <c r="AE125">
        <v>0</v>
      </c>
      <c r="AF125">
        <v>1574.27</v>
      </c>
      <c r="AG125">
        <v>687.23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0.01</v>
      </c>
      <c r="AU125" t="s">
        <v>28</v>
      </c>
      <c r="AV125">
        <v>1</v>
      </c>
      <c r="AW125">
        <v>2</v>
      </c>
      <c r="AX125">
        <v>403891133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15.742700000000001</v>
      </c>
      <c r="BL125">
        <v>6.8723000000000001</v>
      </c>
      <c r="BM125">
        <v>0</v>
      </c>
      <c r="BN125">
        <v>0</v>
      </c>
      <c r="BO125">
        <v>0.01</v>
      </c>
      <c r="BP125">
        <v>1</v>
      </c>
      <c r="BQ125">
        <v>0</v>
      </c>
      <c r="BR125">
        <v>13.223868</v>
      </c>
      <c r="BS125">
        <v>5.7727319999999995</v>
      </c>
      <c r="BT125">
        <v>0</v>
      </c>
      <c r="BU125">
        <v>0</v>
      </c>
      <c r="BV125">
        <v>8.3999999999999995E-3</v>
      </c>
      <c r="BW125">
        <v>1</v>
      </c>
      <c r="CV125">
        <v>0</v>
      </c>
      <c r="CW125">
        <f>ROUND(Y125*Source!I86*DO125,7)</f>
        <v>8.3999999999999995E-5</v>
      </c>
      <c r="CX125">
        <f>ROUND(Y125*Source!I86,7)</f>
        <v>8.3999999999999995E-5</v>
      </c>
      <c r="CY125">
        <f>AB125</f>
        <v>1574.27</v>
      </c>
      <c r="CZ125">
        <f>AF125</f>
        <v>1574.27</v>
      </c>
      <c r="DA125">
        <f>AJ125</f>
        <v>1</v>
      </c>
      <c r="DB125">
        <f t="shared" si="27"/>
        <v>13.2216</v>
      </c>
      <c r="DC125">
        <f t="shared" si="28"/>
        <v>5.7708000000000004</v>
      </c>
      <c r="DD125" t="s">
        <v>3</v>
      </c>
      <c r="DE125" t="s">
        <v>3</v>
      </c>
      <c r="DF125">
        <f t="shared" si="25"/>
        <v>0</v>
      </c>
      <c r="DG125">
        <f>ROUND(ROUND(AF125,2)*CX125,2)</f>
        <v>0.13</v>
      </c>
      <c r="DH125">
        <f t="shared" si="20"/>
        <v>0.06</v>
      </c>
      <c r="DI125">
        <f t="shared" si="21"/>
        <v>0</v>
      </c>
      <c r="DJ125">
        <f>DG125+DH125</f>
        <v>0.19</v>
      </c>
      <c r="DK125">
        <v>1</v>
      </c>
      <c r="DL125" t="s">
        <v>465</v>
      </c>
      <c r="DM125">
        <v>5</v>
      </c>
      <c r="DN125" t="s">
        <v>380</v>
      </c>
      <c r="DO125">
        <v>1</v>
      </c>
    </row>
    <row r="126" spans="1:119" x14ac:dyDescent="0.2">
      <c r="A126">
        <f>ROW(Source!A86)</f>
        <v>86</v>
      </c>
      <c r="B126">
        <v>403890618</v>
      </c>
      <c r="C126">
        <v>403891121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421</v>
      </c>
      <c r="J126" t="s">
        <v>422</v>
      </c>
      <c r="K126" t="s">
        <v>423</v>
      </c>
      <c r="L126">
        <v>1368</v>
      </c>
      <c r="N126">
        <v>1011</v>
      </c>
      <c r="O126" t="s">
        <v>393</v>
      </c>
      <c r="P126" t="s">
        <v>393</v>
      </c>
      <c r="Q126">
        <v>1</v>
      </c>
      <c r="W126">
        <v>0</v>
      </c>
      <c r="X126">
        <v>1503848564</v>
      </c>
      <c r="Y126">
        <f t="shared" si="26"/>
        <v>8.3999999999999995E-3</v>
      </c>
      <c r="AA126">
        <v>0</v>
      </c>
      <c r="AB126">
        <v>583.05999999999995</v>
      </c>
      <c r="AC126">
        <v>597.98</v>
      </c>
      <c r="AD126">
        <v>0</v>
      </c>
      <c r="AE126">
        <v>0</v>
      </c>
      <c r="AF126">
        <v>477.92</v>
      </c>
      <c r="AG126">
        <v>597.98</v>
      </c>
      <c r="AH126">
        <v>0</v>
      </c>
      <c r="AI126">
        <v>1</v>
      </c>
      <c r="AJ126">
        <v>1.22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28</v>
      </c>
      <c r="AV126">
        <v>1</v>
      </c>
      <c r="AW126">
        <v>2</v>
      </c>
      <c r="AX126">
        <v>403891134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4.7792000000000003</v>
      </c>
      <c r="BL126">
        <v>5.9798</v>
      </c>
      <c r="BM126">
        <v>0</v>
      </c>
      <c r="BN126">
        <v>0</v>
      </c>
      <c r="BO126">
        <v>0.01</v>
      </c>
      <c r="BP126">
        <v>1</v>
      </c>
      <c r="BQ126">
        <v>0</v>
      </c>
      <c r="BR126">
        <v>4.0145280000000003</v>
      </c>
      <c r="BS126">
        <v>5.0230319999999997</v>
      </c>
      <c r="BT126">
        <v>0</v>
      </c>
      <c r="BU126">
        <v>0</v>
      </c>
      <c r="BV126">
        <v>8.3999999999999995E-3</v>
      </c>
      <c r="BW126">
        <v>1</v>
      </c>
      <c r="CV126">
        <v>0</v>
      </c>
      <c r="CW126">
        <f>ROUND(Y126*Source!I86*DO126,7)</f>
        <v>8.3999999999999995E-5</v>
      </c>
      <c r="CX126">
        <f>ROUND(Y126*Source!I86,7)</f>
        <v>8.3999999999999995E-5</v>
      </c>
      <c r="CY126">
        <f>AB126</f>
        <v>583.05999999999995</v>
      </c>
      <c r="CZ126">
        <f>AF126</f>
        <v>477.92</v>
      </c>
      <c r="DA126">
        <f>AJ126</f>
        <v>1.22</v>
      </c>
      <c r="DB126">
        <f t="shared" si="27"/>
        <v>4.0152000000000001</v>
      </c>
      <c r="DC126">
        <f t="shared" si="28"/>
        <v>5.0232000000000001</v>
      </c>
      <c r="DD126" t="s">
        <v>3</v>
      </c>
      <c r="DE126" t="s">
        <v>3</v>
      </c>
      <c r="DF126">
        <f t="shared" si="25"/>
        <v>0</v>
      </c>
      <c r="DG126">
        <f>ROUND(ROUND(AF126*AJ126,2)*CX126,2)</f>
        <v>0.05</v>
      </c>
      <c r="DH126">
        <f t="shared" si="20"/>
        <v>0.05</v>
      </c>
      <c r="DI126">
        <f t="shared" si="21"/>
        <v>0</v>
      </c>
      <c r="DJ126">
        <f>DG126+DH126</f>
        <v>0.1</v>
      </c>
      <c r="DK126">
        <v>0</v>
      </c>
      <c r="DL126" t="s">
        <v>424</v>
      </c>
      <c r="DM126">
        <v>4</v>
      </c>
      <c r="DN126" t="s">
        <v>380</v>
      </c>
      <c r="DO126">
        <v>1</v>
      </c>
    </row>
    <row r="127" spans="1:119" x14ac:dyDescent="0.2">
      <c r="A127">
        <f>ROW(Source!A86)</f>
        <v>86</v>
      </c>
      <c r="B127">
        <v>403890618</v>
      </c>
      <c r="C127">
        <v>403891121</v>
      </c>
      <c r="D127">
        <v>342766195</v>
      </c>
      <c r="E127">
        <v>1</v>
      </c>
      <c r="F127">
        <v>1</v>
      </c>
      <c r="G127">
        <v>1</v>
      </c>
      <c r="H127">
        <v>2</v>
      </c>
      <c r="I127" t="s">
        <v>466</v>
      </c>
      <c r="J127" t="s">
        <v>467</v>
      </c>
      <c r="K127" t="s">
        <v>468</v>
      </c>
      <c r="L127">
        <v>1368</v>
      </c>
      <c r="N127">
        <v>1011</v>
      </c>
      <c r="O127" t="s">
        <v>393</v>
      </c>
      <c r="P127" t="s">
        <v>393</v>
      </c>
      <c r="Q127">
        <v>1</v>
      </c>
      <c r="W127">
        <v>0</v>
      </c>
      <c r="X127">
        <v>-1248470545</v>
      </c>
      <c r="Y127">
        <f t="shared" si="26"/>
        <v>0.94080000000000008</v>
      </c>
      <c r="AA127">
        <v>0</v>
      </c>
      <c r="AB127">
        <v>6.09</v>
      </c>
      <c r="AC127">
        <v>0</v>
      </c>
      <c r="AD127">
        <v>0</v>
      </c>
      <c r="AE127">
        <v>0</v>
      </c>
      <c r="AF127">
        <v>6.09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1.1200000000000001</v>
      </c>
      <c r="AU127" t="s">
        <v>28</v>
      </c>
      <c r="AV127">
        <v>1</v>
      </c>
      <c r="AW127">
        <v>2</v>
      </c>
      <c r="AX127">
        <v>403891135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6.8208000000000002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5.7294720000000003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ROUND(Y127*Source!I86*DO127,7)</f>
        <v>0</v>
      </c>
      <c r="CX127">
        <f>ROUND(Y127*Source!I86,7)</f>
        <v>9.4079999999999997E-3</v>
      </c>
      <c r="CY127">
        <f>AB127</f>
        <v>6.09</v>
      </c>
      <c r="CZ127">
        <f>AF127</f>
        <v>6.09</v>
      </c>
      <c r="DA127">
        <f>AJ127</f>
        <v>1</v>
      </c>
      <c r="DB127">
        <f t="shared" si="27"/>
        <v>5.7287999999999997</v>
      </c>
      <c r="DC127">
        <f t="shared" si="28"/>
        <v>0</v>
      </c>
      <c r="DD127" t="s">
        <v>3</v>
      </c>
      <c r="DE127" t="s">
        <v>3</v>
      </c>
      <c r="DF127">
        <f t="shared" si="25"/>
        <v>0</v>
      </c>
      <c r="DG127">
        <f>ROUND(ROUND(AF127,2)*CX127,2)</f>
        <v>0.06</v>
      </c>
      <c r="DH127">
        <f t="shared" si="20"/>
        <v>0</v>
      </c>
      <c r="DI127">
        <f t="shared" si="21"/>
        <v>0</v>
      </c>
      <c r="DJ127">
        <f>DG127+DH127</f>
        <v>0.06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ROW(Source!A86)</f>
        <v>86</v>
      </c>
      <c r="B128">
        <v>403890618</v>
      </c>
      <c r="C128">
        <v>403891121</v>
      </c>
      <c r="D128">
        <v>342735660</v>
      </c>
      <c r="E128">
        <v>1</v>
      </c>
      <c r="F128">
        <v>1</v>
      </c>
      <c r="G128">
        <v>1</v>
      </c>
      <c r="H128">
        <v>3</v>
      </c>
      <c r="I128" t="s">
        <v>539</v>
      </c>
      <c r="J128" t="s">
        <v>540</v>
      </c>
      <c r="K128" t="s">
        <v>541</v>
      </c>
      <c r="L128">
        <v>1348</v>
      </c>
      <c r="N128">
        <v>1009</v>
      </c>
      <c r="O128" t="s">
        <v>403</v>
      </c>
      <c r="P128" t="s">
        <v>403</v>
      </c>
      <c r="Q128">
        <v>1000</v>
      </c>
      <c r="W128">
        <v>0</v>
      </c>
      <c r="X128">
        <v>2064133811</v>
      </c>
      <c r="Y128">
        <f>(AT128*ROUND(0,7))</f>
        <v>0</v>
      </c>
      <c r="AA128">
        <v>75894.62</v>
      </c>
      <c r="AB128">
        <v>0</v>
      </c>
      <c r="AC128">
        <v>0</v>
      </c>
      <c r="AD128">
        <v>0</v>
      </c>
      <c r="AE128">
        <v>51280.15</v>
      </c>
      <c r="AF128">
        <v>0</v>
      </c>
      <c r="AG128">
        <v>0</v>
      </c>
      <c r="AH128">
        <v>0</v>
      </c>
      <c r="AI128">
        <v>1.48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8.9999999999999993E-3</v>
      </c>
      <c r="AU128" t="s">
        <v>19</v>
      </c>
      <c r="AV128">
        <v>0</v>
      </c>
      <c r="AW128">
        <v>2</v>
      </c>
      <c r="AX128">
        <v>403891136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461.52134999999998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ROUND(Y128*Source!I86,7)</f>
        <v>0</v>
      </c>
      <c r="CY128">
        <f>AA128</f>
        <v>75894.62</v>
      </c>
      <c r="CZ128">
        <f>AE128</f>
        <v>51280.15</v>
      </c>
      <c r="DA128">
        <f>AI128</f>
        <v>1.48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>ROUND(ROUND(AF128,2)*CX128,2)</f>
        <v>0</v>
      </c>
      <c r="DH128">
        <f t="shared" si="20"/>
        <v>0</v>
      </c>
      <c r="DI128">
        <f t="shared" si="21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ROW(Source!A86)</f>
        <v>86</v>
      </c>
      <c r="B129">
        <v>403890618</v>
      </c>
      <c r="C129">
        <v>403891121</v>
      </c>
      <c r="D129">
        <v>342736130</v>
      </c>
      <c r="E129">
        <v>1</v>
      </c>
      <c r="F129">
        <v>1</v>
      </c>
      <c r="G129">
        <v>1</v>
      </c>
      <c r="H129">
        <v>3</v>
      </c>
      <c r="I129" t="s">
        <v>542</v>
      </c>
      <c r="J129" t="s">
        <v>543</v>
      </c>
      <c r="K129" t="s">
        <v>544</v>
      </c>
      <c r="L129">
        <v>1348</v>
      </c>
      <c r="N129">
        <v>1009</v>
      </c>
      <c r="O129" t="s">
        <v>403</v>
      </c>
      <c r="P129" t="s">
        <v>403</v>
      </c>
      <c r="Q129">
        <v>1000</v>
      </c>
      <c r="W129">
        <v>0</v>
      </c>
      <c r="X129">
        <v>1708555227</v>
      </c>
      <c r="Y129">
        <f>(AT129*ROUND(0,7))</f>
        <v>0</v>
      </c>
      <c r="AA129">
        <v>99410.18</v>
      </c>
      <c r="AB129">
        <v>0</v>
      </c>
      <c r="AC129">
        <v>0</v>
      </c>
      <c r="AD129">
        <v>0</v>
      </c>
      <c r="AE129">
        <v>75885.63</v>
      </c>
      <c r="AF129">
        <v>0</v>
      </c>
      <c r="AG129">
        <v>0</v>
      </c>
      <c r="AH129">
        <v>0</v>
      </c>
      <c r="AI129">
        <v>1.31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1.5E-3</v>
      </c>
      <c r="AU129" t="s">
        <v>19</v>
      </c>
      <c r="AV129">
        <v>0</v>
      </c>
      <c r="AW129">
        <v>2</v>
      </c>
      <c r="AX129">
        <v>403891137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113.82844500000002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ROUND(Y129*Source!I86,7)</f>
        <v>0</v>
      </c>
      <c r="CY129">
        <f>AA129</f>
        <v>99410.18</v>
      </c>
      <c r="CZ129">
        <f>AE129</f>
        <v>75885.63</v>
      </c>
      <c r="DA129">
        <f>AI129</f>
        <v>1.31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>ROUND(ROUND(AF129,2)*CX129,2)</f>
        <v>0</v>
      </c>
      <c r="DH129">
        <f t="shared" ref="DH129:DH162" si="29">ROUND(ROUND(AG129,2)*CX129,2)</f>
        <v>0</v>
      </c>
      <c r="DI129">
        <f t="shared" ref="DI129:DI162" si="30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ROW(Source!A87)</f>
        <v>87</v>
      </c>
      <c r="B130">
        <v>403890618</v>
      </c>
      <c r="C130">
        <v>403891138</v>
      </c>
      <c r="D130">
        <v>342640203</v>
      </c>
      <c r="E130">
        <v>113</v>
      </c>
      <c r="F130">
        <v>1</v>
      </c>
      <c r="G130">
        <v>1</v>
      </c>
      <c r="H130">
        <v>1</v>
      </c>
      <c r="I130" t="s">
        <v>545</v>
      </c>
      <c r="J130" t="s">
        <v>3</v>
      </c>
      <c r="K130" t="s">
        <v>546</v>
      </c>
      <c r="L130">
        <v>1191</v>
      </c>
      <c r="N130">
        <v>1013</v>
      </c>
      <c r="O130" t="s">
        <v>380</v>
      </c>
      <c r="P130" t="s">
        <v>380</v>
      </c>
      <c r="Q130">
        <v>1</v>
      </c>
      <c r="W130">
        <v>0</v>
      </c>
      <c r="X130">
        <v>32079103</v>
      </c>
      <c r="Y130">
        <f>(AT130*ROUND(0.84,7))</f>
        <v>9.3239999999999998</v>
      </c>
      <c r="AA130">
        <v>0</v>
      </c>
      <c r="AB130">
        <v>0</v>
      </c>
      <c r="AC130">
        <v>0</v>
      </c>
      <c r="AD130">
        <v>551.12</v>
      </c>
      <c r="AE130">
        <v>0</v>
      </c>
      <c r="AF130">
        <v>0</v>
      </c>
      <c r="AG130">
        <v>0</v>
      </c>
      <c r="AH130">
        <v>551.12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11.1</v>
      </c>
      <c r="AU130" t="s">
        <v>28</v>
      </c>
      <c r="AV130">
        <v>1</v>
      </c>
      <c r="AW130">
        <v>2</v>
      </c>
      <c r="AX130">
        <v>403891146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6117.4319999999998</v>
      </c>
      <c r="BN130">
        <v>11.1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5138.6428800000003</v>
      </c>
      <c r="BU130">
        <v>9.3239999999999998</v>
      </c>
      <c r="BV130">
        <v>0</v>
      </c>
      <c r="BW130">
        <v>1</v>
      </c>
      <c r="CU130">
        <f>ROUND(AT130*Source!I87*AH130*AL130,2)</f>
        <v>61.17</v>
      </c>
      <c r="CV130">
        <f>ROUND(Y130*Source!I87,7)</f>
        <v>9.3240000000000003E-2</v>
      </c>
      <c r="CW130">
        <v>0</v>
      </c>
      <c r="CX130">
        <f>ROUND(Y130*Source!I87,7)</f>
        <v>9.3240000000000003E-2</v>
      </c>
      <c r="CY130">
        <f>AD130</f>
        <v>551.12</v>
      </c>
      <c r="CZ130">
        <f>AH130</f>
        <v>551.12</v>
      </c>
      <c r="DA130">
        <f>AL130</f>
        <v>1</v>
      </c>
      <c r="DB130">
        <f>ROUND((ROUND(AT130*CZ130,2)*ROUND(0.84,7)),6)</f>
        <v>5138.6412</v>
      </c>
      <c r="DC130">
        <f>ROUND((ROUND(AT130*AG130,2)*ROUND(0.84,7)),6)</f>
        <v>0</v>
      </c>
      <c r="DD130" t="s">
        <v>3</v>
      </c>
      <c r="DE130" t="s">
        <v>3</v>
      </c>
      <c r="DF130">
        <f>ROUND(ROUND(AE130,2)*CX130,2)</f>
        <v>0</v>
      </c>
      <c r="DG130">
        <f>ROUND(ROUND(AF130,2)*CX130,2)</f>
        <v>0</v>
      </c>
      <c r="DH130">
        <f t="shared" si="29"/>
        <v>0</v>
      </c>
      <c r="DI130">
        <f t="shared" si="30"/>
        <v>51.39</v>
      </c>
      <c r="DJ130">
        <f>DI130</f>
        <v>51.39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ROW(Source!A87)</f>
        <v>87</v>
      </c>
      <c r="B131">
        <v>403890618</v>
      </c>
      <c r="C131">
        <v>403891138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388</v>
      </c>
      <c r="J131" t="s">
        <v>3</v>
      </c>
      <c r="K131" t="s">
        <v>389</v>
      </c>
      <c r="L131">
        <v>1191</v>
      </c>
      <c r="N131">
        <v>1013</v>
      </c>
      <c r="O131" t="s">
        <v>380</v>
      </c>
      <c r="P131" t="s">
        <v>380</v>
      </c>
      <c r="Q131">
        <v>1</v>
      </c>
      <c r="W131">
        <v>0</v>
      </c>
      <c r="X131">
        <v>-1417349443</v>
      </c>
      <c r="Y131">
        <f>(AT131*ROUND(0.84,7))</f>
        <v>3.3599999999999998E-2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0.04</v>
      </c>
      <c r="AU131" t="s">
        <v>28</v>
      </c>
      <c r="AV131">
        <v>2</v>
      </c>
      <c r="AW131">
        <v>2</v>
      </c>
      <c r="AX131">
        <v>403891147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ROUND(Y131*Source!I87,7)</f>
        <v>3.3599999999999998E-4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ROUND((ROUND(AT131*CZ131,2)*ROUND(0.84,7)),6)</f>
        <v>0</v>
      </c>
      <c r="DC131">
        <f>ROUND((ROUND(AT131*AG131,2)*ROUND(0.84,7)),6)</f>
        <v>0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0</v>
      </c>
      <c r="DH131">
        <f t="shared" si="29"/>
        <v>0</v>
      </c>
      <c r="DI131">
        <f t="shared" si="3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ROW(Source!A87)</f>
        <v>87</v>
      </c>
      <c r="B132">
        <v>403890618</v>
      </c>
      <c r="C132">
        <v>403891138</v>
      </c>
      <c r="D132">
        <v>342764927</v>
      </c>
      <c r="E132">
        <v>1</v>
      </c>
      <c r="F132">
        <v>1</v>
      </c>
      <c r="G132">
        <v>1</v>
      </c>
      <c r="H132">
        <v>2</v>
      </c>
      <c r="I132" t="s">
        <v>406</v>
      </c>
      <c r="J132" t="s">
        <v>407</v>
      </c>
      <c r="K132" t="s">
        <v>408</v>
      </c>
      <c r="L132">
        <v>1368</v>
      </c>
      <c r="N132">
        <v>1011</v>
      </c>
      <c r="O132" t="s">
        <v>393</v>
      </c>
      <c r="P132" t="s">
        <v>393</v>
      </c>
      <c r="Q132">
        <v>1</v>
      </c>
      <c r="W132">
        <v>0</v>
      </c>
      <c r="X132">
        <v>36135805</v>
      </c>
      <c r="Y132">
        <f>(AT132*ROUND(0.84,7))</f>
        <v>8.3999999999999995E-3</v>
      </c>
      <c r="AA132">
        <v>0</v>
      </c>
      <c r="AB132">
        <v>54.86</v>
      </c>
      <c r="AC132">
        <v>531.04</v>
      </c>
      <c r="AD132">
        <v>0</v>
      </c>
      <c r="AE132">
        <v>0</v>
      </c>
      <c r="AF132">
        <v>37.32</v>
      </c>
      <c r="AG132">
        <v>531.04</v>
      </c>
      <c r="AH132">
        <v>0</v>
      </c>
      <c r="AI132">
        <v>1</v>
      </c>
      <c r="AJ132">
        <v>1.47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28</v>
      </c>
      <c r="AV132">
        <v>1</v>
      </c>
      <c r="AW132">
        <v>2</v>
      </c>
      <c r="AX132">
        <v>403891148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0.37320000000000003</v>
      </c>
      <c r="BL132">
        <v>5.3103999999999996</v>
      </c>
      <c r="BM132">
        <v>0</v>
      </c>
      <c r="BN132">
        <v>0</v>
      </c>
      <c r="BO132">
        <v>0.01</v>
      </c>
      <c r="BP132">
        <v>1</v>
      </c>
      <c r="BQ132">
        <v>0</v>
      </c>
      <c r="BR132">
        <v>0.31348799999999999</v>
      </c>
      <c r="BS132">
        <v>4.4607359999999998</v>
      </c>
      <c r="BT132">
        <v>0</v>
      </c>
      <c r="BU132">
        <v>0</v>
      </c>
      <c r="BV132">
        <v>8.3999999999999995E-3</v>
      </c>
      <c r="BW132">
        <v>1</v>
      </c>
      <c r="CV132">
        <v>0</v>
      </c>
      <c r="CW132">
        <f>ROUND(Y132*Source!I87*DO132,7)</f>
        <v>8.3999999999999995E-5</v>
      </c>
      <c r="CX132">
        <f>ROUND(Y132*Source!I87,7)</f>
        <v>8.3999999999999995E-5</v>
      </c>
      <c r="CY132">
        <f>AB132</f>
        <v>54.86</v>
      </c>
      <c r="CZ132">
        <f>AF132</f>
        <v>37.32</v>
      </c>
      <c r="DA132">
        <f>AJ132</f>
        <v>1.47</v>
      </c>
      <c r="DB132">
        <f>ROUND((ROUND(AT132*CZ132,2)*ROUND(0.84,7)),6)</f>
        <v>0.31080000000000002</v>
      </c>
      <c r="DC132">
        <f>ROUND((ROUND(AT132*AG132,2)*ROUND(0.84,7)),6)</f>
        <v>4.4603999999999999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0</v>
      </c>
      <c r="DH132">
        <f t="shared" si="29"/>
        <v>0.04</v>
      </c>
      <c r="DI132">
        <f t="shared" si="30"/>
        <v>0</v>
      </c>
      <c r="DJ132">
        <f>DG132+DH132</f>
        <v>0.04</v>
      </c>
      <c r="DK132">
        <v>0</v>
      </c>
      <c r="DL132" t="s">
        <v>409</v>
      </c>
      <c r="DM132">
        <v>3</v>
      </c>
      <c r="DN132" t="s">
        <v>380</v>
      </c>
      <c r="DO132">
        <v>1</v>
      </c>
    </row>
    <row r="133" spans="1:119" x14ac:dyDescent="0.2">
      <c r="A133">
        <f>ROW(Source!A87)</f>
        <v>87</v>
      </c>
      <c r="B133">
        <v>403890618</v>
      </c>
      <c r="C133">
        <v>403891138</v>
      </c>
      <c r="D133">
        <v>342765643</v>
      </c>
      <c r="E133">
        <v>1</v>
      </c>
      <c r="F133">
        <v>1</v>
      </c>
      <c r="G133">
        <v>1</v>
      </c>
      <c r="H133">
        <v>2</v>
      </c>
      <c r="I133" t="s">
        <v>421</v>
      </c>
      <c r="J133" t="s">
        <v>422</v>
      </c>
      <c r="K133" t="s">
        <v>423</v>
      </c>
      <c r="L133">
        <v>1368</v>
      </c>
      <c r="N133">
        <v>1011</v>
      </c>
      <c r="O133" t="s">
        <v>393</v>
      </c>
      <c r="P133" t="s">
        <v>393</v>
      </c>
      <c r="Q133">
        <v>1</v>
      </c>
      <c r="W133">
        <v>0</v>
      </c>
      <c r="X133">
        <v>1503848564</v>
      </c>
      <c r="Y133">
        <f>(AT133*ROUND(0.84,7))</f>
        <v>2.5199999999999997E-2</v>
      </c>
      <c r="AA133">
        <v>0</v>
      </c>
      <c r="AB133">
        <v>583.05999999999995</v>
      </c>
      <c r="AC133">
        <v>597.98</v>
      </c>
      <c r="AD133">
        <v>0</v>
      </c>
      <c r="AE133">
        <v>0</v>
      </c>
      <c r="AF133">
        <v>477.92</v>
      </c>
      <c r="AG133">
        <v>597.98</v>
      </c>
      <c r="AH133">
        <v>0</v>
      </c>
      <c r="AI133">
        <v>1</v>
      </c>
      <c r="AJ133">
        <v>1.22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0.03</v>
      </c>
      <c r="AU133" t="s">
        <v>28</v>
      </c>
      <c r="AV133">
        <v>1</v>
      </c>
      <c r="AW133">
        <v>2</v>
      </c>
      <c r="AX133">
        <v>403891149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14.3376</v>
      </c>
      <c r="BL133">
        <v>17.939399999999999</v>
      </c>
      <c r="BM133">
        <v>0</v>
      </c>
      <c r="BN133">
        <v>0</v>
      </c>
      <c r="BO133">
        <v>0.03</v>
      </c>
      <c r="BP133">
        <v>1</v>
      </c>
      <c r="BQ133">
        <v>0</v>
      </c>
      <c r="BR133">
        <v>12.043583999999999</v>
      </c>
      <c r="BS133">
        <v>15.069095999999998</v>
      </c>
      <c r="BT133">
        <v>0</v>
      </c>
      <c r="BU133">
        <v>0</v>
      </c>
      <c r="BV133">
        <v>2.5199999999999997E-2</v>
      </c>
      <c r="BW133">
        <v>1</v>
      </c>
      <c r="CV133">
        <v>0</v>
      </c>
      <c r="CW133">
        <f>ROUND(Y133*Source!I87*DO133,7)</f>
        <v>2.52E-4</v>
      </c>
      <c r="CX133">
        <f>ROUND(Y133*Source!I87,7)</f>
        <v>2.52E-4</v>
      </c>
      <c r="CY133">
        <f>AB133</f>
        <v>583.05999999999995</v>
      </c>
      <c r="CZ133">
        <f>AF133</f>
        <v>477.92</v>
      </c>
      <c r="DA133">
        <f>AJ133</f>
        <v>1.22</v>
      </c>
      <c r="DB133">
        <f>ROUND((ROUND(AT133*CZ133,2)*ROUND(0.84,7)),6)</f>
        <v>12.0456</v>
      </c>
      <c r="DC133">
        <f>ROUND((ROUND(AT133*AG133,2)*ROUND(0.84,7)),6)</f>
        <v>15.069599999999999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0.15</v>
      </c>
      <c r="DH133">
        <f t="shared" si="29"/>
        <v>0.15</v>
      </c>
      <c r="DI133">
        <f t="shared" si="30"/>
        <v>0</v>
      </c>
      <c r="DJ133">
        <f>DG133+DH133</f>
        <v>0.3</v>
      </c>
      <c r="DK133">
        <v>0</v>
      </c>
      <c r="DL133" t="s">
        <v>424</v>
      </c>
      <c r="DM133">
        <v>4</v>
      </c>
      <c r="DN133" t="s">
        <v>380</v>
      </c>
      <c r="DO133">
        <v>1</v>
      </c>
    </row>
    <row r="134" spans="1:119" x14ac:dyDescent="0.2">
      <c r="A134">
        <f>ROW(Source!A87)</f>
        <v>87</v>
      </c>
      <c r="B134">
        <v>403890618</v>
      </c>
      <c r="C134">
        <v>403891138</v>
      </c>
      <c r="D134">
        <v>342718355</v>
      </c>
      <c r="E134">
        <v>1</v>
      </c>
      <c r="F134">
        <v>1</v>
      </c>
      <c r="G134">
        <v>1</v>
      </c>
      <c r="H134">
        <v>3</v>
      </c>
      <c r="I134" t="s">
        <v>451</v>
      </c>
      <c r="J134" t="s">
        <v>452</v>
      </c>
      <c r="K134" t="s">
        <v>453</v>
      </c>
      <c r="L134">
        <v>1346</v>
      </c>
      <c r="N134">
        <v>1009</v>
      </c>
      <c r="O134" t="s">
        <v>454</v>
      </c>
      <c r="P134" t="s">
        <v>454</v>
      </c>
      <c r="Q134">
        <v>1</v>
      </c>
      <c r="W134">
        <v>0</v>
      </c>
      <c r="X134">
        <v>-1749521197</v>
      </c>
      <c r="Y134">
        <f>(AT134*ROUND(0,7))</f>
        <v>0</v>
      </c>
      <c r="AA134">
        <v>80.8</v>
      </c>
      <c r="AB134">
        <v>0</v>
      </c>
      <c r="AC134">
        <v>0</v>
      </c>
      <c r="AD134">
        <v>0</v>
      </c>
      <c r="AE134">
        <v>56.11</v>
      </c>
      <c r="AF134">
        <v>0</v>
      </c>
      <c r="AG134">
        <v>0</v>
      </c>
      <c r="AH134">
        <v>0</v>
      </c>
      <c r="AI134">
        <v>1.44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</v>
      </c>
      <c r="AU134" t="s">
        <v>19</v>
      </c>
      <c r="AV134">
        <v>0</v>
      </c>
      <c r="AW134">
        <v>2</v>
      </c>
      <c r="AX134">
        <v>403891150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5.6110000000000007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ROUND(Y134*Source!I87,7)</f>
        <v>0</v>
      </c>
      <c r="CY134">
        <f>AA134</f>
        <v>80.8</v>
      </c>
      <c r="CZ134">
        <f>AE134</f>
        <v>56.11</v>
      </c>
      <c r="DA134">
        <f>AI134</f>
        <v>1.44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>ROUND(ROUND(AF134,2)*CX134,2)</f>
        <v>0</v>
      </c>
      <c r="DH134">
        <f t="shared" si="29"/>
        <v>0</v>
      </c>
      <c r="DI134">
        <f t="shared" si="30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ROW(Source!A87)</f>
        <v>87</v>
      </c>
      <c r="B135">
        <v>403890618</v>
      </c>
      <c r="C135">
        <v>403891138</v>
      </c>
      <c r="D135">
        <v>342643995</v>
      </c>
      <c r="E135">
        <v>113</v>
      </c>
      <c r="F135">
        <v>1</v>
      </c>
      <c r="G135">
        <v>1</v>
      </c>
      <c r="H135">
        <v>3</v>
      </c>
      <c r="I135" t="s">
        <v>455</v>
      </c>
      <c r="J135" t="s">
        <v>3</v>
      </c>
      <c r="K135" t="s">
        <v>547</v>
      </c>
      <c r="L135">
        <v>1348</v>
      </c>
      <c r="N135">
        <v>1009</v>
      </c>
      <c r="O135" t="s">
        <v>403</v>
      </c>
      <c r="P135" t="s">
        <v>403</v>
      </c>
      <c r="Q135">
        <v>1000</v>
      </c>
      <c r="W135">
        <v>0</v>
      </c>
      <c r="X135">
        <v>84301199</v>
      </c>
      <c r="Y135">
        <f>(AT135*ROUND(0,7))</f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2.7300000000000001E-2</v>
      </c>
      <c r="AU135" t="s">
        <v>19</v>
      </c>
      <c r="AV135">
        <v>0</v>
      </c>
      <c r="AW135">
        <v>2</v>
      </c>
      <c r="AX135">
        <v>403891151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ROUND(Y135*Source!I87,7)</f>
        <v>0</v>
      </c>
      <c r="CY135">
        <f>AA135</f>
        <v>0</v>
      </c>
      <c r="CZ135">
        <f>AE135</f>
        <v>0</v>
      </c>
      <c r="DA135">
        <f>AI135</f>
        <v>1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ROUND(ROUND(AE135,2)*CX135,2)</f>
        <v>0</v>
      </c>
      <c r="DG135">
        <f>ROUND(ROUND(AF135,2)*CX135,2)</f>
        <v>0</v>
      </c>
      <c r="DH135">
        <f t="shared" si="29"/>
        <v>0</v>
      </c>
      <c r="DI135">
        <f t="shared" si="30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ROW(Source!A87)</f>
        <v>87</v>
      </c>
      <c r="B136">
        <v>403890618</v>
      </c>
      <c r="C136">
        <v>403891138</v>
      </c>
      <c r="D136">
        <v>342736047</v>
      </c>
      <c r="E136">
        <v>1</v>
      </c>
      <c r="F136">
        <v>1</v>
      </c>
      <c r="G136">
        <v>1</v>
      </c>
      <c r="H136">
        <v>3</v>
      </c>
      <c r="I136" t="s">
        <v>548</v>
      </c>
      <c r="J136" t="s">
        <v>549</v>
      </c>
      <c r="K136" t="s">
        <v>550</v>
      </c>
      <c r="L136">
        <v>1346</v>
      </c>
      <c r="N136">
        <v>1009</v>
      </c>
      <c r="O136" t="s">
        <v>454</v>
      </c>
      <c r="P136" t="s">
        <v>454</v>
      </c>
      <c r="Q136">
        <v>1</v>
      </c>
      <c r="W136">
        <v>0</v>
      </c>
      <c r="X136">
        <v>612984805</v>
      </c>
      <c r="Y136">
        <f>(AT136*ROUND(0,7))</f>
        <v>0</v>
      </c>
      <c r="AA136">
        <v>166.64</v>
      </c>
      <c r="AB136">
        <v>0</v>
      </c>
      <c r="AC136">
        <v>0</v>
      </c>
      <c r="AD136">
        <v>0</v>
      </c>
      <c r="AE136">
        <v>133.31</v>
      </c>
      <c r="AF136">
        <v>0</v>
      </c>
      <c r="AG136">
        <v>0</v>
      </c>
      <c r="AH136">
        <v>0</v>
      </c>
      <c r="AI136">
        <v>1.25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3.2</v>
      </c>
      <c r="AU136" t="s">
        <v>19</v>
      </c>
      <c r="AV136">
        <v>0</v>
      </c>
      <c r="AW136">
        <v>2</v>
      </c>
      <c r="AX136">
        <v>403891152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426.59200000000004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ROUND(Y136*Source!I87,7)</f>
        <v>0</v>
      </c>
      <c r="CY136">
        <f>AA136</f>
        <v>166.64</v>
      </c>
      <c r="CZ136">
        <f>AE136</f>
        <v>133.31</v>
      </c>
      <c r="DA136">
        <f>AI136</f>
        <v>1.25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>ROUND(ROUND(AF136,2)*CX136,2)</f>
        <v>0</v>
      </c>
      <c r="DH136">
        <f t="shared" si="29"/>
        <v>0</v>
      </c>
      <c r="DI136">
        <f t="shared" si="30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ROW(Source!A88)</f>
        <v>88</v>
      </c>
      <c r="B137">
        <v>403890618</v>
      </c>
      <c r="C137">
        <v>403891153</v>
      </c>
      <c r="D137">
        <v>342640201</v>
      </c>
      <c r="E137">
        <v>113</v>
      </c>
      <c r="F137">
        <v>1</v>
      </c>
      <c r="G137">
        <v>1</v>
      </c>
      <c r="H137">
        <v>1</v>
      </c>
      <c r="I137" t="s">
        <v>442</v>
      </c>
      <c r="J137" t="s">
        <v>3</v>
      </c>
      <c r="K137" t="s">
        <v>443</v>
      </c>
      <c r="L137">
        <v>1191</v>
      </c>
      <c r="N137">
        <v>1013</v>
      </c>
      <c r="O137" t="s">
        <v>380</v>
      </c>
      <c r="P137" t="s">
        <v>380</v>
      </c>
      <c r="Q137">
        <v>1</v>
      </c>
      <c r="W137">
        <v>0</v>
      </c>
      <c r="X137">
        <v>1958912953</v>
      </c>
      <c r="Y137">
        <f>(AT137*ROUND(0.84,7))</f>
        <v>15.287999999999998</v>
      </c>
      <c r="AA137">
        <v>0</v>
      </c>
      <c r="AB137">
        <v>0</v>
      </c>
      <c r="AC137">
        <v>0</v>
      </c>
      <c r="AD137">
        <v>544.42999999999995</v>
      </c>
      <c r="AE137">
        <v>0</v>
      </c>
      <c r="AF137">
        <v>0</v>
      </c>
      <c r="AG137">
        <v>0</v>
      </c>
      <c r="AH137">
        <v>544.42999999999995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18.2</v>
      </c>
      <c r="AU137" t="s">
        <v>28</v>
      </c>
      <c r="AV137">
        <v>1</v>
      </c>
      <c r="AW137">
        <v>2</v>
      </c>
      <c r="AX137">
        <v>403891160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9908.6259999999984</v>
      </c>
      <c r="BN137">
        <v>18.2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8323.2458399999978</v>
      </c>
      <c r="BU137">
        <v>15.287999999999998</v>
      </c>
      <c r="BV137">
        <v>0</v>
      </c>
      <c r="BW137">
        <v>1</v>
      </c>
      <c r="CU137">
        <f>ROUND(AT137*Source!I88*AH137*AL137,2)</f>
        <v>99.09</v>
      </c>
      <c r="CV137">
        <f>ROUND(Y137*Source!I88,7)</f>
        <v>0.15287999999999999</v>
      </c>
      <c r="CW137">
        <v>0</v>
      </c>
      <c r="CX137">
        <f>ROUND(Y137*Source!I88,7)</f>
        <v>0.15287999999999999</v>
      </c>
      <c r="CY137">
        <f>AD137</f>
        <v>544.42999999999995</v>
      </c>
      <c r="CZ137">
        <f>AH137</f>
        <v>544.42999999999995</v>
      </c>
      <c r="DA137">
        <f>AL137</f>
        <v>1</v>
      </c>
      <c r="DB137">
        <f>ROUND((ROUND(AT137*CZ137,2)*ROUND(0.84,7)),6)</f>
        <v>8323.2492000000002</v>
      </c>
      <c r="DC137">
        <f>ROUND((ROUND(AT137*AG137,2)*ROUND(0.84,7)),6)</f>
        <v>0</v>
      </c>
      <c r="DD137" t="s">
        <v>3</v>
      </c>
      <c r="DE137" t="s">
        <v>3</v>
      </c>
      <c r="DF137">
        <f>ROUND(ROUND(AE137,2)*CX137,2)</f>
        <v>0</v>
      </c>
      <c r="DG137">
        <f>ROUND(ROUND(AF137,2)*CX137,2)</f>
        <v>0</v>
      </c>
      <c r="DH137">
        <f t="shared" si="29"/>
        <v>0</v>
      </c>
      <c r="DI137">
        <f t="shared" si="30"/>
        <v>83.23</v>
      </c>
      <c r="DJ137">
        <f>DI137</f>
        <v>83.23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ROW(Source!A88)</f>
        <v>88</v>
      </c>
      <c r="B138">
        <v>403890618</v>
      </c>
      <c r="C138">
        <v>403891153</v>
      </c>
      <c r="D138">
        <v>342640393</v>
      </c>
      <c r="E138">
        <v>113</v>
      </c>
      <c r="F138">
        <v>1</v>
      </c>
      <c r="G138">
        <v>1</v>
      </c>
      <c r="H138">
        <v>1</v>
      </c>
      <c r="I138" t="s">
        <v>388</v>
      </c>
      <c r="J138" t="s">
        <v>3</v>
      </c>
      <c r="K138" t="s">
        <v>389</v>
      </c>
      <c r="L138">
        <v>1191</v>
      </c>
      <c r="N138">
        <v>1013</v>
      </c>
      <c r="O138" t="s">
        <v>380</v>
      </c>
      <c r="P138" t="s">
        <v>380</v>
      </c>
      <c r="Q138">
        <v>1</v>
      </c>
      <c r="W138">
        <v>0</v>
      </c>
      <c r="X138">
        <v>-1417349443</v>
      </c>
      <c r="Y138">
        <f>(AT138*ROUND(0.84,7))</f>
        <v>8.3999999999999995E-3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0.01</v>
      </c>
      <c r="AU138" t="s">
        <v>28</v>
      </c>
      <c r="AV138">
        <v>2</v>
      </c>
      <c r="AW138">
        <v>2</v>
      </c>
      <c r="AX138">
        <v>403891161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ROUND(Y138*Source!I88,7)</f>
        <v>8.3999999999999995E-5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ROUND((ROUND(AT138*CZ138,2)*ROUND(0.84,7)),6)</f>
        <v>0</v>
      </c>
      <c r="DC138">
        <f>ROUND((ROUND(AT138*AG138,2)*ROUND(0.84,7)),6)</f>
        <v>0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0</v>
      </c>
      <c r="DH138">
        <f t="shared" si="29"/>
        <v>0</v>
      </c>
      <c r="DI138">
        <f t="shared" si="30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ROW(Source!A88)</f>
        <v>88</v>
      </c>
      <c r="B139">
        <v>403890618</v>
      </c>
      <c r="C139">
        <v>403891153</v>
      </c>
      <c r="D139">
        <v>342765643</v>
      </c>
      <c r="E139">
        <v>1</v>
      </c>
      <c r="F139">
        <v>1</v>
      </c>
      <c r="G139">
        <v>1</v>
      </c>
      <c r="H139">
        <v>2</v>
      </c>
      <c r="I139" t="s">
        <v>421</v>
      </c>
      <c r="J139" t="s">
        <v>422</v>
      </c>
      <c r="K139" t="s">
        <v>423</v>
      </c>
      <c r="L139">
        <v>1368</v>
      </c>
      <c r="N139">
        <v>1011</v>
      </c>
      <c r="O139" t="s">
        <v>393</v>
      </c>
      <c r="P139" t="s">
        <v>393</v>
      </c>
      <c r="Q139">
        <v>1</v>
      </c>
      <c r="W139">
        <v>0</v>
      </c>
      <c r="X139">
        <v>1503848564</v>
      </c>
      <c r="Y139">
        <f>(AT139*ROUND(0.84,7))</f>
        <v>8.3999999999999995E-3</v>
      </c>
      <c r="AA139">
        <v>0</v>
      </c>
      <c r="AB139">
        <v>583.05999999999995</v>
      </c>
      <c r="AC139">
        <v>597.98</v>
      </c>
      <c r="AD139">
        <v>0</v>
      </c>
      <c r="AE139">
        <v>0</v>
      </c>
      <c r="AF139">
        <v>477.92</v>
      </c>
      <c r="AG139">
        <v>597.98</v>
      </c>
      <c r="AH139">
        <v>0</v>
      </c>
      <c r="AI139">
        <v>1</v>
      </c>
      <c r="AJ139">
        <v>1.22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0.01</v>
      </c>
      <c r="AU139" t="s">
        <v>28</v>
      </c>
      <c r="AV139">
        <v>1</v>
      </c>
      <c r="AW139">
        <v>2</v>
      </c>
      <c r="AX139">
        <v>403891162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4.7792000000000003</v>
      </c>
      <c r="BL139">
        <v>5.9798</v>
      </c>
      <c r="BM139">
        <v>0</v>
      </c>
      <c r="BN139">
        <v>0</v>
      </c>
      <c r="BO139">
        <v>0.01</v>
      </c>
      <c r="BP139">
        <v>1</v>
      </c>
      <c r="BQ139">
        <v>0</v>
      </c>
      <c r="BR139">
        <v>4.0145280000000003</v>
      </c>
      <c r="BS139">
        <v>5.0230319999999997</v>
      </c>
      <c r="BT139">
        <v>0</v>
      </c>
      <c r="BU139">
        <v>0</v>
      </c>
      <c r="BV139">
        <v>8.3999999999999995E-3</v>
      </c>
      <c r="BW139">
        <v>1</v>
      </c>
      <c r="CV139">
        <v>0</v>
      </c>
      <c r="CW139">
        <f>ROUND(Y139*Source!I88*DO139,7)</f>
        <v>8.3999999999999995E-5</v>
      </c>
      <c r="CX139">
        <f>ROUND(Y139*Source!I88,7)</f>
        <v>8.3999999999999995E-5</v>
      </c>
      <c r="CY139">
        <f>AB139</f>
        <v>583.05999999999995</v>
      </c>
      <c r="CZ139">
        <f>AF139</f>
        <v>477.92</v>
      </c>
      <c r="DA139">
        <f>AJ139</f>
        <v>1.22</v>
      </c>
      <c r="DB139">
        <f>ROUND((ROUND(AT139*CZ139,2)*ROUND(0.84,7)),6)</f>
        <v>4.0152000000000001</v>
      </c>
      <c r="DC139">
        <f>ROUND((ROUND(AT139*AG139,2)*ROUND(0.84,7)),6)</f>
        <v>5.0232000000000001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0.05</v>
      </c>
      <c r="DH139">
        <f t="shared" si="29"/>
        <v>0.05</v>
      </c>
      <c r="DI139">
        <f t="shared" si="30"/>
        <v>0</v>
      </c>
      <c r="DJ139">
        <f>DG139+DH139</f>
        <v>0.1</v>
      </c>
      <c r="DK139">
        <v>0</v>
      </c>
      <c r="DL139" t="s">
        <v>424</v>
      </c>
      <c r="DM139">
        <v>4</v>
      </c>
      <c r="DN139" t="s">
        <v>380</v>
      </c>
      <c r="DO139">
        <v>1</v>
      </c>
    </row>
    <row r="140" spans="1:119" x14ac:dyDescent="0.2">
      <c r="A140">
        <f>ROW(Source!A88)</f>
        <v>88</v>
      </c>
      <c r="B140">
        <v>403890618</v>
      </c>
      <c r="C140">
        <v>403891153</v>
      </c>
      <c r="D140">
        <v>342718355</v>
      </c>
      <c r="E140">
        <v>1</v>
      </c>
      <c r="F140">
        <v>1</v>
      </c>
      <c r="G140">
        <v>1</v>
      </c>
      <c r="H140">
        <v>3</v>
      </c>
      <c r="I140" t="s">
        <v>451</v>
      </c>
      <c r="J140" t="s">
        <v>452</v>
      </c>
      <c r="K140" t="s">
        <v>453</v>
      </c>
      <c r="L140">
        <v>1346</v>
      </c>
      <c r="N140">
        <v>1009</v>
      </c>
      <c r="O140" t="s">
        <v>454</v>
      </c>
      <c r="P140" t="s">
        <v>454</v>
      </c>
      <c r="Q140">
        <v>1</v>
      </c>
      <c r="W140">
        <v>0</v>
      </c>
      <c r="X140">
        <v>-1749521197</v>
      </c>
      <c r="Y140">
        <f>(AT140*ROUND(0,7))</f>
        <v>0</v>
      </c>
      <c r="AA140">
        <v>80.8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1.44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</v>
      </c>
      <c r="AU140" t="s">
        <v>19</v>
      </c>
      <c r="AV140">
        <v>0</v>
      </c>
      <c r="AW140">
        <v>2</v>
      </c>
      <c r="AX140">
        <v>403891163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5.6110000000000007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ROUND(Y140*Source!I88,7)</f>
        <v>0</v>
      </c>
      <c r="CY140">
        <f>AA140</f>
        <v>80.8</v>
      </c>
      <c r="CZ140">
        <f>AE140</f>
        <v>56.11</v>
      </c>
      <c r="DA140">
        <f>AI140</f>
        <v>1.44</v>
      </c>
      <c r="DB140">
        <f>ROUND((ROUND(AT140*CZ140,2)*ROUND(0,7)),6)</f>
        <v>0</v>
      </c>
      <c r="DC140">
        <f>ROUND((ROUND(AT140*AG140,2)*ROUND(0,7)),6)</f>
        <v>0</v>
      </c>
      <c r="DD140" t="s">
        <v>3</v>
      </c>
      <c r="DE140" t="s">
        <v>3</v>
      </c>
      <c r="DF140">
        <f>ROUND(ROUND(AE140*AI140,2)*CX140,2)</f>
        <v>0</v>
      </c>
      <c r="DG140">
        <f>ROUND(ROUND(AF140,2)*CX140,2)</f>
        <v>0</v>
      </c>
      <c r="DH140">
        <f t="shared" si="29"/>
        <v>0</v>
      </c>
      <c r="DI140">
        <f t="shared" si="30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ROW(Source!A88)</f>
        <v>88</v>
      </c>
      <c r="B141">
        <v>403890618</v>
      </c>
      <c r="C141">
        <v>403891153</v>
      </c>
      <c r="D141">
        <v>342643995</v>
      </c>
      <c r="E141">
        <v>113</v>
      </c>
      <c r="F141">
        <v>1</v>
      </c>
      <c r="G141">
        <v>1</v>
      </c>
      <c r="H141">
        <v>3</v>
      </c>
      <c r="I141" t="s">
        <v>455</v>
      </c>
      <c r="J141" t="s">
        <v>3</v>
      </c>
      <c r="K141" t="s">
        <v>456</v>
      </c>
      <c r="L141">
        <v>1348</v>
      </c>
      <c r="N141">
        <v>1009</v>
      </c>
      <c r="O141" t="s">
        <v>403</v>
      </c>
      <c r="P141" t="s">
        <v>403</v>
      </c>
      <c r="Q141">
        <v>1000</v>
      </c>
      <c r="W141">
        <v>0</v>
      </c>
      <c r="X141">
        <v>50625944</v>
      </c>
      <c r="Y141">
        <f>(AT141*ROUND(0,7))</f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1.61E-2</v>
      </c>
      <c r="AU141" t="s">
        <v>19</v>
      </c>
      <c r="AV141">
        <v>0</v>
      </c>
      <c r="AW141">
        <v>2</v>
      </c>
      <c r="AX141">
        <v>403891164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ROUND(Y141*Source!I88,7)</f>
        <v>0</v>
      </c>
      <c r="CY141">
        <f>AA141</f>
        <v>0</v>
      </c>
      <c r="CZ141">
        <f>AE141</f>
        <v>0</v>
      </c>
      <c r="DA141">
        <f>AI141</f>
        <v>1</v>
      </c>
      <c r="DB141">
        <f>ROUND((ROUND(AT141*CZ141,2)*ROUND(0,7)),6)</f>
        <v>0</v>
      </c>
      <c r="DC141">
        <f>ROUND((ROUND(AT141*AG141,2)*ROUND(0,7)),6)</f>
        <v>0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0</v>
      </c>
      <c r="DH141">
        <f t="shared" si="29"/>
        <v>0</v>
      </c>
      <c r="DI141">
        <f t="shared" si="30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ROW(Source!A88)</f>
        <v>88</v>
      </c>
      <c r="B142">
        <v>403890618</v>
      </c>
      <c r="C142">
        <v>403891153</v>
      </c>
      <c r="D142">
        <v>342736046</v>
      </c>
      <c r="E142">
        <v>1</v>
      </c>
      <c r="F142">
        <v>1</v>
      </c>
      <c r="G142">
        <v>1</v>
      </c>
      <c r="H142">
        <v>3</v>
      </c>
      <c r="I142" t="s">
        <v>457</v>
      </c>
      <c r="J142" t="s">
        <v>458</v>
      </c>
      <c r="K142" t="s">
        <v>459</v>
      </c>
      <c r="L142">
        <v>1348</v>
      </c>
      <c r="N142">
        <v>1009</v>
      </c>
      <c r="O142" t="s">
        <v>403</v>
      </c>
      <c r="P142" t="s">
        <v>403</v>
      </c>
      <c r="Q142">
        <v>1000</v>
      </c>
      <c r="W142">
        <v>0</v>
      </c>
      <c r="X142">
        <v>-83441331</v>
      </c>
      <c r="Y142">
        <f>(AT142*ROUND(0,7))</f>
        <v>0</v>
      </c>
      <c r="AA142">
        <v>75871.509999999995</v>
      </c>
      <c r="AB142">
        <v>0</v>
      </c>
      <c r="AC142">
        <v>0</v>
      </c>
      <c r="AD142">
        <v>0</v>
      </c>
      <c r="AE142">
        <v>60697.21</v>
      </c>
      <c r="AF142">
        <v>0</v>
      </c>
      <c r="AG142">
        <v>0</v>
      </c>
      <c r="AH142">
        <v>0</v>
      </c>
      <c r="AI142">
        <v>1.25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8.9999999999999993E-3</v>
      </c>
      <c r="AU142" t="s">
        <v>19</v>
      </c>
      <c r="AV142">
        <v>0</v>
      </c>
      <c r="AW142">
        <v>2</v>
      </c>
      <c r="AX142">
        <v>403891165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546.27488999999991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ROUND(Y142*Source!I88,7)</f>
        <v>0</v>
      </c>
      <c r="CY142">
        <f>AA142</f>
        <v>75871.509999999995</v>
      </c>
      <c r="CZ142">
        <f>AE142</f>
        <v>60697.21</v>
      </c>
      <c r="DA142">
        <f>AI142</f>
        <v>1.25</v>
      </c>
      <c r="DB142">
        <f>ROUND((ROUND(AT142*CZ142,2)*ROUND(0,7)),6)</f>
        <v>0</v>
      </c>
      <c r="DC142">
        <f>ROUND((ROUND(AT142*AG142,2)*ROUND(0,7)),6)</f>
        <v>0</v>
      </c>
      <c r="DD142" t="s">
        <v>3</v>
      </c>
      <c r="DE142" t="s">
        <v>3</v>
      </c>
      <c r="DF142">
        <f>ROUND(ROUND(AE142*AI142,2)*CX142,2)</f>
        <v>0</v>
      </c>
      <c r="DG142">
        <f>ROUND(ROUND(AF142,2)*CX142,2)</f>
        <v>0</v>
      </c>
      <c r="DH142">
        <f t="shared" si="29"/>
        <v>0</v>
      </c>
      <c r="DI142">
        <f t="shared" si="30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ROW(Source!A89)</f>
        <v>89</v>
      </c>
      <c r="B143">
        <v>403890618</v>
      </c>
      <c r="C143">
        <v>403891166</v>
      </c>
      <c r="D143">
        <v>342640210</v>
      </c>
      <c r="E143">
        <v>113</v>
      </c>
      <c r="F143">
        <v>1</v>
      </c>
      <c r="G143">
        <v>1</v>
      </c>
      <c r="H143">
        <v>1</v>
      </c>
      <c r="I143" t="s">
        <v>512</v>
      </c>
      <c r="J143" t="s">
        <v>3</v>
      </c>
      <c r="K143" t="s">
        <v>513</v>
      </c>
      <c r="L143">
        <v>1191</v>
      </c>
      <c r="N143">
        <v>1013</v>
      </c>
      <c r="O143" t="s">
        <v>380</v>
      </c>
      <c r="P143" t="s">
        <v>380</v>
      </c>
      <c r="Q143">
        <v>1</v>
      </c>
      <c r="W143">
        <v>0</v>
      </c>
      <c r="X143">
        <v>1733635447</v>
      </c>
      <c r="Y143">
        <f>(AT143*ROUND(0.84,7))</f>
        <v>71.139600000000002</v>
      </c>
      <c r="AA143">
        <v>0</v>
      </c>
      <c r="AB143">
        <v>0</v>
      </c>
      <c r="AC143">
        <v>0</v>
      </c>
      <c r="AD143">
        <v>571.20000000000005</v>
      </c>
      <c r="AE143">
        <v>0</v>
      </c>
      <c r="AF143">
        <v>0</v>
      </c>
      <c r="AG143">
        <v>0</v>
      </c>
      <c r="AH143">
        <v>571.20000000000005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84.69</v>
      </c>
      <c r="AU143" t="s">
        <v>28</v>
      </c>
      <c r="AV143">
        <v>1</v>
      </c>
      <c r="AW143">
        <v>2</v>
      </c>
      <c r="AX143">
        <v>403891175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48374.928</v>
      </c>
      <c r="BN143">
        <v>84.69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40634.939520000007</v>
      </c>
      <c r="BU143">
        <v>71.139600000000002</v>
      </c>
      <c r="BV143">
        <v>0</v>
      </c>
      <c r="BW143">
        <v>1</v>
      </c>
      <c r="CU143">
        <f>ROUND(AT143*Source!I89*AH143*AL143,2)</f>
        <v>48374.93</v>
      </c>
      <c r="CV143">
        <f>ROUND(Y143*Source!I89,7)</f>
        <v>71.139600000000002</v>
      </c>
      <c r="CW143">
        <v>0</v>
      </c>
      <c r="CX143">
        <f>ROUND(Y143*Source!I89,7)</f>
        <v>71.139600000000002</v>
      </c>
      <c r="CY143">
        <f>AD143</f>
        <v>571.20000000000005</v>
      </c>
      <c r="CZ143">
        <f>AH143</f>
        <v>571.20000000000005</v>
      </c>
      <c r="DA143">
        <f>AL143</f>
        <v>1</v>
      </c>
      <c r="DB143">
        <f>ROUND((ROUND(AT143*CZ143,2)*ROUND(0.84,7)),6)</f>
        <v>40634.941200000001</v>
      </c>
      <c r="DC143">
        <f>ROUND((ROUND(AT143*AG143,2)*ROUND(0.84,7)),6)</f>
        <v>0</v>
      </c>
      <c r="DD143" t="s">
        <v>3</v>
      </c>
      <c r="DE143" t="s">
        <v>3</v>
      </c>
      <c r="DF143">
        <f>ROUND(ROUND(AE143,2)*CX143,2)</f>
        <v>0</v>
      </c>
      <c r="DG143">
        <f>ROUND(ROUND(AF143,2)*CX143,2)</f>
        <v>0</v>
      </c>
      <c r="DH143">
        <f t="shared" si="29"/>
        <v>0</v>
      </c>
      <c r="DI143">
        <f t="shared" si="30"/>
        <v>40634.94</v>
      </c>
      <c r="DJ143">
        <f>DI143</f>
        <v>40634.94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ROW(Source!A89)</f>
        <v>89</v>
      </c>
      <c r="B144">
        <v>403890618</v>
      </c>
      <c r="C144">
        <v>403891166</v>
      </c>
      <c r="D144">
        <v>342640393</v>
      </c>
      <c r="E144">
        <v>113</v>
      </c>
      <c r="F144">
        <v>1</v>
      </c>
      <c r="G144">
        <v>1</v>
      </c>
      <c r="H144">
        <v>1</v>
      </c>
      <c r="I144" t="s">
        <v>388</v>
      </c>
      <c r="J144" t="s">
        <v>3</v>
      </c>
      <c r="K144" t="s">
        <v>389</v>
      </c>
      <c r="L144">
        <v>1191</v>
      </c>
      <c r="N144">
        <v>1013</v>
      </c>
      <c r="O144" t="s">
        <v>380</v>
      </c>
      <c r="P144" t="s">
        <v>380</v>
      </c>
      <c r="Q144">
        <v>1</v>
      </c>
      <c r="W144">
        <v>0</v>
      </c>
      <c r="X144">
        <v>-1417349443</v>
      </c>
      <c r="Y144">
        <f>(AT144*ROUND(0.84,7))</f>
        <v>0.54600000000000004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0.65</v>
      </c>
      <c r="AU144" t="s">
        <v>28</v>
      </c>
      <c r="AV144">
        <v>2</v>
      </c>
      <c r="AW144">
        <v>2</v>
      </c>
      <c r="AX144">
        <v>403891176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ROUND(Y144*Source!I89,7)</f>
        <v>0.54600000000000004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ROUND((ROUND(AT144*CZ144,2)*ROUND(0.84,7)),6)</f>
        <v>0</v>
      </c>
      <c r="DC144">
        <f>ROUND((ROUND(AT144*AG144,2)*ROUND(0.84,7)),6)</f>
        <v>0</v>
      </c>
      <c r="DD144" t="s">
        <v>3</v>
      </c>
      <c r="DE144" t="s">
        <v>3</v>
      </c>
      <c r="DF144">
        <f>ROUND(ROUND(AE144,2)*CX144,2)</f>
        <v>0</v>
      </c>
      <c r="DG144">
        <f>ROUND(ROUND(AF144,2)*CX144,2)</f>
        <v>0</v>
      </c>
      <c r="DH144">
        <f t="shared" si="29"/>
        <v>0</v>
      </c>
      <c r="DI144">
        <f t="shared" si="30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ROW(Source!A89)</f>
        <v>89</v>
      </c>
      <c r="B145">
        <v>403890618</v>
      </c>
      <c r="C145">
        <v>403891166</v>
      </c>
      <c r="D145">
        <v>342765643</v>
      </c>
      <c r="E145">
        <v>1</v>
      </c>
      <c r="F145">
        <v>1</v>
      </c>
      <c r="G145">
        <v>1</v>
      </c>
      <c r="H145">
        <v>2</v>
      </c>
      <c r="I145" t="s">
        <v>421</v>
      </c>
      <c r="J145" t="s">
        <v>422</v>
      </c>
      <c r="K145" t="s">
        <v>423</v>
      </c>
      <c r="L145">
        <v>1368</v>
      </c>
      <c r="N145">
        <v>1011</v>
      </c>
      <c r="O145" t="s">
        <v>393</v>
      </c>
      <c r="P145" t="s">
        <v>393</v>
      </c>
      <c r="Q145">
        <v>1</v>
      </c>
      <c r="W145">
        <v>0</v>
      </c>
      <c r="X145">
        <v>1503848564</v>
      </c>
      <c r="Y145">
        <f>(AT145*ROUND(0.84,7))</f>
        <v>0.54600000000000004</v>
      </c>
      <c r="AA145">
        <v>0</v>
      </c>
      <c r="AB145">
        <v>583.05999999999995</v>
      </c>
      <c r="AC145">
        <v>597.98</v>
      </c>
      <c r="AD145">
        <v>0</v>
      </c>
      <c r="AE145">
        <v>0</v>
      </c>
      <c r="AF145">
        <v>477.92</v>
      </c>
      <c r="AG145">
        <v>597.98</v>
      </c>
      <c r="AH145">
        <v>0</v>
      </c>
      <c r="AI145">
        <v>1</v>
      </c>
      <c r="AJ145">
        <v>1.22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0.65</v>
      </c>
      <c r="AU145" t="s">
        <v>28</v>
      </c>
      <c r="AV145">
        <v>1</v>
      </c>
      <c r="AW145">
        <v>2</v>
      </c>
      <c r="AX145">
        <v>403891177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310.64800000000002</v>
      </c>
      <c r="BL145">
        <v>388.68700000000001</v>
      </c>
      <c r="BM145">
        <v>0</v>
      </c>
      <c r="BN145">
        <v>0</v>
      </c>
      <c r="BO145">
        <v>0.65</v>
      </c>
      <c r="BP145">
        <v>1</v>
      </c>
      <c r="BQ145">
        <v>0</v>
      </c>
      <c r="BR145">
        <v>260.94432</v>
      </c>
      <c r="BS145">
        <v>326.49708000000004</v>
      </c>
      <c r="BT145">
        <v>0</v>
      </c>
      <c r="BU145">
        <v>0</v>
      </c>
      <c r="BV145">
        <v>0.54600000000000004</v>
      </c>
      <c r="BW145">
        <v>1</v>
      </c>
      <c r="CV145">
        <v>0</v>
      </c>
      <c r="CW145">
        <f>ROUND(Y145*Source!I89*DO145,7)</f>
        <v>0.54600000000000004</v>
      </c>
      <c r="CX145">
        <f>ROUND(Y145*Source!I89,7)</f>
        <v>0.54600000000000004</v>
      </c>
      <c r="CY145">
        <f>AB145</f>
        <v>583.05999999999995</v>
      </c>
      <c r="CZ145">
        <f>AF145</f>
        <v>477.92</v>
      </c>
      <c r="DA145">
        <f>AJ145</f>
        <v>1.22</v>
      </c>
      <c r="DB145">
        <f>ROUND((ROUND(AT145*CZ145,2)*ROUND(0.84,7)),6)</f>
        <v>260.94600000000003</v>
      </c>
      <c r="DC145">
        <f>ROUND((ROUND(AT145*AG145,2)*ROUND(0.84,7)),6)</f>
        <v>326.49959999999999</v>
      </c>
      <c r="DD145" t="s">
        <v>3</v>
      </c>
      <c r="DE145" t="s">
        <v>3</v>
      </c>
      <c r="DF145">
        <f>ROUND(ROUND(AE145,2)*CX145,2)</f>
        <v>0</v>
      </c>
      <c r="DG145">
        <f>ROUND(ROUND(AF145*AJ145,2)*CX145,2)</f>
        <v>318.35000000000002</v>
      </c>
      <c r="DH145">
        <f t="shared" si="29"/>
        <v>326.5</v>
      </c>
      <c r="DI145">
        <f t="shared" si="30"/>
        <v>0</v>
      </c>
      <c r="DJ145">
        <f>DG145+DH145</f>
        <v>644.85</v>
      </c>
      <c r="DK145">
        <v>0</v>
      </c>
      <c r="DL145" t="s">
        <v>424</v>
      </c>
      <c r="DM145">
        <v>4</v>
      </c>
      <c r="DN145" t="s">
        <v>380</v>
      </c>
      <c r="DO145">
        <v>1</v>
      </c>
    </row>
    <row r="146" spans="1:119" x14ac:dyDescent="0.2">
      <c r="A146">
        <f>ROW(Source!A89)</f>
        <v>89</v>
      </c>
      <c r="B146">
        <v>403890618</v>
      </c>
      <c r="C146">
        <v>403891166</v>
      </c>
      <c r="D146">
        <v>342765836</v>
      </c>
      <c r="E146">
        <v>1</v>
      </c>
      <c r="F146">
        <v>1</v>
      </c>
      <c r="G146">
        <v>1</v>
      </c>
      <c r="H146">
        <v>2</v>
      </c>
      <c r="I146" t="s">
        <v>514</v>
      </c>
      <c r="J146" t="s">
        <v>515</v>
      </c>
      <c r="K146" t="s">
        <v>516</v>
      </c>
      <c r="L146">
        <v>1368</v>
      </c>
      <c r="N146">
        <v>1011</v>
      </c>
      <c r="O146" t="s">
        <v>393</v>
      </c>
      <c r="P146" t="s">
        <v>393</v>
      </c>
      <c r="Q146">
        <v>1</v>
      </c>
      <c r="W146">
        <v>0</v>
      </c>
      <c r="X146">
        <v>-572184414</v>
      </c>
      <c r="Y146">
        <f>(AT146*ROUND(0.84,7))</f>
        <v>7.9883999999999995</v>
      </c>
      <c r="AA146">
        <v>0</v>
      </c>
      <c r="AB146">
        <v>27.7</v>
      </c>
      <c r="AC146">
        <v>0</v>
      </c>
      <c r="AD146">
        <v>0</v>
      </c>
      <c r="AE146">
        <v>0</v>
      </c>
      <c r="AF146">
        <v>27.7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9.51</v>
      </c>
      <c r="AU146" t="s">
        <v>28</v>
      </c>
      <c r="AV146">
        <v>1</v>
      </c>
      <c r="AW146">
        <v>2</v>
      </c>
      <c r="AX146">
        <v>403891178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263.42699999999996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221.27867999999998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f>ROUND(Y146*Source!I89*DO146,7)</f>
        <v>0</v>
      </c>
      <c r="CX146">
        <f>ROUND(Y146*Source!I89,7)</f>
        <v>7.9884000000000004</v>
      </c>
      <c r="CY146">
        <f>AB146</f>
        <v>27.7</v>
      </c>
      <c r="CZ146">
        <f>AF146</f>
        <v>27.7</v>
      </c>
      <c r="DA146">
        <f>AJ146</f>
        <v>1</v>
      </c>
      <c r="DB146">
        <f>ROUND((ROUND(AT146*CZ146,2)*ROUND(0.84,7)),6)</f>
        <v>221.28120000000001</v>
      </c>
      <c r="DC146">
        <f>ROUND((ROUND(AT146*AG146,2)*ROUND(0.84,7)),6)</f>
        <v>0</v>
      </c>
      <c r="DD146" t="s">
        <v>3</v>
      </c>
      <c r="DE146" t="s">
        <v>3</v>
      </c>
      <c r="DF146">
        <f>ROUND(ROUND(AE146,2)*CX146,2)</f>
        <v>0</v>
      </c>
      <c r="DG146">
        <f t="shared" ref="DG146:DG152" si="31">ROUND(ROUND(AF146,2)*CX146,2)</f>
        <v>221.28</v>
      </c>
      <c r="DH146">
        <f t="shared" si="29"/>
        <v>0</v>
      </c>
      <c r="DI146">
        <f t="shared" si="30"/>
        <v>0</v>
      </c>
      <c r="DJ146">
        <f>DG146+DH146</f>
        <v>221.28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ROW(Source!A89)</f>
        <v>89</v>
      </c>
      <c r="B147">
        <v>403890618</v>
      </c>
      <c r="C147">
        <v>403891166</v>
      </c>
      <c r="D147">
        <v>342715737</v>
      </c>
      <c r="E147">
        <v>1</v>
      </c>
      <c r="F147">
        <v>1</v>
      </c>
      <c r="G147">
        <v>1</v>
      </c>
      <c r="H147">
        <v>3</v>
      </c>
      <c r="I147" t="s">
        <v>517</v>
      </c>
      <c r="J147" t="s">
        <v>518</v>
      </c>
      <c r="K147" t="s">
        <v>519</v>
      </c>
      <c r="L147">
        <v>1383</v>
      </c>
      <c r="N147">
        <v>1013</v>
      </c>
      <c r="O147" t="s">
        <v>520</v>
      </c>
      <c r="P147" t="s">
        <v>520</v>
      </c>
      <c r="Q147">
        <v>1</v>
      </c>
      <c r="W147">
        <v>0</v>
      </c>
      <c r="X147">
        <v>-1986415126</v>
      </c>
      <c r="Y147">
        <f>(AT147*ROUND(0,7))</f>
        <v>0</v>
      </c>
      <c r="AA147">
        <v>5.78</v>
      </c>
      <c r="AB147">
        <v>0</v>
      </c>
      <c r="AC147">
        <v>0</v>
      </c>
      <c r="AD147">
        <v>0</v>
      </c>
      <c r="AE147">
        <v>5.78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21.51</v>
      </c>
      <c r="AU147" t="s">
        <v>19</v>
      </c>
      <c r="AV147">
        <v>0</v>
      </c>
      <c r="AW147">
        <v>2</v>
      </c>
      <c r="AX147">
        <v>403891179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124.32780000000001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ROUND(Y147*Source!I89,7)</f>
        <v>0</v>
      </c>
      <c r="CY147">
        <f>AA147</f>
        <v>5.78</v>
      </c>
      <c r="CZ147">
        <f>AE147</f>
        <v>5.78</v>
      </c>
      <c r="DA147">
        <f>AI147</f>
        <v>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31"/>
        <v>0</v>
      </c>
      <c r="DH147">
        <f t="shared" si="29"/>
        <v>0</v>
      </c>
      <c r="DI147">
        <f t="shared" si="30"/>
        <v>0</v>
      </c>
      <c r="DJ147">
        <f>DF147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ROW(Source!A89)</f>
        <v>89</v>
      </c>
      <c r="B148">
        <v>403890618</v>
      </c>
      <c r="C148">
        <v>403891166</v>
      </c>
      <c r="D148">
        <v>342716455</v>
      </c>
      <c r="E148">
        <v>1</v>
      </c>
      <c r="F148">
        <v>1</v>
      </c>
      <c r="G148">
        <v>1</v>
      </c>
      <c r="H148">
        <v>3</v>
      </c>
      <c r="I148" t="s">
        <v>521</v>
      </c>
      <c r="J148" t="s">
        <v>522</v>
      </c>
      <c r="K148" t="s">
        <v>523</v>
      </c>
      <c r="L148">
        <v>1346</v>
      </c>
      <c r="N148">
        <v>1009</v>
      </c>
      <c r="O148" t="s">
        <v>454</v>
      </c>
      <c r="P148" t="s">
        <v>454</v>
      </c>
      <c r="Q148">
        <v>1</v>
      </c>
      <c r="W148">
        <v>0</v>
      </c>
      <c r="X148">
        <v>-2091133761</v>
      </c>
      <c r="Y148">
        <f>(AT148*ROUND(0,7))</f>
        <v>0</v>
      </c>
      <c r="AA148">
        <v>146.29</v>
      </c>
      <c r="AB148">
        <v>0</v>
      </c>
      <c r="AC148">
        <v>0</v>
      </c>
      <c r="AD148">
        <v>0</v>
      </c>
      <c r="AE148">
        <v>155.63</v>
      </c>
      <c r="AF148">
        <v>0</v>
      </c>
      <c r="AG148">
        <v>0</v>
      </c>
      <c r="AH148">
        <v>0</v>
      </c>
      <c r="AI148">
        <v>0.94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8.1</v>
      </c>
      <c r="AU148" t="s">
        <v>19</v>
      </c>
      <c r="AV148">
        <v>0</v>
      </c>
      <c r="AW148">
        <v>2</v>
      </c>
      <c r="AX148">
        <v>403891180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1260.6029999999998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ROUND(Y148*Source!I89,7)</f>
        <v>0</v>
      </c>
      <c r="CY148">
        <f>AA148</f>
        <v>146.29</v>
      </c>
      <c r="CZ148">
        <f>AE148</f>
        <v>155.63</v>
      </c>
      <c r="DA148">
        <f>AI148</f>
        <v>0.94</v>
      </c>
      <c r="DB148">
        <f>ROUND((ROUND(AT148*CZ148,2)*ROUND(0,7)),6)</f>
        <v>0</v>
      </c>
      <c r="DC148">
        <f>ROUND((ROUND(AT148*AG148,2)*ROUND(0,7)),6)</f>
        <v>0</v>
      </c>
      <c r="DD148" t="s">
        <v>3</v>
      </c>
      <c r="DE148" t="s">
        <v>3</v>
      </c>
      <c r="DF148">
        <f>ROUND(ROUND(AE148*AI148,2)*CX148,2)</f>
        <v>0</v>
      </c>
      <c r="DG148">
        <f t="shared" si="31"/>
        <v>0</v>
      </c>
      <c r="DH148">
        <f t="shared" si="29"/>
        <v>0</v>
      </c>
      <c r="DI148">
        <f t="shared" si="30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ROW(Source!A89)</f>
        <v>89</v>
      </c>
      <c r="B149">
        <v>403890618</v>
      </c>
      <c r="C149">
        <v>403891166</v>
      </c>
      <c r="D149">
        <v>342642533</v>
      </c>
      <c r="E149">
        <v>113</v>
      </c>
      <c r="F149">
        <v>1</v>
      </c>
      <c r="G149">
        <v>1</v>
      </c>
      <c r="H149">
        <v>3</v>
      </c>
      <c r="I149" t="s">
        <v>524</v>
      </c>
      <c r="J149" t="s">
        <v>3</v>
      </c>
      <c r="K149" t="s">
        <v>525</v>
      </c>
      <c r="L149">
        <v>1348</v>
      </c>
      <c r="N149">
        <v>1009</v>
      </c>
      <c r="O149" t="s">
        <v>403</v>
      </c>
      <c r="P149" t="s">
        <v>403</v>
      </c>
      <c r="Q149">
        <v>1000</v>
      </c>
      <c r="W149">
        <v>0</v>
      </c>
      <c r="X149">
        <v>-1187679507</v>
      </c>
      <c r="Y149">
        <f>(AT149*ROUND(0,7))</f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</v>
      </c>
      <c r="AU149" t="s">
        <v>19</v>
      </c>
      <c r="AV149">
        <v>0</v>
      </c>
      <c r="AW149">
        <v>2</v>
      </c>
      <c r="AX149">
        <v>403891181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ROUND(Y149*Source!I89,7)</f>
        <v>0</v>
      </c>
      <c r="CY149">
        <f>AA149</f>
        <v>0</v>
      </c>
      <c r="CZ149">
        <f>AE149</f>
        <v>0</v>
      </c>
      <c r="DA149">
        <f>AI149</f>
        <v>1</v>
      </c>
      <c r="DB149">
        <f>ROUND((ROUND(AT149*CZ149,2)*ROUND(0,7)),6)</f>
        <v>0</v>
      </c>
      <c r="DC149">
        <f>ROUND((ROUND(AT149*AG149,2)*ROUND(0,7)),6)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31"/>
        <v>0</v>
      </c>
      <c r="DH149">
        <f t="shared" si="29"/>
        <v>0</v>
      </c>
      <c r="DI149">
        <f t="shared" si="30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ROW(Source!A89)</f>
        <v>89</v>
      </c>
      <c r="B150">
        <v>403890618</v>
      </c>
      <c r="C150">
        <v>403891166</v>
      </c>
      <c r="D150">
        <v>342724020</v>
      </c>
      <c r="E150">
        <v>1</v>
      </c>
      <c r="F150">
        <v>1</v>
      </c>
      <c r="G150">
        <v>1</v>
      </c>
      <c r="H150">
        <v>3</v>
      </c>
      <c r="I150" t="s">
        <v>526</v>
      </c>
      <c r="J150" t="s">
        <v>527</v>
      </c>
      <c r="K150" t="s">
        <v>528</v>
      </c>
      <c r="L150">
        <v>1348</v>
      </c>
      <c r="N150">
        <v>1009</v>
      </c>
      <c r="O150" t="s">
        <v>403</v>
      </c>
      <c r="P150" t="s">
        <v>403</v>
      </c>
      <c r="Q150">
        <v>1000</v>
      </c>
      <c r="W150">
        <v>0</v>
      </c>
      <c r="X150">
        <v>1522272899</v>
      </c>
      <c r="Y150">
        <f>(AT150*ROUND(0,7))</f>
        <v>0</v>
      </c>
      <c r="AA150">
        <v>59655.62</v>
      </c>
      <c r="AB150">
        <v>0</v>
      </c>
      <c r="AC150">
        <v>0</v>
      </c>
      <c r="AD150">
        <v>0</v>
      </c>
      <c r="AE150">
        <v>60258.2</v>
      </c>
      <c r="AF150">
        <v>0</v>
      </c>
      <c r="AG150">
        <v>0</v>
      </c>
      <c r="AH150">
        <v>0</v>
      </c>
      <c r="AI150">
        <v>0.99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1E-4</v>
      </c>
      <c r="AU150" t="s">
        <v>19</v>
      </c>
      <c r="AV150">
        <v>0</v>
      </c>
      <c r="AW150">
        <v>2</v>
      </c>
      <c r="AX150">
        <v>403891182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6.0258200000000004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ROUND(Y150*Source!I89,7)</f>
        <v>0</v>
      </c>
      <c r="CY150">
        <f>AA150</f>
        <v>59655.62</v>
      </c>
      <c r="CZ150">
        <f>AE150</f>
        <v>60258.2</v>
      </c>
      <c r="DA150">
        <f>AI150</f>
        <v>0.99</v>
      </c>
      <c r="DB150">
        <f>ROUND((ROUND(AT150*CZ150,2)*ROUND(0,7)),6)</f>
        <v>0</v>
      </c>
      <c r="DC150">
        <f>ROUND((ROUND(AT150*AG150,2)*ROUND(0,7)),6)</f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31"/>
        <v>0</v>
      </c>
      <c r="DH150">
        <f t="shared" si="29"/>
        <v>0</v>
      </c>
      <c r="DI150">
        <f t="shared" si="30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ROW(Source!A90)</f>
        <v>90</v>
      </c>
      <c r="B151">
        <v>403890618</v>
      </c>
      <c r="C151">
        <v>403891183</v>
      </c>
      <c r="D151">
        <v>342640199</v>
      </c>
      <c r="E151">
        <v>113</v>
      </c>
      <c r="F151">
        <v>1</v>
      </c>
      <c r="G151">
        <v>1</v>
      </c>
      <c r="H151">
        <v>1</v>
      </c>
      <c r="I151" t="s">
        <v>449</v>
      </c>
      <c r="J151" t="s">
        <v>3</v>
      </c>
      <c r="K151" t="s">
        <v>450</v>
      </c>
      <c r="L151">
        <v>1191</v>
      </c>
      <c r="N151">
        <v>1013</v>
      </c>
      <c r="O151" t="s">
        <v>380</v>
      </c>
      <c r="P151" t="s">
        <v>380</v>
      </c>
      <c r="Q151">
        <v>1</v>
      </c>
      <c r="W151">
        <v>0</v>
      </c>
      <c r="X151">
        <v>1426738182</v>
      </c>
      <c r="Y151">
        <f>(AT151*ROUND(0.84,7))</f>
        <v>61.991999999999997</v>
      </c>
      <c r="AA151">
        <v>0</v>
      </c>
      <c r="AB151">
        <v>0</v>
      </c>
      <c r="AC151">
        <v>0</v>
      </c>
      <c r="AD151">
        <v>537.73</v>
      </c>
      <c r="AE151">
        <v>0</v>
      </c>
      <c r="AF151">
        <v>0</v>
      </c>
      <c r="AG151">
        <v>0</v>
      </c>
      <c r="AH151">
        <v>537.73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73.8</v>
      </c>
      <c r="AU151" t="s">
        <v>28</v>
      </c>
      <c r="AV151">
        <v>1</v>
      </c>
      <c r="AW151">
        <v>2</v>
      </c>
      <c r="AX151">
        <v>403891190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39684.474000000002</v>
      </c>
      <c r="BN151">
        <v>73.8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33334.958160000002</v>
      </c>
      <c r="BU151">
        <v>61.991999999999997</v>
      </c>
      <c r="BV151">
        <v>0</v>
      </c>
      <c r="BW151">
        <v>1</v>
      </c>
      <c r="CU151">
        <f>ROUND(AT151*Source!I90*AH151*AL151,2)</f>
        <v>396.84</v>
      </c>
      <c r="CV151">
        <f>ROUND(Y151*Source!I90,7)</f>
        <v>0.61992000000000003</v>
      </c>
      <c r="CW151">
        <v>0</v>
      </c>
      <c r="CX151">
        <f>ROUND(Y151*Source!I90,7)</f>
        <v>0.61992000000000003</v>
      </c>
      <c r="CY151">
        <f>AD151</f>
        <v>537.73</v>
      </c>
      <c r="CZ151">
        <f>AH151</f>
        <v>537.73</v>
      </c>
      <c r="DA151">
        <f>AL151</f>
        <v>1</v>
      </c>
      <c r="DB151">
        <f>ROUND((ROUND(AT151*CZ151,2)*ROUND(0.84,7)),6)</f>
        <v>33334.9548</v>
      </c>
      <c r="DC151">
        <f>ROUND((ROUND(AT151*AG151,2)*ROUND(0.84,7)),6)</f>
        <v>0</v>
      </c>
      <c r="DD151" t="s">
        <v>3</v>
      </c>
      <c r="DE151" t="s">
        <v>3</v>
      </c>
      <c r="DF151">
        <f>ROUND(ROUND(AE151,2)*CX151,2)</f>
        <v>0</v>
      </c>
      <c r="DG151">
        <f t="shared" si="31"/>
        <v>0</v>
      </c>
      <c r="DH151">
        <f t="shared" si="29"/>
        <v>0</v>
      </c>
      <c r="DI151">
        <f t="shared" si="30"/>
        <v>333.35</v>
      </c>
      <c r="DJ151">
        <f>DI151</f>
        <v>333.35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ROW(Source!A90)</f>
        <v>90</v>
      </c>
      <c r="B152">
        <v>403890618</v>
      </c>
      <c r="C152">
        <v>403891183</v>
      </c>
      <c r="D152">
        <v>342640393</v>
      </c>
      <c r="E152">
        <v>113</v>
      </c>
      <c r="F152">
        <v>1</v>
      </c>
      <c r="G152">
        <v>1</v>
      </c>
      <c r="H152">
        <v>1</v>
      </c>
      <c r="I152" t="s">
        <v>388</v>
      </c>
      <c r="J152" t="s">
        <v>3</v>
      </c>
      <c r="K152" t="s">
        <v>389</v>
      </c>
      <c r="L152">
        <v>1191</v>
      </c>
      <c r="N152">
        <v>1013</v>
      </c>
      <c r="O152" t="s">
        <v>380</v>
      </c>
      <c r="P152" t="s">
        <v>380</v>
      </c>
      <c r="Q152">
        <v>1</v>
      </c>
      <c r="W152">
        <v>0</v>
      </c>
      <c r="X152">
        <v>-1417349443</v>
      </c>
      <c r="Y152">
        <f>(AT152*ROUND(0.84,7))</f>
        <v>8.3999999999999995E-3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28</v>
      </c>
      <c r="AV152">
        <v>2</v>
      </c>
      <c r="AW152">
        <v>2</v>
      </c>
      <c r="AX152">
        <v>403891191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ROUND(Y152*Source!I90,7)</f>
        <v>8.3999999999999995E-5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ROUND((ROUND(AT152*CZ152,2)*ROUND(0.84,7)),6)</f>
        <v>0</v>
      </c>
      <c r="DC152">
        <f>ROUND((ROUND(AT152*AG152,2)*ROUND(0.84,7)),6)</f>
        <v>0</v>
      </c>
      <c r="DD152" t="s">
        <v>3</v>
      </c>
      <c r="DE152" t="s">
        <v>3</v>
      </c>
      <c r="DF152">
        <f>ROUND(ROUND(AE152,2)*CX152,2)</f>
        <v>0</v>
      </c>
      <c r="DG152">
        <f t="shared" si="31"/>
        <v>0</v>
      </c>
      <c r="DH152">
        <f t="shared" si="29"/>
        <v>0</v>
      </c>
      <c r="DI152">
        <f t="shared" si="30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ROW(Source!A90)</f>
        <v>90</v>
      </c>
      <c r="B153">
        <v>403890618</v>
      </c>
      <c r="C153">
        <v>403891183</v>
      </c>
      <c r="D153">
        <v>342765643</v>
      </c>
      <c r="E153">
        <v>1</v>
      </c>
      <c r="F153">
        <v>1</v>
      </c>
      <c r="G153">
        <v>1</v>
      </c>
      <c r="H153">
        <v>2</v>
      </c>
      <c r="I153" t="s">
        <v>421</v>
      </c>
      <c r="J153" t="s">
        <v>422</v>
      </c>
      <c r="K153" t="s">
        <v>423</v>
      </c>
      <c r="L153">
        <v>1368</v>
      </c>
      <c r="N153">
        <v>1011</v>
      </c>
      <c r="O153" t="s">
        <v>393</v>
      </c>
      <c r="P153" t="s">
        <v>393</v>
      </c>
      <c r="Q153">
        <v>1</v>
      </c>
      <c r="W153">
        <v>0</v>
      </c>
      <c r="X153">
        <v>1503848564</v>
      </c>
      <c r="Y153">
        <f>(AT153*ROUND(0.84,7))</f>
        <v>8.3999999999999995E-3</v>
      </c>
      <c r="AA153">
        <v>0</v>
      </c>
      <c r="AB153">
        <v>583.05999999999995</v>
      </c>
      <c r="AC153">
        <v>597.98</v>
      </c>
      <c r="AD153">
        <v>0</v>
      </c>
      <c r="AE153">
        <v>0</v>
      </c>
      <c r="AF153">
        <v>477.92</v>
      </c>
      <c r="AG153">
        <v>597.98</v>
      </c>
      <c r="AH153">
        <v>0</v>
      </c>
      <c r="AI153">
        <v>1</v>
      </c>
      <c r="AJ153">
        <v>1.22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0.01</v>
      </c>
      <c r="AU153" t="s">
        <v>28</v>
      </c>
      <c r="AV153">
        <v>1</v>
      </c>
      <c r="AW153">
        <v>2</v>
      </c>
      <c r="AX153">
        <v>403891192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4.7792000000000003</v>
      </c>
      <c r="BL153">
        <v>5.9798</v>
      </c>
      <c r="BM153">
        <v>0</v>
      </c>
      <c r="BN153">
        <v>0</v>
      </c>
      <c r="BO153">
        <v>0.01</v>
      </c>
      <c r="BP153">
        <v>1</v>
      </c>
      <c r="BQ153">
        <v>0</v>
      </c>
      <c r="BR153">
        <v>4.0145280000000003</v>
      </c>
      <c r="BS153">
        <v>5.0230319999999997</v>
      </c>
      <c r="BT153">
        <v>0</v>
      </c>
      <c r="BU153">
        <v>0</v>
      </c>
      <c r="BV153">
        <v>8.3999999999999995E-3</v>
      </c>
      <c r="BW153">
        <v>1</v>
      </c>
      <c r="CV153">
        <v>0</v>
      </c>
      <c r="CW153">
        <f>ROUND(Y153*Source!I90*DO153,7)</f>
        <v>8.3999999999999995E-5</v>
      </c>
      <c r="CX153">
        <f>ROUND(Y153*Source!I90,7)</f>
        <v>8.3999999999999995E-5</v>
      </c>
      <c r="CY153">
        <f>AB153</f>
        <v>583.05999999999995</v>
      </c>
      <c r="CZ153">
        <f>AF153</f>
        <v>477.92</v>
      </c>
      <c r="DA153">
        <f>AJ153</f>
        <v>1.22</v>
      </c>
      <c r="DB153">
        <f>ROUND((ROUND(AT153*CZ153,2)*ROUND(0.84,7)),6)</f>
        <v>4.0152000000000001</v>
      </c>
      <c r="DC153">
        <f>ROUND((ROUND(AT153*AG153,2)*ROUND(0.84,7)),6)</f>
        <v>5.0232000000000001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0.05</v>
      </c>
      <c r="DH153">
        <f t="shared" si="29"/>
        <v>0.05</v>
      </c>
      <c r="DI153">
        <f t="shared" si="30"/>
        <v>0</v>
      </c>
      <c r="DJ153">
        <f>DG153+DH153</f>
        <v>0.1</v>
      </c>
      <c r="DK153">
        <v>0</v>
      </c>
      <c r="DL153" t="s">
        <v>424</v>
      </c>
      <c r="DM153">
        <v>4</v>
      </c>
      <c r="DN153" t="s">
        <v>380</v>
      </c>
      <c r="DO153">
        <v>1</v>
      </c>
    </row>
    <row r="154" spans="1:119" x14ac:dyDescent="0.2">
      <c r="A154">
        <f>ROW(Source!A90)</f>
        <v>90</v>
      </c>
      <c r="B154">
        <v>403890618</v>
      </c>
      <c r="C154">
        <v>403891183</v>
      </c>
      <c r="D154">
        <v>342718355</v>
      </c>
      <c r="E154">
        <v>1</v>
      </c>
      <c r="F154">
        <v>1</v>
      </c>
      <c r="G154">
        <v>1</v>
      </c>
      <c r="H154">
        <v>3</v>
      </c>
      <c r="I154" t="s">
        <v>451</v>
      </c>
      <c r="J154" t="s">
        <v>452</v>
      </c>
      <c r="K154" t="s">
        <v>453</v>
      </c>
      <c r="L154">
        <v>1346</v>
      </c>
      <c r="N154">
        <v>1009</v>
      </c>
      <c r="O154" t="s">
        <v>454</v>
      </c>
      <c r="P154" t="s">
        <v>454</v>
      </c>
      <c r="Q154">
        <v>1</v>
      </c>
      <c r="W154">
        <v>0</v>
      </c>
      <c r="X154">
        <v>-1749521197</v>
      </c>
      <c r="Y154">
        <f>(AT154*ROUND(0,7))</f>
        <v>0</v>
      </c>
      <c r="AA154">
        <v>80.8</v>
      </c>
      <c r="AB154">
        <v>0</v>
      </c>
      <c r="AC154">
        <v>0</v>
      </c>
      <c r="AD154">
        <v>0</v>
      </c>
      <c r="AE154">
        <v>56.11</v>
      </c>
      <c r="AF154">
        <v>0</v>
      </c>
      <c r="AG154">
        <v>0</v>
      </c>
      <c r="AH154">
        <v>0</v>
      </c>
      <c r="AI154">
        <v>1.44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19</v>
      </c>
      <c r="AV154">
        <v>0</v>
      </c>
      <c r="AW154">
        <v>2</v>
      </c>
      <c r="AX154">
        <v>403891193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5.6110000000000007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ROUND(Y154*Source!I90,7)</f>
        <v>0</v>
      </c>
      <c r="CY154">
        <f>AA154</f>
        <v>80.8</v>
      </c>
      <c r="CZ154">
        <f>AE154</f>
        <v>56.11</v>
      </c>
      <c r="DA154">
        <f>AI154</f>
        <v>1.44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ref="DG154:DG162" si="32">ROUND(ROUND(AF154,2)*CX154,2)</f>
        <v>0</v>
      </c>
      <c r="DH154">
        <f t="shared" si="29"/>
        <v>0</v>
      </c>
      <c r="DI154">
        <f t="shared" si="30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ROW(Source!A90)</f>
        <v>90</v>
      </c>
      <c r="B155">
        <v>403890618</v>
      </c>
      <c r="C155">
        <v>403891183</v>
      </c>
      <c r="D155">
        <v>342643995</v>
      </c>
      <c r="E155">
        <v>113</v>
      </c>
      <c r="F155">
        <v>1</v>
      </c>
      <c r="G155">
        <v>1</v>
      </c>
      <c r="H155">
        <v>3</v>
      </c>
      <c r="I155" t="s">
        <v>455</v>
      </c>
      <c r="J155" t="s">
        <v>3</v>
      </c>
      <c r="K155" t="s">
        <v>456</v>
      </c>
      <c r="L155">
        <v>1348</v>
      </c>
      <c r="N155">
        <v>1009</v>
      </c>
      <c r="O155" t="s">
        <v>403</v>
      </c>
      <c r="P155" t="s">
        <v>403</v>
      </c>
      <c r="Q155">
        <v>1000</v>
      </c>
      <c r="W155">
        <v>0</v>
      </c>
      <c r="X155">
        <v>50625944</v>
      </c>
      <c r="Y155">
        <f>(AT155*ROUND(0,7))</f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1.1299999999999999E-2</v>
      </c>
      <c r="AU155" t="s">
        <v>19</v>
      </c>
      <c r="AV155">
        <v>0</v>
      </c>
      <c r="AW155">
        <v>2</v>
      </c>
      <c r="AX155">
        <v>403891194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ROUND(Y155*Source!I90,7)</f>
        <v>0</v>
      </c>
      <c r="CY155">
        <f>AA155</f>
        <v>0</v>
      </c>
      <c r="CZ155">
        <f>AE155</f>
        <v>0</v>
      </c>
      <c r="DA155">
        <f>AI155</f>
        <v>1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>ROUND(ROUND(AE155,2)*CX155,2)</f>
        <v>0</v>
      </c>
      <c r="DG155">
        <f t="shared" si="32"/>
        <v>0</v>
      </c>
      <c r="DH155">
        <f t="shared" si="29"/>
        <v>0</v>
      </c>
      <c r="DI155">
        <f t="shared" si="30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ROW(Source!A90)</f>
        <v>90</v>
      </c>
      <c r="B156">
        <v>403890618</v>
      </c>
      <c r="C156">
        <v>403891183</v>
      </c>
      <c r="D156">
        <v>342736046</v>
      </c>
      <c r="E156">
        <v>1</v>
      </c>
      <c r="F156">
        <v>1</v>
      </c>
      <c r="G156">
        <v>1</v>
      </c>
      <c r="H156">
        <v>3</v>
      </c>
      <c r="I156" t="s">
        <v>457</v>
      </c>
      <c r="J156" t="s">
        <v>458</v>
      </c>
      <c r="K156" t="s">
        <v>459</v>
      </c>
      <c r="L156">
        <v>1348</v>
      </c>
      <c r="N156">
        <v>1009</v>
      </c>
      <c r="O156" t="s">
        <v>403</v>
      </c>
      <c r="P156" t="s">
        <v>403</v>
      </c>
      <c r="Q156">
        <v>1000</v>
      </c>
      <c r="W156">
        <v>0</v>
      </c>
      <c r="X156">
        <v>-83441331</v>
      </c>
      <c r="Y156">
        <f>(AT156*ROUND(0,7))</f>
        <v>0</v>
      </c>
      <c r="AA156">
        <v>75871.509999999995</v>
      </c>
      <c r="AB156">
        <v>0</v>
      </c>
      <c r="AC156">
        <v>0</v>
      </c>
      <c r="AD156">
        <v>0</v>
      </c>
      <c r="AE156">
        <v>60697.21</v>
      </c>
      <c r="AF156">
        <v>0</v>
      </c>
      <c r="AG156">
        <v>0</v>
      </c>
      <c r="AH156">
        <v>0</v>
      </c>
      <c r="AI156">
        <v>1.25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6.7999999999999996E-3</v>
      </c>
      <c r="AU156" t="s">
        <v>19</v>
      </c>
      <c r="AV156">
        <v>0</v>
      </c>
      <c r="AW156">
        <v>2</v>
      </c>
      <c r="AX156">
        <v>403891195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412.74102799999997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ROUND(Y156*Source!I90,7)</f>
        <v>0</v>
      </c>
      <c r="CY156">
        <f>AA156</f>
        <v>75871.509999999995</v>
      </c>
      <c r="CZ156">
        <f>AE156</f>
        <v>60697.21</v>
      </c>
      <c r="DA156">
        <f>AI156</f>
        <v>1.25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32"/>
        <v>0</v>
      </c>
      <c r="DH156">
        <f t="shared" si="29"/>
        <v>0</v>
      </c>
      <c r="DI156">
        <f t="shared" si="30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ROW(Source!A91)</f>
        <v>91</v>
      </c>
      <c r="B157">
        <v>403890618</v>
      </c>
      <c r="C157">
        <v>403891196</v>
      </c>
      <c r="D157">
        <v>342640197</v>
      </c>
      <c r="E157">
        <v>113</v>
      </c>
      <c r="F157">
        <v>1</v>
      </c>
      <c r="G157">
        <v>1</v>
      </c>
      <c r="H157">
        <v>1</v>
      </c>
      <c r="I157" t="s">
        <v>486</v>
      </c>
      <c r="J157" t="s">
        <v>3</v>
      </c>
      <c r="K157" t="s">
        <v>487</v>
      </c>
      <c r="L157">
        <v>1191</v>
      </c>
      <c r="N157">
        <v>1013</v>
      </c>
      <c r="O157" t="s">
        <v>380</v>
      </c>
      <c r="P157" t="s">
        <v>380</v>
      </c>
      <c r="Q157">
        <v>1</v>
      </c>
      <c r="W157">
        <v>0</v>
      </c>
      <c r="X157">
        <v>-1833565283</v>
      </c>
      <c r="Y157">
        <f>(AT157*ROUND(0.84,7))</f>
        <v>1.4616</v>
      </c>
      <c r="AA157">
        <v>0</v>
      </c>
      <c r="AB157">
        <v>0</v>
      </c>
      <c r="AC157">
        <v>0</v>
      </c>
      <c r="AD157">
        <v>531.04</v>
      </c>
      <c r="AE157">
        <v>0</v>
      </c>
      <c r="AF157">
        <v>0</v>
      </c>
      <c r="AG157">
        <v>0</v>
      </c>
      <c r="AH157">
        <v>531.04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1.74</v>
      </c>
      <c r="AU157" t="s">
        <v>28</v>
      </c>
      <c r="AV157">
        <v>1</v>
      </c>
      <c r="AW157">
        <v>2</v>
      </c>
      <c r="AX157">
        <v>403891200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924.00959999999998</v>
      </c>
      <c r="BN157">
        <v>1.74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776.16806399999996</v>
      </c>
      <c r="BU157">
        <v>1.4616</v>
      </c>
      <c r="BV157">
        <v>0</v>
      </c>
      <c r="BW157">
        <v>1</v>
      </c>
      <c r="CU157">
        <f>ROUND(AT157*Source!I91*AH157*AL157,2)</f>
        <v>0</v>
      </c>
      <c r="CV157">
        <f>ROUND(Y157*Source!I91,7)</f>
        <v>0</v>
      </c>
      <c r="CW157">
        <v>0</v>
      </c>
      <c r="CX157">
        <f>ROUND(Y157*Source!I91,7)</f>
        <v>0</v>
      </c>
      <c r="CY157">
        <f>AD157</f>
        <v>531.04</v>
      </c>
      <c r="CZ157">
        <f>AH157</f>
        <v>531.04</v>
      </c>
      <c r="DA157">
        <f>AL157</f>
        <v>1</v>
      </c>
      <c r="DB157">
        <f>ROUND((ROUND(AT157*CZ157,2)*ROUND(0.84,7)),6)</f>
        <v>776.16840000000002</v>
      </c>
      <c r="DC157">
        <f>ROUND((ROUND(AT157*AG157,2)*ROUND(0.84,7)),6)</f>
        <v>0</v>
      </c>
      <c r="DD157" t="s">
        <v>3</v>
      </c>
      <c r="DE157" t="s">
        <v>3</v>
      </c>
      <c r="DF157">
        <f>ROUND(ROUND(AE157,2)*CX157,2)</f>
        <v>0</v>
      </c>
      <c r="DG157">
        <f t="shared" si="32"/>
        <v>0</v>
      </c>
      <c r="DH157">
        <f t="shared" si="29"/>
        <v>0</v>
      </c>
      <c r="DI157">
        <f t="shared" si="30"/>
        <v>0</v>
      </c>
      <c r="DJ157">
        <f>DI157</f>
        <v>0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ROW(Source!A91)</f>
        <v>91</v>
      </c>
      <c r="B158">
        <v>403890618</v>
      </c>
      <c r="C158">
        <v>403891196</v>
      </c>
      <c r="D158">
        <v>342715737</v>
      </c>
      <c r="E158">
        <v>1</v>
      </c>
      <c r="F158">
        <v>1</v>
      </c>
      <c r="G158">
        <v>1</v>
      </c>
      <c r="H158">
        <v>3</v>
      </c>
      <c r="I158" t="s">
        <v>517</v>
      </c>
      <c r="J158" t="s">
        <v>518</v>
      </c>
      <c r="K158" t="s">
        <v>519</v>
      </c>
      <c r="L158">
        <v>1383</v>
      </c>
      <c r="N158">
        <v>1013</v>
      </c>
      <c r="O158" t="s">
        <v>520</v>
      </c>
      <c r="P158" t="s">
        <v>520</v>
      </c>
      <c r="Q158">
        <v>1</v>
      </c>
      <c r="W158">
        <v>0</v>
      </c>
      <c r="X158">
        <v>-1986415126</v>
      </c>
      <c r="Y158">
        <f>(AT158*ROUND(0,7))</f>
        <v>0</v>
      </c>
      <c r="AA158">
        <v>5.78</v>
      </c>
      <c r="AB158">
        <v>0</v>
      </c>
      <c r="AC158">
        <v>0</v>
      </c>
      <c r="AD158">
        <v>0</v>
      </c>
      <c r="AE158">
        <v>5.78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1.0589999999999999</v>
      </c>
      <c r="AU158" t="s">
        <v>19</v>
      </c>
      <c r="AV158">
        <v>0</v>
      </c>
      <c r="AW158">
        <v>2</v>
      </c>
      <c r="AX158">
        <v>403891201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6.1210199999999997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ROUND(Y158*Source!I91,7)</f>
        <v>0</v>
      </c>
      <c r="CY158">
        <f>AA158</f>
        <v>5.78</v>
      </c>
      <c r="CZ158">
        <f>AE158</f>
        <v>5.78</v>
      </c>
      <c r="DA158">
        <f>AI158</f>
        <v>1</v>
      </c>
      <c r="DB158">
        <f>ROUND((ROUND(AT158*CZ158,2)*ROUND(0,7)),6)</f>
        <v>0</v>
      </c>
      <c r="DC158">
        <f>ROUND((ROUND(AT158*AG158,2)*ROUND(0,7)),6)</f>
        <v>0</v>
      </c>
      <c r="DD158" t="s">
        <v>3</v>
      </c>
      <c r="DE158" t="s">
        <v>3</v>
      </c>
      <c r="DF158">
        <f>ROUND(ROUND(AE158,2)*CX158,2)</f>
        <v>0</v>
      </c>
      <c r="DG158">
        <f t="shared" si="32"/>
        <v>0</v>
      </c>
      <c r="DH158">
        <f t="shared" si="29"/>
        <v>0</v>
      </c>
      <c r="DI158">
        <f t="shared" si="30"/>
        <v>0</v>
      </c>
      <c r="DJ158">
        <f>DF158</f>
        <v>0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ROW(Source!A91)</f>
        <v>91</v>
      </c>
      <c r="B159">
        <v>403890618</v>
      </c>
      <c r="C159">
        <v>403891196</v>
      </c>
      <c r="D159">
        <v>342718015</v>
      </c>
      <c r="E159">
        <v>1</v>
      </c>
      <c r="F159">
        <v>1</v>
      </c>
      <c r="G159">
        <v>1</v>
      </c>
      <c r="H159">
        <v>3</v>
      </c>
      <c r="I159" t="s">
        <v>551</v>
      </c>
      <c r="J159" t="s">
        <v>552</v>
      </c>
      <c r="K159" t="s">
        <v>553</v>
      </c>
      <c r="L159">
        <v>1327</v>
      </c>
      <c r="N159">
        <v>1005</v>
      </c>
      <c r="O159" t="s">
        <v>233</v>
      </c>
      <c r="P159" t="s">
        <v>233</v>
      </c>
      <c r="Q159">
        <v>1</v>
      </c>
      <c r="W159">
        <v>0</v>
      </c>
      <c r="X159">
        <v>1382398539</v>
      </c>
      <c r="Y159">
        <f>(AT159*ROUND(0,7))</f>
        <v>0</v>
      </c>
      <c r="AA159">
        <v>653.66999999999996</v>
      </c>
      <c r="AB159">
        <v>0</v>
      </c>
      <c r="AC159">
        <v>0</v>
      </c>
      <c r="AD159">
        <v>0</v>
      </c>
      <c r="AE159">
        <v>531.44000000000005</v>
      </c>
      <c r="AF159">
        <v>0</v>
      </c>
      <c r="AG159">
        <v>0</v>
      </c>
      <c r="AH159">
        <v>0</v>
      </c>
      <c r="AI159">
        <v>1.23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1.7000000000000001E-2</v>
      </c>
      <c r="AU159" t="s">
        <v>19</v>
      </c>
      <c r="AV159">
        <v>0</v>
      </c>
      <c r="AW159">
        <v>2</v>
      </c>
      <c r="AX159">
        <v>403891202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9.0344800000000021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ROUND(Y159*Source!I91,7)</f>
        <v>0</v>
      </c>
      <c r="CY159">
        <f>AA159</f>
        <v>653.66999999999996</v>
      </c>
      <c r="CZ159">
        <f>AE159</f>
        <v>531.44000000000005</v>
      </c>
      <c r="DA159">
        <f>AI159</f>
        <v>1.23</v>
      </c>
      <c r="DB159">
        <f>ROUND((ROUND(AT159*CZ159,2)*ROUND(0,7)),6)</f>
        <v>0</v>
      </c>
      <c r="DC159">
        <f>ROUND((ROUND(AT159*AG159,2)*ROUND(0,7)),6)</f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32"/>
        <v>0</v>
      </c>
      <c r="DH159">
        <f t="shared" si="29"/>
        <v>0</v>
      </c>
      <c r="DI159">
        <f t="shared" si="30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ROW(Source!A92)</f>
        <v>92</v>
      </c>
      <c r="B160">
        <v>403890618</v>
      </c>
      <c r="C160">
        <v>403891203</v>
      </c>
      <c r="D160">
        <v>342640197</v>
      </c>
      <c r="E160">
        <v>113</v>
      </c>
      <c r="F160">
        <v>1</v>
      </c>
      <c r="G160">
        <v>1</v>
      </c>
      <c r="H160">
        <v>1</v>
      </c>
      <c r="I160" t="s">
        <v>486</v>
      </c>
      <c r="J160" t="s">
        <v>3</v>
      </c>
      <c r="K160" t="s">
        <v>487</v>
      </c>
      <c r="L160">
        <v>1191</v>
      </c>
      <c r="N160">
        <v>1013</v>
      </c>
      <c r="O160" t="s">
        <v>380</v>
      </c>
      <c r="P160" t="s">
        <v>380</v>
      </c>
      <c r="Q160">
        <v>1</v>
      </c>
      <c r="W160">
        <v>0</v>
      </c>
      <c r="X160">
        <v>-1833565283</v>
      </c>
      <c r="Y160">
        <f>(AT160*ROUND(0.84,7))</f>
        <v>1.5708</v>
      </c>
      <c r="AA160">
        <v>0</v>
      </c>
      <c r="AB160">
        <v>0</v>
      </c>
      <c r="AC160">
        <v>0</v>
      </c>
      <c r="AD160">
        <v>531.04</v>
      </c>
      <c r="AE160">
        <v>0</v>
      </c>
      <c r="AF160">
        <v>0</v>
      </c>
      <c r="AG160">
        <v>0</v>
      </c>
      <c r="AH160">
        <v>531.04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1.87</v>
      </c>
      <c r="AU160" t="s">
        <v>28</v>
      </c>
      <c r="AV160">
        <v>1</v>
      </c>
      <c r="AW160">
        <v>2</v>
      </c>
      <c r="AX160">
        <v>403891207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993.04480000000001</v>
      </c>
      <c r="BN160">
        <v>1.87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834.15763199999992</v>
      </c>
      <c r="BU160">
        <v>1.5708</v>
      </c>
      <c r="BV160">
        <v>0</v>
      </c>
      <c r="BW160">
        <v>1</v>
      </c>
      <c r="CU160">
        <f>ROUND(AT160*Source!I92*AH160*AL160,2)</f>
        <v>0</v>
      </c>
      <c r="CV160">
        <f>ROUND(Y160*Source!I92,7)</f>
        <v>0</v>
      </c>
      <c r="CW160">
        <v>0</v>
      </c>
      <c r="CX160">
        <f>ROUND(Y160*Source!I92,7)</f>
        <v>0</v>
      </c>
      <c r="CY160">
        <f>AD160</f>
        <v>531.04</v>
      </c>
      <c r="CZ160">
        <f>AH160</f>
        <v>531.04</v>
      </c>
      <c r="DA160">
        <f>AL160</f>
        <v>1</v>
      </c>
      <c r="DB160">
        <f>ROUND((ROUND(AT160*CZ160,2)*ROUND(0.84,7)),6)</f>
        <v>834.15359999999998</v>
      </c>
      <c r="DC160">
        <f>ROUND((ROUND(AT160*AG160,2)*ROUND(0.84,7)),6)</f>
        <v>0</v>
      </c>
      <c r="DD160" t="s">
        <v>3</v>
      </c>
      <c r="DE160" t="s">
        <v>3</v>
      </c>
      <c r="DF160">
        <f>ROUND(ROUND(AE160,2)*CX160,2)</f>
        <v>0</v>
      </c>
      <c r="DG160">
        <f t="shared" si="32"/>
        <v>0</v>
      </c>
      <c r="DH160">
        <f t="shared" si="29"/>
        <v>0</v>
      </c>
      <c r="DI160">
        <f t="shared" si="30"/>
        <v>0</v>
      </c>
      <c r="DJ160">
        <f>DI160</f>
        <v>0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ROW(Source!A92)</f>
        <v>92</v>
      </c>
      <c r="B161">
        <v>403890618</v>
      </c>
      <c r="C161">
        <v>403891203</v>
      </c>
      <c r="D161">
        <v>342715737</v>
      </c>
      <c r="E161">
        <v>1</v>
      </c>
      <c r="F161">
        <v>1</v>
      </c>
      <c r="G161">
        <v>1</v>
      </c>
      <c r="H161">
        <v>3</v>
      </c>
      <c r="I161" t="s">
        <v>517</v>
      </c>
      <c r="J161" t="s">
        <v>518</v>
      </c>
      <c r="K161" t="s">
        <v>519</v>
      </c>
      <c r="L161">
        <v>1383</v>
      </c>
      <c r="N161">
        <v>1013</v>
      </c>
      <c r="O161" t="s">
        <v>520</v>
      </c>
      <c r="P161" t="s">
        <v>520</v>
      </c>
      <c r="Q161">
        <v>1</v>
      </c>
      <c r="W161">
        <v>0</v>
      </c>
      <c r="X161">
        <v>-1986415126</v>
      </c>
      <c r="Y161">
        <f>(AT161*ROUND(0,7))</f>
        <v>0</v>
      </c>
      <c r="AA161">
        <v>5.78</v>
      </c>
      <c r="AB161">
        <v>0</v>
      </c>
      <c r="AC161">
        <v>0</v>
      </c>
      <c r="AD161">
        <v>0</v>
      </c>
      <c r="AE161">
        <v>5.78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1.1339999999999999</v>
      </c>
      <c r="AU161" t="s">
        <v>19</v>
      </c>
      <c r="AV161">
        <v>0</v>
      </c>
      <c r="AW161">
        <v>2</v>
      </c>
      <c r="AX161">
        <v>403891208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6.5545200000000001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ROUND(Y161*Source!I92,7)</f>
        <v>0</v>
      </c>
      <c r="CY161">
        <f>AA161</f>
        <v>5.78</v>
      </c>
      <c r="CZ161">
        <f>AE161</f>
        <v>5.78</v>
      </c>
      <c r="DA161">
        <f>AI161</f>
        <v>1</v>
      </c>
      <c r="DB161">
        <f>ROUND((ROUND(AT161*CZ161,2)*ROUND(0,7)),6)</f>
        <v>0</v>
      </c>
      <c r="DC161">
        <f>ROUND((ROUND(AT161*AG161,2)*ROUND(0,7)),6)</f>
        <v>0</v>
      </c>
      <c r="DD161" t="s">
        <v>3</v>
      </c>
      <c r="DE161" t="s">
        <v>3</v>
      </c>
      <c r="DF161">
        <f>ROUND(ROUND(AE161,2)*CX161,2)</f>
        <v>0</v>
      </c>
      <c r="DG161">
        <f t="shared" si="32"/>
        <v>0</v>
      </c>
      <c r="DH161">
        <f t="shared" si="29"/>
        <v>0</v>
      </c>
      <c r="DI161">
        <f t="shared" si="30"/>
        <v>0</v>
      </c>
      <c r="DJ161">
        <f>DF161</f>
        <v>0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ROW(Source!A92)</f>
        <v>92</v>
      </c>
      <c r="B162">
        <v>403890618</v>
      </c>
      <c r="C162">
        <v>403891203</v>
      </c>
      <c r="D162">
        <v>342718015</v>
      </c>
      <c r="E162">
        <v>1</v>
      </c>
      <c r="F162">
        <v>1</v>
      </c>
      <c r="G162">
        <v>1</v>
      </c>
      <c r="H162">
        <v>3</v>
      </c>
      <c r="I162" t="s">
        <v>551</v>
      </c>
      <c r="J162" t="s">
        <v>552</v>
      </c>
      <c r="K162" t="s">
        <v>553</v>
      </c>
      <c r="L162">
        <v>1327</v>
      </c>
      <c r="N162">
        <v>1005</v>
      </c>
      <c r="O162" t="s">
        <v>233</v>
      </c>
      <c r="P162" t="s">
        <v>233</v>
      </c>
      <c r="Q162">
        <v>1</v>
      </c>
      <c r="W162">
        <v>0</v>
      </c>
      <c r="X162">
        <v>1382398539</v>
      </c>
      <c r="Y162">
        <f>(AT162*ROUND(0,7))</f>
        <v>0</v>
      </c>
      <c r="AA162">
        <v>653.66999999999996</v>
      </c>
      <c r="AB162">
        <v>0</v>
      </c>
      <c r="AC162">
        <v>0</v>
      </c>
      <c r="AD162">
        <v>0</v>
      </c>
      <c r="AE162">
        <v>531.44000000000005</v>
      </c>
      <c r="AF162">
        <v>0</v>
      </c>
      <c r="AG162">
        <v>0</v>
      </c>
      <c r="AH162">
        <v>0</v>
      </c>
      <c r="AI162">
        <v>1.23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1.7999999999999999E-2</v>
      </c>
      <c r="AU162" t="s">
        <v>19</v>
      </c>
      <c r="AV162">
        <v>0</v>
      </c>
      <c r="AW162">
        <v>2</v>
      </c>
      <c r="AX162">
        <v>403891209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9.5659200000000002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ROUND(Y162*Source!I92,7)</f>
        <v>0</v>
      </c>
      <c r="CY162">
        <f>AA162</f>
        <v>653.66999999999996</v>
      </c>
      <c r="CZ162">
        <f>AE162</f>
        <v>531.44000000000005</v>
      </c>
      <c r="DA162">
        <f>AI162</f>
        <v>1.23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32"/>
        <v>0</v>
      </c>
      <c r="DH162">
        <f t="shared" si="29"/>
        <v>0</v>
      </c>
      <c r="DI162">
        <f t="shared" si="30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403890862</v>
      </c>
      <c r="C1">
        <v>403890858</v>
      </c>
      <c r="D1">
        <v>342640205</v>
      </c>
      <c r="E1">
        <v>113</v>
      </c>
      <c r="F1">
        <v>1</v>
      </c>
      <c r="G1">
        <v>1</v>
      </c>
      <c r="H1">
        <v>1</v>
      </c>
      <c r="I1" t="s">
        <v>378</v>
      </c>
      <c r="J1" t="s">
        <v>3</v>
      </c>
      <c r="K1" t="s">
        <v>379</v>
      </c>
      <c r="L1">
        <v>1191</v>
      </c>
      <c r="N1">
        <v>1013</v>
      </c>
      <c r="O1" t="s">
        <v>380</v>
      </c>
      <c r="P1" t="s">
        <v>380</v>
      </c>
      <c r="Q1">
        <v>1</v>
      </c>
      <c r="X1">
        <v>2.71</v>
      </c>
      <c r="Y1">
        <v>0</v>
      </c>
      <c r="Z1">
        <v>0</v>
      </c>
      <c r="AA1">
        <v>0</v>
      </c>
      <c r="AB1">
        <v>557.80999999999995</v>
      </c>
      <c r="AC1">
        <v>0</v>
      </c>
      <c r="AD1">
        <v>1</v>
      </c>
      <c r="AE1">
        <v>1</v>
      </c>
      <c r="AF1" t="s">
        <v>28</v>
      </c>
      <c r="AG1">
        <v>2.2763999999999998</v>
      </c>
      <c r="AH1">
        <v>2</v>
      </c>
      <c r="AI1">
        <v>403890859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403890863</v>
      </c>
      <c r="C2">
        <v>403890858</v>
      </c>
      <c r="D2">
        <v>342715725</v>
      </c>
      <c r="E2">
        <v>1</v>
      </c>
      <c r="F2">
        <v>1</v>
      </c>
      <c r="G2">
        <v>1</v>
      </c>
      <c r="H2">
        <v>3</v>
      </c>
      <c r="I2" t="s">
        <v>381</v>
      </c>
      <c r="J2" t="s">
        <v>382</v>
      </c>
      <c r="K2" t="s">
        <v>383</v>
      </c>
      <c r="L2">
        <v>1339</v>
      </c>
      <c r="N2">
        <v>1007</v>
      </c>
      <c r="O2" t="s">
        <v>42</v>
      </c>
      <c r="P2" t="s">
        <v>42</v>
      </c>
      <c r="Q2">
        <v>1</v>
      </c>
      <c r="X2">
        <v>0.01</v>
      </c>
      <c r="Y2">
        <v>35.71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19</v>
      </c>
      <c r="AG2">
        <v>0</v>
      </c>
      <c r="AH2">
        <v>2</v>
      </c>
      <c r="AI2">
        <v>403890860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403890864</v>
      </c>
      <c r="C3">
        <v>403890858</v>
      </c>
      <c r="D3">
        <v>342641543</v>
      </c>
      <c r="E3">
        <v>113</v>
      </c>
      <c r="F3">
        <v>1</v>
      </c>
      <c r="G3">
        <v>1</v>
      </c>
      <c r="H3">
        <v>3</v>
      </c>
      <c r="I3" t="s">
        <v>384</v>
      </c>
      <c r="J3" t="s">
        <v>3</v>
      </c>
      <c r="K3" t="s">
        <v>385</v>
      </c>
      <c r="L3">
        <v>1339</v>
      </c>
      <c r="N3">
        <v>1007</v>
      </c>
      <c r="O3" t="s">
        <v>42</v>
      </c>
      <c r="P3" t="s">
        <v>42</v>
      </c>
      <c r="Q3">
        <v>1</v>
      </c>
      <c r="X3">
        <v>0.02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19</v>
      </c>
      <c r="AG3">
        <v>0</v>
      </c>
      <c r="AH3">
        <v>2</v>
      </c>
      <c r="AI3">
        <v>403890861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403890873</v>
      </c>
      <c r="C4">
        <v>403890865</v>
      </c>
      <c r="D4">
        <v>342640187</v>
      </c>
      <c r="E4">
        <v>113</v>
      </c>
      <c r="F4">
        <v>1</v>
      </c>
      <c r="G4">
        <v>1</v>
      </c>
      <c r="H4">
        <v>1</v>
      </c>
      <c r="I4" t="s">
        <v>386</v>
      </c>
      <c r="J4" t="s">
        <v>3</v>
      </c>
      <c r="K4" t="s">
        <v>387</v>
      </c>
      <c r="L4">
        <v>1191</v>
      </c>
      <c r="N4">
        <v>1013</v>
      </c>
      <c r="O4" t="s">
        <v>380</v>
      </c>
      <c r="P4" t="s">
        <v>380</v>
      </c>
      <c r="Q4">
        <v>1</v>
      </c>
      <c r="X4">
        <v>397.65</v>
      </c>
      <c r="Y4">
        <v>0</v>
      </c>
      <c r="Z4">
        <v>0</v>
      </c>
      <c r="AA4">
        <v>0</v>
      </c>
      <c r="AB4">
        <v>517.65</v>
      </c>
      <c r="AC4">
        <v>0</v>
      </c>
      <c r="AD4">
        <v>1</v>
      </c>
      <c r="AE4">
        <v>1</v>
      </c>
      <c r="AF4" t="s">
        <v>28</v>
      </c>
      <c r="AG4">
        <v>334.02599999999995</v>
      </c>
      <c r="AH4">
        <v>2</v>
      </c>
      <c r="AI4">
        <v>403890866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403890874</v>
      </c>
      <c r="C5">
        <v>403890865</v>
      </c>
      <c r="D5">
        <v>342640393</v>
      </c>
      <c r="E5">
        <v>113</v>
      </c>
      <c r="F5">
        <v>1</v>
      </c>
      <c r="G5">
        <v>1</v>
      </c>
      <c r="H5">
        <v>1</v>
      </c>
      <c r="I5" t="s">
        <v>388</v>
      </c>
      <c r="J5" t="s">
        <v>3</v>
      </c>
      <c r="K5" t="s">
        <v>389</v>
      </c>
      <c r="L5">
        <v>1191</v>
      </c>
      <c r="N5">
        <v>1013</v>
      </c>
      <c r="O5" t="s">
        <v>380</v>
      </c>
      <c r="P5" t="s">
        <v>380</v>
      </c>
      <c r="Q5">
        <v>1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28</v>
      </c>
      <c r="AG5">
        <v>0.84</v>
      </c>
      <c r="AH5">
        <v>2</v>
      </c>
      <c r="AI5">
        <v>403890867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403890875</v>
      </c>
      <c r="C6">
        <v>403890865</v>
      </c>
      <c r="D6">
        <v>342764741</v>
      </c>
      <c r="E6">
        <v>1</v>
      </c>
      <c r="F6">
        <v>1</v>
      </c>
      <c r="G6">
        <v>1</v>
      </c>
      <c r="H6">
        <v>2</v>
      </c>
      <c r="I6" t="s">
        <v>390</v>
      </c>
      <c r="J6" t="s">
        <v>391</v>
      </c>
      <c r="K6" t="s">
        <v>392</v>
      </c>
      <c r="L6">
        <v>1368</v>
      </c>
      <c r="N6">
        <v>1011</v>
      </c>
      <c r="O6" t="s">
        <v>393</v>
      </c>
      <c r="P6" t="s">
        <v>393</v>
      </c>
      <c r="Q6">
        <v>1</v>
      </c>
      <c r="X6">
        <v>1</v>
      </c>
      <c r="Y6">
        <v>0</v>
      </c>
      <c r="Z6">
        <v>1552.12</v>
      </c>
      <c r="AA6">
        <v>803.25</v>
      </c>
      <c r="AB6">
        <v>0</v>
      </c>
      <c r="AC6">
        <v>0</v>
      </c>
      <c r="AD6">
        <v>1</v>
      </c>
      <c r="AE6">
        <v>0</v>
      </c>
      <c r="AF6" t="s">
        <v>28</v>
      </c>
      <c r="AG6">
        <v>0.84</v>
      </c>
      <c r="AH6">
        <v>2</v>
      </c>
      <c r="AI6">
        <v>403890868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403890876</v>
      </c>
      <c r="C7">
        <v>403890865</v>
      </c>
      <c r="D7">
        <v>342715725</v>
      </c>
      <c r="E7">
        <v>1</v>
      </c>
      <c r="F7">
        <v>1</v>
      </c>
      <c r="G7">
        <v>1</v>
      </c>
      <c r="H7">
        <v>3</v>
      </c>
      <c r="I7" t="s">
        <v>381</v>
      </c>
      <c r="J7" t="s">
        <v>382</v>
      </c>
      <c r="K7" t="s">
        <v>383</v>
      </c>
      <c r="L7">
        <v>1339</v>
      </c>
      <c r="N7">
        <v>1007</v>
      </c>
      <c r="O7" t="s">
        <v>42</v>
      </c>
      <c r="P7" t="s">
        <v>42</v>
      </c>
      <c r="Q7">
        <v>1</v>
      </c>
      <c r="X7">
        <v>0.59</v>
      </c>
      <c r="Y7">
        <v>35.71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19</v>
      </c>
      <c r="AG7">
        <v>0</v>
      </c>
      <c r="AH7">
        <v>2</v>
      </c>
      <c r="AI7">
        <v>403890869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403890877</v>
      </c>
      <c r="C8">
        <v>403890865</v>
      </c>
      <c r="D8">
        <v>342719405</v>
      </c>
      <c r="E8">
        <v>1</v>
      </c>
      <c r="F8">
        <v>1</v>
      </c>
      <c r="G8">
        <v>1</v>
      </c>
      <c r="H8">
        <v>3</v>
      </c>
      <c r="I8" t="s">
        <v>395</v>
      </c>
      <c r="J8" t="s">
        <v>396</v>
      </c>
      <c r="K8" t="s">
        <v>397</v>
      </c>
      <c r="L8">
        <v>1339</v>
      </c>
      <c r="N8">
        <v>1007</v>
      </c>
      <c r="O8" t="s">
        <v>42</v>
      </c>
      <c r="P8" t="s">
        <v>42</v>
      </c>
      <c r="Q8">
        <v>1</v>
      </c>
      <c r="X8">
        <v>2.4</v>
      </c>
      <c r="Y8">
        <v>3859.62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19</v>
      </c>
      <c r="AG8">
        <v>0</v>
      </c>
      <c r="AH8">
        <v>2</v>
      </c>
      <c r="AI8">
        <v>403890870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403890878</v>
      </c>
      <c r="C9">
        <v>403890865</v>
      </c>
      <c r="D9">
        <v>342642264</v>
      </c>
      <c r="E9">
        <v>113</v>
      </c>
      <c r="F9">
        <v>1</v>
      </c>
      <c r="G9">
        <v>1</v>
      </c>
      <c r="H9">
        <v>3</v>
      </c>
      <c r="I9" t="s">
        <v>398</v>
      </c>
      <c r="J9" t="s">
        <v>3</v>
      </c>
      <c r="K9" t="s">
        <v>399</v>
      </c>
      <c r="L9">
        <v>1407</v>
      </c>
      <c r="N9">
        <v>1013</v>
      </c>
      <c r="O9" t="s">
        <v>400</v>
      </c>
      <c r="P9" t="s">
        <v>400</v>
      </c>
      <c r="Q9">
        <v>1</v>
      </c>
      <c r="X9">
        <v>5.2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19</v>
      </c>
      <c r="AG9">
        <v>0</v>
      </c>
      <c r="AH9">
        <v>2</v>
      </c>
      <c r="AI9">
        <v>403890871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403890879</v>
      </c>
      <c r="C10">
        <v>403890865</v>
      </c>
      <c r="D10">
        <v>342646022</v>
      </c>
      <c r="E10">
        <v>113</v>
      </c>
      <c r="F10">
        <v>1</v>
      </c>
      <c r="G10">
        <v>1</v>
      </c>
      <c r="H10">
        <v>3</v>
      </c>
      <c r="I10" t="s">
        <v>401</v>
      </c>
      <c r="J10" t="s">
        <v>3</v>
      </c>
      <c r="K10" t="s">
        <v>402</v>
      </c>
      <c r="L10">
        <v>1348</v>
      </c>
      <c r="N10">
        <v>1009</v>
      </c>
      <c r="O10" t="s">
        <v>403</v>
      </c>
      <c r="P10" t="s">
        <v>403</v>
      </c>
      <c r="Q10">
        <v>1000</v>
      </c>
      <c r="X10">
        <v>24.8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19</v>
      </c>
      <c r="AG10">
        <v>0</v>
      </c>
      <c r="AH10">
        <v>2</v>
      </c>
      <c r="AI10">
        <v>403890872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403890889</v>
      </c>
      <c r="C11">
        <v>403890880</v>
      </c>
      <c r="D11">
        <v>342640173</v>
      </c>
      <c r="E11">
        <v>113</v>
      </c>
      <c r="F11">
        <v>1</v>
      </c>
      <c r="G11">
        <v>1</v>
      </c>
      <c r="H11">
        <v>1</v>
      </c>
      <c r="I11" t="s">
        <v>404</v>
      </c>
      <c r="J11" t="s">
        <v>3</v>
      </c>
      <c r="K11" t="s">
        <v>405</v>
      </c>
      <c r="L11">
        <v>1191</v>
      </c>
      <c r="N11">
        <v>1013</v>
      </c>
      <c r="O11" t="s">
        <v>380</v>
      </c>
      <c r="P11" t="s">
        <v>380</v>
      </c>
      <c r="Q11">
        <v>1</v>
      </c>
      <c r="X11">
        <v>35.39</v>
      </c>
      <c r="Y11">
        <v>0</v>
      </c>
      <c r="Z11">
        <v>0</v>
      </c>
      <c r="AA11">
        <v>0</v>
      </c>
      <c r="AB11">
        <v>499.8</v>
      </c>
      <c r="AC11">
        <v>0</v>
      </c>
      <c r="AD11">
        <v>1</v>
      </c>
      <c r="AE11">
        <v>1</v>
      </c>
      <c r="AF11" t="s">
        <v>28</v>
      </c>
      <c r="AG11">
        <v>29.727599999999999</v>
      </c>
      <c r="AH11">
        <v>2</v>
      </c>
      <c r="AI11">
        <v>403890881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403890890</v>
      </c>
      <c r="C12">
        <v>403890880</v>
      </c>
      <c r="D12">
        <v>342640393</v>
      </c>
      <c r="E12">
        <v>113</v>
      </c>
      <c r="F12">
        <v>1</v>
      </c>
      <c r="G12">
        <v>1</v>
      </c>
      <c r="H12">
        <v>1</v>
      </c>
      <c r="I12" t="s">
        <v>388</v>
      </c>
      <c r="J12" t="s">
        <v>3</v>
      </c>
      <c r="K12" t="s">
        <v>389</v>
      </c>
      <c r="L12">
        <v>1191</v>
      </c>
      <c r="N12">
        <v>1013</v>
      </c>
      <c r="O12" t="s">
        <v>380</v>
      </c>
      <c r="P12" t="s">
        <v>380</v>
      </c>
      <c r="Q12">
        <v>1</v>
      </c>
      <c r="X12">
        <v>0.43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28</v>
      </c>
      <c r="AG12">
        <v>0.36119999999999997</v>
      </c>
      <c r="AH12">
        <v>2</v>
      </c>
      <c r="AI12">
        <v>403890882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403890891</v>
      </c>
      <c r="C13">
        <v>403890880</v>
      </c>
      <c r="D13">
        <v>342764741</v>
      </c>
      <c r="E13">
        <v>1</v>
      </c>
      <c r="F13">
        <v>1</v>
      </c>
      <c r="G13">
        <v>1</v>
      </c>
      <c r="H13">
        <v>2</v>
      </c>
      <c r="I13" t="s">
        <v>390</v>
      </c>
      <c r="J13" t="s">
        <v>391</v>
      </c>
      <c r="K13" t="s">
        <v>392</v>
      </c>
      <c r="L13">
        <v>1368</v>
      </c>
      <c r="N13">
        <v>1011</v>
      </c>
      <c r="O13" t="s">
        <v>393</v>
      </c>
      <c r="P13" t="s">
        <v>393</v>
      </c>
      <c r="Q13">
        <v>1</v>
      </c>
      <c r="X13">
        <v>0.2</v>
      </c>
      <c r="Y13">
        <v>0</v>
      </c>
      <c r="Z13">
        <v>1552.12</v>
      </c>
      <c r="AA13">
        <v>803.25</v>
      </c>
      <c r="AB13">
        <v>0</v>
      </c>
      <c r="AC13">
        <v>0</v>
      </c>
      <c r="AD13">
        <v>1</v>
      </c>
      <c r="AE13">
        <v>0</v>
      </c>
      <c r="AF13" t="s">
        <v>28</v>
      </c>
      <c r="AG13">
        <v>0.16800000000000001</v>
      </c>
      <c r="AH13">
        <v>2</v>
      </c>
      <c r="AI13">
        <v>403890883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403890892</v>
      </c>
      <c r="C14">
        <v>403890880</v>
      </c>
      <c r="D14">
        <v>342764927</v>
      </c>
      <c r="E14">
        <v>1</v>
      </c>
      <c r="F14">
        <v>1</v>
      </c>
      <c r="G14">
        <v>1</v>
      </c>
      <c r="H14">
        <v>2</v>
      </c>
      <c r="I14" t="s">
        <v>406</v>
      </c>
      <c r="J14" t="s">
        <v>407</v>
      </c>
      <c r="K14" t="s">
        <v>408</v>
      </c>
      <c r="L14">
        <v>1368</v>
      </c>
      <c r="N14">
        <v>1011</v>
      </c>
      <c r="O14" t="s">
        <v>393</v>
      </c>
      <c r="P14" t="s">
        <v>393</v>
      </c>
      <c r="Q14">
        <v>1</v>
      </c>
      <c r="X14">
        <v>0.23</v>
      </c>
      <c r="Y14">
        <v>0</v>
      </c>
      <c r="Z14">
        <v>37.32</v>
      </c>
      <c r="AA14">
        <v>531.04</v>
      </c>
      <c r="AB14">
        <v>0</v>
      </c>
      <c r="AC14">
        <v>0</v>
      </c>
      <c r="AD14">
        <v>1</v>
      </c>
      <c r="AE14">
        <v>0</v>
      </c>
      <c r="AF14" t="s">
        <v>28</v>
      </c>
      <c r="AG14">
        <v>0.19320000000000001</v>
      </c>
      <c r="AH14">
        <v>2</v>
      </c>
      <c r="AI14">
        <v>403890884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403890893</v>
      </c>
      <c r="C15">
        <v>403890880</v>
      </c>
      <c r="D15">
        <v>342715725</v>
      </c>
      <c r="E15">
        <v>1</v>
      </c>
      <c r="F15">
        <v>1</v>
      </c>
      <c r="G15">
        <v>1</v>
      </c>
      <c r="H15">
        <v>3</v>
      </c>
      <c r="I15" t="s">
        <v>381</v>
      </c>
      <c r="J15" t="s">
        <v>382</v>
      </c>
      <c r="K15" t="s">
        <v>383</v>
      </c>
      <c r="L15">
        <v>1339</v>
      </c>
      <c r="N15">
        <v>1007</v>
      </c>
      <c r="O15" t="s">
        <v>42</v>
      </c>
      <c r="P15" t="s">
        <v>42</v>
      </c>
      <c r="Q15">
        <v>1</v>
      </c>
      <c r="X15">
        <v>4.3999999999999997E-2</v>
      </c>
      <c r="Y15">
        <v>35.71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19</v>
      </c>
      <c r="AG15">
        <v>0</v>
      </c>
      <c r="AH15">
        <v>2</v>
      </c>
      <c r="AI15">
        <v>403890885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403890894</v>
      </c>
      <c r="C16">
        <v>403890880</v>
      </c>
      <c r="D16">
        <v>342719405</v>
      </c>
      <c r="E16">
        <v>1</v>
      </c>
      <c r="F16">
        <v>1</v>
      </c>
      <c r="G16">
        <v>1</v>
      </c>
      <c r="H16">
        <v>3</v>
      </c>
      <c r="I16" t="s">
        <v>395</v>
      </c>
      <c r="J16" t="s">
        <v>396</v>
      </c>
      <c r="K16" t="s">
        <v>397</v>
      </c>
      <c r="L16">
        <v>1339</v>
      </c>
      <c r="N16">
        <v>1007</v>
      </c>
      <c r="O16" t="s">
        <v>42</v>
      </c>
      <c r="P16" t="s">
        <v>42</v>
      </c>
      <c r="Q16">
        <v>1</v>
      </c>
      <c r="X16">
        <v>0.253</v>
      </c>
      <c r="Y16">
        <v>3859.62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19</v>
      </c>
      <c r="AG16">
        <v>0</v>
      </c>
      <c r="AH16">
        <v>2</v>
      </c>
      <c r="AI16">
        <v>403890886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403890895</v>
      </c>
      <c r="C17">
        <v>403890880</v>
      </c>
      <c r="D17">
        <v>342642264</v>
      </c>
      <c r="E17">
        <v>113</v>
      </c>
      <c r="F17">
        <v>1</v>
      </c>
      <c r="G17">
        <v>1</v>
      </c>
      <c r="H17">
        <v>3</v>
      </c>
      <c r="I17" t="s">
        <v>398</v>
      </c>
      <c r="J17" t="s">
        <v>3</v>
      </c>
      <c r="K17" t="s">
        <v>399</v>
      </c>
      <c r="L17">
        <v>1407</v>
      </c>
      <c r="N17">
        <v>1013</v>
      </c>
      <c r="O17" t="s">
        <v>400</v>
      </c>
      <c r="P17" t="s">
        <v>400</v>
      </c>
      <c r="Q17">
        <v>1</v>
      </c>
      <c r="X17">
        <v>0.40200000000000002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19</v>
      </c>
      <c r="AG17">
        <v>0</v>
      </c>
      <c r="AH17">
        <v>2</v>
      </c>
      <c r="AI17">
        <v>403890887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403890896</v>
      </c>
      <c r="C18">
        <v>403890880</v>
      </c>
      <c r="D18">
        <v>342646022</v>
      </c>
      <c r="E18">
        <v>113</v>
      </c>
      <c r="F18">
        <v>1</v>
      </c>
      <c r="G18">
        <v>1</v>
      </c>
      <c r="H18">
        <v>3</v>
      </c>
      <c r="I18" t="s">
        <v>401</v>
      </c>
      <c r="J18" t="s">
        <v>3</v>
      </c>
      <c r="K18" t="s">
        <v>402</v>
      </c>
      <c r="L18">
        <v>1348</v>
      </c>
      <c r="N18">
        <v>1009</v>
      </c>
      <c r="O18" t="s">
        <v>403</v>
      </c>
      <c r="P18" t="s">
        <v>403</v>
      </c>
      <c r="Q18">
        <v>1000</v>
      </c>
      <c r="X18">
        <v>0.23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19</v>
      </c>
      <c r="AG18">
        <v>0</v>
      </c>
      <c r="AH18">
        <v>2</v>
      </c>
      <c r="AI18">
        <v>403890888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403890901</v>
      </c>
      <c r="C19">
        <v>403890897</v>
      </c>
      <c r="D19">
        <v>342640205</v>
      </c>
      <c r="E19">
        <v>113</v>
      </c>
      <c r="F19">
        <v>1</v>
      </c>
      <c r="G19">
        <v>1</v>
      </c>
      <c r="H19">
        <v>1</v>
      </c>
      <c r="I19" t="s">
        <v>378</v>
      </c>
      <c r="J19" t="s">
        <v>3</v>
      </c>
      <c r="K19" t="s">
        <v>379</v>
      </c>
      <c r="L19">
        <v>1191</v>
      </c>
      <c r="N19">
        <v>1013</v>
      </c>
      <c r="O19" t="s">
        <v>380</v>
      </c>
      <c r="P19" t="s">
        <v>380</v>
      </c>
      <c r="Q19">
        <v>1</v>
      </c>
      <c r="X19">
        <v>23.7</v>
      </c>
      <c r="Y19">
        <v>0</v>
      </c>
      <c r="Z19">
        <v>0</v>
      </c>
      <c r="AA19">
        <v>0</v>
      </c>
      <c r="AB19">
        <v>557.80999999999995</v>
      </c>
      <c r="AC19">
        <v>0</v>
      </c>
      <c r="AD19">
        <v>1</v>
      </c>
      <c r="AE19">
        <v>1</v>
      </c>
      <c r="AF19" t="s">
        <v>28</v>
      </c>
      <c r="AG19">
        <v>19.907999999999998</v>
      </c>
      <c r="AH19">
        <v>2</v>
      </c>
      <c r="AI19">
        <v>403890898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403890902</v>
      </c>
      <c r="C20">
        <v>403890897</v>
      </c>
      <c r="D20">
        <v>342764955</v>
      </c>
      <c r="E20">
        <v>1</v>
      </c>
      <c r="F20">
        <v>1</v>
      </c>
      <c r="G20">
        <v>1</v>
      </c>
      <c r="H20">
        <v>2</v>
      </c>
      <c r="I20" t="s">
        <v>410</v>
      </c>
      <c r="J20" t="s">
        <v>411</v>
      </c>
      <c r="K20" t="s">
        <v>412</v>
      </c>
      <c r="L20">
        <v>1368</v>
      </c>
      <c r="N20">
        <v>1011</v>
      </c>
      <c r="O20" t="s">
        <v>393</v>
      </c>
      <c r="P20" t="s">
        <v>393</v>
      </c>
      <c r="Q20">
        <v>1</v>
      </c>
      <c r="X20">
        <v>10.7</v>
      </c>
      <c r="Y20">
        <v>0</v>
      </c>
      <c r="Z20">
        <v>12.16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28</v>
      </c>
      <c r="AG20">
        <v>8.9879999999999995</v>
      </c>
      <c r="AH20">
        <v>2</v>
      </c>
      <c r="AI20">
        <v>403890899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403890903</v>
      </c>
      <c r="C21">
        <v>403890897</v>
      </c>
      <c r="D21">
        <v>342719388</v>
      </c>
      <c r="E21">
        <v>1</v>
      </c>
      <c r="F21">
        <v>1</v>
      </c>
      <c r="G21">
        <v>1</v>
      </c>
      <c r="H21">
        <v>3</v>
      </c>
      <c r="I21" t="s">
        <v>413</v>
      </c>
      <c r="J21" t="s">
        <v>414</v>
      </c>
      <c r="K21" t="s">
        <v>415</v>
      </c>
      <c r="L21">
        <v>1339</v>
      </c>
      <c r="N21">
        <v>1007</v>
      </c>
      <c r="O21" t="s">
        <v>42</v>
      </c>
      <c r="P21" t="s">
        <v>42</v>
      </c>
      <c r="Q21">
        <v>1</v>
      </c>
      <c r="X21">
        <v>0.84</v>
      </c>
      <c r="Y21">
        <v>3486.8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19</v>
      </c>
      <c r="AG21">
        <v>0</v>
      </c>
      <c r="AH21">
        <v>2</v>
      </c>
      <c r="AI21">
        <v>403890900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403890912</v>
      </c>
      <c r="C22">
        <v>403890904</v>
      </c>
      <c r="D22">
        <v>342640157</v>
      </c>
      <c r="E22">
        <v>113</v>
      </c>
      <c r="F22">
        <v>1</v>
      </c>
      <c r="G22">
        <v>1</v>
      </c>
      <c r="H22">
        <v>1</v>
      </c>
      <c r="I22" t="s">
        <v>416</v>
      </c>
      <c r="J22" t="s">
        <v>3</v>
      </c>
      <c r="K22" t="s">
        <v>417</v>
      </c>
      <c r="L22">
        <v>1191</v>
      </c>
      <c r="N22">
        <v>1013</v>
      </c>
      <c r="O22" t="s">
        <v>380</v>
      </c>
      <c r="P22" t="s">
        <v>380</v>
      </c>
      <c r="Q22">
        <v>1</v>
      </c>
      <c r="X22">
        <v>81.599999999999994</v>
      </c>
      <c r="Y22">
        <v>0</v>
      </c>
      <c r="Z22">
        <v>0</v>
      </c>
      <c r="AA22">
        <v>0</v>
      </c>
      <c r="AB22">
        <v>486.41</v>
      </c>
      <c r="AC22">
        <v>0</v>
      </c>
      <c r="AD22">
        <v>1</v>
      </c>
      <c r="AE22">
        <v>1</v>
      </c>
      <c r="AF22" t="s">
        <v>28</v>
      </c>
      <c r="AG22">
        <v>68.543999999999997</v>
      </c>
      <c r="AH22">
        <v>2</v>
      </c>
      <c r="AI22">
        <v>403890905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403890913</v>
      </c>
      <c r="C23">
        <v>403890904</v>
      </c>
      <c r="D23">
        <v>342640393</v>
      </c>
      <c r="E23">
        <v>113</v>
      </c>
      <c r="F23">
        <v>1</v>
      </c>
      <c r="G23">
        <v>1</v>
      </c>
      <c r="H23">
        <v>1</v>
      </c>
      <c r="I23" t="s">
        <v>388</v>
      </c>
      <c r="J23" t="s">
        <v>3</v>
      </c>
      <c r="K23" t="s">
        <v>389</v>
      </c>
      <c r="L23">
        <v>1191</v>
      </c>
      <c r="N23">
        <v>1013</v>
      </c>
      <c r="O23" t="s">
        <v>380</v>
      </c>
      <c r="P23" t="s">
        <v>380</v>
      </c>
      <c r="Q23">
        <v>1</v>
      </c>
      <c r="X23">
        <v>0.13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28</v>
      </c>
      <c r="AG23">
        <v>0.10920000000000001</v>
      </c>
      <c r="AH23">
        <v>2</v>
      </c>
      <c r="AI23">
        <v>403890906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403890914</v>
      </c>
      <c r="C24">
        <v>403890904</v>
      </c>
      <c r="D24">
        <v>342764880</v>
      </c>
      <c r="E24">
        <v>1</v>
      </c>
      <c r="F24">
        <v>1</v>
      </c>
      <c r="G24">
        <v>1</v>
      </c>
      <c r="H24">
        <v>2</v>
      </c>
      <c r="I24" t="s">
        <v>418</v>
      </c>
      <c r="J24" t="s">
        <v>419</v>
      </c>
      <c r="K24" t="s">
        <v>420</v>
      </c>
      <c r="L24">
        <v>1368</v>
      </c>
      <c r="N24">
        <v>1011</v>
      </c>
      <c r="O24" t="s">
        <v>393</v>
      </c>
      <c r="P24" t="s">
        <v>393</v>
      </c>
      <c r="Q24">
        <v>1</v>
      </c>
      <c r="X24">
        <v>0.1</v>
      </c>
      <c r="Y24">
        <v>0</v>
      </c>
      <c r="Z24">
        <v>6.62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28</v>
      </c>
      <c r="AG24">
        <v>8.4000000000000005E-2</v>
      </c>
      <c r="AH24">
        <v>2</v>
      </c>
      <c r="AI24">
        <v>403890907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403890915</v>
      </c>
      <c r="C25">
        <v>403890904</v>
      </c>
      <c r="D25">
        <v>342765643</v>
      </c>
      <c r="E25">
        <v>1</v>
      </c>
      <c r="F25">
        <v>1</v>
      </c>
      <c r="G25">
        <v>1</v>
      </c>
      <c r="H25">
        <v>2</v>
      </c>
      <c r="I25" t="s">
        <v>421</v>
      </c>
      <c r="J25" t="s">
        <v>422</v>
      </c>
      <c r="K25" t="s">
        <v>423</v>
      </c>
      <c r="L25">
        <v>1368</v>
      </c>
      <c r="N25">
        <v>1011</v>
      </c>
      <c r="O25" t="s">
        <v>393</v>
      </c>
      <c r="P25" t="s">
        <v>393</v>
      </c>
      <c r="Q25">
        <v>1</v>
      </c>
      <c r="X25">
        <v>0.13</v>
      </c>
      <c r="Y25">
        <v>0</v>
      </c>
      <c r="Z25">
        <v>477.92</v>
      </c>
      <c r="AA25">
        <v>597.98</v>
      </c>
      <c r="AB25">
        <v>0</v>
      </c>
      <c r="AC25">
        <v>0</v>
      </c>
      <c r="AD25">
        <v>1</v>
      </c>
      <c r="AE25">
        <v>0</v>
      </c>
      <c r="AF25" t="s">
        <v>28</v>
      </c>
      <c r="AG25">
        <v>0.10920000000000001</v>
      </c>
      <c r="AH25">
        <v>2</v>
      </c>
      <c r="AI25">
        <v>403890908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403890916</v>
      </c>
      <c r="C26">
        <v>403890904</v>
      </c>
      <c r="D26">
        <v>342715725</v>
      </c>
      <c r="E26">
        <v>1</v>
      </c>
      <c r="F26">
        <v>1</v>
      </c>
      <c r="G26">
        <v>1</v>
      </c>
      <c r="H26">
        <v>3</v>
      </c>
      <c r="I26" t="s">
        <v>381</v>
      </c>
      <c r="J26" t="s">
        <v>382</v>
      </c>
      <c r="K26" t="s">
        <v>383</v>
      </c>
      <c r="L26">
        <v>1339</v>
      </c>
      <c r="N26">
        <v>1007</v>
      </c>
      <c r="O26" t="s">
        <v>42</v>
      </c>
      <c r="P26" t="s">
        <v>42</v>
      </c>
      <c r="Q26">
        <v>1</v>
      </c>
      <c r="X26">
        <v>0.18</v>
      </c>
      <c r="Y26">
        <v>35.71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19</v>
      </c>
      <c r="AG26">
        <v>0</v>
      </c>
      <c r="AH26">
        <v>2</v>
      </c>
      <c r="AI26">
        <v>403890909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403890917</v>
      </c>
      <c r="C27">
        <v>403890904</v>
      </c>
      <c r="D27">
        <v>342718997</v>
      </c>
      <c r="E27">
        <v>1</v>
      </c>
      <c r="F27">
        <v>1</v>
      </c>
      <c r="G27">
        <v>1</v>
      </c>
      <c r="H27">
        <v>3</v>
      </c>
      <c r="I27" t="s">
        <v>425</v>
      </c>
      <c r="J27" t="s">
        <v>426</v>
      </c>
      <c r="K27" t="s">
        <v>427</v>
      </c>
      <c r="L27">
        <v>1348</v>
      </c>
      <c r="N27">
        <v>1009</v>
      </c>
      <c r="O27" t="s">
        <v>403</v>
      </c>
      <c r="P27" t="s">
        <v>403</v>
      </c>
      <c r="Q27">
        <v>1000</v>
      </c>
      <c r="X27">
        <v>0.25</v>
      </c>
      <c r="Y27">
        <v>4338.2700000000004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19</v>
      </c>
      <c r="AG27">
        <v>0</v>
      </c>
      <c r="AH27">
        <v>2</v>
      </c>
      <c r="AI27">
        <v>403890910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403890918</v>
      </c>
      <c r="C28">
        <v>403890904</v>
      </c>
      <c r="D28">
        <v>342723297</v>
      </c>
      <c r="E28">
        <v>1</v>
      </c>
      <c r="F28">
        <v>1</v>
      </c>
      <c r="G28">
        <v>1</v>
      </c>
      <c r="H28">
        <v>3</v>
      </c>
      <c r="I28" t="s">
        <v>428</v>
      </c>
      <c r="J28" t="s">
        <v>429</v>
      </c>
      <c r="K28" t="s">
        <v>430</v>
      </c>
      <c r="L28">
        <v>1327</v>
      </c>
      <c r="N28">
        <v>1005</v>
      </c>
      <c r="O28" t="s">
        <v>233</v>
      </c>
      <c r="P28" t="s">
        <v>233</v>
      </c>
      <c r="Q28">
        <v>1</v>
      </c>
      <c r="X28">
        <v>110</v>
      </c>
      <c r="Y28">
        <v>353.61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19</v>
      </c>
      <c r="AG28">
        <v>0</v>
      </c>
      <c r="AH28">
        <v>2</v>
      </c>
      <c r="AI28">
        <v>403890911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403890925</v>
      </c>
      <c r="C29">
        <v>403890919</v>
      </c>
      <c r="D29">
        <v>342640222</v>
      </c>
      <c r="E29">
        <v>113</v>
      </c>
      <c r="F29">
        <v>1</v>
      </c>
      <c r="G29">
        <v>1</v>
      </c>
      <c r="H29">
        <v>1</v>
      </c>
      <c r="I29" t="s">
        <v>431</v>
      </c>
      <c r="J29" t="s">
        <v>3</v>
      </c>
      <c r="K29" t="s">
        <v>432</v>
      </c>
      <c r="L29">
        <v>1191</v>
      </c>
      <c r="N29">
        <v>1013</v>
      </c>
      <c r="O29" t="s">
        <v>380</v>
      </c>
      <c r="P29" t="s">
        <v>380</v>
      </c>
      <c r="Q29">
        <v>1</v>
      </c>
      <c r="X29">
        <v>61.1</v>
      </c>
      <c r="Y29">
        <v>0</v>
      </c>
      <c r="Z29">
        <v>0</v>
      </c>
      <c r="AA29">
        <v>0</v>
      </c>
      <c r="AB29">
        <v>597.98</v>
      </c>
      <c r="AC29">
        <v>0</v>
      </c>
      <c r="AD29">
        <v>1</v>
      </c>
      <c r="AE29">
        <v>1</v>
      </c>
      <c r="AF29" t="s">
        <v>28</v>
      </c>
      <c r="AG29">
        <v>51.323999999999998</v>
      </c>
      <c r="AH29">
        <v>2</v>
      </c>
      <c r="AI29">
        <v>403890920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403890926</v>
      </c>
      <c r="C30">
        <v>403890919</v>
      </c>
      <c r="D30">
        <v>342764881</v>
      </c>
      <c r="E30">
        <v>1</v>
      </c>
      <c r="F30">
        <v>1</v>
      </c>
      <c r="G30">
        <v>1</v>
      </c>
      <c r="H30">
        <v>2</v>
      </c>
      <c r="I30" t="s">
        <v>433</v>
      </c>
      <c r="J30" t="s">
        <v>434</v>
      </c>
      <c r="K30" t="s">
        <v>435</v>
      </c>
      <c r="L30">
        <v>1368</v>
      </c>
      <c r="N30">
        <v>1011</v>
      </c>
      <c r="O30" t="s">
        <v>393</v>
      </c>
      <c r="P30" t="s">
        <v>393</v>
      </c>
      <c r="Q30">
        <v>1</v>
      </c>
      <c r="X30">
        <v>0.9</v>
      </c>
      <c r="Y30">
        <v>0</v>
      </c>
      <c r="Z30">
        <v>8.84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28</v>
      </c>
      <c r="AG30">
        <v>0.75600000000000001</v>
      </c>
      <c r="AH30">
        <v>2</v>
      </c>
      <c r="AI30">
        <v>403890921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403890927</v>
      </c>
      <c r="C31">
        <v>403890919</v>
      </c>
      <c r="D31">
        <v>342765020</v>
      </c>
      <c r="E31">
        <v>1</v>
      </c>
      <c r="F31">
        <v>1</v>
      </c>
      <c r="G31">
        <v>1</v>
      </c>
      <c r="H31">
        <v>2</v>
      </c>
      <c r="I31" t="s">
        <v>436</v>
      </c>
      <c r="J31" t="s">
        <v>437</v>
      </c>
      <c r="K31" t="s">
        <v>438</v>
      </c>
      <c r="L31">
        <v>1368</v>
      </c>
      <c r="N31">
        <v>1011</v>
      </c>
      <c r="O31" t="s">
        <v>393</v>
      </c>
      <c r="P31" t="s">
        <v>393</v>
      </c>
      <c r="Q31">
        <v>1</v>
      </c>
      <c r="X31">
        <v>2.4</v>
      </c>
      <c r="Y31">
        <v>0</v>
      </c>
      <c r="Z31">
        <v>13.69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28</v>
      </c>
      <c r="AG31">
        <v>2.016</v>
      </c>
      <c r="AH31">
        <v>2</v>
      </c>
      <c r="AI31">
        <v>403890922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403890928</v>
      </c>
      <c r="C32">
        <v>403890919</v>
      </c>
      <c r="D32">
        <v>342715725</v>
      </c>
      <c r="E32">
        <v>1</v>
      </c>
      <c r="F32">
        <v>1</v>
      </c>
      <c r="G32">
        <v>1</v>
      </c>
      <c r="H32">
        <v>3</v>
      </c>
      <c r="I32" t="s">
        <v>381</v>
      </c>
      <c r="J32" t="s">
        <v>382</v>
      </c>
      <c r="K32" t="s">
        <v>383</v>
      </c>
      <c r="L32">
        <v>1339</v>
      </c>
      <c r="N32">
        <v>1007</v>
      </c>
      <c r="O32" t="s">
        <v>42</v>
      </c>
      <c r="P32" t="s">
        <v>42</v>
      </c>
      <c r="Q32">
        <v>1</v>
      </c>
      <c r="X32">
        <v>0.35</v>
      </c>
      <c r="Y32">
        <v>35.71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19</v>
      </c>
      <c r="AG32">
        <v>0</v>
      </c>
      <c r="AH32">
        <v>2</v>
      </c>
      <c r="AI32">
        <v>403890923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403890929</v>
      </c>
      <c r="C33">
        <v>403890919</v>
      </c>
      <c r="D33">
        <v>342719382</v>
      </c>
      <c r="E33">
        <v>1</v>
      </c>
      <c r="F33">
        <v>1</v>
      </c>
      <c r="G33">
        <v>1</v>
      </c>
      <c r="H33">
        <v>3</v>
      </c>
      <c r="I33" t="s">
        <v>439</v>
      </c>
      <c r="J33" t="s">
        <v>440</v>
      </c>
      <c r="K33" t="s">
        <v>441</v>
      </c>
      <c r="L33">
        <v>1339</v>
      </c>
      <c r="N33">
        <v>1007</v>
      </c>
      <c r="O33" t="s">
        <v>42</v>
      </c>
      <c r="P33" t="s">
        <v>42</v>
      </c>
      <c r="Q33">
        <v>1</v>
      </c>
      <c r="X33">
        <v>1.89</v>
      </c>
      <c r="Y33">
        <v>3392.36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19</v>
      </c>
      <c r="AG33">
        <v>0</v>
      </c>
      <c r="AH33">
        <v>2</v>
      </c>
      <c r="AI33">
        <v>403890924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403890938</v>
      </c>
      <c r="C34">
        <v>403890930</v>
      </c>
      <c r="D34">
        <v>342640201</v>
      </c>
      <c r="E34">
        <v>113</v>
      </c>
      <c r="F34">
        <v>1</v>
      </c>
      <c r="G34">
        <v>1</v>
      </c>
      <c r="H34">
        <v>1</v>
      </c>
      <c r="I34" t="s">
        <v>442</v>
      </c>
      <c r="J34" t="s">
        <v>3</v>
      </c>
      <c r="K34" t="s">
        <v>443</v>
      </c>
      <c r="L34">
        <v>1191</v>
      </c>
      <c r="N34">
        <v>1013</v>
      </c>
      <c r="O34" t="s">
        <v>380</v>
      </c>
      <c r="P34" t="s">
        <v>380</v>
      </c>
      <c r="Q34">
        <v>1</v>
      </c>
      <c r="X34">
        <v>171.2</v>
      </c>
      <c r="Y34">
        <v>0</v>
      </c>
      <c r="Z34">
        <v>0</v>
      </c>
      <c r="AA34">
        <v>0</v>
      </c>
      <c r="AB34">
        <v>544.42999999999995</v>
      </c>
      <c r="AC34">
        <v>0</v>
      </c>
      <c r="AD34">
        <v>1</v>
      </c>
      <c r="AE34">
        <v>1</v>
      </c>
      <c r="AF34" t="s">
        <v>28</v>
      </c>
      <c r="AG34">
        <v>143.80799999999999</v>
      </c>
      <c r="AH34">
        <v>2</v>
      </c>
      <c r="AI34">
        <v>403890931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403890939</v>
      </c>
      <c r="C35">
        <v>403890930</v>
      </c>
      <c r="D35">
        <v>342640393</v>
      </c>
      <c r="E35">
        <v>113</v>
      </c>
      <c r="F35">
        <v>1</v>
      </c>
      <c r="G35">
        <v>1</v>
      </c>
      <c r="H35">
        <v>1</v>
      </c>
      <c r="I35" t="s">
        <v>388</v>
      </c>
      <c r="J35" t="s">
        <v>3</v>
      </c>
      <c r="K35" t="s">
        <v>389</v>
      </c>
      <c r="L35">
        <v>1191</v>
      </c>
      <c r="N35">
        <v>1013</v>
      </c>
      <c r="O35" t="s">
        <v>380</v>
      </c>
      <c r="P35" t="s">
        <v>380</v>
      </c>
      <c r="Q35">
        <v>1</v>
      </c>
      <c r="X35">
        <v>1.32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28</v>
      </c>
      <c r="AG35">
        <v>1.1088</v>
      </c>
      <c r="AH35">
        <v>2</v>
      </c>
      <c r="AI35">
        <v>403890932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403890940</v>
      </c>
      <c r="C36">
        <v>403890930</v>
      </c>
      <c r="D36">
        <v>342764880</v>
      </c>
      <c r="E36">
        <v>1</v>
      </c>
      <c r="F36">
        <v>1</v>
      </c>
      <c r="G36">
        <v>1</v>
      </c>
      <c r="H36">
        <v>2</v>
      </c>
      <c r="I36" t="s">
        <v>418</v>
      </c>
      <c r="J36" t="s">
        <v>419</v>
      </c>
      <c r="K36" t="s">
        <v>420</v>
      </c>
      <c r="L36">
        <v>1368</v>
      </c>
      <c r="N36">
        <v>1011</v>
      </c>
      <c r="O36" t="s">
        <v>393</v>
      </c>
      <c r="P36" t="s">
        <v>393</v>
      </c>
      <c r="Q36">
        <v>1</v>
      </c>
      <c r="X36">
        <v>0.71</v>
      </c>
      <c r="Y36">
        <v>0</v>
      </c>
      <c r="Z36">
        <v>6.62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28</v>
      </c>
      <c r="AG36">
        <v>0.59639999999999993</v>
      </c>
      <c r="AH36">
        <v>2</v>
      </c>
      <c r="AI36">
        <v>403890933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403890941</v>
      </c>
      <c r="C37">
        <v>403890930</v>
      </c>
      <c r="D37">
        <v>342764910</v>
      </c>
      <c r="E37">
        <v>1</v>
      </c>
      <c r="F37">
        <v>1</v>
      </c>
      <c r="G37">
        <v>1</v>
      </c>
      <c r="H37">
        <v>2</v>
      </c>
      <c r="I37" t="s">
        <v>444</v>
      </c>
      <c r="J37" t="s">
        <v>445</v>
      </c>
      <c r="K37" t="s">
        <v>446</v>
      </c>
      <c r="L37">
        <v>1368</v>
      </c>
      <c r="N37">
        <v>1011</v>
      </c>
      <c r="O37" t="s">
        <v>393</v>
      </c>
      <c r="P37" t="s">
        <v>393</v>
      </c>
      <c r="Q37">
        <v>1</v>
      </c>
      <c r="X37">
        <v>1.32</v>
      </c>
      <c r="Y37">
        <v>0</v>
      </c>
      <c r="Z37">
        <v>578.30999999999995</v>
      </c>
      <c r="AA37">
        <v>597.98</v>
      </c>
      <c r="AB37">
        <v>0</v>
      </c>
      <c r="AC37">
        <v>0</v>
      </c>
      <c r="AD37">
        <v>1</v>
      </c>
      <c r="AE37">
        <v>0</v>
      </c>
      <c r="AF37" t="s">
        <v>28</v>
      </c>
      <c r="AG37">
        <v>1.1088</v>
      </c>
      <c r="AH37">
        <v>2</v>
      </c>
      <c r="AI37">
        <v>403890934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403890942</v>
      </c>
      <c r="C38">
        <v>403890930</v>
      </c>
      <c r="D38">
        <v>342715725</v>
      </c>
      <c r="E38">
        <v>1</v>
      </c>
      <c r="F38">
        <v>1</v>
      </c>
      <c r="G38">
        <v>1</v>
      </c>
      <c r="H38">
        <v>3</v>
      </c>
      <c r="I38" t="s">
        <v>381</v>
      </c>
      <c r="J38" t="s">
        <v>382</v>
      </c>
      <c r="K38" t="s">
        <v>383</v>
      </c>
      <c r="L38">
        <v>1339</v>
      </c>
      <c r="N38">
        <v>1007</v>
      </c>
      <c r="O38" t="s">
        <v>42</v>
      </c>
      <c r="P38" t="s">
        <v>42</v>
      </c>
      <c r="Q38">
        <v>1</v>
      </c>
      <c r="X38">
        <v>0.35</v>
      </c>
      <c r="Y38">
        <v>35.71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19</v>
      </c>
      <c r="AG38">
        <v>0</v>
      </c>
      <c r="AH38">
        <v>2</v>
      </c>
      <c r="AI38">
        <v>403890935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403890943</v>
      </c>
      <c r="C39">
        <v>403890930</v>
      </c>
      <c r="D39">
        <v>342719382</v>
      </c>
      <c r="E39">
        <v>1</v>
      </c>
      <c r="F39">
        <v>1</v>
      </c>
      <c r="G39">
        <v>1</v>
      </c>
      <c r="H39">
        <v>3</v>
      </c>
      <c r="I39" t="s">
        <v>439</v>
      </c>
      <c r="J39" t="s">
        <v>440</v>
      </c>
      <c r="K39" t="s">
        <v>441</v>
      </c>
      <c r="L39">
        <v>1339</v>
      </c>
      <c r="N39">
        <v>1007</v>
      </c>
      <c r="O39" t="s">
        <v>42</v>
      </c>
      <c r="P39" t="s">
        <v>42</v>
      </c>
      <c r="Q39">
        <v>1</v>
      </c>
      <c r="X39">
        <v>2.2000000000000002</v>
      </c>
      <c r="Y39">
        <v>3392.36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19</v>
      </c>
      <c r="AG39">
        <v>0</v>
      </c>
      <c r="AH39">
        <v>2</v>
      </c>
      <c r="AI39">
        <v>403890936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403890944</v>
      </c>
      <c r="C40">
        <v>403890930</v>
      </c>
      <c r="D40">
        <v>342646022</v>
      </c>
      <c r="E40">
        <v>113</v>
      </c>
      <c r="F40">
        <v>1</v>
      </c>
      <c r="G40">
        <v>1</v>
      </c>
      <c r="H40">
        <v>3</v>
      </c>
      <c r="I40" t="s">
        <v>401</v>
      </c>
      <c r="J40" t="s">
        <v>3</v>
      </c>
      <c r="K40" t="s">
        <v>402</v>
      </c>
      <c r="L40">
        <v>1348</v>
      </c>
      <c r="N40">
        <v>1009</v>
      </c>
      <c r="O40" t="s">
        <v>403</v>
      </c>
      <c r="P40" t="s">
        <v>403</v>
      </c>
      <c r="Q40">
        <v>1000</v>
      </c>
      <c r="X40">
        <v>4.84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19</v>
      </c>
      <c r="AG40">
        <v>0</v>
      </c>
      <c r="AH40">
        <v>2</v>
      </c>
      <c r="AI40">
        <v>403890937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403890953</v>
      </c>
      <c r="C41">
        <v>403890945</v>
      </c>
      <c r="D41">
        <v>342640212</v>
      </c>
      <c r="E41">
        <v>113</v>
      </c>
      <c r="F41">
        <v>1</v>
      </c>
      <c r="G41">
        <v>1</v>
      </c>
      <c r="H41">
        <v>1</v>
      </c>
      <c r="I41" t="s">
        <v>447</v>
      </c>
      <c r="J41" t="s">
        <v>3</v>
      </c>
      <c r="K41" t="s">
        <v>448</v>
      </c>
      <c r="L41">
        <v>1191</v>
      </c>
      <c r="N41">
        <v>1013</v>
      </c>
      <c r="O41" t="s">
        <v>380</v>
      </c>
      <c r="P41" t="s">
        <v>380</v>
      </c>
      <c r="Q41">
        <v>1</v>
      </c>
      <c r="X41">
        <v>323.39999999999998</v>
      </c>
      <c r="Y41">
        <v>0</v>
      </c>
      <c r="Z41">
        <v>0</v>
      </c>
      <c r="AA41">
        <v>0</v>
      </c>
      <c r="AB41">
        <v>577.89</v>
      </c>
      <c r="AC41">
        <v>0</v>
      </c>
      <c r="AD41">
        <v>1</v>
      </c>
      <c r="AE41">
        <v>1</v>
      </c>
      <c r="AF41" t="s">
        <v>28</v>
      </c>
      <c r="AG41">
        <v>271.65599999999995</v>
      </c>
      <c r="AH41">
        <v>2</v>
      </c>
      <c r="AI41">
        <v>403890946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403890954</v>
      </c>
      <c r="C42">
        <v>403890945</v>
      </c>
      <c r="D42">
        <v>342640393</v>
      </c>
      <c r="E42">
        <v>113</v>
      </c>
      <c r="F42">
        <v>1</v>
      </c>
      <c r="G42">
        <v>1</v>
      </c>
      <c r="H42">
        <v>1</v>
      </c>
      <c r="I42" t="s">
        <v>388</v>
      </c>
      <c r="J42" t="s">
        <v>3</v>
      </c>
      <c r="K42" t="s">
        <v>389</v>
      </c>
      <c r="L42">
        <v>1191</v>
      </c>
      <c r="N42">
        <v>1013</v>
      </c>
      <c r="O42" t="s">
        <v>380</v>
      </c>
      <c r="P42" t="s">
        <v>380</v>
      </c>
      <c r="Q42">
        <v>1</v>
      </c>
      <c r="X42">
        <v>2.64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28</v>
      </c>
      <c r="AG42">
        <v>2.2176</v>
      </c>
      <c r="AH42">
        <v>2</v>
      </c>
      <c r="AI42">
        <v>403890947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403890955</v>
      </c>
      <c r="C43">
        <v>403890945</v>
      </c>
      <c r="D43">
        <v>342764880</v>
      </c>
      <c r="E43">
        <v>1</v>
      </c>
      <c r="F43">
        <v>1</v>
      </c>
      <c r="G43">
        <v>1</v>
      </c>
      <c r="H43">
        <v>2</v>
      </c>
      <c r="I43" t="s">
        <v>418</v>
      </c>
      <c r="J43" t="s">
        <v>419</v>
      </c>
      <c r="K43" t="s">
        <v>420</v>
      </c>
      <c r="L43">
        <v>1368</v>
      </c>
      <c r="N43">
        <v>1011</v>
      </c>
      <c r="O43" t="s">
        <v>393</v>
      </c>
      <c r="P43" t="s">
        <v>393</v>
      </c>
      <c r="Q43">
        <v>1</v>
      </c>
      <c r="X43">
        <v>1.36</v>
      </c>
      <c r="Y43">
        <v>0</v>
      </c>
      <c r="Z43">
        <v>6.62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28</v>
      </c>
      <c r="AG43">
        <v>1.1424000000000001</v>
      </c>
      <c r="AH43">
        <v>2</v>
      </c>
      <c r="AI43">
        <v>403890948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403890956</v>
      </c>
      <c r="C44">
        <v>403890945</v>
      </c>
      <c r="D44">
        <v>342764910</v>
      </c>
      <c r="E44">
        <v>1</v>
      </c>
      <c r="F44">
        <v>1</v>
      </c>
      <c r="G44">
        <v>1</v>
      </c>
      <c r="H44">
        <v>2</v>
      </c>
      <c r="I44" t="s">
        <v>444</v>
      </c>
      <c r="J44" t="s">
        <v>445</v>
      </c>
      <c r="K44" t="s">
        <v>446</v>
      </c>
      <c r="L44">
        <v>1368</v>
      </c>
      <c r="N44">
        <v>1011</v>
      </c>
      <c r="O44" t="s">
        <v>393</v>
      </c>
      <c r="P44" t="s">
        <v>393</v>
      </c>
      <c r="Q44">
        <v>1</v>
      </c>
      <c r="X44">
        <v>2.64</v>
      </c>
      <c r="Y44">
        <v>0</v>
      </c>
      <c r="Z44">
        <v>578.30999999999995</v>
      </c>
      <c r="AA44">
        <v>597.98</v>
      </c>
      <c r="AB44">
        <v>0</v>
      </c>
      <c r="AC44">
        <v>0</v>
      </c>
      <c r="AD44">
        <v>1</v>
      </c>
      <c r="AE44">
        <v>0</v>
      </c>
      <c r="AF44" t="s">
        <v>28</v>
      </c>
      <c r="AG44">
        <v>2.2176</v>
      </c>
      <c r="AH44">
        <v>2</v>
      </c>
      <c r="AI44">
        <v>403890949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403890957</v>
      </c>
      <c r="C45">
        <v>403890945</v>
      </c>
      <c r="D45">
        <v>342715725</v>
      </c>
      <c r="E45">
        <v>1</v>
      </c>
      <c r="F45">
        <v>1</v>
      </c>
      <c r="G45">
        <v>1</v>
      </c>
      <c r="H45">
        <v>3</v>
      </c>
      <c r="I45" t="s">
        <v>381</v>
      </c>
      <c r="J45" t="s">
        <v>382</v>
      </c>
      <c r="K45" t="s">
        <v>383</v>
      </c>
      <c r="L45">
        <v>1339</v>
      </c>
      <c r="N45">
        <v>1007</v>
      </c>
      <c r="O45" t="s">
        <v>42</v>
      </c>
      <c r="P45" t="s">
        <v>42</v>
      </c>
      <c r="Q45">
        <v>1</v>
      </c>
      <c r="X45">
        <v>0.35</v>
      </c>
      <c r="Y45">
        <v>35.71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19</v>
      </c>
      <c r="AG45">
        <v>0</v>
      </c>
      <c r="AH45">
        <v>2</v>
      </c>
      <c r="AI45">
        <v>403890950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403890958</v>
      </c>
      <c r="C46">
        <v>403890945</v>
      </c>
      <c r="D46">
        <v>342719382</v>
      </c>
      <c r="E46">
        <v>1</v>
      </c>
      <c r="F46">
        <v>1</v>
      </c>
      <c r="G46">
        <v>1</v>
      </c>
      <c r="H46">
        <v>3</v>
      </c>
      <c r="I46" t="s">
        <v>439</v>
      </c>
      <c r="J46" t="s">
        <v>440</v>
      </c>
      <c r="K46" t="s">
        <v>441</v>
      </c>
      <c r="L46">
        <v>1339</v>
      </c>
      <c r="N46">
        <v>1007</v>
      </c>
      <c r="O46" t="s">
        <v>42</v>
      </c>
      <c r="P46" t="s">
        <v>42</v>
      </c>
      <c r="Q46">
        <v>1</v>
      </c>
      <c r="X46">
        <v>4.4000000000000004</v>
      </c>
      <c r="Y46">
        <v>3392.36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19</v>
      </c>
      <c r="AG46">
        <v>0</v>
      </c>
      <c r="AH46">
        <v>2</v>
      </c>
      <c r="AI46">
        <v>403890951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403890959</v>
      </c>
      <c r="C47">
        <v>403890945</v>
      </c>
      <c r="D47">
        <v>342646022</v>
      </c>
      <c r="E47">
        <v>113</v>
      </c>
      <c r="F47">
        <v>1</v>
      </c>
      <c r="G47">
        <v>1</v>
      </c>
      <c r="H47">
        <v>3</v>
      </c>
      <c r="I47" t="s">
        <v>401</v>
      </c>
      <c r="J47" t="s">
        <v>3</v>
      </c>
      <c r="K47" t="s">
        <v>402</v>
      </c>
      <c r="L47">
        <v>1348</v>
      </c>
      <c r="N47">
        <v>1009</v>
      </c>
      <c r="O47" t="s">
        <v>403</v>
      </c>
      <c r="P47" t="s">
        <v>403</v>
      </c>
      <c r="Q47">
        <v>1000</v>
      </c>
      <c r="X47">
        <v>9.68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19</v>
      </c>
      <c r="AG47">
        <v>0</v>
      </c>
      <c r="AH47">
        <v>2</v>
      </c>
      <c r="AI47">
        <v>403890952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403890968</v>
      </c>
      <c r="C48">
        <v>403890960</v>
      </c>
      <c r="D48">
        <v>342640199</v>
      </c>
      <c r="E48">
        <v>113</v>
      </c>
      <c r="F48">
        <v>1</v>
      </c>
      <c r="G48">
        <v>1</v>
      </c>
      <c r="H48">
        <v>1</v>
      </c>
      <c r="I48" t="s">
        <v>449</v>
      </c>
      <c r="J48" t="s">
        <v>3</v>
      </c>
      <c r="K48" t="s">
        <v>450</v>
      </c>
      <c r="L48">
        <v>1191</v>
      </c>
      <c r="N48">
        <v>1013</v>
      </c>
      <c r="O48" t="s">
        <v>380</v>
      </c>
      <c r="P48" t="s">
        <v>380</v>
      </c>
      <c r="Q48">
        <v>1</v>
      </c>
      <c r="X48">
        <v>20.75</v>
      </c>
      <c r="Y48">
        <v>0</v>
      </c>
      <c r="Z48">
        <v>0</v>
      </c>
      <c r="AA48">
        <v>0</v>
      </c>
      <c r="AB48">
        <v>537.73</v>
      </c>
      <c r="AC48">
        <v>0</v>
      </c>
      <c r="AD48">
        <v>1</v>
      </c>
      <c r="AE48">
        <v>1</v>
      </c>
      <c r="AF48" t="s">
        <v>28</v>
      </c>
      <c r="AG48">
        <v>17.43</v>
      </c>
      <c r="AH48">
        <v>2</v>
      </c>
      <c r="AI48">
        <v>403890961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403890969</v>
      </c>
      <c r="C49">
        <v>403890960</v>
      </c>
      <c r="D49">
        <v>342640393</v>
      </c>
      <c r="E49">
        <v>113</v>
      </c>
      <c r="F49">
        <v>1</v>
      </c>
      <c r="G49">
        <v>1</v>
      </c>
      <c r="H49">
        <v>1</v>
      </c>
      <c r="I49" t="s">
        <v>388</v>
      </c>
      <c r="J49" t="s">
        <v>3</v>
      </c>
      <c r="K49" t="s">
        <v>389</v>
      </c>
      <c r="L49">
        <v>1191</v>
      </c>
      <c r="N49">
        <v>1013</v>
      </c>
      <c r="O49" t="s">
        <v>380</v>
      </c>
      <c r="P49" t="s">
        <v>380</v>
      </c>
      <c r="Q49">
        <v>1</v>
      </c>
      <c r="X49">
        <v>0.01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28</v>
      </c>
      <c r="AG49">
        <v>8.3999999999999995E-3</v>
      </c>
      <c r="AH49">
        <v>2</v>
      </c>
      <c r="AI49">
        <v>403890962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403890970</v>
      </c>
      <c r="C50">
        <v>403890960</v>
      </c>
      <c r="D50">
        <v>342764880</v>
      </c>
      <c r="E50">
        <v>1</v>
      </c>
      <c r="F50">
        <v>1</v>
      </c>
      <c r="G50">
        <v>1</v>
      </c>
      <c r="H50">
        <v>2</v>
      </c>
      <c r="I50" t="s">
        <v>418</v>
      </c>
      <c r="J50" t="s">
        <v>419</v>
      </c>
      <c r="K50" t="s">
        <v>420</v>
      </c>
      <c r="L50">
        <v>1368</v>
      </c>
      <c r="N50">
        <v>1011</v>
      </c>
      <c r="O50" t="s">
        <v>393</v>
      </c>
      <c r="P50" t="s">
        <v>393</v>
      </c>
      <c r="Q50">
        <v>1</v>
      </c>
      <c r="X50">
        <v>0.1</v>
      </c>
      <c r="Y50">
        <v>0</v>
      </c>
      <c r="Z50">
        <v>6.62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28</v>
      </c>
      <c r="AG50">
        <v>8.4000000000000005E-2</v>
      </c>
      <c r="AH50">
        <v>2</v>
      </c>
      <c r="AI50">
        <v>403890963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ROW(Source!A38)</f>
        <v>38</v>
      </c>
      <c r="B51">
        <v>403890971</v>
      </c>
      <c r="C51">
        <v>403890960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421</v>
      </c>
      <c r="J51" t="s">
        <v>422</v>
      </c>
      <c r="K51" t="s">
        <v>423</v>
      </c>
      <c r="L51">
        <v>1368</v>
      </c>
      <c r="N51">
        <v>1011</v>
      </c>
      <c r="O51" t="s">
        <v>393</v>
      </c>
      <c r="P51" t="s">
        <v>393</v>
      </c>
      <c r="Q51">
        <v>1</v>
      </c>
      <c r="X51">
        <v>0.01</v>
      </c>
      <c r="Y51">
        <v>0</v>
      </c>
      <c r="Z51">
        <v>477.92</v>
      </c>
      <c r="AA51">
        <v>597.98</v>
      </c>
      <c r="AB51">
        <v>0</v>
      </c>
      <c r="AC51">
        <v>0</v>
      </c>
      <c r="AD51">
        <v>1</v>
      </c>
      <c r="AE51">
        <v>0</v>
      </c>
      <c r="AF51" t="s">
        <v>28</v>
      </c>
      <c r="AG51">
        <v>8.3999999999999995E-3</v>
      </c>
      <c r="AH51">
        <v>2</v>
      </c>
      <c r="AI51">
        <v>403890964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ROW(Source!A38)</f>
        <v>38</v>
      </c>
      <c r="B52">
        <v>403890972</v>
      </c>
      <c r="C52">
        <v>403890960</v>
      </c>
      <c r="D52">
        <v>342718355</v>
      </c>
      <c r="E52">
        <v>1</v>
      </c>
      <c r="F52">
        <v>1</v>
      </c>
      <c r="G52">
        <v>1</v>
      </c>
      <c r="H52">
        <v>3</v>
      </c>
      <c r="I52" t="s">
        <v>451</v>
      </c>
      <c r="J52" t="s">
        <v>452</v>
      </c>
      <c r="K52" t="s">
        <v>453</v>
      </c>
      <c r="L52">
        <v>1346</v>
      </c>
      <c r="N52">
        <v>1009</v>
      </c>
      <c r="O52" t="s">
        <v>454</v>
      </c>
      <c r="P52" t="s">
        <v>454</v>
      </c>
      <c r="Q52">
        <v>1</v>
      </c>
      <c r="X52">
        <v>0.1</v>
      </c>
      <c r="Y52">
        <v>56.11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19</v>
      </c>
      <c r="AG52">
        <v>0</v>
      </c>
      <c r="AH52">
        <v>2</v>
      </c>
      <c r="AI52">
        <v>403890965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ROW(Source!A38)</f>
        <v>38</v>
      </c>
      <c r="B53">
        <v>403890973</v>
      </c>
      <c r="C53">
        <v>403890960</v>
      </c>
      <c r="D53">
        <v>342643995</v>
      </c>
      <c r="E53">
        <v>113</v>
      </c>
      <c r="F53">
        <v>1</v>
      </c>
      <c r="G53">
        <v>1</v>
      </c>
      <c r="H53">
        <v>3</v>
      </c>
      <c r="I53" t="s">
        <v>455</v>
      </c>
      <c r="J53" t="s">
        <v>3</v>
      </c>
      <c r="K53" t="s">
        <v>456</v>
      </c>
      <c r="L53">
        <v>1348</v>
      </c>
      <c r="N53">
        <v>1009</v>
      </c>
      <c r="O53" t="s">
        <v>403</v>
      </c>
      <c r="P53" t="s">
        <v>403</v>
      </c>
      <c r="Q53">
        <v>1000</v>
      </c>
      <c r="X53">
        <v>1.61E-2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19</v>
      </c>
      <c r="AG53">
        <v>0</v>
      </c>
      <c r="AH53">
        <v>2</v>
      </c>
      <c r="AI53">
        <v>403890966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403890974</v>
      </c>
      <c r="C54">
        <v>403890960</v>
      </c>
      <c r="D54">
        <v>342736046</v>
      </c>
      <c r="E54">
        <v>1</v>
      </c>
      <c r="F54">
        <v>1</v>
      </c>
      <c r="G54">
        <v>1</v>
      </c>
      <c r="H54">
        <v>3</v>
      </c>
      <c r="I54" t="s">
        <v>457</v>
      </c>
      <c r="J54" t="s">
        <v>458</v>
      </c>
      <c r="K54" t="s">
        <v>459</v>
      </c>
      <c r="L54">
        <v>1348</v>
      </c>
      <c r="N54">
        <v>1009</v>
      </c>
      <c r="O54" t="s">
        <v>403</v>
      </c>
      <c r="P54" t="s">
        <v>403</v>
      </c>
      <c r="Q54">
        <v>1000</v>
      </c>
      <c r="X54">
        <v>9.7999999999999997E-3</v>
      </c>
      <c r="Y54">
        <v>60697.21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19</v>
      </c>
      <c r="AG54">
        <v>0</v>
      </c>
      <c r="AH54">
        <v>2</v>
      </c>
      <c r="AI54">
        <v>403890967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ROW(Source!A39)</f>
        <v>39</v>
      </c>
      <c r="B55">
        <v>403890981</v>
      </c>
      <c r="C55">
        <v>403890975</v>
      </c>
      <c r="D55">
        <v>342640222</v>
      </c>
      <c r="E55">
        <v>113</v>
      </c>
      <c r="F55">
        <v>1</v>
      </c>
      <c r="G55">
        <v>1</v>
      </c>
      <c r="H55">
        <v>1</v>
      </c>
      <c r="I55" t="s">
        <v>431</v>
      </c>
      <c r="J55" t="s">
        <v>3</v>
      </c>
      <c r="K55" t="s">
        <v>432</v>
      </c>
      <c r="L55">
        <v>1191</v>
      </c>
      <c r="N55">
        <v>1013</v>
      </c>
      <c r="O55" t="s">
        <v>380</v>
      </c>
      <c r="P55" t="s">
        <v>380</v>
      </c>
      <c r="Q55">
        <v>1</v>
      </c>
      <c r="X55">
        <v>61.1</v>
      </c>
      <c r="Y55">
        <v>0</v>
      </c>
      <c r="Z55">
        <v>0</v>
      </c>
      <c r="AA55">
        <v>0</v>
      </c>
      <c r="AB55">
        <v>597.98</v>
      </c>
      <c r="AC55">
        <v>0</v>
      </c>
      <c r="AD55">
        <v>1</v>
      </c>
      <c r="AE55">
        <v>1</v>
      </c>
      <c r="AF55" t="s">
        <v>28</v>
      </c>
      <c r="AG55">
        <v>51.323999999999998</v>
      </c>
      <c r="AH55">
        <v>2</v>
      </c>
      <c r="AI55">
        <v>403890976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ROW(Source!A39)</f>
        <v>39</v>
      </c>
      <c r="B56">
        <v>403890982</v>
      </c>
      <c r="C56">
        <v>403890975</v>
      </c>
      <c r="D56">
        <v>342764881</v>
      </c>
      <c r="E56">
        <v>1</v>
      </c>
      <c r="F56">
        <v>1</v>
      </c>
      <c r="G56">
        <v>1</v>
      </c>
      <c r="H56">
        <v>2</v>
      </c>
      <c r="I56" t="s">
        <v>433</v>
      </c>
      <c r="J56" t="s">
        <v>434</v>
      </c>
      <c r="K56" t="s">
        <v>435</v>
      </c>
      <c r="L56">
        <v>1368</v>
      </c>
      <c r="N56">
        <v>1011</v>
      </c>
      <c r="O56" t="s">
        <v>393</v>
      </c>
      <c r="P56" t="s">
        <v>393</v>
      </c>
      <c r="Q56">
        <v>1</v>
      </c>
      <c r="X56">
        <v>0.9</v>
      </c>
      <c r="Y56">
        <v>0</v>
      </c>
      <c r="Z56">
        <v>8.84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28</v>
      </c>
      <c r="AG56">
        <v>0.75600000000000001</v>
      </c>
      <c r="AH56">
        <v>2</v>
      </c>
      <c r="AI56">
        <v>403890977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ROW(Source!A39)</f>
        <v>39</v>
      </c>
      <c r="B57">
        <v>403890983</v>
      </c>
      <c r="C57">
        <v>403890975</v>
      </c>
      <c r="D57">
        <v>342765020</v>
      </c>
      <c r="E57">
        <v>1</v>
      </c>
      <c r="F57">
        <v>1</v>
      </c>
      <c r="G57">
        <v>1</v>
      </c>
      <c r="H57">
        <v>2</v>
      </c>
      <c r="I57" t="s">
        <v>436</v>
      </c>
      <c r="J57" t="s">
        <v>437</v>
      </c>
      <c r="K57" t="s">
        <v>438</v>
      </c>
      <c r="L57">
        <v>1368</v>
      </c>
      <c r="N57">
        <v>1011</v>
      </c>
      <c r="O57" t="s">
        <v>393</v>
      </c>
      <c r="P57" t="s">
        <v>393</v>
      </c>
      <c r="Q57">
        <v>1</v>
      </c>
      <c r="X57">
        <v>2.4</v>
      </c>
      <c r="Y57">
        <v>0</v>
      </c>
      <c r="Z57">
        <v>13.69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28</v>
      </c>
      <c r="AG57">
        <v>2.016</v>
      </c>
      <c r="AH57">
        <v>2</v>
      </c>
      <c r="AI57">
        <v>403890978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ROW(Source!A39)</f>
        <v>39</v>
      </c>
      <c r="B58">
        <v>403890984</v>
      </c>
      <c r="C58">
        <v>403890975</v>
      </c>
      <c r="D58">
        <v>342715725</v>
      </c>
      <c r="E58">
        <v>1</v>
      </c>
      <c r="F58">
        <v>1</v>
      </c>
      <c r="G58">
        <v>1</v>
      </c>
      <c r="H58">
        <v>3</v>
      </c>
      <c r="I58" t="s">
        <v>381</v>
      </c>
      <c r="J58" t="s">
        <v>382</v>
      </c>
      <c r="K58" t="s">
        <v>383</v>
      </c>
      <c r="L58">
        <v>1339</v>
      </c>
      <c r="N58">
        <v>1007</v>
      </c>
      <c r="O58" t="s">
        <v>42</v>
      </c>
      <c r="P58" t="s">
        <v>42</v>
      </c>
      <c r="Q58">
        <v>1</v>
      </c>
      <c r="X58">
        <v>0.35</v>
      </c>
      <c r="Y58">
        <v>35.71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19</v>
      </c>
      <c r="AG58">
        <v>0</v>
      </c>
      <c r="AH58">
        <v>2</v>
      </c>
      <c r="AI58">
        <v>403890979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ROW(Source!A39)</f>
        <v>39</v>
      </c>
      <c r="B59">
        <v>403890985</v>
      </c>
      <c r="C59">
        <v>403890975</v>
      </c>
      <c r="D59">
        <v>342719382</v>
      </c>
      <c r="E59">
        <v>1</v>
      </c>
      <c r="F59">
        <v>1</v>
      </c>
      <c r="G59">
        <v>1</v>
      </c>
      <c r="H59">
        <v>3</v>
      </c>
      <c r="I59" t="s">
        <v>439</v>
      </c>
      <c r="J59" t="s">
        <v>440</v>
      </c>
      <c r="K59" t="s">
        <v>441</v>
      </c>
      <c r="L59">
        <v>1339</v>
      </c>
      <c r="N59">
        <v>1007</v>
      </c>
      <c r="O59" t="s">
        <v>42</v>
      </c>
      <c r="P59" t="s">
        <v>42</v>
      </c>
      <c r="Q59">
        <v>1</v>
      </c>
      <c r="X59">
        <v>1.89</v>
      </c>
      <c r="Y59">
        <v>3392.36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19</v>
      </c>
      <c r="AG59">
        <v>0</v>
      </c>
      <c r="AH59">
        <v>2</v>
      </c>
      <c r="AI59">
        <v>403890980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ROW(Source!A40)</f>
        <v>40</v>
      </c>
      <c r="B60">
        <v>403890995</v>
      </c>
      <c r="C60">
        <v>403890986</v>
      </c>
      <c r="D60">
        <v>342640254</v>
      </c>
      <c r="E60">
        <v>113</v>
      </c>
      <c r="F60">
        <v>1</v>
      </c>
      <c r="G60">
        <v>1</v>
      </c>
      <c r="H60">
        <v>1</v>
      </c>
      <c r="I60" t="s">
        <v>460</v>
      </c>
      <c r="J60" t="s">
        <v>3</v>
      </c>
      <c r="K60" t="s">
        <v>461</v>
      </c>
      <c r="L60">
        <v>1191</v>
      </c>
      <c r="N60">
        <v>1013</v>
      </c>
      <c r="O60" t="s">
        <v>380</v>
      </c>
      <c r="P60" t="s">
        <v>380</v>
      </c>
      <c r="Q60">
        <v>1</v>
      </c>
      <c r="X60">
        <v>2.72</v>
      </c>
      <c r="Y60">
        <v>0</v>
      </c>
      <c r="Z60">
        <v>0</v>
      </c>
      <c r="AA60">
        <v>0</v>
      </c>
      <c r="AB60">
        <v>678.3</v>
      </c>
      <c r="AC60">
        <v>0</v>
      </c>
      <c r="AD60">
        <v>1</v>
      </c>
      <c r="AE60">
        <v>1</v>
      </c>
      <c r="AF60" t="s">
        <v>28</v>
      </c>
      <c r="AG60">
        <v>2.2848000000000002</v>
      </c>
      <c r="AH60">
        <v>2</v>
      </c>
      <c r="AI60">
        <v>403890987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ROW(Source!A40)</f>
        <v>40</v>
      </c>
      <c r="B61">
        <v>403890996</v>
      </c>
      <c r="C61">
        <v>403890986</v>
      </c>
      <c r="D61">
        <v>342640393</v>
      </c>
      <c r="E61">
        <v>113</v>
      </c>
      <c r="F61">
        <v>1</v>
      </c>
      <c r="G61">
        <v>1</v>
      </c>
      <c r="H61">
        <v>1</v>
      </c>
      <c r="I61" t="s">
        <v>388</v>
      </c>
      <c r="J61" t="s">
        <v>3</v>
      </c>
      <c r="K61" t="s">
        <v>389</v>
      </c>
      <c r="L61">
        <v>1191</v>
      </c>
      <c r="N61">
        <v>1013</v>
      </c>
      <c r="O61" t="s">
        <v>380</v>
      </c>
      <c r="P61" t="s">
        <v>380</v>
      </c>
      <c r="Q61">
        <v>1</v>
      </c>
      <c r="X61">
        <v>0.04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28</v>
      </c>
      <c r="AG61">
        <v>3.3599999999999998E-2</v>
      </c>
      <c r="AH61">
        <v>2</v>
      </c>
      <c r="AI61">
        <v>403890988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ROW(Source!A40)</f>
        <v>40</v>
      </c>
      <c r="B62">
        <v>403890997</v>
      </c>
      <c r="C62">
        <v>403890986</v>
      </c>
      <c r="D62">
        <v>342764880</v>
      </c>
      <c r="E62">
        <v>1</v>
      </c>
      <c r="F62">
        <v>1</v>
      </c>
      <c r="G62">
        <v>1</v>
      </c>
      <c r="H62">
        <v>2</v>
      </c>
      <c r="I62" t="s">
        <v>418</v>
      </c>
      <c r="J62" t="s">
        <v>419</v>
      </c>
      <c r="K62" t="s">
        <v>420</v>
      </c>
      <c r="L62">
        <v>1368</v>
      </c>
      <c r="N62">
        <v>1011</v>
      </c>
      <c r="O62" t="s">
        <v>393</v>
      </c>
      <c r="P62" t="s">
        <v>393</v>
      </c>
      <c r="Q62">
        <v>1</v>
      </c>
      <c r="X62">
        <v>0.01</v>
      </c>
      <c r="Y62">
        <v>0</v>
      </c>
      <c r="Z62">
        <v>6.62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28</v>
      </c>
      <c r="AG62">
        <v>8.3999999999999995E-3</v>
      </c>
      <c r="AH62">
        <v>2</v>
      </c>
      <c r="AI62">
        <v>403890989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ROW(Source!A40)</f>
        <v>40</v>
      </c>
      <c r="B63">
        <v>403890998</v>
      </c>
      <c r="C63">
        <v>403890986</v>
      </c>
      <c r="D63">
        <v>342764897</v>
      </c>
      <c r="E63">
        <v>1</v>
      </c>
      <c r="F63">
        <v>1</v>
      </c>
      <c r="G63">
        <v>1</v>
      </c>
      <c r="H63">
        <v>2</v>
      </c>
      <c r="I63" t="s">
        <v>462</v>
      </c>
      <c r="J63" t="s">
        <v>463</v>
      </c>
      <c r="K63" t="s">
        <v>464</v>
      </c>
      <c r="L63">
        <v>1368</v>
      </c>
      <c r="N63">
        <v>1011</v>
      </c>
      <c r="O63" t="s">
        <v>393</v>
      </c>
      <c r="P63" t="s">
        <v>393</v>
      </c>
      <c r="Q63">
        <v>1</v>
      </c>
      <c r="X63">
        <v>0.01</v>
      </c>
      <c r="Y63">
        <v>0</v>
      </c>
      <c r="Z63">
        <v>1574.27</v>
      </c>
      <c r="AA63">
        <v>687.23</v>
      </c>
      <c r="AB63">
        <v>0</v>
      </c>
      <c r="AC63">
        <v>0</v>
      </c>
      <c r="AD63">
        <v>1</v>
      </c>
      <c r="AE63">
        <v>0</v>
      </c>
      <c r="AF63" t="s">
        <v>28</v>
      </c>
      <c r="AG63">
        <v>8.3999999999999995E-3</v>
      </c>
      <c r="AH63">
        <v>2</v>
      </c>
      <c r="AI63">
        <v>403890990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ROW(Source!A40)</f>
        <v>40</v>
      </c>
      <c r="B64">
        <v>403890999</v>
      </c>
      <c r="C64">
        <v>403890986</v>
      </c>
      <c r="D64">
        <v>342765643</v>
      </c>
      <c r="E64">
        <v>1</v>
      </c>
      <c r="F64">
        <v>1</v>
      </c>
      <c r="G64">
        <v>1</v>
      </c>
      <c r="H64">
        <v>2</v>
      </c>
      <c r="I64" t="s">
        <v>421</v>
      </c>
      <c r="J64" t="s">
        <v>422</v>
      </c>
      <c r="K64" t="s">
        <v>423</v>
      </c>
      <c r="L64">
        <v>1368</v>
      </c>
      <c r="N64">
        <v>1011</v>
      </c>
      <c r="O64" t="s">
        <v>393</v>
      </c>
      <c r="P64" t="s">
        <v>393</v>
      </c>
      <c r="Q64">
        <v>1</v>
      </c>
      <c r="X64">
        <v>0.03</v>
      </c>
      <c r="Y64">
        <v>0</v>
      </c>
      <c r="Z64">
        <v>477.92</v>
      </c>
      <c r="AA64">
        <v>597.98</v>
      </c>
      <c r="AB64">
        <v>0</v>
      </c>
      <c r="AC64">
        <v>0</v>
      </c>
      <c r="AD64">
        <v>1</v>
      </c>
      <c r="AE64">
        <v>0</v>
      </c>
      <c r="AF64" t="s">
        <v>28</v>
      </c>
      <c r="AG64">
        <v>2.5199999999999997E-2</v>
      </c>
      <c r="AH64">
        <v>2</v>
      </c>
      <c r="AI64">
        <v>403890991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ROW(Source!A40)</f>
        <v>40</v>
      </c>
      <c r="B65">
        <v>403891000</v>
      </c>
      <c r="C65">
        <v>403890986</v>
      </c>
      <c r="D65">
        <v>342766195</v>
      </c>
      <c r="E65">
        <v>1</v>
      </c>
      <c r="F65">
        <v>1</v>
      </c>
      <c r="G65">
        <v>1</v>
      </c>
      <c r="H65">
        <v>2</v>
      </c>
      <c r="I65" t="s">
        <v>466</v>
      </c>
      <c r="J65" t="s">
        <v>467</v>
      </c>
      <c r="K65" t="s">
        <v>468</v>
      </c>
      <c r="L65">
        <v>1368</v>
      </c>
      <c r="N65">
        <v>1011</v>
      </c>
      <c r="O65" t="s">
        <v>393</v>
      </c>
      <c r="P65" t="s">
        <v>393</v>
      </c>
      <c r="Q65">
        <v>1</v>
      </c>
      <c r="X65">
        <v>1.3</v>
      </c>
      <c r="Y65">
        <v>0</v>
      </c>
      <c r="Z65">
        <v>6.09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28</v>
      </c>
      <c r="AG65">
        <v>1.0920000000000001</v>
      </c>
      <c r="AH65">
        <v>2</v>
      </c>
      <c r="AI65">
        <v>403890992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ROW(Source!A40)</f>
        <v>40</v>
      </c>
      <c r="B66">
        <v>403891001</v>
      </c>
      <c r="C66">
        <v>403890986</v>
      </c>
      <c r="D66">
        <v>342735414</v>
      </c>
      <c r="E66">
        <v>1</v>
      </c>
      <c r="F66">
        <v>1</v>
      </c>
      <c r="G66">
        <v>1</v>
      </c>
      <c r="H66">
        <v>3</v>
      </c>
      <c r="I66" t="s">
        <v>469</v>
      </c>
      <c r="J66" t="s">
        <v>470</v>
      </c>
      <c r="K66" t="s">
        <v>471</v>
      </c>
      <c r="L66">
        <v>1348</v>
      </c>
      <c r="N66">
        <v>1009</v>
      </c>
      <c r="O66" t="s">
        <v>403</v>
      </c>
      <c r="P66" t="s">
        <v>403</v>
      </c>
      <c r="Q66">
        <v>1000</v>
      </c>
      <c r="X66">
        <v>2.07E-2</v>
      </c>
      <c r="Y66">
        <v>176372.1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92</v>
      </c>
      <c r="AG66">
        <v>0</v>
      </c>
      <c r="AH66">
        <v>2</v>
      </c>
      <c r="AI66">
        <v>403890993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ROW(Source!A40)</f>
        <v>40</v>
      </c>
      <c r="B67">
        <v>403891002</v>
      </c>
      <c r="C67">
        <v>403890986</v>
      </c>
      <c r="D67">
        <v>342736173</v>
      </c>
      <c r="E67">
        <v>1</v>
      </c>
      <c r="F67">
        <v>1</v>
      </c>
      <c r="G67">
        <v>1</v>
      </c>
      <c r="H67">
        <v>3</v>
      </c>
      <c r="I67" t="s">
        <v>472</v>
      </c>
      <c r="J67" t="s">
        <v>473</v>
      </c>
      <c r="K67" t="s">
        <v>474</v>
      </c>
      <c r="L67">
        <v>1348</v>
      </c>
      <c r="N67">
        <v>1009</v>
      </c>
      <c r="O67" t="s">
        <v>403</v>
      </c>
      <c r="P67" t="s">
        <v>403</v>
      </c>
      <c r="Q67">
        <v>1000</v>
      </c>
      <c r="X67">
        <v>2.3E-3</v>
      </c>
      <c r="Y67">
        <v>74165.73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92</v>
      </c>
      <c r="AG67">
        <v>0</v>
      </c>
      <c r="AH67">
        <v>2</v>
      </c>
      <c r="AI67">
        <v>403890994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403891010</v>
      </c>
      <c r="C68">
        <v>403891003</v>
      </c>
      <c r="D68">
        <v>342640201</v>
      </c>
      <c r="E68">
        <v>113</v>
      </c>
      <c r="F68">
        <v>1</v>
      </c>
      <c r="G68">
        <v>1</v>
      </c>
      <c r="H68">
        <v>1</v>
      </c>
      <c r="I68" t="s">
        <v>442</v>
      </c>
      <c r="J68" t="s">
        <v>3</v>
      </c>
      <c r="K68" t="s">
        <v>443</v>
      </c>
      <c r="L68">
        <v>1191</v>
      </c>
      <c r="N68">
        <v>1013</v>
      </c>
      <c r="O68" t="s">
        <v>380</v>
      </c>
      <c r="P68" t="s">
        <v>380</v>
      </c>
      <c r="Q68">
        <v>1</v>
      </c>
      <c r="X68">
        <v>18.2</v>
      </c>
      <c r="Y68">
        <v>0</v>
      </c>
      <c r="Z68">
        <v>0</v>
      </c>
      <c r="AA68">
        <v>0</v>
      </c>
      <c r="AB68">
        <v>544.42999999999995</v>
      </c>
      <c r="AC68">
        <v>0</v>
      </c>
      <c r="AD68">
        <v>1</v>
      </c>
      <c r="AE68">
        <v>1</v>
      </c>
      <c r="AF68" t="s">
        <v>28</v>
      </c>
      <c r="AG68">
        <v>15.287999999999998</v>
      </c>
      <c r="AH68">
        <v>2</v>
      </c>
      <c r="AI68">
        <v>403891004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403891011</v>
      </c>
      <c r="C69">
        <v>403891003</v>
      </c>
      <c r="D69">
        <v>342640393</v>
      </c>
      <c r="E69">
        <v>113</v>
      </c>
      <c r="F69">
        <v>1</v>
      </c>
      <c r="G69">
        <v>1</v>
      </c>
      <c r="H69">
        <v>1</v>
      </c>
      <c r="I69" t="s">
        <v>388</v>
      </c>
      <c r="J69" t="s">
        <v>3</v>
      </c>
      <c r="K69" t="s">
        <v>389</v>
      </c>
      <c r="L69">
        <v>1191</v>
      </c>
      <c r="N69">
        <v>1013</v>
      </c>
      <c r="O69" t="s">
        <v>380</v>
      </c>
      <c r="P69" t="s">
        <v>380</v>
      </c>
      <c r="Q69">
        <v>1</v>
      </c>
      <c r="X69">
        <v>0.01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28</v>
      </c>
      <c r="AG69">
        <v>8.3999999999999995E-3</v>
      </c>
      <c r="AH69">
        <v>2</v>
      </c>
      <c r="AI69">
        <v>403891005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403891012</v>
      </c>
      <c r="C70">
        <v>403891003</v>
      </c>
      <c r="D70">
        <v>342765643</v>
      </c>
      <c r="E70">
        <v>1</v>
      </c>
      <c r="F70">
        <v>1</v>
      </c>
      <c r="G70">
        <v>1</v>
      </c>
      <c r="H70">
        <v>2</v>
      </c>
      <c r="I70" t="s">
        <v>421</v>
      </c>
      <c r="J70" t="s">
        <v>422</v>
      </c>
      <c r="K70" t="s">
        <v>423</v>
      </c>
      <c r="L70">
        <v>1368</v>
      </c>
      <c r="N70">
        <v>1011</v>
      </c>
      <c r="O70" t="s">
        <v>393</v>
      </c>
      <c r="P70" t="s">
        <v>393</v>
      </c>
      <c r="Q70">
        <v>1</v>
      </c>
      <c r="X70">
        <v>0.01</v>
      </c>
      <c r="Y70">
        <v>0</v>
      </c>
      <c r="Z70">
        <v>477.92</v>
      </c>
      <c r="AA70">
        <v>597.98</v>
      </c>
      <c r="AB70">
        <v>0</v>
      </c>
      <c r="AC70">
        <v>0</v>
      </c>
      <c r="AD70">
        <v>1</v>
      </c>
      <c r="AE70">
        <v>0</v>
      </c>
      <c r="AF70" t="s">
        <v>28</v>
      </c>
      <c r="AG70">
        <v>8.3999999999999995E-3</v>
      </c>
      <c r="AH70">
        <v>2</v>
      </c>
      <c r="AI70">
        <v>403891006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ROW(Source!A41)</f>
        <v>41</v>
      </c>
      <c r="B71">
        <v>403891013</v>
      </c>
      <c r="C71">
        <v>403891003</v>
      </c>
      <c r="D71">
        <v>342718355</v>
      </c>
      <c r="E71">
        <v>1</v>
      </c>
      <c r="F71">
        <v>1</v>
      </c>
      <c r="G71">
        <v>1</v>
      </c>
      <c r="H71">
        <v>3</v>
      </c>
      <c r="I71" t="s">
        <v>451</v>
      </c>
      <c r="J71" t="s">
        <v>452</v>
      </c>
      <c r="K71" t="s">
        <v>453</v>
      </c>
      <c r="L71">
        <v>1346</v>
      </c>
      <c r="N71">
        <v>1009</v>
      </c>
      <c r="O71" t="s">
        <v>454</v>
      </c>
      <c r="P71" t="s">
        <v>454</v>
      </c>
      <c r="Q71">
        <v>1</v>
      </c>
      <c r="X71">
        <v>0.1</v>
      </c>
      <c r="Y71">
        <v>56.11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19</v>
      </c>
      <c r="AG71">
        <v>0</v>
      </c>
      <c r="AH71">
        <v>2</v>
      </c>
      <c r="AI71">
        <v>403891007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ROW(Source!A41)</f>
        <v>41</v>
      </c>
      <c r="B72">
        <v>403891014</v>
      </c>
      <c r="C72">
        <v>403891003</v>
      </c>
      <c r="D72">
        <v>342643995</v>
      </c>
      <c r="E72">
        <v>113</v>
      </c>
      <c r="F72">
        <v>1</v>
      </c>
      <c r="G72">
        <v>1</v>
      </c>
      <c r="H72">
        <v>3</v>
      </c>
      <c r="I72" t="s">
        <v>455</v>
      </c>
      <c r="J72" t="s">
        <v>3</v>
      </c>
      <c r="K72" t="s">
        <v>456</v>
      </c>
      <c r="L72">
        <v>1348</v>
      </c>
      <c r="N72">
        <v>1009</v>
      </c>
      <c r="O72" t="s">
        <v>403</v>
      </c>
      <c r="P72" t="s">
        <v>403</v>
      </c>
      <c r="Q72">
        <v>1000</v>
      </c>
      <c r="X72">
        <v>1.61E-2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19</v>
      </c>
      <c r="AG72">
        <v>0</v>
      </c>
      <c r="AH72">
        <v>2</v>
      </c>
      <c r="AI72">
        <v>403891008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ROW(Source!A41)</f>
        <v>41</v>
      </c>
      <c r="B73">
        <v>403891015</v>
      </c>
      <c r="C73">
        <v>403891003</v>
      </c>
      <c r="D73">
        <v>342736046</v>
      </c>
      <c r="E73">
        <v>1</v>
      </c>
      <c r="F73">
        <v>1</v>
      </c>
      <c r="G73">
        <v>1</v>
      </c>
      <c r="H73">
        <v>3</v>
      </c>
      <c r="I73" t="s">
        <v>457</v>
      </c>
      <c r="J73" t="s">
        <v>458</v>
      </c>
      <c r="K73" t="s">
        <v>459</v>
      </c>
      <c r="L73">
        <v>1348</v>
      </c>
      <c r="N73">
        <v>1009</v>
      </c>
      <c r="O73" t="s">
        <v>403</v>
      </c>
      <c r="P73" t="s">
        <v>403</v>
      </c>
      <c r="Q73">
        <v>1000</v>
      </c>
      <c r="X73">
        <v>8.9999999999999993E-3</v>
      </c>
      <c r="Y73">
        <v>60697.21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19</v>
      </c>
      <c r="AG73">
        <v>0</v>
      </c>
      <c r="AH73">
        <v>2</v>
      </c>
      <c r="AI73">
        <v>403891009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ROW(Source!A42)</f>
        <v>42</v>
      </c>
      <c r="B74">
        <v>403891023</v>
      </c>
      <c r="C74">
        <v>403891016</v>
      </c>
      <c r="D74">
        <v>342640199</v>
      </c>
      <c r="E74">
        <v>113</v>
      </c>
      <c r="F74">
        <v>1</v>
      </c>
      <c r="G74">
        <v>1</v>
      </c>
      <c r="H74">
        <v>1</v>
      </c>
      <c r="I74" t="s">
        <v>449</v>
      </c>
      <c r="J74" t="s">
        <v>3</v>
      </c>
      <c r="K74" t="s">
        <v>450</v>
      </c>
      <c r="L74">
        <v>1191</v>
      </c>
      <c r="N74">
        <v>1013</v>
      </c>
      <c r="O74" t="s">
        <v>380</v>
      </c>
      <c r="P74" t="s">
        <v>380</v>
      </c>
      <c r="Q74">
        <v>1</v>
      </c>
      <c r="X74">
        <v>73.8</v>
      </c>
      <c r="Y74">
        <v>0</v>
      </c>
      <c r="Z74">
        <v>0</v>
      </c>
      <c r="AA74">
        <v>0</v>
      </c>
      <c r="AB74">
        <v>537.73</v>
      </c>
      <c r="AC74">
        <v>0</v>
      </c>
      <c r="AD74">
        <v>1</v>
      </c>
      <c r="AE74">
        <v>1</v>
      </c>
      <c r="AF74" t="s">
        <v>28</v>
      </c>
      <c r="AG74">
        <v>61.991999999999997</v>
      </c>
      <c r="AH74">
        <v>2</v>
      </c>
      <c r="AI74">
        <v>403891017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ROW(Source!A42)</f>
        <v>42</v>
      </c>
      <c r="B75">
        <v>403891024</v>
      </c>
      <c r="C75">
        <v>403891016</v>
      </c>
      <c r="D75">
        <v>342640393</v>
      </c>
      <c r="E75">
        <v>113</v>
      </c>
      <c r="F75">
        <v>1</v>
      </c>
      <c r="G75">
        <v>1</v>
      </c>
      <c r="H75">
        <v>1</v>
      </c>
      <c r="I75" t="s">
        <v>388</v>
      </c>
      <c r="J75" t="s">
        <v>3</v>
      </c>
      <c r="K75" t="s">
        <v>389</v>
      </c>
      <c r="L75">
        <v>1191</v>
      </c>
      <c r="N75">
        <v>1013</v>
      </c>
      <c r="O75" t="s">
        <v>380</v>
      </c>
      <c r="P75" t="s">
        <v>380</v>
      </c>
      <c r="Q75">
        <v>1</v>
      </c>
      <c r="X75">
        <v>0.01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28</v>
      </c>
      <c r="AG75">
        <v>8.3999999999999995E-3</v>
      </c>
      <c r="AH75">
        <v>2</v>
      </c>
      <c r="AI75">
        <v>403891018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ROW(Source!A42)</f>
        <v>42</v>
      </c>
      <c r="B76">
        <v>403891025</v>
      </c>
      <c r="C76">
        <v>403891016</v>
      </c>
      <c r="D76">
        <v>342765643</v>
      </c>
      <c r="E76">
        <v>1</v>
      </c>
      <c r="F76">
        <v>1</v>
      </c>
      <c r="G76">
        <v>1</v>
      </c>
      <c r="H76">
        <v>2</v>
      </c>
      <c r="I76" t="s">
        <v>421</v>
      </c>
      <c r="J76" t="s">
        <v>422</v>
      </c>
      <c r="K76" t="s">
        <v>423</v>
      </c>
      <c r="L76">
        <v>1368</v>
      </c>
      <c r="N76">
        <v>1011</v>
      </c>
      <c r="O76" t="s">
        <v>393</v>
      </c>
      <c r="P76" t="s">
        <v>393</v>
      </c>
      <c r="Q76">
        <v>1</v>
      </c>
      <c r="X76">
        <v>0.01</v>
      </c>
      <c r="Y76">
        <v>0</v>
      </c>
      <c r="Z76">
        <v>477.92</v>
      </c>
      <c r="AA76">
        <v>597.98</v>
      </c>
      <c r="AB76">
        <v>0</v>
      </c>
      <c r="AC76">
        <v>0</v>
      </c>
      <c r="AD76">
        <v>1</v>
      </c>
      <c r="AE76">
        <v>0</v>
      </c>
      <c r="AF76" t="s">
        <v>28</v>
      </c>
      <c r="AG76">
        <v>8.3999999999999995E-3</v>
      </c>
      <c r="AH76">
        <v>2</v>
      </c>
      <c r="AI76">
        <v>403891019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ROW(Source!A42)</f>
        <v>42</v>
      </c>
      <c r="B77">
        <v>403891026</v>
      </c>
      <c r="C77">
        <v>403891016</v>
      </c>
      <c r="D77">
        <v>342718355</v>
      </c>
      <c r="E77">
        <v>1</v>
      </c>
      <c r="F77">
        <v>1</v>
      </c>
      <c r="G77">
        <v>1</v>
      </c>
      <c r="H77">
        <v>3</v>
      </c>
      <c r="I77" t="s">
        <v>451</v>
      </c>
      <c r="J77" t="s">
        <v>452</v>
      </c>
      <c r="K77" t="s">
        <v>453</v>
      </c>
      <c r="L77">
        <v>1346</v>
      </c>
      <c r="N77">
        <v>1009</v>
      </c>
      <c r="O77" t="s">
        <v>454</v>
      </c>
      <c r="P77" t="s">
        <v>454</v>
      </c>
      <c r="Q77">
        <v>1</v>
      </c>
      <c r="X77">
        <v>0.1</v>
      </c>
      <c r="Y77">
        <v>56.11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19</v>
      </c>
      <c r="AG77">
        <v>0</v>
      </c>
      <c r="AH77">
        <v>2</v>
      </c>
      <c r="AI77">
        <v>403891020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ROW(Source!A42)</f>
        <v>42</v>
      </c>
      <c r="B78">
        <v>403891027</v>
      </c>
      <c r="C78">
        <v>403891016</v>
      </c>
      <c r="D78">
        <v>342643995</v>
      </c>
      <c r="E78">
        <v>113</v>
      </c>
      <c r="F78">
        <v>1</v>
      </c>
      <c r="G78">
        <v>1</v>
      </c>
      <c r="H78">
        <v>3</v>
      </c>
      <c r="I78" t="s">
        <v>455</v>
      </c>
      <c r="J78" t="s">
        <v>3</v>
      </c>
      <c r="K78" t="s">
        <v>456</v>
      </c>
      <c r="L78">
        <v>1348</v>
      </c>
      <c r="N78">
        <v>1009</v>
      </c>
      <c r="O78" t="s">
        <v>403</v>
      </c>
      <c r="P78" t="s">
        <v>403</v>
      </c>
      <c r="Q78">
        <v>1000</v>
      </c>
      <c r="X78">
        <v>1.1299999999999999E-2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19</v>
      </c>
      <c r="AG78">
        <v>0</v>
      </c>
      <c r="AH78">
        <v>2</v>
      </c>
      <c r="AI78">
        <v>403891021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ROW(Source!A42)</f>
        <v>42</v>
      </c>
      <c r="B79">
        <v>403891028</v>
      </c>
      <c r="C79">
        <v>403891016</v>
      </c>
      <c r="D79">
        <v>342736046</v>
      </c>
      <c r="E79">
        <v>1</v>
      </c>
      <c r="F79">
        <v>1</v>
      </c>
      <c r="G79">
        <v>1</v>
      </c>
      <c r="H79">
        <v>3</v>
      </c>
      <c r="I79" t="s">
        <v>457</v>
      </c>
      <c r="J79" t="s">
        <v>458</v>
      </c>
      <c r="K79" t="s">
        <v>459</v>
      </c>
      <c r="L79">
        <v>1348</v>
      </c>
      <c r="N79">
        <v>1009</v>
      </c>
      <c r="O79" t="s">
        <v>403</v>
      </c>
      <c r="P79" t="s">
        <v>403</v>
      </c>
      <c r="Q79">
        <v>1000</v>
      </c>
      <c r="X79">
        <v>6.7999999999999996E-3</v>
      </c>
      <c r="Y79">
        <v>60697.21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19</v>
      </c>
      <c r="AG79">
        <v>0</v>
      </c>
      <c r="AH79">
        <v>2</v>
      </c>
      <c r="AI79">
        <v>403891022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ROW(Source!A43)</f>
        <v>43</v>
      </c>
      <c r="B80">
        <v>403891031</v>
      </c>
      <c r="C80">
        <v>403891029</v>
      </c>
      <c r="D80">
        <v>342640157</v>
      </c>
      <c r="E80">
        <v>113</v>
      </c>
      <c r="F80">
        <v>1</v>
      </c>
      <c r="G80">
        <v>1</v>
      </c>
      <c r="H80">
        <v>1</v>
      </c>
      <c r="I80" t="s">
        <v>416</v>
      </c>
      <c r="J80" t="s">
        <v>3</v>
      </c>
      <c r="K80" t="s">
        <v>417</v>
      </c>
      <c r="L80">
        <v>1191</v>
      </c>
      <c r="N80">
        <v>1013</v>
      </c>
      <c r="O80" t="s">
        <v>380</v>
      </c>
      <c r="P80" t="s">
        <v>380</v>
      </c>
      <c r="Q80">
        <v>1</v>
      </c>
      <c r="X80">
        <v>17.8</v>
      </c>
      <c r="Y80">
        <v>0</v>
      </c>
      <c r="Z80">
        <v>0</v>
      </c>
      <c r="AA80">
        <v>0</v>
      </c>
      <c r="AB80">
        <v>486.41</v>
      </c>
      <c r="AC80">
        <v>0</v>
      </c>
      <c r="AD80">
        <v>1</v>
      </c>
      <c r="AE80">
        <v>1</v>
      </c>
      <c r="AF80" t="s">
        <v>28</v>
      </c>
      <c r="AG80">
        <v>14.952</v>
      </c>
      <c r="AH80">
        <v>2</v>
      </c>
      <c r="AI80">
        <v>403891030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ROW(Source!A44)</f>
        <v>44</v>
      </c>
      <c r="B81">
        <v>403891040</v>
      </c>
      <c r="C81">
        <v>403891032</v>
      </c>
      <c r="D81">
        <v>342640348</v>
      </c>
      <c r="E81">
        <v>113</v>
      </c>
      <c r="F81">
        <v>1</v>
      </c>
      <c r="G81">
        <v>1</v>
      </c>
      <c r="H81">
        <v>1</v>
      </c>
      <c r="I81" t="s">
        <v>475</v>
      </c>
      <c r="J81" t="s">
        <v>3</v>
      </c>
      <c r="K81" t="s">
        <v>476</v>
      </c>
      <c r="L81">
        <v>1369</v>
      </c>
      <c r="N81">
        <v>1013</v>
      </c>
      <c r="O81" t="s">
        <v>477</v>
      </c>
      <c r="P81" t="s">
        <v>477</v>
      </c>
      <c r="Q81">
        <v>1</v>
      </c>
      <c r="X81">
        <v>0.08</v>
      </c>
      <c r="Y81">
        <v>0</v>
      </c>
      <c r="Z81">
        <v>0</v>
      </c>
      <c r="AA81">
        <v>0</v>
      </c>
      <c r="AB81">
        <v>446.25</v>
      </c>
      <c r="AC81">
        <v>0</v>
      </c>
      <c r="AD81">
        <v>1</v>
      </c>
      <c r="AE81">
        <v>1</v>
      </c>
      <c r="AF81" t="s">
        <v>28</v>
      </c>
      <c r="AG81">
        <v>6.7199999999999996E-2</v>
      </c>
      <c r="AH81">
        <v>2</v>
      </c>
      <c r="AI81">
        <v>403891033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ROW(Source!A44)</f>
        <v>44</v>
      </c>
      <c r="B82">
        <v>403891041</v>
      </c>
      <c r="C82">
        <v>403891032</v>
      </c>
      <c r="D82">
        <v>342640356</v>
      </c>
      <c r="E82">
        <v>113</v>
      </c>
      <c r="F82">
        <v>1</v>
      </c>
      <c r="G82">
        <v>1</v>
      </c>
      <c r="H82">
        <v>1</v>
      </c>
      <c r="I82" t="s">
        <v>478</v>
      </c>
      <c r="J82" t="s">
        <v>3</v>
      </c>
      <c r="K82" t="s">
        <v>479</v>
      </c>
      <c r="L82">
        <v>1369</v>
      </c>
      <c r="N82">
        <v>1013</v>
      </c>
      <c r="O82" t="s">
        <v>477</v>
      </c>
      <c r="P82" t="s">
        <v>477</v>
      </c>
      <c r="Q82">
        <v>1</v>
      </c>
      <c r="X82">
        <v>4.12</v>
      </c>
      <c r="Y82">
        <v>0</v>
      </c>
      <c r="Z82">
        <v>0</v>
      </c>
      <c r="AA82">
        <v>0</v>
      </c>
      <c r="AB82">
        <v>531.04</v>
      </c>
      <c r="AC82">
        <v>0</v>
      </c>
      <c r="AD82">
        <v>1</v>
      </c>
      <c r="AE82">
        <v>1</v>
      </c>
      <c r="AF82" t="s">
        <v>28</v>
      </c>
      <c r="AG82">
        <v>3.4607999999999999</v>
      </c>
      <c r="AH82">
        <v>2</v>
      </c>
      <c r="AI82">
        <v>403891034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ROW(Source!A44)</f>
        <v>44</v>
      </c>
      <c r="B83">
        <v>403891042</v>
      </c>
      <c r="C83">
        <v>403891032</v>
      </c>
      <c r="D83">
        <v>342640358</v>
      </c>
      <c r="E83">
        <v>113</v>
      </c>
      <c r="F83">
        <v>1</v>
      </c>
      <c r="G83">
        <v>1</v>
      </c>
      <c r="H83">
        <v>1</v>
      </c>
      <c r="I83" t="s">
        <v>480</v>
      </c>
      <c r="J83" t="s">
        <v>3</v>
      </c>
      <c r="K83" t="s">
        <v>481</v>
      </c>
      <c r="L83">
        <v>1369</v>
      </c>
      <c r="N83">
        <v>1013</v>
      </c>
      <c r="O83" t="s">
        <v>477</v>
      </c>
      <c r="P83" t="s">
        <v>477</v>
      </c>
      <c r="Q83">
        <v>1</v>
      </c>
      <c r="X83">
        <v>9.7899999999999991</v>
      </c>
      <c r="Y83">
        <v>0</v>
      </c>
      <c r="Z83">
        <v>0</v>
      </c>
      <c r="AA83">
        <v>0</v>
      </c>
      <c r="AB83">
        <v>597.98</v>
      </c>
      <c r="AC83">
        <v>0</v>
      </c>
      <c r="AD83">
        <v>1</v>
      </c>
      <c r="AE83">
        <v>1</v>
      </c>
      <c r="AF83" t="s">
        <v>28</v>
      </c>
      <c r="AG83">
        <v>8.2235999999999994</v>
      </c>
      <c r="AH83">
        <v>2</v>
      </c>
      <c r="AI83">
        <v>403891035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ROW(Source!A44)</f>
        <v>44</v>
      </c>
      <c r="B84">
        <v>403891043</v>
      </c>
      <c r="C84">
        <v>403891032</v>
      </c>
      <c r="D84">
        <v>342640393</v>
      </c>
      <c r="E84">
        <v>113</v>
      </c>
      <c r="F84">
        <v>1</v>
      </c>
      <c r="G84">
        <v>1</v>
      </c>
      <c r="H84">
        <v>1</v>
      </c>
      <c r="I84" t="s">
        <v>388</v>
      </c>
      <c r="J84" t="s">
        <v>3</v>
      </c>
      <c r="K84" t="s">
        <v>389</v>
      </c>
      <c r="L84">
        <v>1191</v>
      </c>
      <c r="N84">
        <v>1013</v>
      </c>
      <c r="O84" t="s">
        <v>380</v>
      </c>
      <c r="P84" t="s">
        <v>380</v>
      </c>
      <c r="Q84">
        <v>1</v>
      </c>
      <c r="X84">
        <v>0.06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28</v>
      </c>
      <c r="AG84">
        <v>5.0399999999999993E-2</v>
      </c>
      <c r="AH84">
        <v>2</v>
      </c>
      <c r="AI84">
        <v>403891036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ROW(Source!A44)</f>
        <v>44</v>
      </c>
      <c r="B85">
        <v>403891044</v>
      </c>
      <c r="C85">
        <v>403891032</v>
      </c>
      <c r="D85">
        <v>342765643</v>
      </c>
      <c r="E85">
        <v>1</v>
      </c>
      <c r="F85">
        <v>1</v>
      </c>
      <c r="G85">
        <v>1</v>
      </c>
      <c r="H85">
        <v>2</v>
      </c>
      <c r="I85" t="s">
        <v>421</v>
      </c>
      <c r="J85" t="s">
        <v>422</v>
      </c>
      <c r="K85" t="s">
        <v>423</v>
      </c>
      <c r="L85">
        <v>1368</v>
      </c>
      <c r="N85">
        <v>1011</v>
      </c>
      <c r="O85" t="s">
        <v>393</v>
      </c>
      <c r="P85" t="s">
        <v>393</v>
      </c>
      <c r="Q85">
        <v>1</v>
      </c>
      <c r="X85">
        <v>0.06</v>
      </c>
      <c r="Y85">
        <v>0</v>
      </c>
      <c r="Z85">
        <v>477.92</v>
      </c>
      <c r="AA85">
        <v>597.98</v>
      </c>
      <c r="AB85">
        <v>0</v>
      </c>
      <c r="AC85">
        <v>0</v>
      </c>
      <c r="AD85">
        <v>1</v>
      </c>
      <c r="AE85">
        <v>0</v>
      </c>
      <c r="AF85" t="s">
        <v>28</v>
      </c>
      <c r="AG85">
        <v>5.0399999999999993E-2</v>
      </c>
      <c r="AH85">
        <v>2</v>
      </c>
      <c r="AI85">
        <v>403891037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ROW(Source!A44)</f>
        <v>44</v>
      </c>
      <c r="B86">
        <v>403891045</v>
      </c>
      <c r="C86">
        <v>403891032</v>
      </c>
      <c r="D86">
        <v>342643949</v>
      </c>
      <c r="E86">
        <v>113</v>
      </c>
      <c r="F86">
        <v>1</v>
      </c>
      <c r="G86">
        <v>1</v>
      </c>
      <c r="H86">
        <v>3</v>
      </c>
      <c r="I86" t="s">
        <v>482</v>
      </c>
      <c r="J86" t="s">
        <v>3</v>
      </c>
      <c r="K86" t="s">
        <v>483</v>
      </c>
      <c r="L86">
        <v>1348</v>
      </c>
      <c r="N86">
        <v>1009</v>
      </c>
      <c r="O86" t="s">
        <v>403</v>
      </c>
      <c r="P86" t="s">
        <v>403</v>
      </c>
      <c r="Q86">
        <v>1000</v>
      </c>
      <c r="X86">
        <v>4.5999999999999999E-2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19</v>
      </c>
      <c r="AG86">
        <v>0</v>
      </c>
      <c r="AH86">
        <v>2</v>
      </c>
      <c r="AI86">
        <v>403891038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ROW(Source!A44)</f>
        <v>44</v>
      </c>
      <c r="B87">
        <v>403891046</v>
      </c>
      <c r="C87">
        <v>403891032</v>
      </c>
      <c r="D87">
        <v>342643967</v>
      </c>
      <c r="E87">
        <v>113</v>
      </c>
      <c r="F87">
        <v>1</v>
      </c>
      <c r="G87">
        <v>1</v>
      </c>
      <c r="H87">
        <v>3</v>
      </c>
      <c r="I87" t="s">
        <v>484</v>
      </c>
      <c r="J87" t="s">
        <v>3</v>
      </c>
      <c r="K87" t="s">
        <v>485</v>
      </c>
      <c r="L87">
        <v>1348</v>
      </c>
      <c r="N87">
        <v>1009</v>
      </c>
      <c r="O87" t="s">
        <v>403</v>
      </c>
      <c r="P87" t="s">
        <v>403</v>
      </c>
      <c r="Q87">
        <v>1000</v>
      </c>
      <c r="X87">
        <v>1.4E-2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19</v>
      </c>
      <c r="AG87">
        <v>0</v>
      </c>
      <c r="AH87">
        <v>2</v>
      </c>
      <c r="AI87">
        <v>403891039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ROW(Source!A45)</f>
        <v>45</v>
      </c>
      <c r="B88">
        <v>403891051</v>
      </c>
      <c r="C88">
        <v>403891047</v>
      </c>
      <c r="D88">
        <v>342640197</v>
      </c>
      <c r="E88">
        <v>113</v>
      </c>
      <c r="F88">
        <v>1</v>
      </c>
      <c r="G88">
        <v>1</v>
      </c>
      <c r="H88">
        <v>1</v>
      </c>
      <c r="I88" t="s">
        <v>486</v>
      </c>
      <c r="J88" t="s">
        <v>3</v>
      </c>
      <c r="K88" t="s">
        <v>487</v>
      </c>
      <c r="L88">
        <v>1191</v>
      </c>
      <c r="N88">
        <v>1013</v>
      </c>
      <c r="O88" t="s">
        <v>380</v>
      </c>
      <c r="P88" t="s">
        <v>380</v>
      </c>
      <c r="Q88">
        <v>1</v>
      </c>
      <c r="X88">
        <v>0.52</v>
      </c>
      <c r="Y88">
        <v>0</v>
      </c>
      <c r="Z88">
        <v>0</v>
      </c>
      <c r="AA88">
        <v>0</v>
      </c>
      <c r="AB88">
        <v>531.04</v>
      </c>
      <c r="AC88">
        <v>0</v>
      </c>
      <c r="AD88">
        <v>1</v>
      </c>
      <c r="AE88">
        <v>1</v>
      </c>
      <c r="AF88" t="s">
        <v>28</v>
      </c>
      <c r="AG88">
        <v>0.43680000000000002</v>
      </c>
      <c r="AH88">
        <v>2</v>
      </c>
      <c r="AI88">
        <v>403891048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ROW(Source!A45)</f>
        <v>45</v>
      </c>
      <c r="B89">
        <v>403891052</v>
      </c>
      <c r="C89">
        <v>403891047</v>
      </c>
      <c r="D89">
        <v>342717297</v>
      </c>
      <c r="E89">
        <v>1</v>
      </c>
      <c r="F89">
        <v>1</v>
      </c>
      <c r="G89">
        <v>1</v>
      </c>
      <c r="H89">
        <v>3</v>
      </c>
      <c r="I89" t="s">
        <v>488</v>
      </c>
      <c r="J89" t="s">
        <v>489</v>
      </c>
      <c r="K89" t="s">
        <v>490</v>
      </c>
      <c r="L89">
        <v>1425</v>
      </c>
      <c r="N89">
        <v>1013</v>
      </c>
      <c r="O89" t="s">
        <v>491</v>
      </c>
      <c r="P89" t="s">
        <v>491</v>
      </c>
      <c r="Q89">
        <v>1</v>
      </c>
      <c r="X89">
        <v>0.02</v>
      </c>
      <c r="Y89">
        <v>595.38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19</v>
      </c>
      <c r="AG89">
        <v>0</v>
      </c>
      <c r="AH89">
        <v>2</v>
      </c>
      <c r="AI89">
        <v>403891049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ROW(Source!A45)</f>
        <v>45</v>
      </c>
      <c r="B90">
        <v>403891053</v>
      </c>
      <c r="C90">
        <v>403891047</v>
      </c>
      <c r="D90">
        <v>342645004</v>
      </c>
      <c r="E90">
        <v>113</v>
      </c>
      <c r="F90">
        <v>1</v>
      </c>
      <c r="G90">
        <v>1</v>
      </c>
      <c r="H90">
        <v>3</v>
      </c>
      <c r="I90" t="s">
        <v>492</v>
      </c>
      <c r="J90" t="s">
        <v>3</v>
      </c>
      <c r="K90" t="s">
        <v>493</v>
      </c>
      <c r="L90">
        <v>1371</v>
      </c>
      <c r="N90">
        <v>1013</v>
      </c>
      <c r="O90" t="s">
        <v>117</v>
      </c>
      <c r="P90" t="s">
        <v>117</v>
      </c>
      <c r="Q90">
        <v>1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19</v>
      </c>
      <c r="AG90">
        <v>0</v>
      </c>
      <c r="AH90">
        <v>2</v>
      </c>
      <c r="AI90">
        <v>403891050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ROW(Source!A46)</f>
        <v>46</v>
      </c>
      <c r="B91">
        <v>403891061</v>
      </c>
      <c r="C91">
        <v>403891054</v>
      </c>
      <c r="D91">
        <v>342640199</v>
      </c>
      <c r="E91">
        <v>113</v>
      </c>
      <c r="F91">
        <v>1</v>
      </c>
      <c r="G91">
        <v>1</v>
      </c>
      <c r="H91">
        <v>1</v>
      </c>
      <c r="I91" t="s">
        <v>449</v>
      </c>
      <c r="J91" t="s">
        <v>3</v>
      </c>
      <c r="K91" t="s">
        <v>450</v>
      </c>
      <c r="L91">
        <v>1191</v>
      </c>
      <c r="N91">
        <v>1013</v>
      </c>
      <c r="O91" t="s">
        <v>380</v>
      </c>
      <c r="P91" t="s">
        <v>380</v>
      </c>
      <c r="Q91">
        <v>1</v>
      </c>
      <c r="X91">
        <v>43.5</v>
      </c>
      <c r="Y91">
        <v>0</v>
      </c>
      <c r="Z91">
        <v>0</v>
      </c>
      <c r="AA91">
        <v>0</v>
      </c>
      <c r="AB91">
        <v>537.73</v>
      </c>
      <c r="AC91">
        <v>0</v>
      </c>
      <c r="AD91">
        <v>1</v>
      </c>
      <c r="AE91">
        <v>1</v>
      </c>
      <c r="AF91" t="s">
        <v>28</v>
      </c>
      <c r="AG91">
        <v>36.54</v>
      </c>
      <c r="AH91">
        <v>2</v>
      </c>
      <c r="AI91">
        <v>403891055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ROW(Source!A46)</f>
        <v>46</v>
      </c>
      <c r="B92">
        <v>403891062</v>
      </c>
      <c r="C92">
        <v>403891054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388</v>
      </c>
      <c r="J92" t="s">
        <v>3</v>
      </c>
      <c r="K92" t="s">
        <v>389</v>
      </c>
      <c r="L92">
        <v>1191</v>
      </c>
      <c r="N92">
        <v>1013</v>
      </c>
      <c r="O92" t="s">
        <v>380</v>
      </c>
      <c r="P92" t="s">
        <v>380</v>
      </c>
      <c r="Q92">
        <v>1</v>
      </c>
      <c r="X92">
        <v>7.0000000000000007E-2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28</v>
      </c>
      <c r="AG92">
        <v>5.8800000000000005E-2</v>
      </c>
      <c r="AH92">
        <v>2</v>
      </c>
      <c r="AI92">
        <v>403891056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ROW(Source!A46)</f>
        <v>46</v>
      </c>
      <c r="B93">
        <v>403891063</v>
      </c>
      <c r="C93">
        <v>403891054</v>
      </c>
      <c r="D93">
        <v>342765643</v>
      </c>
      <c r="E93">
        <v>1</v>
      </c>
      <c r="F93">
        <v>1</v>
      </c>
      <c r="G93">
        <v>1</v>
      </c>
      <c r="H93">
        <v>2</v>
      </c>
      <c r="I93" t="s">
        <v>421</v>
      </c>
      <c r="J93" t="s">
        <v>422</v>
      </c>
      <c r="K93" t="s">
        <v>423</v>
      </c>
      <c r="L93">
        <v>1368</v>
      </c>
      <c r="N93">
        <v>1011</v>
      </c>
      <c r="O93" t="s">
        <v>393</v>
      </c>
      <c r="P93" t="s">
        <v>393</v>
      </c>
      <c r="Q93">
        <v>1</v>
      </c>
      <c r="X93">
        <v>7.0000000000000007E-2</v>
      </c>
      <c r="Y93">
        <v>0</v>
      </c>
      <c r="Z93">
        <v>477.92</v>
      </c>
      <c r="AA93">
        <v>597.98</v>
      </c>
      <c r="AB93">
        <v>0</v>
      </c>
      <c r="AC93">
        <v>0</v>
      </c>
      <c r="AD93">
        <v>1</v>
      </c>
      <c r="AE93">
        <v>0</v>
      </c>
      <c r="AF93" t="s">
        <v>28</v>
      </c>
      <c r="AG93">
        <v>5.8800000000000005E-2</v>
      </c>
      <c r="AH93">
        <v>2</v>
      </c>
      <c r="AI93">
        <v>403891057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ROW(Source!A46)</f>
        <v>46</v>
      </c>
      <c r="B94">
        <v>403891064</v>
      </c>
      <c r="C94">
        <v>403891054</v>
      </c>
      <c r="D94">
        <v>342717612</v>
      </c>
      <c r="E94">
        <v>1</v>
      </c>
      <c r="F94">
        <v>1</v>
      </c>
      <c r="G94">
        <v>1</v>
      </c>
      <c r="H94">
        <v>3</v>
      </c>
      <c r="I94" t="s">
        <v>494</v>
      </c>
      <c r="J94" t="s">
        <v>495</v>
      </c>
      <c r="K94" t="s">
        <v>496</v>
      </c>
      <c r="L94">
        <v>1348</v>
      </c>
      <c r="N94">
        <v>1009</v>
      </c>
      <c r="O94" t="s">
        <v>403</v>
      </c>
      <c r="P94" t="s">
        <v>403</v>
      </c>
      <c r="Q94">
        <v>1000</v>
      </c>
      <c r="X94">
        <v>3.5000000000000003E-2</v>
      </c>
      <c r="Y94">
        <v>91734.54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19</v>
      </c>
      <c r="AG94">
        <v>0</v>
      </c>
      <c r="AH94">
        <v>2</v>
      </c>
      <c r="AI94">
        <v>403891058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ROW(Source!A46)</f>
        <v>46</v>
      </c>
      <c r="B95">
        <v>403891065</v>
      </c>
      <c r="C95">
        <v>403891054</v>
      </c>
      <c r="D95">
        <v>342726236</v>
      </c>
      <c r="E95">
        <v>1</v>
      </c>
      <c r="F95">
        <v>1</v>
      </c>
      <c r="G95">
        <v>1</v>
      </c>
      <c r="H95">
        <v>3</v>
      </c>
      <c r="I95" t="s">
        <v>497</v>
      </c>
      <c r="J95" t="s">
        <v>498</v>
      </c>
      <c r="K95" t="s">
        <v>499</v>
      </c>
      <c r="L95">
        <v>1339</v>
      </c>
      <c r="N95">
        <v>1007</v>
      </c>
      <c r="O95" t="s">
        <v>42</v>
      </c>
      <c r="P95" t="s">
        <v>42</v>
      </c>
      <c r="Q95">
        <v>1</v>
      </c>
      <c r="X95">
        <v>8.9999999999999993E-3</v>
      </c>
      <c r="Y95">
        <v>16496.03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19</v>
      </c>
      <c r="AG95">
        <v>0</v>
      </c>
      <c r="AH95">
        <v>2</v>
      </c>
      <c r="AI95">
        <v>403891059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ROW(Source!A46)</f>
        <v>46</v>
      </c>
      <c r="B96">
        <v>403891066</v>
      </c>
      <c r="C96">
        <v>403891054</v>
      </c>
      <c r="D96">
        <v>342643367</v>
      </c>
      <c r="E96">
        <v>113</v>
      </c>
      <c r="F96">
        <v>1</v>
      </c>
      <c r="G96">
        <v>1</v>
      </c>
      <c r="H96">
        <v>3</v>
      </c>
      <c r="I96" t="s">
        <v>500</v>
      </c>
      <c r="J96" t="s">
        <v>3</v>
      </c>
      <c r="K96" t="s">
        <v>501</v>
      </c>
      <c r="L96">
        <v>1327</v>
      </c>
      <c r="N96">
        <v>1005</v>
      </c>
      <c r="O96" t="s">
        <v>233</v>
      </c>
      <c r="P96" t="s">
        <v>233</v>
      </c>
      <c r="Q96">
        <v>1</v>
      </c>
      <c r="X96">
        <v>3.4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19</v>
      </c>
      <c r="AG96">
        <v>0</v>
      </c>
      <c r="AH96">
        <v>2</v>
      </c>
      <c r="AI96">
        <v>403891060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403891076</v>
      </c>
      <c r="C97">
        <v>403891067</v>
      </c>
      <c r="D97">
        <v>342640197</v>
      </c>
      <c r="E97">
        <v>113</v>
      </c>
      <c r="F97">
        <v>1</v>
      </c>
      <c r="G97">
        <v>1</v>
      </c>
      <c r="H97">
        <v>1</v>
      </c>
      <c r="I97" t="s">
        <v>486</v>
      </c>
      <c r="J97" t="s">
        <v>3</v>
      </c>
      <c r="K97" t="s">
        <v>487</v>
      </c>
      <c r="L97">
        <v>1191</v>
      </c>
      <c r="N97">
        <v>1013</v>
      </c>
      <c r="O97" t="s">
        <v>380</v>
      </c>
      <c r="P97" t="s">
        <v>380</v>
      </c>
      <c r="Q97">
        <v>1</v>
      </c>
      <c r="X97">
        <v>63.22</v>
      </c>
      <c r="Y97">
        <v>0</v>
      </c>
      <c r="Z97">
        <v>0</v>
      </c>
      <c r="AA97">
        <v>0</v>
      </c>
      <c r="AB97">
        <v>531.04</v>
      </c>
      <c r="AC97">
        <v>0</v>
      </c>
      <c r="AD97">
        <v>1</v>
      </c>
      <c r="AE97">
        <v>1</v>
      </c>
      <c r="AF97" t="s">
        <v>28</v>
      </c>
      <c r="AG97">
        <v>53.104799999999997</v>
      </c>
      <c r="AH97">
        <v>2</v>
      </c>
      <c r="AI97">
        <v>403891068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403891077</v>
      </c>
      <c r="C98">
        <v>403891067</v>
      </c>
      <c r="D98">
        <v>342640393</v>
      </c>
      <c r="E98">
        <v>113</v>
      </c>
      <c r="F98">
        <v>1</v>
      </c>
      <c r="G98">
        <v>1</v>
      </c>
      <c r="H98">
        <v>1</v>
      </c>
      <c r="I98" t="s">
        <v>388</v>
      </c>
      <c r="J98" t="s">
        <v>3</v>
      </c>
      <c r="K98" t="s">
        <v>389</v>
      </c>
      <c r="L98">
        <v>1191</v>
      </c>
      <c r="N98">
        <v>1013</v>
      </c>
      <c r="O98" t="s">
        <v>380</v>
      </c>
      <c r="P98" t="s">
        <v>380</v>
      </c>
      <c r="Q98">
        <v>1</v>
      </c>
      <c r="X98">
        <v>0.2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28</v>
      </c>
      <c r="AG98">
        <v>0.16800000000000001</v>
      </c>
      <c r="AH98">
        <v>2</v>
      </c>
      <c r="AI98">
        <v>403891069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403891078</v>
      </c>
      <c r="C99">
        <v>403891067</v>
      </c>
      <c r="D99">
        <v>342764927</v>
      </c>
      <c r="E99">
        <v>1</v>
      </c>
      <c r="F99">
        <v>1</v>
      </c>
      <c r="G99">
        <v>1</v>
      </c>
      <c r="H99">
        <v>2</v>
      </c>
      <c r="I99" t="s">
        <v>406</v>
      </c>
      <c r="J99" t="s">
        <v>407</v>
      </c>
      <c r="K99" t="s">
        <v>408</v>
      </c>
      <c r="L99">
        <v>1368</v>
      </c>
      <c r="N99">
        <v>1011</v>
      </c>
      <c r="O99" t="s">
        <v>393</v>
      </c>
      <c r="P99" t="s">
        <v>393</v>
      </c>
      <c r="Q99">
        <v>1</v>
      </c>
      <c r="X99">
        <v>0.14000000000000001</v>
      </c>
      <c r="Y99">
        <v>0</v>
      </c>
      <c r="Z99">
        <v>37.32</v>
      </c>
      <c r="AA99">
        <v>531.04</v>
      </c>
      <c r="AB99">
        <v>0</v>
      </c>
      <c r="AC99">
        <v>0</v>
      </c>
      <c r="AD99">
        <v>1</v>
      </c>
      <c r="AE99">
        <v>0</v>
      </c>
      <c r="AF99" t="s">
        <v>28</v>
      </c>
      <c r="AG99">
        <v>0.11760000000000001</v>
      </c>
      <c r="AH99">
        <v>2</v>
      </c>
      <c r="AI99">
        <v>403891070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403891079</v>
      </c>
      <c r="C100">
        <v>403891067</v>
      </c>
      <c r="D100">
        <v>342765643</v>
      </c>
      <c r="E100">
        <v>1</v>
      </c>
      <c r="F100">
        <v>1</v>
      </c>
      <c r="G100">
        <v>1</v>
      </c>
      <c r="H100">
        <v>2</v>
      </c>
      <c r="I100" t="s">
        <v>421</v>
      </c>
      <c r="J100" t="s">
        <v>422</v>
      </c>
      <c r="K100" t="s">
        <v>423</v>
      </c>
      <c r="L100">
        <v>1368</v>
      </c>
      <c r="N100">
        <v>1011</v>
      </c>
      <c r="O100" t="s">
        <v>393</v>
      </c>
      <c r="P100" t="s">
        <v>393</v>
      </c>
      <c r="Q100">
        <v>1</v>
      </c>
      <c r="X100">
        <v>0.06</v>
      </c>
      <c r="Y100">
        <v>0</v>
      </c>
      <c r="Z100">
        <v>477.92</v>
      </c>
      <c r="AA100">
        <v>597.98</v>
      </c>
      <c r="AB100">
        <v>0</v>
      </c>
      <c r="AC100">
        <v>0</v>
      </c>
      <c r="AD100">
        <v>1</v>
      </c>
      <c r="AE100">
        <v>0</v>
      </c>
      <c r="AF100" t="s">
        <v>28</v>
      </c>
      <c r="AG100">
        <v>5.0399999999999993E-2</v>
      </c>
      <c r="AH100">
        <v>2</v>
      </c>
      <c r="AI100">
        <v>403891071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ROW(Source!A47)</f>
        <v>47</v>
      </c>
      <c r="B101">
        <v>403891080</v>
      </c>
      <c r="C101">
        <v>403891067</v>
      </c>
      <c r="D101">
        <v>342717284</v>
      </c>
      <c r="E101">
        <v>1</v>
      </c>
      <c r="F101">
        <v>1</v>
      </c>
      <c r="G101">
        <v>1</v>
      </c>
      <c r="H101">
        <v>3</v>
      </c>
      <c r="I101" t="s">
        <v>502</v>
      </c>
      <c r="J101" t="s">
        <v>503</v>
      </c>
      <c r="K101" t="s">
        <v>504</v>
      </c>
      <c r="L101">
        <v>1348</v>
      </c>
      <c r="N101">
        <v>1009</v>
      </c>
      <c r="O101" t="s">
        <v>403</v>
      </c>
      <c r="P101" t="s">
        <v>403</v>
      </c>
      <c r="Q101">
        <v>1000</v>
      </c>
      <c r="X101">
        <v>4.0000000000000001E-3</v>
      </c>
      <c r="Y101">
        <v>70296.2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19</v>
      </c>
      <c r="AG101">
        <v>0</v>
      </c>
      <c r="AH101">
        <v>2</v>
      </c>
      <c r="AI101">
        <v>403891072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ROW(Source!A47)</f>
        <v>47</v>
      </c>
      <c r="B102">
        <v>403891081</v>
      </c>
      <c r="C102">
        <v>403891067</v>
      </c>
      <c r="D102">
        <v>342724007</v>
      </c>
      <c r="E102">
        <v>1</v>
      </c>
      <c r="F102">
        <v>1</v>
      </c>
      <c r="G102">
        <v>1</v>
      </c>
      <c r="H102">
        <v>3</v>
      </c>
      <c r="I102" t="s">
        <v>505</v>
      </c>
      <c r="J102" t="s">
        <v>506</v>
      </c>
      <c r="K102" t="s">
        <v>507</v>
      </c>
      <c r="L102">
        <v>1348</v>
      </c>
      <c r="N102">
        <v>1009</v>
      </c>
      <c r="O102" t="s">
        <v>403</v>
      </c>
      <c r="P102" t="s">
        <v>403</v>
      </c>
      <c r="Q102">
        <v>1000</v>
      </c>
      <c r="X102">
        <v>6.0000000000000001E-3</v>
      </c>
      <c r="Y102">
        <v>149930.17000000001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19</v>
      </c>
      <c r="AG102">
        <v>0</v>
      </c>
      <c r="AH102">
        <v>2</v>
      </c>
      <c r="AI102">
        <v>403891073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ROW(Source!A47)</f>
        <v>47</v>
      </c>
      <c r="B103">
        <v>403891082</v>
      </c>
      <c r="C103">
        <v>403891067</v>
      </c>
      <c r="D103">
        <v>342642874</v>
      </c>
      <c r="E103">
        <v>113</v>
      </c>
      <c r="F103">
        <v>1</v>
      </c>
      <c r="G103">
        <v>1</v>
      </c>
      <c r="H103">
        <v>3</v>
      </c>
      <c r="I103" t="s">
        <v>508</v>
      </c>
      <c r="J103" t="s">
        <v>3</v>
      </c>
      <c r="K103" t="s">
        <v>509</v>
      </c>
      <c r="L103">
        <v>1348</v>
      </c>
      <c r="N103">
        <v>1009</v>
      </c>
      <c r="O103" t="s">
        <v>403</v>
      </c>
      <c r="P103" t="s">
        <v>403</v>
      </c>
      <c r="Q103">
        <v>1000</v>
      </c>
      <c r="X103">
        <v>0.32400000000000001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19</v>
      </c>
      <c r="AG103">
        <v>0</v>
      </c>
      <c r="AH103">
        <v>2</v>
      </c>
      <c r="AI103">
        <v>403891074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ROW(Source!A47)</f>
        <v>47</v>
      </c>
      <c r="B104">
        <v>403891083</v>
      </c>
      <c r="C104">
        <v>403891067</v>
      </c>
      <c r="D104">
        <v>342646022</v>
      </c>
      <c r="E104">
        <v>113</v>
      </c>
      <c r="F104">
        <v>1</v>
      </c>
      <c r="G104">
        <v>1</v>
      </c>
      <c r="H104">
        <v>3</v>
      </c>
      <c r="I104" t="s">
        <v>401</v>
      </c>
      <c r="J104" t="s">
        <v>3</v>
      </c>
      <c r="K104" t="s">
        <v>402</v>
      </c>
      <c r="L104">
        <v>1348</v>
      </c>
      <c r="N104">
        <v>1009</v>
      </c>
      <c r="O104" t="s">
        <v>403</v>
      </c>
      <c r="P104" t="s">
        <v>403</v>
      </c>
      <c r="Q104">
        <v>1000</v>
      </c>
      <c r="X104">
        <v>0.33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19</v>
      </c>
      <c r="AG104">
        <v>0</v>
      </c>
      <c r="AH104">
        <v>2</v>
      </c>
      <c r="AI104">
        <v>403891075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ROW(Source!A83)</f>
        <v>83</v>
      </c>
      <c r="B105">
        <v>403891087</v>
      </c>
      <c r="C105">
        <v>403891084</v>
      </c>
      <c r="D105">
        <v>342640165</v>
      </c>
      <c r="E105">
        <v>113</v>
      </c>
      <c r="F105">
        <v>1</v>
      </c>
      <c r="G105">
        <v>1</v>
      </c>
      <c r="H105">
        <v>1</v>
      </c>
      <c r="I105" t="s">
        <v>510</v>
      </c>
      <c r="J105" t="s">
        <v>3</v>
      </c>
      <c r="K105" t="s">
        <v>511</v>
      </c>
      <c r="L105">
        <v>1191</v>
      </c>
      <c r="N105">
        <v>1013</v>
      </c>
      <c r="O105" t="s">
        <v>380</v>
      </c>
      <c r="P105" t="s">
        <v>380</v>
      </c>
      <c r="Q105">
        <v>1</v>
      </c>
      <c r="X105">
        <v>36.28</v>
      </c>
      <c r="Y105">
        <v>0</v>
      </c>
      <c r="Z105">
        <v>0</v>
      </c>
      <c r="AA105">
        <v>0</v>
      </c>
      <c r="AB105">
        <v>495.34</v>
      </c>
      <c r="AC105">
        <v>0</v>
      </c>
      <c r="AD105">
        <v>1</v>
      </c>
      <c r="AE105">
        <v>1</v>
      </c>
      <c r="AF105" t="s">
        <v>28</v>
      </c>
      <c r="AG105">
        <v>30.475200000000001</v>
      </c>
      <c r="AH105">
        <v>2</v>
      </c>
      <c r="AI105">
        <v>403891085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ROW(Source!A83)</f>
        <v>83</v>
      </c>
      <c r="B106">
        <v>403891088</v>
      </c>
      <c r="C106">
        <v>403891084</v>
      </c>
      <c r="D106">
        <v>342646022</v>
      </c>
      <c r="E106">
        <v>113</v>
      </c>
      <c r="F106">
        <v>1</v>
      </c>
      <c r="G106">
        <v>1</v>
      </c>
      <c r="H106">
        <v>3</v>
      </c>
      <c r="I106" t="s">
        <v>401</v>
      </c>
      <c r="J106" t="s">
        <v>3</v>
      </c>
      <c r="K106" t="s">
        <v>402</v>
      </c>
      <c r="L106">
        <v>1348</v>
      </c>
      <c r="N106">
        <v>1009</v>
      </c>
      <c r="O106" t="s">
        <v>403</v>
      </c>
      <c r="P106" t="s">
        <v>403</v>
      </c>
      <c r="Q106">
        <v>1000</v>
      </c>
      <c r="X106">
        <v>1.18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19</v>
      </c>
      <c r="AG106">
        <v>0</v>
      </c>
      <c r="AH106">
        <v>2</v>
      </c>
      <c r="AI106">
        <v>403891086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ROW(Source!A84)</f>
        <v>84</v>
      </c>
      <c r="B107">
        <v>403891098</v>
      </c>
      <c r="C107">
        <v>403891089</v>
      </c>
      <c r="D107">
        <v>342640210</v>
      </c>
      <c r="E107">
        <v>113</v>
      </c>
      <c r="F107">
        <v>1</v>
      </c>
      <c r="G107">
        <v>1</v>
      </c>
      <c r="H107">
        <v>1</v>
      </c>
      <c r="I107" t="s">
        <v>512</v>
      </c>
      <c r="J107" t="s">
        <v>3</v>
      </c>
      <c r="K107" t="s">
        <v>513</v>
      </c>
      <c r="L107">
        <v>1191</v>
      </c>
      <c r="N107">
        <v>1013</v>
      </c>
      <c r="O107" t="s">
        <v>380</v>
      </c>
      <c r="P107" t="s">
        <v>380</v>
      </c>
      <c r="Q107">
        <v>1</v>
      </c>
      <c r="X107">
        <v>84.69</v>
      </c>
      <c r="Y107">
        <v>0</v>
      </c>
      <c r="Z107">
        <v>0</v>
      </c>
      <c r="AA107">
        <v>0</v>
      </c>
      <c r="AB107">
        <v>571.20000000000005</v>
      </c>
      <c r="AC107">
        <v>0</v>
      </c>
      <c r="AD107">
        <v>1</v>
      </c>
      <c r="AE107">
        <v>1</v>
      </c>
      <c r="AF107" t="s">
        <v>28</v>
      </c>
      <c r="AG107">
        <v>71.139600000000002</v>
      </c>
      <c r="AH107">
        <v>2</v>
      </c>
      <c r="AI107">
        <v>403891090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ROW(Source!A84)</f>
        <v>84</v>
      </c>
      <c r="B108">
        <v>403891099</v>
      </c>
      <c r="C108">
        <v>403891089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388</v>
      </c>
      <c r="J108" t="s">
        <v>3</v>
      </c>
      <c r="K108" t="s">
        <v>389</v>
      </c>
      <c r="L108">
        <v>1191</v>
      </c>
      <c r="N108">
        <v>1013</v>
      </c>
      <c r="O108" t="s">
        <v>380</v>
      </c>
      <c r="P108" t="s">
        <v>380</v>
      </c>
      <c r="Q108">
        <v>1</v>
      </c>
      <c r="X108">
        <v>0.65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28</v>
      </c>
      <c r="AG108">
        <v>0.54600000000000004</v>
      </c>
      <c r="AH108">
        <v>2</v>
      </c>
      <c r="AI108">
        <v>403891091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ROW(Source!A84)</f>
        <v>84</v>
      </c>
      <c r="B109">
        <v>403891100</v>
      </c>
      <c r="C109">
        <v>403891089</v>
      </c>
      <c r="D109">
        <v>342765643</v>
      </c>
      <c r="E109">
        <v>1</v>
      </c>
      <c r="F109">
        <v>1</v>
      </c>
      <c r="G109">
        <v>1</v>
      </c>
      <c r="H109">
        <v>2</v>
      </c>
      <c r="I109" t="s">
        <v>421</v>
      </c>
      <c r="J109" t="s">
        <v>422</v>
      </c>
      <c r="K109" t="s">
        <v>423</v>
      </c>
      <c r="L109">
        <v>1368</v>
      </c>
      <c r="N109">
        <v>1011</v>
      </c>
      <c r="O109" t="s">
        <v>393</v>
      </c>
      <c r="P109" t="s">
        <v>393</v>
      </c>
      <c r="Q109">
        <v>1</v>
      </c>
      <c r="X109">
        <v>0.65</v>
      </c>
      <c r="Y109">
        <v>0</v>
      </c>
      <c r="Z109">
        <v>477.92</v>
      </c>
      <c r="AA109">
        <v>597.98</v>
      </c>
      <c r="AB109">
        <v>0</v>
      </c>
      <c r="AC109">
        <v>0</v>
      </c>
      <c r="AD109">
        <v>1</v>
      </c>
      <c r="AE109">
        <v>0</v>
      </c>
      <c r="AF109" t="s">
        <v>28</v>
      </c>
      <c r="AG109">
        <v>0.54600000000000004</v>
      </c>
      <c r="AH109">
        <v>2</v>
      </c>
      <c r="AI109">
        <v>403891092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ROW(Source!A84)</f>
        <v>84</v>
      </c>
      <c r="B110">
        <v>403891101</v>
      </c>
      <c r="C110">
        <v>403891089</v>
      </c>
      <c r="D110">
        <v>342765836</v>
      </c>
      <c r="E110">
        <v>1</v>
      </c>
      <c r="F110">
        <v>1</v>
      </c>
      <c r="G110">
        <v>1</v>
      </c>
      <c r="H110">
        <v>2</v>
      </c>
      <c r="I110" t="s">
        <v>514</v>
      </c>
      <c r="J110" t="s">
        <v>515</v>
      </c>
      <c r="K110" t="s">
        <v>516</v>
      </c>
      <c r="L110">
        <v>1368</v>
      </c>
      <c r="N110">
        <v>1011</v>
      </c>
      <c r="O110" t="s">
        <v>393</v>
      </c>
      <c r="P110" t="s">
        <v>393</v>
      </c>
      <c r="Q110">
        <v>1</v>
      </c>
      <c r="X110">
        <v>9.51</v>
      </c>
      <c r="Y110">
        <v>0</v>
      </c>
      <c r="Z110">
        <v>27.7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28</v>
      </c>
      <c r="AG110">
        <v>7.9883999999999995</v>
      </c>
      <c r="AH110">
        <v>2</v>
      </c>
      <c r="AI110">
        <v>403891093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ROW(Source!A84)</f>
        <v>84</v>
      </c>
      <c r="B111">
        <v>403891102</v>
      </c>
      <c r="C111">
        <v>403891089</v>
      </c>
      <c r="D111">
        <v>342715737</v>
      </c>
      <c r="E111">
        <v>1</v>
      </c>
      <c r="F111">
        <v>1</v>
      </c>
      <c r="G111">
        <v>1</v>
      </c>
      <c r="H111">
        <v>3</v>
      </c>
      <c r="I111" t="s">
        <v>517</v>
      </c>
      <c r="J111" t="s">
        <v>518</v>
      </c>
      <c r="K111" t="s">
        <v>519</v>
      </c>
      <c r="L111">
        <v>1383</v>
      </c>
      <c r="N111">
        <v>1013</v>
      </c>
      <c r="O111" t="s">
        <v>520</v>
      </c>
      <c r="P111" t="s">
        <v>520</v>
      </c>
      <c r="Q111">
        <v>1</v>
      </c>
      <c r="X111">
        <v>21.51</v>
      </c>
      <c r="Y111">
        <v>5.78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19</v>
      </c>
      <c r="AG111">
        <v>0</v>
      </c>
      <c r="AH111">
        <v>2</v>
      </c>
      <c r="AI111">
        <v>403891094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ROW(Source!A84)</f>
        <v>84</v>
      </c>
      <c r="B112">
        <v>403891103</v>
      </c>
      <c r="C112">
        <v>403891089</v>
      </c>
      <c r="D112">
        <v>342716455</v>
      </c>
      <c r="E112">
        <v>1</v>
      </c>
      <c r="F112">
        <v>1</v>
      </c>
      <c r="G112">
        <v>1</v>
      </c>
      <c r="H112">
        <v>3</v>
      </c>
      <c r="I112" t="s">
        <v>521</v>
      </c>
      <c r="J112" t="s">
        <v>522</v>
      </c>
      <c r="K112" t="s">
        <v>523</v>
      </c>
      <c r="L112">
        <v>1346</v>
      </c>
      <c r="N112">
        <v>1009</v>
      </c>
      <c r="O112" t="s">
        <v>454</v>
      </c>
      <c r="P112" t="s">
        <v>454</v>
      </c>
      <c r="Q112">
        <v>1</v>
      </c>
      <c r="X112">
        <v>8.1</v>
      </c>
      <c r="Y112">
        <v>155.63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19</v>
      </c>
      <c r="AG112">
        <v>0</v>
      </c>
      <c r="AH112">
        <v>2</v>
      </c>
      <c r="AI112">
        <v>403891095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ROW(Source!A84)</f>
        <v>84</v>
      </c>
      <c r="B113">
        <v>403891104</v>
      </c>
      <c r="C113">
        <v>403891089</v>
      </c>
      <c r="D113">
        <v>342642533</v>
      </c>
      <c r="E113">
        <v>113</v>
      </c>
      <c r="F113">
        <v>1</v>
      </c>
      <c r="G113">
        <v>1</v>
      </c>
      <c r="H113">
        <v>3</v>
      </c>
      <c r="I113" t="s">
        <v>524</v>
      </c>
      <c r="J113" t="s">
        <v>3</v>
      </c>
      <c r="K113" t="s">
        <v>525</v>
      </c>
      <c r="L113">
        <v>1348</v>
      </c>
      <c r="N113">
        <v>1009</v>
      </c>
      <c r="O113" t="s">
        <v>403</v>
      </c>
      <c r="P113" t="s">
        <v>403</v>
      </c>
      <c r="Q113">
        <v>1000</v>
      </c>
      <c r="X113">
        <v>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19</v>
      </c>
      <c r="AG113">
        <v>0</v>
      </c>
      <c r="AH113">
        <v>2</v>
      </c>
      <c r="AI113">
        <v>403891096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ROW(Source!A84)</f>
        <v>84</v>
      </c>
      <c r="B114">
        <v>403891105</v>
      </c>
      <c r="C114">
        <v>403891089</v>
      </c>
      <c r="D114">
        <v>342724020</v>
      </c>
      <c r="E114">
        <v>1</v>
      </c>
      <c r="F114">
        <v>1</v>
      </c>
      <c r="G114">
        <v>1</v>
      </c>
      <c r="H114">
        <v>3</v>
      </c>
      <c r="I114" t="s">
        <v>526</v>
      </c>
      <c r="J114" t="s">
        <v>527</v>
      </c>
      <c r="K114" t="s">
        <v>528</v>
      </c>
      <c r="L114">
        <v>1348</v>
      </c>
      <c r="N114">
        <v>1009</v>
      </c>
      <c r="O114" t="s">
        <v>403</v>
      </c>
      <c r="P114" t="s">
        <v>403</v>
      </c>
      <c r="Q114">
        <v>1000</v>
      </c>
      <c r="X114">
        <v>1E-4</v>
      </c>
      <c r="Y114">
        <v>60258.2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19</v>
      </c>
      <c r="AG114">
        <v>0</v>
      </c>
      <c r="AH114">
        <v>2</v>
      </c>
      <c r="AI114">
        <v>403891097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403891114</v>
      </c>
      <c r="C115">
        <v>403891106</v>
      </c>
      <c r="D115">
        <v>342640201</v>
      </c>
      <c r="E115">
        <v>113</v>
      </c>
      <c r="F115">
        <v>1</v>
      </c>
      <c r="G115">
        <v>1</v>
      </c>
      <c r="H115">
        <v>1</v>
      </c>
      <c r="I115" t="s">
        <v>442</v>
      </c>
      <c r="J115" t="s">
        <v>3</v>
      </c>
      <c r="K115" t="s">
        <v>443</v>
      </c>
      <c r="L115">
        <v>1191</v>
      </c>
      <c r="N115">
        <v>1013</v>
      </c>
      <c r="O115" t="s">
        <v>380</v>
      </c>
      <c r="P115" t="s">
        <v>380</v>
      </c>
      <c r="Q115">
        <v>1</v>
      </c>
      <c r="X115">
        <v>43.18</v>
      </c>
      <c r="Y115">
        <v>0</v>
      </c>
      <c r="Z115">
        <v>0</v>
      </c>
      <c r="AA115">
        <v>0</v>
      </c>
      <c r="AB115">
        <v>544.42999999999995</v>
      </c>
      <c r="AC115">
        <v>0</v>
      </c>
      <c r="AD115">
        <v>1</v>
      </c>
      <c r="AE115">
        <v>1</v>
      </c>
      <c r="AF115" t="s">
        <v>28</v>
      </c>
      <c r="AG115">
        <v>36.2712</v>
      </c>
      <c r="AH115">
        <v>2</v>
      </c>
      <c r="AI115">
        <v>403891107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403891115</v>
      </c>
      <c r="C116">
        <v>403891106</v>
      </c>
      <c r="D116">
        <v>342640393</v>
      </c>
      <c r="E116">
        <v>113</v>
      </c>
      <c r="F116">
        <v>1</v>
      </c>
      <c r="G116">
        <v>1</v>
      </c>
      <c r="H116">
        <v>1</v>
      </c>
      <c r="I116" t="s">
        <v>388</v>
      </c>
      <c r="J116" t="s">
        <v>3</v>
      </c>
      <c r="K116" t="s">
        <v>389</v>
      </c>
      <c r="L116">
        <v>1191</v>
      </c>
      <c r="N116">
        <v>1013</v>
      </c>
      <c r="O116" t="s">
        <v>380</v>
      </c>
      <c r="P116" t="s">
        <v>380</v>
      </c>
      <c r="Q116">
        <v>1</v>
      </c>
      <c r="X116">
        <v>2.1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28</v>
      </c>
      <c r="AG116">
        <v>1.764</v>
      </c>
      <c r="AH116">
        <v>2</v>
      </c>
      <c r="AI116">
        <v>403891108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ROW(Source!A85)</f>
        <v>85</v>
      </c>
      <c r="B117">
        <v>403891116</v>
      </c>
      <c r="C117">
        <v>403891106</v>
      </c>
      <c r="D117">
        <v>342764927</v>
      </c>
      <c r="E117">
        <v>1</v>
      </c>
      <c r="F117">
        <v>1</v>
      </c>
      <c r="G117">
        <v>1</v>
      </c>
      <c r="H117">
        <v>2</v>
      </c>
      <c r="I117" t="s">
        <v>406</v>
      </c>
      <c r="J117" t="s">
        <v>407</v>
      </c>
      <c r="K117" t="s">
        <v>408</v>
      </c>
      <c r="L117">
        <v>1368</v>
      </c>
      <c r="N117">
        <v>1011</v>
      </c>
      <c r="O117" t="s">
        <v>393</v>
      </c>
      <c r="P117" t="s">
        <v>393</v>
      </c>
      <c r="Q117">
        <v>1</v>
      </c>
      <c r="X117">
        <v>1.3</v>
      </c>
      <c r="Y117">
        <v>0</v>
      </c>
      <c r="Z117">
        <v>37.32</v>
      </c>
      <c r="AA117">
        <v>531.04</v>
      </c>
      <c r="AB117">
        <v>0</v>
      </c>
      <c r="AC117">
        <v>0</v>
      </c>
      <c r="AD117">
        <v>1</v>
      </c>
      <c r="AE117">
        <v>0</v>
      </c>
      <c r="AF117" t="s">
        <v>28</v>
      </c>
      <c r="AG117">
        <v>1.0920000000000001</v>
      </c>
      <c r="AH117">
        <v>2</v>
      </c>
      <c r="AI117">
        <v>403891109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ROW(Source!A85)</f>
        <v>85</v>
      </c>
      <c r="B118">
        <v>403891117</v>
      </c>
      <c r="C118">
        <v>403891106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421</v>
      </c>
      <c r="J118" t="s">
        <v>422</v>
      </c>
      <c r="K118" t="s">
        <v>423</v>
      </c>
      <c r="L118">
        <v>1368</v>
      </c>
      <c r="N118">
        <v>1011</v>
      </c>
      <c r="O118" t="s">
        <v>393</v>
      </c>
      <c r="P118" t="s">
        <v>393</v>
      </c>
      <c r="Q118">
        <v>1</v>
      </c>
      <c r="X118">
        <v>0.8</v>
      </c>
      <c r="Y118">
        <v>0</v>
      </c>
      <c r="Z118">
        <v>477.92</v>
      </c>
      <c r="AA118">
        <v>597.98</v>
      </c>
      <c r="AB118">
        <v>0</v>
      </c>
      <c r="AC118">
        <v>0</v>
      </c>
      <c r="AD118">
        <v>1</v>
      </c>
      <c r="AE118">
        <v>0</v>
      </c>
      <c r="AF118" t="s">
        <v>28</v>
      </c>
      <c r="AG118">
        <v>0.67200000000000004</v>
      </c>
      <c r="AH118">
        <v>2</v>
      </c>
      <c r="AI118">
        <v>403891110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ROW(Source!A85)</f>
        <v>85</v>
      </c>
      <c r="B119">
        <v>403891118</v>
      </c>
      <c r="C119">
        <v>403891106</v>
      </c>
      <c r="D119">
        <v>342640742</v>
      </c>
      <c r="E119">
        <v>113</v>
      </c>
      <c r="F119">
        <v>1</v>
      </c>
      <c r="G119">
        <v>1</v>
      </c>
      <c r="H119">
        <v>3</v>
      </c>
      <c r="I119" t="s">
        <v>529</v>
      </c>
      <c r="J119" t="s">
        <v>3</v>
      </c>
      <c r="K119" t="s">
        <v>530</v>
      </c>
      <c r="L119">
        <v>1377</v>
      </c>
      <c r="N119">
        <v>1013</v>
      </c>
      <c r="O119" t="s">
        <v>531</v>
      </c>
      <c r="P119" t="s">
        <v>531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19</v>
      </c>
      <c r="AG119">
        <v>0</v>
      </c>
      <c r="AH119">
        <v>2</v>
      </c>
      <c r="AI119">
        <v>403891111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ROW(Source!A85)</f>
        <v>85</v>
      </c>
      <c r="B120">
        <v>403891119</v>
      </c>
      <c r="C120">
        <v>403891106</v>
      </c>
      <c r="D120">
        <v>342717577</v>
      </c>
      <c r="E120">
        <v>1</v>
      </c>
      <c r="F120">
        <v>1</v>
      </c>
      <c r="G120">
        <v>1</v>
      </c>
      <c r="H120">
        <v>3</v>
      </c>
      <c r="I120" t="s">
        <v>532</v>
      </c>
      <c r="J120" t="s">
        <v>533</v>
      </c>
      <c r="K120" t="s">
        <v>534</v>
      </c>
      <c r="L120">
        <v>1346</v>
      </c>
      <c r="N120">
        <v>1009</v>
      </c>
      <c r="O120" t="s">
        <v>454</v>
      </c>
      <c r="P120" t="s">
        <v>454</v>
      </c>
      <c r="Q120">
        <v>1</v>
      </c>
      <c r="X120">
        <v>0.2</v>
      </c>
      <c r="Y120">
        <v>114.9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19</v>
      </c>
      <c r="AG120">
        <v>0</v>
      </c>
      <c r="AH120">
        <v>2</v>
      </c>
      <c r="AI120">
        <v>403891112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ROW(Source!A85)</f>
        <v>85</v>
      </c>
      <c r="B121">
        <v>403891120</v>
      </c>
      <c r="C121">
        <v>403891106</v>
      </c>
      <c r="D121">
        <v>342643229</v>
      </c>
      <c r="E121">
        <v>113</v>
      </c>
      <c r="F121">
        <v>1</v>
      </c>
      <c r="G121">
        <v>1</v>
      </c>
      <c r="H121">
        <v>3</v>
      </c>
      <c r="I121" t="s">
        <v>535</v>
      </c>
      <c r="J121" t="s">
        <v>3</v>
      </c>
      <c r="K121" t="s">
        <v>536</v>
      </c>
      <c r="L121">
        <v>1327</v>
      </c>
      <c r="N121">
        <v>1005</v>
      </c>
      <c r="O121" t="s">
        <v>233</v>
      </c>
      <c r="P121" t="s">
        <v>233</v>
      </c>
      <c r="Q121">
        <v>1</v>
      </c>
      <c r="X121">
        <v>100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19</v>
      </c>
      <c r="AG121">
        <v>0</v>
      </c>
      <c r="AH121">
        <v>2</v>
      </c>
      <c r="AI121">
        <v>403891113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ROW(Source!A86)</f>
        <v>86</v>
      </c>
      <c r="B122">
        <v>403891130</v>
      </c>
      <c r="C122">
        <v>403891121</v>
      </c>
      <c r="D122">
        <v>342640244</v>
      </c>
      <c r="E122">
        <v>113</v>
      </c>
      <c r="F122">
        <v>1</v>
      </c>
      <c r="G122">
        <v>1</v>
      </c>
      <c r="H122">
        <v>1</v>
      </c>
      <c r="I122" t="s">
        <v>537</v>
      </c>
      <c r="J122" t="s">
        <v>3</v>
      </c>
      <c r="K122" t="s">
        <v>538</v>
      </c>
      <c r="L122">
        <v>1191</v>
      </c>
      <c r="N122">
        <v>1013</v>
      </c>
      <c r="O122" t="s">
        <v>380</v>
      </c>
      <c r="P122" t="s">
        <v>380</v>
      </c>
      <c r="Q122">
        <v>1</v>
      </c>
      <c r="X122">
        <v>5.31</v>
      </c>
      <c r="Y122">
        <v>0</v>
      </c>
      <c r="Z122">
        <v>0</v>
      </c>
      <c r="AA122">
        <v>0</v>
      </c>
      <c r="AB122">
        <v>660.45</v>
      </c>
      <c r="AC122">
        <v>0</v>
      </c>
      <c r="AD122">
        <v>1</v>
      </c>
      <c r="AE122">
        <v>1</v>
      </c>
      <c r="AF122" t="s">
        <v>28</v>
      </c>
      <c r="AG122">
        <v>4.4603999999999999</v>
      </c>
      <c r="AH122">
        <v>2</v>
      </c>
      <c r="AI122">
        <v>403891122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ROW(Source!A86)</f>
        <v>86</v>
      </c>
      <c r="B123">
        <v>403891131</v>
      </c>
      <c r="C123">
        <v>403891121</v>
      </c>
      <c r="D123">
        <v>342640393</v>
      </c>
      <c r="E123">
        <v>113</v>
      </c>
      <c r="F123">
        <v>1</v>
      </c>
      <c r="G123">
        <v>1</v>
      </c>
      <c r="H123">
        <v>1</v>
      </c>
      <c r="I123" t="s">
        <v>388</v>
      </c>
      <c r="J123" t="s">
        <v>3</v>
      </c>
      <c r="K123" t="s">
        <v>389</v>
      </c>
      <c r="L123">
        <v>1191</v>
      </c>
      <c r="N123">
        <v>1013</v>
      </c>
      <c r="O123" t="s">
        <v>380</v>
      </c>
      <c r="P123" t="s">
        <v>380</v>
      </c>
      <c r="Q123">
        <v>1</v>
      </c>
      <c r="X123">
        <v>0.02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28</v>
      </c>
      <c r="AG123">
        <v>1.6799999999999999E-2</v>
      </c>
      <c r="AH123">
        <v>2</v>
      </c>
      <c r="AI123">
        <v>403891123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ROW(Source!A86)</f>
        <v>86</v>
      </c>
      <c r="B124">
        <v>403891132</v>
      </c>
      <c r="C124">
        <v>403891121</v>
      </c>
      <c r="D124">
        <v>342764880</v>
      </c>
      <c r="E124">
        <v>1</v>
      </c>
      <c r="F124">
        <v>1</v>
      </c>
      <c r="G124">
        <v>1</v>
      </c>
      <c r="H124">
        <v>2</v>
      </c>
      <c r="I124" t="s">
        <v>418</v>
      </c>
      <c r="J124" t="s">
        <v>419</v>
      </c>
      <c r="K124" t="s">
        <v>420</v>
      </c>
      <c r="L124">
        <v>1368</v>
      </c>
      <c r="N124">
        <v>1011</v>
      </c>
      <c r="O124" t="s">
        <v>393</v>
      </c>
      <c r="P124" t="s">
        <v>393</v>
      </c>
      <c r="Q124">
        <v>1</v>
      </c>
      <c r="X124">
        <v>0.01</v>
      </c>
      <c r="Y124">
        <v>0</v>
      </c>
      <c r="Z124">
        <v>6.62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28</v>
      </c>
      <c r="AG124">
        <v>8.3999999999999995E-3</v>
      </c>
      <c r="AH124">
        <v>2</v>
      </c>
      <c r="AI124">
        <v>403891124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ROW(Source!A86)</f>
        <v>86</v>
      </c>
      <c r="B125">
        <v>403891133</v>
      </c>
      <c r="C125">
        <v>403891121</v>
      </c>
      <c r="D125">
        <v>342764897</v>
      </c>
      <c r="E125">
        <v>1</v>
      </c>
      <c r="F125">
        <v>1</v>
      </c>
      <c r="G125">
        <v>1</v>
      </c>
      <c r="H125">
        <v>2</v>
      </c>
      <c r="I125" t="s">
        <v>462</v>
      </c>
      <c r="J125" t="s">
        <v>463</v>
      </c>
      <c r="K125" t="s">
        <v>464</v>
      </c>
      <c r="L125">
        <v>1368</v>
      </c>
      <c r="N125">
        <v>1011</v>
      </c>
      <c r="O125" t="s">
        <v>393</v>
      </c>
      <c r="P125" t="s">
        <v>393</v>
      </c>
      <c r="Q125">
        <v>1</v>
      </c>
      <c r="X125">
        <v>0.01</v>
      </c>
      <c r="Y125">
        <v>0</v>
      </c>
      <c r="Z125">
        <v>1574.27</v>
      </c>
      <c r="AA125">
        <v>687.23</v>
      </c>
      <c r="AB125">
        <v>0</v>
      </c>
      <c r="AC125">
        <v>0</v>
      </c>
      <c r="AD125">
        <v>1</v>
      </c>
      <c r="AE125">
        <v>0</v>
      </c>
      <c r="AF125" t="s">
        <v>28</v>
      </c>
      <c r="AG125">
        <v>8.3999999999999995E-3</v>
      </c>
      <c r="AH125">
        <v>2</v>
      </c>
      <c r="AI125">
        <v>403891125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ROW(Source!A86)</f>
        <v>86</v>
      </c>
      <c r="B126">
        <v>403891134</v>
      </c>
      <c r="C126">
        <v>403891121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421</v>
      </c>
      <c r="J126" t="s">
        <v>422</v>
      </c>
      <c r="K126" t="s">
        <v>423</v>
      </c>
      <c r="L126">
        <v>1368</v>
      </c>
      <c r="N126">
        <v>1011</v>
      </c>
      <c r="O126" t="s">
        <v>393</v>
      </c>
      <c r="P126" t="s">
        <v>393</v>
      </c>
      <c r="Q126">
        <v>1</v>
      </c>
      <c r="X126">
        <v>0.01</v>
      </c>
      <c r="Y126">
        <v>0</v>
      </c>
      <c r="Z126">
        <v>477.92</v>
      </c>
      <c r="AA126">
        <v>597.98</v>
      </c>
      <c r="AB126">
        <v>0</v>
      </c>
      <c r="AC126">
        <v>0</v>
      </c>
      <c r="AD126">
        <v>1</v>
      </c>
      <c r="AE126">
        <v>0</v>
      </c>
      <c r="AF126" t="s">
        <v>28</v>
      </c>
      <c r="AG126">
        <v>8.3999999999999995E-3</v>
      </c>
      <c r="AH126">
        <v>2</v>
      </c>
      <c r="AI126">
        <v>403891126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ROW(Source!A86)</f>
        <v>86</v>
      </c>
      <c r="B127">
        <v>403891135</v>
      </c>
      <c r="C127">
        <v>403891121</v>
      </c>
      <c r="D127">
        <v>342766195</v>
      </c>
      <c r="E127">
        <v>1</v>
      </c>
      <c r="F127">
        <v>1</v>
      </c>
      <c r="G127">
        <v>1</v>
      </c>
      <c r="H127">
        <v>2</v>
      </c>
      <c r="I127" t="s">
        <v>466</v>
      </c>
      <c r="J127" t="s">
        <v>467</v>
      </c>
      <c r="K127" t="s">
        <v>468</v>
      </c>
      <c r="L127">
        <v>1368</v>
      </c>
      <c r="N127">
        <v>1011</v>
      </c>
      <c r="O127" t="s">
        <v>393</v>
      </c>
      <c r="P127" t="s">
        <v>393</v>
      </c>
      <c r="Q127">
        <v>1</v>
      </c>
      <c r="X127">
        <v>1.1200000000000001</v>
      </c>
      <c r="Y127">
        <v>0</v>
      </c>
      <c r="Z127">
        <v>6.09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28</v>
      </c>
      <c r="AG127">
        <v>0.94080000000000008</v>
      </c>
      <c r="AH127">
        <v>2</v>
      </c>
      <c r="AI127">
        <v>403891127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ROW(Source!A86)</f>
        <v>86</v>
      </c>
      <c r="B128">
        <v>403891136</v>
      </c>
      <c r="C128">
        <v>403891121</v>
      </c>
      <c r="D128">
        <v>342735660</v>
      </c>
      <c r="E128">
        <v>1</v>
      </c>
      <c r="F128">
        <v>1</v>
      </c>
      <c r="G128">
        <v>1</v>
      </c>
      <c r="H128">
        <v>3</v>
      </c>
      <c r="I128" t="s">
        <v>539</v>
      </c>
      <c r="J128" t="s">
        <v>540</v>
      </c>
      <c r="K128" t="s">
        <v>541</v>
      </c>
      <c r="L128">
        <v>1348</v>
      </c>
      <c r="N128">
        <v>1009</v>
      </c>
      <c r="O128" t="s">
        <v>403</v>
      </c>
      <c r="P128" t="s">
        <v>403</v>
      </c>
      <c r="Q128">
        <v>1000</v>
      </c>
      <c r="X128">
        <v>8.9999999999999993E-3</v>
      </c>
      <c r="Y128">
        <v>51280.15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19</v>
      </c>
      <c r="AG128">
        <v>0</v>
      </c>
      <c r="AH128">
        <v>2</v>
      </c>
      <c r="AI128">
        <v>403891128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ROW(Source!A86)</f>
        <v>86</v>
      </c>
      <c r="B129">
        <v>403891137</v>
      </c>
      <c r="C129">
        <v>403891121</v>
      </c>
      <c r="D129">
        <v>342736130</v>
      </c>
      <c r="E129">
        <v>1</v>
      </c>
      <c r="F129">
        <v>1</v>
      </c>
      <c r="G129">
        <v>1</v>
      </c>
      <c r="H129">
        <v>3</v>
      </c>
      <c r="I129" t="s">
        <v>542</v>
      </c>
      <c r="J129" t="s">
        <v>543</v>
      </c>
      <c r="K129" t="s">
        <v>544</v>
      </c>
      <c r="L129">
        <v>1348</v>
      </c>
      <c r="N129">
        <v>1009</v>
      </c>
      <c r="O129" t="s">
        <v>403</v>
      </c>
      <c r="P129" t="s">
        <v>403</v>
      </c>
      <c r="Q129">
        <v>1000</v>
      </c>
      <c r="X129">
        <v>1.5E-3</v>
      </c>
      <c r="Y129">
        <v>75885.63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19</v>
      </c>
      <c r="AG129">
        <v>0</v>
      </c>
      <c r="AH129">
        <v>2</v>
      </c>
      <c r="AI129">
        <v>403891129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ROW(Source!A87)</f>
        <v>87</v>
      </c>
      <c r="B130">
        <v>403891146</v>
      </c>
      <c r="C130">
        <v>403891138</v>
      </c>
      <c r="D130">
        <v>342640203</v>
      </c>
      <c r="E130">
        <v>113</v>
      </c>
      <c r="F130">
        <v>1</v>
      </c>
      <c r="G130">
        <v>1</v>
      </c>
      <c r="H130">
        <v>1</v>
      </c>
      <c r="I130" t="s">
        <v>545</v>
      </c>
      <c r="J130" t="s">
        <v>3</v>
      </c>
      <c r="K130" t="s">
        <v>546</v>
      </c>
      <c r="L130">
        <v>1191</v>
      </c>
      <c r="N130">
        <v>1013</v>
      </c>
      <c r="O130" t="s">
        <v>380</v>
      </c>
      <c r="P130" t="s">
        <v>380</v>
      </c>
      <c r="Q130">
        <v>1</v>
      </c>
      <c r="X130">
        <v>11.1</v>
      </c>
      <c r="Y130">
        <v>0</v>
      </c>
      <c r="Z130">
        <v>0</v>
      </c>
      <c r="AA130">
        <v>0</v>
      </c>
      <c r="AB130">
        <v>551.12</v>
      </c>
      <c r="AC130">
        <v>0</v>
      </c>
      <c r="AD130">
        <v>1</v>
      </c>
      <c r="AE130">
        <v>1</v>
      </c>
      <c r="AF130" t="s">
        <v>28</v>
      </c>
      <c r="AG130">
        <v>9.3239999999999998</v>
      </c>
      <c r="AH130">
        <v>2</v>
      </c>
      <c r="AI130">
        <v>403891139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ROW(Source!A87)</f>
        <v>87</v>
      </c>
      <c r="B131">
        <v>403891147</v>
      </c>
      <c r="C131">
        <v>403891138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388</v>
      </c>
      <c r="J131" t="s">
        <v>3</v>
      </c>
      <c r="K131" t="s">
        <v>389</v>
      </c>
      <c r="L131">
        <v>1191</v>
      </c>
      <c r="N131">
        <v>1013</v>
      </c>
      <c r="O131" t="s">
        <v>380</v>
      </c>
      <c r="P131" t="s">
        <v>380</v>
      </c>
      <c r="Q131">
        <v>1</v>
      </c>
      <c r="X131">
        <v>0.04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28</v>
      </c>
      <c r="AG131">
        <v>3.3599999999999998E-2</v>
      </c>
      <c r="AH131">
        <v>2</v>
      </c>
      <c r="AI131">
        <v>403891140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ROW(Source!A87)</f>
        <v>87</v>
      </c>
      <c r="B132">
        <v>403891148</v>
      </c>
      <c r="C132">
        <v>403891138</v>
      </c>
      <c r="D132">
        <v>342764927</v>
      </c>
      <c r="E132">
        <v>1</v>
      </c>
      <c r="F132">
        <v>1</v>
      </c>
      <c r="G132">
        <v>1</v>
      </c>
      <c r="H132">
        <v>2</v>
      </c>
      <c r="I132" t="s">
        <v>406</v>
      </c>
      <c r="J132" t="s">
        <v>407</v>
      </c>
      <c r="K132" t="s">
        <v>408</v>
      </c>
      <c r="L132">
        <v>1368</v>
      </c>
      <c r="N132">
        <v>1011</v>
      </c>
      <c r="O132" t="s">
        <v>393</v>
      </c>
      <c r="P132" t="s">
        <v>393</v>
      </c>
      <c r="Q132">
        <v>1</v>
      </c>
      <c r="X132">
        <v>0.01</v>
      </c>
      <c r="Y132">
        <v>0</v>
      </c>
      <c r="Z132">
        <v>37.32</v>
      </c>
      <c r="AA132">
        <v>531.04</v>
      </c>
      <c r="AB132">
        <v>0</v>
      </c>
      <c r="AC132">
        <v>0</v>
      </c>
      <c r="AD132">
        <v>1</v>
      </c>
      <c r="AE132">
        <v>0</v>
      </c>
      <c r="AF132" t="s">
        <v>28</v>
      </c>
      <c r="AG132">
        <v>8.3999999999999995E-3</v>
      </c>
      <c r="AH132">
        <v>2</v>
      </c>
      <c r="AI132">
        <v>403891141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ROW(Source!A87)</f>
        <v>87</v>
      </c>
      <c r="B133">
        <v>403891149</v>
      </c>
      <c r="C133">
        <v>403891138</v>
      </c>
      <c r="D133">
        <v>342765643</v>
      </c>
      <c r="E133">
        <v>1</v>
      </c>
      <c r="F133">
        <v>1</v>
      </c>
      <c r="G133">
        <v>1</v>
      </c>
      <c r="H133">
        <v>2</v>
      </c>
      <c r="I133" t="s">
        <v>421</v>
      </c>
      <c r="J133" t="s">
        <v>422</v>
      </c>
      <c r="K133" t="s">
        <v>423</v>
      </c>
      <c r="L133">
        <v>1368</v>
      </c>
      <c r="N133">
        <v>1011</v>
      </c>
      <c r="O133" t="s">
        <v>393</v>
      </c>
      <c r="P133" t="s">
        <v>393</v>
      </c>
      <c r="Q133">
        <v>1</v>
      </c>
      <c r="X133">
        <v>0.03</v>
      </c>
      <c r="Y133">
        <v>0</v>
      </c>
      <c r="Z133">
        <v>477.92</v>
      </c>
      <c r="AA133">
        <v>597.98</v>
      </c>
      <c r="AB133">
        <v>0</v>
      </c>
      <c r="AC133">
        <v>0</v>
      </c>
      <c r="AD133">
        <v>1</v>
      </c>
      <c r="AE133">
        <v>0</v>
      </c>
      <c r="AF133" t="s">
        <v>28</v>
      </c>
      <c r="AG133">
        <v>2.5199999999999997E-2</v>
      </c>
      <c r="AH133">
        <v>2</v>
      </c>
      <c r="AI133">
        <v>403891142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ROW(Source!A87)</f>
        <v>87</v>
      </c>
      <c r="B134">
        <v>403891150</v>
      </c>
      <c r="C134">
        <v>403891138</v>
      </c>
      <c r="D134">
        <v>342718355</v>
      </c>
      <c r="E134">
        <v>1</v>
      </c>
      <c r="F134">
        <v>1</v>
      </c>
      <c r="G134">
        <v>1</v>
      </c>
      <c r="H134">
        <v>3</v>
      </c>
      <c r="I134" t="s">
        <v>451</v>
      </c>
      <c r="J134" t="s">
        <v>452</v>
      </c>
      <c r="K134" t="s">
        <v>453</v>
      </c>
      <c r="L134">
        <v>1346</v>
      </c>
      <c r="N134">
        <v>1009</v>
      </c>
      <c r="O134" t="s">
        <v>454</v>
      </c>
      <c r="P134" t="s">
        <v>454</v>
      </c>
      <c r="Q134">
        <v>1</v>
      </c>
      <c r="X134">
        <v>0.1</v>
      </c>
      <c r="Y134">
        <v>56.11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19</v>
      </c>
      <c r="AG134">
        <v>0</v>
      </c>
      <c r="AH134">
        <v>2</v>
      </c>
      <c r="AI134">
        <v>403891143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ROW(Source!A87)</f>
        <v>87</v>
      </c>
      <c r="B135">
        <v>403891151</v>
      </c>
      <c r="C135">
        <v>403891138</v>
      </c>
      <c r="D135">
        <v>342643995</v>
      </c>
      <c r="E135">
        <v>113</v>
      </c>
      <c r="F135">
        <v>1</v>
      </c>
      <c r="G135">
        <v>1</v>
      </c>
      <c r="H135">
        <v>3</v>
      </c>
      <c r="I135" t="s">
        <v>455</v>
      </c>
      <c r="J135" t="s">
        <v>3</v>
      </c>
      <c r="K135" t="s">
        <v>547</v>
      </c>
      <c r="L135">
        <v>1348</v>
      </c>
      <c r="N135">
        <v>1009</v>
      </c>
      <c r="O135" t="s">
        <v>403</v>
      </c>
      <c r="P135" t="s">
        <v>403</v>
      </c>
      <c r="Q135">
        <v>1000</v>
      </c>
      <c r="X135">
        <v>2.7300000000000001E-2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19</v>
      </c>
      <c r="AG135">
        <v>0</v>
      </c>
      <c r="AH135">
        <v>2</v>
      </c>
      <c r="AI135">
        <v>403891144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ROW(Source!A87)</f>
        <v>87</v>
      </c>
      <c r="B136">
        <v>403891152</v>
      </c>
      <c r="C136">
        <v>403891138</v>
      </c>
      <c r="D136">
        <v>342736047</v>
      </c>
      <c r="E136">
        <v>1</v>
      </c>
      <c r="F136">
        <v>1</v>
      </c>
      <c r="G136">
        <v>1</v>
      </c>
      <c r="H136">
        <v>3</v>
      </c>
      <c r="I136" t="s">
        <v>548</v>
      </c>
      <c r="J136" t="s">
        <v>549</v>
      </c>
      <c r="K136" t="s">
        <v>550</v>
      </c>
      <c r="L136">
        <v>1346</v>
      </c>
      <c r="N136">
        <v>1009</v>
      </c>
      <c r="O136" t="s">
        <v>454</v>
      </c>
      <c r="P136" t="s">
        <v>454</v>
      </c>
      <c r="Q136">
        <v>1</v>
      </c>
      <c r="X136">
        <v>3.2</v>
      </c>
      <c r="Y136">
        <v>133.31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19</v>
      </c>
      <c r="AG136">
        <v>0</v>
      </c>
      <c r="AH136">
        <v>2</v>
      </c>
      <c r="AI136">
        <v>403891145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ROW(Source!A88)</f>
        <v>88</v>
      </c>
      <c r="B137">
        <v>403891160</v>
      </c>
      <c r="C137">
        <v>403891153</v>
      </c>
      <c r="D137">
        <v>342640201</v>
      </c>
      <c r="E137">
        <v>113</v>
      </c>
      <c r="F137">
        <v>1</v>
      </c>
      <c r="G137">
        <v>1</v>
      </c>
      <c r="H137">
        <v>1</v>
      </c>
      <c r="I137" t="s">
        <v>442</v>
      </c>
      <c r="J137" t="s">
        <v>3</v>
      </c>
      <c r="K137" t="s">
        <v>443</v>
      </c>
      <c r="L137">
        <v>1191</v>
      </c>
      <c r="N137">
        <v>1013</v>
      </c>
      <c r="O137" t="s">
        <v>380</v>
      </c>
      <c r="P137" t="s">
        <v>380</v>
      </c>
      <c r="Q137">
        <v>1</v>
      </c>
      <c r="X137">
        <v>18.2</v>
      </c>
      <c r="Y137">
        <v>0</v>
      </c>
      <c r="Z137">
        <v>0</v>
      </c>
      <c r="AA137">
        <v>0</v>
      </c>
      <c r="AB137">
        <v>544.42999999999995</v>
      </c>
      <c r="AC137">
        <v>0</v>
      </c>
      <c r="AD137">
        <v>1</v>
      </c>
      <c r="AE137">
        <v>1</v>
      </c>
      <c r="AF137" t="s">
        <v>28</v>
      </c>
      <c r="AG137">
        <v>15.287999999999998</v>
      </c>
      <c r="AH137">
        <v>2</v>
      </c>
      <c r="AI137">
        <v>403891154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ROW(Source!A88)</f>
        <v>88</v>
      </c>
      <c r="B138">
        <v>403891161</v>
      </c>
      <c r="C138">
        <v>403891153</v>
      </c>
      <c r="D138">
        <v>342640393</v>
      </c>
      <c r="E138">
        <v>113</v>
      </c>
      <c r="F138">
        <v>1</v>
      </c>
      <c r="G138">
        <v>1</v>
      </c>
      <c r="H138">
        <v>1</v>
      </c>
      <c r="I138" t="s">
        <v>388</v>
      </c>
      <c r="J138" t="s">
        <v>3</v>
      </c>
      <c r="K138" t="s">
        <v>389</v>
      </c>
      <c r="L138">
        <v>1191</v>
      </c>
      <c r="N138">
        <v>1013</v>
      </c>
      <c r="O138" t="s">
        <v>380</v>
      </c>
      <c r="P138" t="s">
        <v>380</v>
      </c>
      <c r="Q138">
        <v>1</v>
      </c>
      <c r="X138">
        <v>0.01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28</v>
      </c>
      <c r="AG138">
        <v>8.3999999999999995E-3</v>
      </c>
      <c r="AH138">
        <v>2</v>
      </c>
      <c r="AI138">
        <v>403891155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ROW(Source!A88)</f>
        <v>88</v>
      </c>
      <c r="B139">
        <v>403891162</v>
      </c>
      <c r="C139">
        <v>403891153</v>
      </c>
      <c r="D139">
        <v>342765643</v>
      </c>
      <c r="E139">
        <v>1</v>
      </c>
      <c r="F139">
        <v>1</v>
      </c>
      <c r="G139">
        <v>1</v>
      </c>
      <c r="H139">
        <v>2</v>
      </c>
      <c r="I139" t="s">
        <v>421</v>
      </c>
      <c r="J139" t="s">
        <v>422</v>
      </c>
      <c r="K139" t="s">
        <v>423</v>
      </c>
      <c r="L139">
        <v>1368</v>
      </c>
      <c r="N139">
        <v>1011</v>
      </c>
      <c r="O139" t="s">
        <v>393</v>
      </c>
      <c r="P139" t="s">
        <v>393</v>
      </c>
      <c r="Q139">
        <v>1</v>
      </c>
      <c r="X139">
        <v>0.01</v>
      </c>
      <c r="Y139">
        <v>0</v>
      </c>
      <c r="Z139">
        <v>477.92</v>
      </c>
      <c r="AA139">
        <v>597.98</v>
      </c>
      <c r="AB139">
        <v>0</v>
      </c>
      <c r="AC139">
        <v>0</v>
      </c>
      <c r="AD139">
        <v>1</v>
      </c>
      <c r="AE139">
        <v>0</v>
      </c>
      <c r="AF139" t="s">
        <v>28</v>
      </c>
      <c r="AG139">
        <v>8.3999999999999995E-3</v>
      </c>
      <c r="AH139">
        <v>2</v>
      </c>
      <c r="AI139">
        <v>403891156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ROW(Source!A88)</f>
        <v>88</v>
      </c>
      <c r="B140">
        <v>403891163</v>
      </c>
      <c r="C140">
        <v>403891153</v>
      </c>
      <c r="D140">
        <v>342718355</v>
      </c>
      <c r="E140">
        <v>1</v>
      </c>
      <c r="F140">
        <v>1</v>
      </c>
      <c r="G140">
        <v>1</v>
      </c>
      <c r="H140">
        <v>3</v>
      </c>
      <c r="I140" t="s">
        <v>451</v>
      </c>
      <c r="J140" t="s">
        <v>452</v>
      </c>
      <c r="K140" t="s">
        <v>453</v>
      </c>
      <c r="L140">
        <v>1346</v>
      </c>
      <c r="N140">
        <v>1009</v>
      </c>
      <c r="O140" t="s">
        <v>454</v>
      </c>
      <c r="P140" t="s">
        <v>454</v>
      </c>
      <c r="Q140">
        <v>1</v>
      </c>
      <c r="X140">
        <v>0.1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19</v>
      </c>
      <c r="AG140">
        <v>0</v>
      </c>
      <c r="AH140">
        <v>2</v>
      </c>
      <c r="AI140">
        <v>403891157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ROW(Source!A88)</f>
        <v>88</v>
      </c>
      <c r="B141">
        <v>403891164</v>
      </c>
      <c r="C141">
        <v>403891153</v>
      </c>
      <c r="D141">
        <v>342643995</v>
      </c>
      <c r="E141">
        <v>113</v>
      </c>
      <c r="F141">
        <v>1</v>
      </c>
      <c r="G141">
        <v>1</v>
      </c>
      <c r="H141">
        <v>3</v>
      </c>
      <c r="I141" t="s">
        <v>455</v>
      </c>
      <c r="J141" t="s">
        <v>3</v>
      </c>
      <c r="K141" t="s">
        <v>456</v>
      </c>
      <c r="L141">
        <v>1348</v>
      </c>
      <c r="N141">
        <v>1009</v>
      </c>
      <c r="O141" t="s">
        <v>403</v>
      </c>
      <c r="P141" t="s">
        <v>403</v>
      </c>
      <c r="Q141">
        <v>1000</v>
      </c>
      <c r="X141">
        <v>1.61E-2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19</v>
      </c>
      <c r="AG141">
        <v>0</v>
      </c>
      <c r="AH141">
        <v>2</v>
      </c>
      <c r="AI141">
        <v>403891158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ROW(Source!A88)</f>
        <v>88</v>
      </c>
      <c r="B142">
        <v>403891165</v>
      </c>
      <c r="C142">
        <v>403891153</v>
      </c>
      <c r="D142">
        <v>342736046</v>
      </c>
      <c r="E142">
        <v>1</v>
      </c>
      <c r="F142">
        <v>1</v>
      </c>
      <c r="G142">
        <v>1</v>
      </c>
      <c r="H142">
        <v>3</v>
      </c>
      <c r="I142" t="s">
        <v>457</v>
      </c>
      <c r="J142" t="s">
        <v>458</v>
      </c>
      <c r="K142" t="s">
        <v>459</v>
      </c>
      <c r="L142">
        <v>1348</v>
      </c>
      <c r="N142">
        <v>1009</v>
      </c>
      <c r="O142" t="s">
        <v>403</v>
      </c>
      <c r="P142" t="s">
        <v>403</v>
      </c>
      <c r="Q142">
        <v>1000</v>
      </c>
      <c r="X142">
        <v>8.9999999999999993E-3</v>
      </c>
      <c r="Y142">
        <v>60697.21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19</v>
      </c>
      <c r="AG142">
        <v>0</v>
      </c>
      <c r="AH142">
        <v>2</v>
      </c>
      <c r="AI142">
        <v>403891159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ROW(Source!A89)</f>
        <v>89</v>
      </c>
      <c r="B143">
        <v>403891175</v>
      </c>
      <c r="C143">
        <v>403891166</v>
      </c>
      <c r="D143">
        <v>342640210</v>
      </c>
      <c r="E143">
        <v>113</v>
      </c>
      <c r="F143">
        <v>1</v>
      </c>
      <c r="G143">
        <v>1</v>
      </c>
      <c r="H143">
        <v>1</v>
      </c>
      <c r="I143" t="s">
        <v>512</v>
      </c>
      <c r="J143" t="s">
        <v>3</v>
      </c>
      <c r="K143" t="s">
        <v>513</v>
      </c>
      <c r="L143">
        <v>1191</v>
      </c>
      <c r="N143">
        <v>1013</v>
      </c>
      <c r="O143" t="s">
        <v>380</v>
      </c>
      <c r="P143" t="s">
        <v>380</v>
      </c>
      <c r="Q143">
        <v>1</v>
      </c>
      <c r="X143">
        <v>84.69</v>
      </c>
      <c r="Y143">
        <v>0</v>
      </c>
      <c r="Z143">
        <v>0</v>
      </c>
      <c r="AA143">
        <v>0</v>
      </c>
      <c r="AB143">
        <v>571.20000000000005</v>
      </c>
      <c r="AC143">
        <v>0</v>
      </c>
      <c r="AD143">
        <v>1</v>
      </c>
      <c r="AE143">
        <v>1</v>
      </c>
      <c r="AF143" t="s">
        <v>28</v>
      </c>
      <c r="AG143">
        <v>71.139600000000002</v>
      </c>
      <c r="AH143">
        <v>2</v>
      </c>
      <c r="AI143">
        <v>403891167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ROW(Source!A89)</f>
        <v>89</v>
      </c>
      <c r="B144">
        <v>403891176</v>
      </c>
      <c r="C144">
        <v>403891166</v>
      </c>
      <c r="D144">
        <v>342640393</v>
      </c>
      <c r="E144">
        <v>113</v>
      </c>
      <c r="F144">
        <v>1</v>
      </c>
      <c r="G144">
        <v>1</v>
      </c>
      <c r="H144">
        <v>1</v>
      </c>
      <c r="I144" t="s">
        <v>388</v>
      </c>
      <c r="J144" t="s">
        <v>3</v>
      </c>
      <c r="K144" t="s">
        <v>389</v>
      </c>
      <c r="L144">
        <v>1191</v>
      </c>
      <c r="N144">
        <v>1013</v>
      </c>
      <c r="O144" t="s">
        <v>380</v>
      </c>
      <c r="P144" t="s">
        <v>380</v>
      </c>
      <c r="Q144">
        <v>1</v>
      </c>
      <c r="X144">
        <v>0.65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28</v>
      </c>
      <c r="AG144">
        <v>0.54600000000000004</v>
      </c>
      <c r="AH144">
        <v>2</v>
      </c>
      <c r="AI144">
        <v>403891168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ROW(Source!A89)</f>
        <v>89</v>
      </c>
      <c r="B145">
        <v>403891177</v>
      </c>
      <c r="C145">
        <v>403891166</v>
      </c>
      <c r="D145">
        <v>342765643</v>
      </c>
      <c r="E145">
        <v>1</v>
      </c>
      <c r="F145">
        <v>1</v>
      </c>
      <c r="G145">
        <v>1</v>
      </c>
      <c r="H145">
        <v>2</v>
      </c>
      <c r="I145" t="s">
        <v>421</v>
      </c>
      <c r="J145" t="s">
        <v>422</v>
      </c>
      <c r="K145" t="s">
        <v>423</v>
      </c>
      <c r="L145">
        <v>1368</v>
      </c>
      <c r="N145">
        <v>1011</v>
      </c>
      <c r="O145" t="s">
        <v>393</v>
      </c>
      <c r="P145" t="s">
        <v>393</v>
      </c>
      <c r="Q145">
        <v>1</v>
      </c>
      <c r="X145">
        <v>0.65</v>
      </c>
      <c r="Y145">
        <v>0</v>
      </c>
      <c r="Z145">
        <v>477.92</v>
      </c>
      <c r="AA145">
        <v>597.98</v>
      </c>
      <c r="AB145">
        <v>0</v>
      </c>
      <c r="AC145">
        <v>0</v>
      </c>
      <c r="AD145">
        <v>1</v>
      </c>
      <c r="AE145">
        <v>0</v>
      </c>
      <c r="AF145" t="s">
        <v>28</v>
      </c>
      <c r="AG145">
        <v>0.54600000000000004</v>
      </c>
      <c r="AH145">
        <v>2</v>
      </c>
      <c r="AI145">
        <v>403891169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ROW(Source!A89)</f>
        <v>89</v>
      </c>
      <c r="B146">
        <v>403891178</v>
      </c>
      <c r="C146">
        <v>403891166</v>
      </c>
      <c r="D146">
        <v>342765836</v>
      </c>
      <c r="E146">
        <v>1</v>
      </c>
      <c r="F146">
        <v>1</v>
      </c>
      <c r="G146">
        <v>1</v>
      </c>
      <c r="H146">
        <v>2</v>
      </c>
      <c r="I146" t="s">
        <v>514</v>
      </c>
      <c r="J146" t="s">
        <v>515</v>
      </c>
      <c r="K146" t="s">
        <v>516</v>
      </c>
      <c r="L146">
        <v>1368</v>
      </c>
      <c r="N146">
        <v>1011</v>
      </c>
      <c r="O146" t="s">
        <v>393</v>
      </c>
      <c r="P146" t="s">
        <v>393</v>
      </c>
      <c r="Q146">
        <v>1</v>
      </c>
      <c r="X146">
        <v>9.51</v>
      </c>
      <c r="Y146">
        <v>0</v>
      </c>
      <c r="Z146">
        <v>27.7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28</v>
      </c>
      <c r="AG146">
        <v>7.9883999999999995</v>
      </c>
      <c r="AH146">
        <v>2</v>
      </c>
      <c r="AI146">
        <v>403891170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ROW(Source!A89)</f>
        <v>89</v>
      </c>
      <c r="B147">
        <v>403891179</v>
      </c>
      <c r="C147">
        <v>403891166</v>
      </c>
      <c r="D147">
        <v>342715737</v>
      </c>
      <c r="E147">
        <v>1</v>
      </c>
      <c r="F147">
        <v>1</v>
      </c>
      <c r="G147">
        <v>1</v>
      </c>
      <c r="H147">
        <v>3</v>
      </c>
      <c r="I147" t="s">
        <v>517</v>
      </c>
      <c r="J147" t="s">
        <v>518</v>
      </c>
      <c r="K147" t="s">
        <v>519</v>
      </c>
      <c r="L147">
        <v>1383</v>
      </c>
      <c r="N147">
        <v>1013</v>
      </c>
      <c r="O147" t="s">
        <v>520</v>
      </c>
      <c r="P147" t="s">
        <v>520</v>
      </c>
      <c r="Q147">
        <v>1</v>
      </c>
      <c r="X147">
        <v>21.51</v>
      </c>
      <c r="Y147">
        <v>5.78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19</v>
      </c>
      <c r="AG147">
        <v>0</v>
      </c>
      <c r="AH147">
        <v>2</v>
      </c>
      <c r="AI147">
        <v>403891171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ROW(Source!A89)</f>
        <v>89</v>
      </c>
      <c r="B148">
        <v>403891180</v>
      </c>
      <c r="C148">
        <v>403891166</v>
      </c>
      <c r="D148">
        <v>342716455</v>
      </c>
      <c r="E148">
        <v>1</v>
      </c>
      <c r="F148">
        <v>1</v>
      </c>
      <c r="G148">
        <v>1</v>
      </c>
      <c r="H148">
        <v>3</v>
      </c>
      <c r="I148" t="s">
        <v>521</v>
      </c>
      <c r="J148" t="s">
        <v>522</v>
      </c>
      <c r="K148" t="s">
        <v>523</v>
      </c>
      <c r="L148">
        <v>1346</v>
      </c>
      <c r="N148">
        <v>1009</v>
      </c>
      <c r="O148" t="s">
        <v>454</v>
      </c>
      <c r="P148" t="s">
        <v>454</v>
      </c>
      <c r="Q148">
        <v>1</v>
      </c>
      <c r="X148">
        <v>8.1</v>
      </c>
      <c r="Y148">
        <v>155.63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19</v>
      </c>
      <c r="AG148">
        <v>0</v>
      </c>
      <c r="AH148">
        <v>2</v>
      </c>
      <c r="AI148">
        <v>403891172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ROW(Source!A89)</f>
        <v>89</v>
      </c>
      <c r="B149">
        <v>403891181</v>
      </c>
      <c r="C149">
        <v>403891166</v>
      </c>
      <c r="D149">
        <v>342642533</v>
      </c>
      <c r="E149">
        <v>113</v>
      </c>
      <c r="F149">
        <v>1</v>
      </c>
      <c r="G149">
        <v>1</v>
      </c>
      <c r="H149">
        <v>3</v>
      </c>
      <c r="I149" t="s">
        <v>524</v>
      </c>
      <c r="J149" t="s">
        <v>3</v>
      </c>
      <c r="K149" t="s">
        <v>525</v>
      </c>
      <c r="L149">
        <v>1348</v>
      </c>
      <c r="N149">
        <v>1009</v>
      </c>
      <c r="O149" t="s">
        <v>403</v>
      </c>
      <c r="P149" t="s">
        <v>403</v>
      </c>
      <c r="Q149">
        <v>1000</v>
      </c>
      <c r="X149">
        <v>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19</v>
      </c>
      <c r="AG149">
        <v>0</v>
      </c>
      <c r="AH149">
        <v>2</v>
      </c>
      <c r="AI149">
        <v>403891173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ROW(Source!A89)</f>
        <v>89</v>
      </c>
      <c r="B150">
        <v>403891182</v>
      </c>
      <c r="C150">
        <v>403891166</v>
      </c>
      <c r="D150">
        <v>342724020</v>
      </c>
      <c r="E150">
        <v>1</v>
      </c>
      <c r="F150">
        <v>1</v>
      </c>
      <c r="G150">
        <v>1</v>
      </c>
      <c r="H150">
        <v>3</v>
      </c>
      <c r="I150" t="s">
        <v>526</v>
      </c>
      <c r="J150" t="s">
        <v>527</v>
      </c>
      <c r="K150" t="s">
        <v>528</v>
      </c>
      <c r="L150">
        <v>1348</v>
      </c>
      <c r="N150">
        <v>1009</v>
      </c>
      <c r="O150" t="s">
        <v>403</v>
      </c>
      <c r="P150" t="s">
        <v>403</v>
      </c>
      <c r="Q150">
        <v>1000</v>
      </c>
      <c r="X150">
        <v>1E-4</v>
      </c>
      <c r="Y150">
        <v>60258.2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19</v>
      </c>
      <c r="AG150">
        <v>0</v>
      </c>
      <c r="AH150">
        <v>2</v>
      </c>
      <c r="AI150">
        <v>403891174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ROW(Source!A90)</f>
        <v>90</v>
      </c>
      <c r="B151">
        <v>403891190</v>
      </c>
      <c r="C151">
        <v>403891183</v>
      </c>
      <c r="D151">
        <v>342640199</v>
      </c>
      <c r="E151">
        <v>113</v>
      </c>
      <c r="F151">
        <v>1</v>
      </c>
      <c r="G151">
        <v>1</v>
      </c>
      <c r="H151">
        <v>1</v>
      </c>
      <c r="I151" t="s">
        <v>449</v>
      </c>
      <c r="J151" t="s">
        <v>3</v>
      </c>
      <c r="K151" t="s">
        <v>450</v>
      </c>
      <c r="L151">
        <v>1191</v>
      </c>
      <c r="N151">
        <v>1013</v>
      </c>
      <c r="O151" t="s">
        <v>380</v>
      </c>
      <c r="P151" t="s">
        <v>380</v>
      </c>
      <c r="Q151">
        <v>1</v>
      </c>
      <c r="X151">
        <v>73.8</v>
      </c>
      <c r="Y151">
        <v>0</v>
      </c>
      <c r="Z151">
        <v>0</v>
      </c>
      <c r="AA151">
        <v>0</v>
      </c>
      <c r="AB151">
        <v>537.73</v>
      </c>
      <c r="AC151">
        <v>0</v>
      </c>
      <c r="AD151">
        <v>1</v>
      </c>
      <c r="AE151">
        <v>1</v>
      </c>
      <c r="AF151" t="s">
        <v>28</v>
      </c>
      <c r="AG151">
        <v>61.991999999999997</v>
      </c>
      <c r="AH151">
        <v>2</v>
      </c>
      <c r="AI151">
        <v>403891184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ROW(Source!A90)</f>
        <v>90</v>
      </c>
      <c r="B152">
        <v>403891191</v>
      </c>
      <c r="C152">
        <v>403891183</v>
      </c>
      <c r="D152">
        <v>342640393</v>
      </c>
      <c r="E152">
        <v>113</v>
      </c>
      <c r="F152">
        <v>1</v>
      </c>
      <c r="G152">
        <v>1</v>
      </c>
      <c r="H152">
        <v>1</v>
      </c>
      <c r="I152" t="s">
        <v>388</v>
      </c>
      <c r="J152" t="s">
        <v>3</v>
      </c>
      <c r="K152" t="s">
        <v>389</v>
      </c>
      <c r="L152">
        <v>1191</v>
      </c>
      <c r="N152">
        <v>1013</v>
      </c>
      <c r="O152" t="s">
        <v>380</v>
      </c>
      <c r="P152" t="s">
        <v>380</v>
      </c>
      <c r="Q152">
        <v>1</v>
      </c>
      <c r="X152">
        <v>0.01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28</v>
      </c>
      <c r="AG152">
        <v>8.3999999999999995E-3</v>
      </c>
      <c r="AH152">
        <v>2</v>
      </c>
      <c r="AI152">
        <v>403891185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ROW(Source!A90)</f>
        <v>90</v>
      </c>
      <c r="B153">
        <v>403891192</v>
      </c>
      <c r="C153">
        <v>403891183</v>
      </c>
      <c r="D153">
        <v>342765643</v>
      </c>
      <c r="E153">
        <v>1</v>
      </c>
      <c r="F153">
        <v>1</v>
      </c>
      <c r="G153">
        <v>1</v>
      </c>
      <c r="H153">
        <v>2</v>
      </c>
      <c r="I153" t="s">
        <v>421</v>
      </c>
      <c r="J153" t="s">
        <v>422</v>
      </c>
      <c r="K153" t="s">
        <v>423</v>
      </c>
      <c r="L153">
        <v>1368</v>
      </c>
      <c r="N153">
        <v>1011</v>
      </c>
      <c r="O153" t="s">
        <v>393</v>
      </c>
      <c r="P153" t="s">
        <v>393</v>
      </c>
      <c r="Q153">
        <v>1</v>
      </c>
      <c r="X153">
        <v>0.01</v>
      </c>
      <c r="Y153">
        <v>0</v>
      </c>
      <c r="Z153">
        <v>477.92</v>
      </c>
      <c r="AA153">
        <v>597.98</v>
      </c>
      <c r="AB153">
        <v>0</v>
      </c>
      <c r="AC153">
        <v>0</v>
      </c>
      <c r="AD153">
        <v>1</v>
      </c>
      <c r="AE153">
        <v>0</v>
      </c>
      <c r="AF153" t="s">
        <v>28</v>
      </c>
      <c r="AG153">
        <v>8.3999999999999995E-3</v>
      </c>
      <c r="AH153">
        <v>2</v>
      </c>
      <c r="AI153">
        <v>403891186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ROW(Source!A90)</f>
        <v>90</v>
      </c>
      <c r="B154">
        <v>403891193</v>
      </c>
      <c r="C154">
        <v>403891183</v>
      </c>
      <c r="D154">
        <v>342718355</v>
      </c>
      <c r="E154">
        <v>1</v>
      </c>
      <c r="F154">
        <v>1</v>
      </c>
      <c r="G154">
        <v>1</v>
      </c>
      <c r="H154">
        <v>3</v>
      </c>
      <c r="I154" t="s">
        <v>451</v>
      </c>
      <c r="J154" t="s">
        <v>452</v>
      </c>
      <c r="K154" t="s">
        <v>453</v>
      </c>
      <c r="L154">
        <v>1346</v>
      </c>
      <c r="N154">
        <v>1009</v>
      </c>
      <c r="O154" t="s">
        <v>454</v>
      </c>
      <c r="P154" t="s">
        <v>454</v>
      </c>
      <c r="Q154">
        <v>1</v>
      </c>
      <c r="X154">
        <v>0.1</v>
      </c>
      <c r="Y154">
        <v>56.11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19</v>
      </c>
      <c r="AG154">
        <v>0</v>
      </c>
      <c r="AH154">
        <v>2</v>
      </c>
      <c r="AI154">
        <v>403891187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ROW(Source!A90)</f>
        <v>90</v>
      </c>
      <c r="B155">
        <v>403891194</v>
      </c>
      <c r="C155">
        <v>403891183</v>
      </c>
      <c r="D155">
        <v>342643995</v>
      </c>
      <c r="E155">
        <v>113</v>
      </c>
      <c r="F155">
        <v>1</v>
      </c>
      <c r="G155">
        <v>1</v>
      </c>
      <c r="H155">
        <v>3</v>
      </c>
      <c r="I155" t="s">
        <v>455</v>
      </c>
      <c r="J155" t="s">
        <v>3</v>
      </c>
      <c r="K155" t="s">
        <v>456</v>
      </c>
      <c r="L155">
        <v>1348</v>
      </c>
      <c r="N155">
        <v>1009</v>
      </c>
      <c r="O155" t="s">
        <v>403</v>
      </c>
      <c r="P155" t="s">
        <v>403</v>
      </c>
      <c r="Q155">
        <v>1000</v>
      </c>
      <c r="X155">
        <v>1.1299999999999999E-2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19</v>
      </c>
      <c r="AG155">
        <v>0</v>
      </c>
      <c r="AH155">
        <v>2</v>
      </c>
      <c r="AI155">
        <v>403891188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ROW(Source!A90)</f>
        <v>90</v>
      </c>
      <c r="B156">
        <v>403891195</v>
      </c>
      <c r="C156">
        <v>403891183</v>
      </c>
      <c r="D156">
        <v>342736046</v>
      </c>
      <c r="E156">
        <v>1</v>
      </c>
      <c r="F156">
        <v>1</v>
      </c>
      <c r="G156">
        <v>1</v>
      </c>
      <c r="H156">
        <v>3</v>
      </c>
      <c r="I156" t="s">
        <v>457</v>
      </c>
      <c r="J156" t="s">
        <v>458</v>
      </c>
      <c r="K156" t="s">
        <v>459</v>
      </c>
      <c r="L156">
        <v>1348</v>
      </c>
      <c r="N156">
        <v>1009</v>
      </c>
      <c r="O156" t="s">
        <v>403</v>
      </c>
      <c r="P156" t="s">
        <v>403</v>
      </c>
      <c r="Q156">
        <v>1000</v>
      </c>
      <c r="X156">
        <v>6.7999999999999996E-3</v>
      </c>
      <c r="Y156">
        <v>60697.21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19</v>
      </c>
      <c r="AG156">
        <v>0</v>
      </c>
      <c r="AH156">
        <v>2</v>
      </c>
      <c r="AI156">
        <v>403891189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ROW(Source!A91)</f>
        <v>91</v>
      </c>
      <c r="B157">
        <v>403891200</v>
      </c>
      <c r="C157">
        <v>403891196</v>
      </c>
      <c r="D157">
        <v>342640197</v>
      </c>
      <c r="E157">
        <v>113</v>
      </c>
      <c r="F157">
        <v>1</v>
      </c>
      <c r="G157">
        <v>1</v>
      </c>
      <c r="H157">
        <v>1</v>
      </c>
      <c r="I157" t="s">
        <v>486</v>
      </c>
      <c r="J157" t="s">
        <v>3</v>
      </c>
      <c r="K157" t="s">
        <v>487</v>
      </c>
      <c r="L157">
        <v>1191</v>
      </c>
      <c r="N157">
        <v>1013</v>
      </c>
      <c r="O157" t="s">
        <v>380</v>
      </c>
      <c r="P157" t="s">
        <v>380</v>
      </c>
      <c r="Q157">
        <v>1</v>
      </c>
      <c r="X157">
        <v>1.74</v>
      </c>
      <c r="Y157">
        <v>0</v>
      </c>
      <c r="Z157">
        <v>0</v>
      </c>
      <c r="AA157">
        <v>0</v>
      </c>
      <c r="AB157">
        <v>531.04</v>
      </c>
      <c r="AC157">
        <v>0</v>
      </c>
      <c r="AD157">
        <v>1</v>
      </c>
      <c r="AE157">
        <v>1</v>
      </c>
      <c r="AF157" t="s">
        <v>28</v>
      </c>
      <c r="AG157">
        <v>1.4616</v>
      </c>
      <c r="AH157">
        <v>2</v>
      </c>
      <c r="AI157">
        <v>403891197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ROW(Source!A91)</f>
        <v>91</v>
      </c>
      <c r="B158">
        <v>403891201</v>
      </c>
      <c r="C158">
        <v>403891196</v>
      </c>
      <c r="D158">
        <v>342715737</v>
      </c>
      <c r="E158">
        <v>1</v>
      </c>
      <c r="F158">
        <v>1</v>
      </c>
      <c r="G158">
        <v>1</v>
      </c>
      <c r="H158">
        <v>3</v>
      </c>
      <c r="I158" t="s">
        <v>517</v>
      </c>
      <c r="J158" t="s">
        <v>518</v>
      </c>
      <c r="K158" t="s">
        <v>519</v>
      </c>
      <c r="L158">
        <v>1383</v>
      </c>
      <c r="N158">
        <v>1013</v>
      </c>
      <c r="O158" t="s">
        <v>520</v>
      </c>
      <c r="P158" t="s">
        <v>520</v>
      </c>
      <c r="Q158">
        <v>1</v>
      </c>
      <c r="X158">
        <v>1.0589999999999999</v>
      </c>
      <c r="Y158">
        <v>5.78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19</v>
      </c>
      <c r="AG158">
        <v>0</v>
      </c>
      <c r="AH158">
        <v>2</v>
      </c>
      <c r="AI158">
        <v>403891198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ROW(Source!A91)</f>
        <v>91</v>
      </c>
      <c r="B159">
        <v>403891202</v>
      </c>
      <c r="C159">
        <v>403891196</v>
      </c>
      <c r="D159">
        <v>342718015</v>
      </c>
      <c r="E159">
        <v>1</v>
      </c>
      <c r="F159">
        <v>1</v>
      </c>
      <c r="G159">
        <v>1</v>
      </c>
      <c r="H159">
        <v>3</v>
      </c>
      <c r="I159" t="s">
        <v>551</v>
      </c>
      <c r="J159" t="s">
        <v>552</v>
      </c>
      <c r="K159" t="s">
        <v>553</v>
      </c>
      <c r="L159">
        <v>1327</v>
      </c>
      <c r="N159">
        <v>1005</v>
      </c>
      <c r="O159" t="s">
        <v>233</v>
      </c>
      <c r="P159" t="s">
        <v>233</v>
      </c>
      <c r="Q159">
        <v>1</v>
      </c>
      <c r="X159">
        <v>1.7000000000000001E-2</v>
      </c>
      <c r="Y159">
        <v>531.44000000000005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19</v>
      </c>
      <c r="AG159">
        <v>0</v>
      </c>
      <c r="AH159">
        <v>2</v>
      </c>
      <c r="AI159">
        <v>403891199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ROW(Source!A92)</f>
        <v>92</v>
      </c>
      <c r="B160">
        <v>403891207</v>
      </c>
      <c r="C160">
        <v>403891203</v>
      </c>
      <c r="D160">
        <v>342640197</v>
      </c>
      <c r="E160">
        <v>113</v>
      </c>
      <c r="F160">
        <v>1</v>
      </c>
      <c r="G160">
        <v>1</v>
      </c>
      <c r="H160">
        <v>1</v>
      </c>
      <c r="I160" t="s">
        <v>486</v>
      </c>
      <c r="J160" t="s">
        <v>3</v>
      </c>
      <c r="K160" t="s">
        <v>487</v>
      </c>
      <c r="L160">
        <v>1191</v>
      </c>
      <c r="N160">
        <v>1013</v>
      </c>
      <c r="O160" t="s">
        <v>380</v>
      </c>
      <c r="P160" t="s">
        <v>380</v>
      </c>
      <c r="Q160">
        <v>1</v>
      </c>
      <c r="X160">
        <v>1.87</v>
      </c>
      <c r="Y160">
        <v>0</v>
      </c>
      <c r="Z160">
        <v>0</v>
      </c>
      <c r="AA160">
        <v>0</v>
      </c>
      <c r="AB160">
        <v>531.04</v>
      </c>
      <c r="AC160">
        <v>0</v>
      </c>
      <c r="AD160">
        <v>1</v>
      </c>
      <c r="AE160">
        <v>1</v>
      </c>
      <c r="AF160" t="s">
        <v>28</v>
      </c>
      <c r="AG160">
        <v>1.5708</v>
      </c>
      <c r="AH160">
        <v>2</v>
      </c>
      <c r="AI160">
        <v>403891204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ROW(Source!A92)</f>
        <v>92</v>
      </c>
      <c r="B161">
        <v>403891208</v>
      </c>
      <c r="C161">
        <v>403891203</v>
      </c>
      <c r="D161">
        <v>342715737</v>
      </c>
      <c r="E161">
        <v>1</v>
      </c>
      <c r="F161">
        <v>1</v>
      </c>
      <c r="G161">
        <v>1</v>
      </c>
      <c r="H161">
        <v>3</v>
      </c>
      <c r="I161" t="s">
        <v>517</v>
      </c>
      <c r="J161" t="s">
        <v>518</v>
      </c>
      <c r="K161" t="s">
        <v>519</v>
      </c>
      <c r="L161">
        <v>1383</v>
      </c>
      <c r="N161">
        <v>1013</v>
      </c>
      <c r="O161" t="s">
        <v>520</v>
      </c>
      <c r="P161" t="s">
        <v>520</v>
      </c>
      <c r="Q161">
        <v>1</v>
      </c>
      <c r="X161">
        <v>1.1339999999999999</v>
      </c>
      <c r="Y161">
        <v>5.78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19</v>
      </c>
      <c r="AG161">
        <v>0</v>
      </c>
      <c r="AH161">
        <v>2</v>
      </c>
      <c r="AI161">
        <v>403891205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ROW(Source!A92)</f>
        <v>92</v>
      </c>
      <c r="B162">
        <v>403891209</v>
      </c>
      <c r="C162">
        <v>403891203</v>
      </c>
      <c r="D162">
        <v>342718015</v>
      </c>
      <c r="E162">
        <v>1</v>
      </c>
      <c r="F162">
        <v>1</v>
      </c>
      <c r="G162">
        <v>1</v>
      </c>
      <c r="H162">
        <v>3</v>
      </c>
      <c r="I162" t="s">
        <v>551</v>
      </c>
      <c r="J162" t="s">
        <v>552</v>
      </c>
      <c r="K162" t="s">
        <v>553</v>
      </c>
      <c r="L162">
        <v>1327</v>
      </c>
      <c r="N162">
        <v>1005</v>
      </c>
      <c r="O162" t="s">
        <v>233</v>
      </c>
      <c r="P162" t="s">
        <v>233</v>
      </c>
      <c r="Q162">
        <v>1</v>
      </c>
      <c r="X162">
        <v>1.7999999999999999E-2</v>
      </c>
      <c r="Y162">
        <v>531.44000000000005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19</v>
      </c>
      <c r="AG162">
        <v>0</v>
      </c>
      <c r="AH162">
        <v>2</v>
      </c>
      <c r="AI162">
        <v>403891206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Покраска фасадов_2026_23.12.2025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Кузнецов Александр Дмитриевич</cp:lastModifiedBy>
  <dcterms:created xsi:type="dcterms:W3CDTF">2025-12-23T11:27:11Z</dcterms:created>
  <dcterms:modified xsi:type="dcterms:W3CDTF">2026-01-21T12:06:16Z</dcterms:modified>
</cp:coreProperties>
</file>