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<sst xmlns="http://schemas.openxmlformats.org/spreadsheetml/2006/main" count="47" uniqueCount="39">
  <si>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</si>
  <si>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</si>
  <si>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</si>
  <si>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</si>
  <si>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</si>
  <si>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</si>
  <si>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</si>
  <si>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</si>
  <si>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</si>
  <si>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</si>
  <si>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</si>
  <si>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</si>
  <si>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</si>
  <si>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</si>
  <si>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</si>
  <si>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</si>
  <si>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</si>
  <si>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</si>
  <si>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</si>
  <si>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</si>
  <si>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</si>
  <si>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</si>
  <si>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</si>
  <si>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41.10.10.000 Выполнение проектно-изыскательских работ 
«Строительство ПС 110 кВ Молодежная. Строительство ответвительной ЛЭП 110 кВ от КВЛ 110 кВ Благовещенская – Центральная № 1 с отпайками до ПС 110 кВ Молодежная с образованием КВЛ 110 кВ Благовещенская – Центральная № 1 с отпайками, строительство ответвительной ЛЭП 110 кВ от КВЛ 110 кВ Благовещенская – Центральная № 2 с отпайкой на ПС Северная до ПС 110 кВ Молодежная  с образованием КВЛ 110 кВ Благовещенская – Центральная № 2 с отпайками.  Строительство КЛ 10 кВ от РУ 10 кВ ПС 110 кВ Молодёжная до РТП 10 кВ № 1 и КЛ 10 кВ от РУ 10 кВ ПС 110 кВ Молодёжная до РТП 10 кВ №2» (заявитель ООО «Специализированный застройщик «ПИК Благовещенск» (договор ТПр от 13.08.2025 № 3802/24-ТП-630) в рамках инвестиционного проекта Q_28-АЭС-6082-Ц</t>
  </si>
  <si>
    <t xml:space="preserve">Национальный режим предоставляется</t>
  </si>
  <si>
    <t xml:space="preserve">шт.</t>
  </si>
  <si>
    <t xml:space="preserve">да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</si>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</sst>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.0000000"/>
    <numFmt numFmtId="168" formatCode="#,##0"/>
    <numFmt numFmtId="169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0000"/>
      <name val="Liberation Serif;Times New Roman"/>
      <family val="1"/>
      <charset val="1"/>
    </font>
    <font>
      <i val="true"/>
      <sz val="13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  <font>
      <i val="true"/>
      <sz val="12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8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2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9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9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Z1048576"/>
  <sheetViews>
    <sheetView showFormulas="false" showGridLines="false" showRowColHeaders="true" showZeros="true" rightToLeft="false" tabSelected="true" showOutlineSymbols="true" defaultGridColor="true" view="normal" topLeftCell="O1" colorId="64" zoomScale="85" zoomScaleNormal="85" zoomScalePageLayoutView="100" workbookViewId="0">
      <selection pane="topLeft" activeCell="S13" activeCellId="0" sqref="S13"/>
    </sheetView>
  </sheetViews>
  <sheetFormatPr defaultColWidth="18.6015625" defaultRowHeight="15.75" zeroHeight="false" outlineLevelRow="0" outlineLevelCol="0"/>
  <cols>
    <col collapsed="false" customWidth="true" hidden="false" outlineLevel="0" max="2" min="1" style="1" width="4.58"/>
    <col collapsed="false" customWidth="true" hidden="false" outlineLevel="0" max="3" min="3" style="1" width="6.58"/>
    <col collapsed="false" customWidth="true" hidden="false" outlineLevel="0" max="4" min="4" style="1" width="53.23"/>
    <col collapsed="false" customWidth="false" hidden="false" outlineLevel="0" max="7" min="5" style="1" width="18.57"/>
    <col collapsed="false" customWidth="true" hidden="false" outlineLevel="0" max="8" min="8" style="1" width="8.58"/>
    <col collapsed="false" customWidth="false" hidden="false" outlineLevel="0" max="12" min="9" style="1" width="18.57"/>
    <col collapsed="false" customWidth="true" hidden="false" outlineLevel="0" max="13" min="13" style="1" width="14.57"/>
    <col collapsed="false" customWidth="false" hidden="false" outlineLevel="0" max="14" min="14" style="1" width="18.57"/>
    <col collapsed="false" customWidth="true" hidden="false" outlineLevel="0" max="18" min="15" style="1" width="4.58"/>
    <col collapsed="false" customWidth="true" hidden="false" outlineLevel="0" max="19" min="19" style="1" width="6.58"/>
    <col collapsed="false" customWidth="true" hidden="false" outlineLevel="0" max="20" min="20" style="1" width="60.31"/>
    <col collapsed="false" customWidth="true" hidden="false" outlineLevel="0" max="21" min="21" style="1" width="28.57"/>
    <col collapsed="false" customWidth="true" hidden="false" outlineLevel="0" max="22" min="22" style="1" width="8.58"/>
    <col collapsed="false" customWidth="false" hidden="false" outlineLevel="0" max="24" min="23" style="1" width="18.57"/>
    <col collapsed="false" customWidth="true" hidden="false" outlineLevel="0" max="25" min="25" style="1" width="14.57"/>
    <col collapsed="false" customWidth="false" hidden="false" outlineLevel="0" max="26" min="26" style="1" width="18.57"/>
    <col collapsed="false" customWidth="true" hidden="false" outlineLevel="0" max="28" min="27" style="1" width="4.58"/>
    <col collapsed="false" customWidth="false" hidden="false" outlineLevel="0" max="1024" min="29" style="1" width="18.57"/>
  </cols>
  <sheetData>
    <row r="1" customFormat="false" ht="34.5" hidden="false" customHeight="true" outlineLevel="0" collapsed="false"/>
    <row r="2" customFormat="false" ht="15.75" hidden="false" customHeight="false" outlineLevel="0" collapsed="fals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5.75" hidden="false" customHeight="false" outlineLevel="0" collapsed="false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B4" s="7"/>
      <c r="C4" s="8" t="s">
        <v>0</v>
      </c>
      <c r="D4" s="8"/>
      <c r="E4" s="8"/>
      <c r="F4" s="8"/>
      <c r="O4" s="9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B5" s="7"/>
      <c r="C5" s="10" t="s">
        <v>1</v>
      </c>
      <c r="D5" s="10"/>
      <c r="E5" s="8"/>
      <c r="F5" s="8"/>
      <c r="O5" s="9"/>
      <c r="R5" s="6"/>
      <c r="S5" s="6"/>
      <c r="T5" s="6"/>
      <c r="U5" s="6"/>
      <c r="V5" s="6"/>
      <c r="W5" s="6"/>
      <c r="X5" s="6"/>
      <c r="Y5" s="6"/>
      <c r="Z5" s="6"/>
    </row>
    <row r="6" customFormat="false" ht="24" hidden="false" customHeight="true" outlineLevel="0" collapsed="false">
      <c r="B6" s="7"/>
      <c r="O6" s="9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false" outlineLevel="0" collapsed="false">
      <c r="B7" s="7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S7" s="12" t="s">
        <v>3</v>
      </c>
      <c r="T7" s="12"/>
      <c r="U7" s="12"/>
      <c r="V7" s="12"/>
      <c r="W7" s="12"/>
      <c r="X7" s="12"/>
      <c r="Y7" s="12"/>
      <c r="Z7" s="12"/>
    </row>
    <row r="8" customFormat="false" ht="24" hidden="false" customHeight="true" outlineLevel="0" collapsed="false">
      <c r="B8" s="7"/>
      <c r="C8" s="13" t="s">
        <v>4</v>
      </c>
      <c r="D8" s="13"/>
      <c r="E8" s="14"/>
      <c r="F8" s="14"/>
      <c r="G8" s="14"/>
      <c r="H8" s="14"/>
      <c r="I8" s="14"/>
      <c r="J8" s="14"/>
      <c r="K8" s="6"/>
      <c r="O8" s="9"/>
      <c r="S8" s="6"/>
      <c r="T8" s="6"/>
      <c r="U8" s="6"/>
      <c r="V8" s="6"/>
      <c r="W8" s="6"/>
      <c r="X8" s="6"/>
      <c r="Y8" s="6"/>
      <c r="Z8" s="6"/>
    </row>
    <row r="9" customFormat="false" ht="24" hidden="false" customHeight="true" outlineLevel="0" collapsed="false">
      <c r="B9" s="7"/>
      <c r="C9" s="13" t="s">
        <v>5</v>
      </c>
      <c r="D9" s="13"/>
      <c r="E9" s="14"/>
      <c r="F9" s="14"/>
      <c r="G9" s="14"/>
      <c r="H9" s="14"/>
      <c r="I9" s="14"/>
      <c r="J9" s="14"/>
      <c r="K9" s="6"/>
      <c r="O9" s="9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false" outlineLevel="0" collapsed="false">
      <c r="B10" s="7"/>
      <c r="O10" s="9"/>
      <c r="S10" s="6"/>
      <c r="T10" s="6"/>
      <c r="U10" s="6"/>
      <c r="V10" s="6"/>
      <c r="W10" s="6"/>
      <c r="X10" s="6"/>
      <c r="Y10" s="6"/>
      <c r="Z10" s="6"/>
    </row>
    <row r="11" customFormat="false" ht="68.45" hidden="false" customHeight="true" outlineLevel="0" collapsed="false">
      <c r="B11" s="7"/>
      <c r="C11" s="15" t="s">
        <v>6</v>
      </c>
      <c r="D11" s="15" t="s">
        <v>7</v>
      </c>
      <c r="E11" s="15" t="s">
        <v>8</v>
      </c>
      <c r="F11" s="15" t="s">
        <v>9</v>
      </c>
      <c r="G11" s="15" t="s">
        <v>10</v>
      </c>
      <c r="H11" s="15" t="s">
        <v>11</v>
      </c>
      <c r="I11" s="15" t="s">
        <v>12</v>
      </c>
      <c r="J11" s="15" t="s">
        <v>13</v>
      </c>
      <c r="K11" s="15" t="s">
        <v>14</v>
      </c>
      <c r="L11" s="15" t="s">
        <v>15</v>
      </c>
      <c r="M11" s="15" t="s">
        <v>16</v>
      </c>
      <c r="N11" s="15" t="s">
        <v>17</v>
      </c>
      <c r="O11" s="9"/>
      <c r="S11" s="15" t="s">
        <v>6</v>
      </c>
      <c r="T11" s="15" t="s">
        <v>18</v>
      </c>
      <c r="U11" s="15" t="s">
        <v>19</v>
      </c>
      <c r="V11" s="15" t="s">
        <v>11</v>
      </c>
      <c r="W11" s="15" t="s">
        <v>12</v>
      </c>
      <c r="X11" s="15" t="s">
        <v>20</v>
      </c>
      <c r="Y11" s="15" t="s">
        <v>16</v>
      </c>
      <c r="Z11" s="15" t="s">
        <v>21</v>
      </c>
    </row>
    <row r="12" customFormat="false" ht="244.1" hidden="false" customHeight="true" outlineLevel="0" collapsed="false">
      <c r="B12" s="7"/>
      <c r="C12" s="16" t="n">
        <f aca="false">S12</f>
        <v>1</v>
      </c>
      <c r="D12" s="17" t="str">
        <f aca="false">T12</f>
        <v>ОКПД2 41.10.10.000 Выполнение проектно-изыскательских работ 
«Строительство ПС 110 кВ Молодежная. Строительство ответвительной ЛЭП 110 кВ от КВЛ 110 кВ Благовещенская – Центральная № 1 с отпайками до ПС 110 кВ Молодежная с образованием КВЛ 110 кВ Благовещенская – Центральная № 1 с отпайками, строительство ответвительной ЛЭП 110 кВ от КВЛ 110 кВ Благовещенская – Центральная № 2 с отпайкой на ПС Северная до ПС 110 кВ Молодежная  с образованием КВЛ 110 кВ Благовещенская – Центральная № 2 с отпайками.  Строительство КЛ 10 кВ от РУ 10 кВ ПС 110 кВ Молодёжная до РТП 10 кВ № 1 и КЛ 10 кВ от РУ 10 кВ ПС 110 кВ Молодёжная до РТП 10 кВ №2» (заявитель ООО «Специализированный застройщик «ПИК Благовещенск» (договор ТПр от 13.08.2025 № 3802/24-ТП-630) в рамках инвестиционного проекта Q_28-АЭС-6082-Ц</v>
      </c>
      <c r="E12" s="18" t="s">
        <v>22</v>
      </c>
      <c r="F12" s="16" t="s">
        <v>22</v>
      </c>
      <c r="G12" s="16" t="s">
        <v>22</v>
      </c>
      <c r="H12" s="16" t="str">
        <f aca="false">V12</f>
        <v>шт.</v>
      </c>
      <c r="I12" s="16" t="str">
        <f aca="false">W12</f>
        <v>да</v>
      </c>
      <c r="J12" s="19" t="n">
        <f aca="false">X12</f>
        <v>34998170</v>
      </c>
      <c r="K12" s="20" t="n">
        <f aca="false">IF(I12="да",$N$13,1)</f>
        <v>0</v>
      </c>
      <c r="L12" s="19" t="n">
        <f aca="false">J12*K12</f>
        <v>0</v>
      </c>
      <c r="M12" s="21" t="n">
        <f aca="false">Y12</f>
        <v>1</v>
      </c>
      <c r="N12" s="19" t="n">
        <f aca="false">L12*M12</f>
        <v>0</v>
      </c>
      <c r="O12" s="9"/>
      <c r="S12" s="22" t="n">
        <v>1</v>
      </c>
      <c r="T12" s="23" t="s">
        <v>23</v>
      </c>
      <c r="U12" s="24" t="s">
        <v>24</v>
      </c>
      <c r="V12" s="22" t="s">
        <v>25</v>
      </c>
      <c r="W12" s="22" t="s">
        <v>26</v>
      </c>
      <c r="X12" s="25" t="n">
        <v>34998170</v>
      </c>
      <c r="Y12" s="26" t="n">
        <v>1</v>
      </c>
      <c r="Z12" s="27" t="n">
        <f aca="false">X12*Y12</f>
        <v>34998170</v>
      </c>
    </row>
    <row r="13" customFormat="false" ht="24" hidden="false" customHeight="true" outlineLevel="0" collapsed="false">
      <c r="B13" s="7"/>
      <c r="C13" s="28" t="s">
        <v>27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9"/>
      <c r="S13" s="30"/>
      <c r="T13" s="30"/>
      <c r="U13" s="30"/>
      <c r="V13" s="30"/>
      <c r="W13" s="30"/>
      <c r="X13" s="30"/>
      <c r="Y13" s="30"/>
      <c r="Z13" s="30"/>
    </row>
    <row r="14" customFormat="false" ht="24" hidden="false" customHeight="true" outlineLevel="0" collapsed="false">
      <c r="B14" s="7"/>
      <c r="C14" s="28" t="s">
        <v>28</v>
      </c>
      <c r="D14" s="28"/>
      <c r="E14" s="28"/>
      <c r="F14" s="28"/>
      <c r="G14" s="28"/>
      <c r="H14" s="28"/>
      <c r="I14" s="28"/>
      <c r="J14" s="28"/>
      <c r="K14" s="28"/>
      <c r="L14" s="30" t="s">
        <v>29</v>
      </c>
      <c r="M14" s="30"/>
      <c r="N14" s="31" t="n">
        <f aca="false">SUM(N12:N12)</f>
        <v>0</v>
      </c>
      <c r="O14" s="9"/>
      <c r="S14" s="28" t="s">
        <v>30</v>
      </c>
      <c r="T14" s="28"/>
      <c r="U14" s="28"/>
      <c r="V14" s="28"/>
      <c r="W14" s="28"/>
      <c r="X14" s="30" t="s">
        <v>31</v>
      </c>
      <c r="Y14" s="30"/>
      <c r="Z14" s="31" t="n">
        <f aca="false">SUM(Z12:Z12)</f>
        <v>34998170</v>
      </c>
    </row>
    <row r="15" customFormat="false" ht="24" hidden="false" customHeight="true" outlineLevel="0" collapsed="false">
      <c r="B15" s="7"/>
      <c r="C15" s="28"/>
      <c r="D15" s="28"/>
      <c r="E15" s="28"/>
      <c r="F15" s="28"/>
      <c r="G15" s="28"/>
      <c r="H15" s="28"/>
      <c r="I15" s="28"/>
      <c r="J15" s="28"/>
      <c r="K15" s="28"/>
      <c r="L15" s="32" t="s">
        <v>32</v>
      </c>
      <c r="M15" s="33" t="n">
        <f aca="false">Y15</f>
        <v>0.22</v>
      </c>
      <c r="N15" s="31" t="n">
        <f aca="false">M15*N14</f>
        <v>0</v>
      </c>
      <c r="O15" s="9"/>
      <c r="S15" s="28"/>
      <c r="T15" s="28"/>
      <c r="U15" s="28"/>
      <c r="V15" s="28"/>
      <c r="W15" s="28"/>
      <c r="X15" s="30" t="s">
        <v>32</v>
      </c>
      <c r="Y15" s="34" t="n">
        <v>0.22</v>
      </c>
      <c r="Z15" s="31" t="n">
        <f aca="false">Y15*Z14</f>
        <v>7699597.4</v>
      </c>
    </row>
    <row r="16" customFormat="false" ht="24" hidden="false" customHeight="true" outlineLevel="0" collapsed="false">
      <c r="B16" s="7"/>
      <c r="C16" s="28"/>
      <c r="D16" s="28"/>
      <c r="E16" s="28"/>
      <c r="F16" s="28"/>
      <c r="G16" s="28"/>
      <c r="H16" s="28"/>
      <c r="I16" s="28"/>
      <c r="J16" s="28"/>
      <c r="K16" s="28"/>
      <c r="L16" s="30" t="s">
        <v>33</v>
      </c>
      <c r="M16" s="30"/>
      <c r="N16" s="31" t="n">
        <f aca="false">SUM(N14:N15)</f>
        <v>0</v>
      </c>
      <c r="O16" s="9"/>
      <c r="S16" s="28"/>
      <c r="T16" s="28"/>
      <c r="U16" s="28"/>
      <c r="V16" s="28"/>
      <c r="W16" s="28"/>
      <c r="X16" s="30" t="s">
        <v>33</v>
      </c>
      <c r="Y16" s="30"/>
      <c r="Z16" s="31" t="n">
        <f aca="false">SUM(Z14:Z15)</f>
        <v>42697767.4</v>
      </c>
    </row>
    <row r="17" customFormat="false" ht="24" hidden="false" customHeight="true" outlineLevel="0" collapsed="false">
      <c r="B17" s="7"/>
      <c r="O17" s="9"/>
      <c r="S17" s="6"/>
      <c r="T17" s="6"/>
      <c r="U17" s="6"/>
      <c r="V17" s="6"/>
      <c r="W17" s="6"/>
      <c r="X17" s="6"/>
      <c r="Y17" s="6"/>
      <c r="Z17" s="6"/>
    </row>
    <row r="18" customFormat="false" ht="15.75" hidden="false" customHeight="true" outlineLevel="0" collapsed="false">
      <c r="B18" s="7"/>
      <c r="C18" s="35"/>
      <c r="D18" s="35"/>
      <c r="E18" s="35"/>
      <c r="F18" s="36"/>
      <c r="G18" s="37"/>
      <c r="H18" s="36"/>
      <c r="I18" s="36"/>
      <c r="J18" s="38"/>
      <c r="K18" s="38"/>
      <c r="L18" s="38"/>
      <c r="M18" s="38"/>
      <c r="N18" s="38"/>
      <c r="O18" s="9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5.75" hidden="false" customHeight="false" outlineLevel="0" collapsed="false">
      <c r="B19" s="7"/>
      <c r="C19" s="39" t="s">
        <v>34</v>
      </c>
      <c r="D19" s="39"/>
      <c r="E19" s="39"/>
      <c r="F19" s="36"/>
      <c r="G19" s="40" t="s">
        <v>35</v>
      </c>
      <c r="H19" s="36" t="s">
        <v>36</v>
      </c>
      <c r="I19" s="36"/>
      <c r="J19" s="39" t="s">
        <v>37</v>
      </c>
      <c r="K19" s="39"/>
      <c r="L19" s="39"/>
      <c r="M19" s="39"/>
      <c r="N19" s="39"/>
      <c r="O19" s="9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false" outlineLevel="0" collapsed="false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.75" hidden="false" customHeight="true" outlineLevel="0" collapsed="false"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.75" hidden="false" customHeight="true" outlineLevel="0" collapsed="false">
      <c r="B22" s="44" t="s">
        <v>38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false" outlineLevel="0" collapsed="false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false" outlineLevel="0" collapsed="false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false" outlineLevel="0" collapsed="false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5.75" hidden="false" customHeight="false" outlineLevel="0" collapsed="false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R26" s="6"/>
      <c r="S26" s="6"/>
      <c r="T26" s="6"/>
      <c r="U26" s="6"/>
      <c r="V26" s="6"/>
      <c r="W26" s="6"/>
      <c r="X26" s="6"/>
      <c r="Y26" s="6"/>
      <c r="Z26" s="6"/>
    </row>
    <row r="32" customFormat="false" ht="22.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C7:N7"/>
    <mergeCell ref="S7:Z7"/>
    <mergeCell ref="C8:D8"/>
    <mergeCell ref="E8:J8"/>
    <mergeCell ref="C9:D9"/>
    <mergeCell ref="E9:J9"/>
    <mergeCell ref="C13:M13"/>
    <mergeCell ref="S13:Z13"/>
    <mergeCell ref="C14:K16"/>
    <mergeCell ref="L14:M14"/>
    <mergeCell ref="S14:W16"/>
    <mergeCell ref="X14:Y14"/>
    <mergeCell ref="L16:M16"/>
    <mergeCell ref="X16:Y16"/>
    <mergeCell ref="C18:E18"/>
    <mergeCell ref="J18:N18"/>
    <mergeCell ref="C19:E19"/>
    <mergeCell ref="J19:N19"/>
    <mergeCell ref="B22:O26"/>
  </mergeCells>
  <dataValidations count="2">
    <dataValidation allowBlank="true" errorStyle="stop" operator="between" showDropDown="false" showErrorMessage="true" showInputMessage="true" sqref="N13" type="decimal">
      <formula1>0</formula1>
      <formula2>1</formula2>
    </dataValidation>
    <dataValidation allowBlank="true" errorStyle="stop" operator="between" showDropDown="false" showErrorMessage="true" showInputMessage="true" sqref="W12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05555555555" footer="0.511805555555555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924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/>
  <cp:lastPrinted>2023-06-06T05:29:13Z</cp:lastPrinted>
  <dcterms:modified xsi:type="dcterms:W3CDTF">2026-04-15T16:42:09Z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