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4\Июнь\06.06.2024\Расчеты\"/>
    </mc:Choice>
  </mc:AlternateContent>
  <bookViews>
    <workbookView xWindow="3075" yWindow="960" windowWidth="14310" windowHeight="11580" tabRatio="909" firstSheet="2" activeTab="2"/>
  </bookViews>
  <sheets>
    <sheet name="Памятка НЦС" sheetId="61" state="hidden" r:id="rId1"/>
    <sheet name="Общие" sheetId="1" state="hidden" r:id="rId2"/>
    <sheet name="НЦС" sheetId="60" r:id="rId3"/>
    <sheet name="Прогноз " sheetId="16" r:id="rId4"/>
    <sheet name="ССР заголовок" sheetId="68" r:id="rId5"/>
    <sheet name="ССР позиции" sheetId="69" r:id="rId6"/>
    <sheet name="СУПСС" sheetId="15" state="hidden" r:id="rId7"/>
    <sheet name="т6" sheetId="66" r:id="rId8"/>
    <sheet name="Sheet1" sheetId="67" r:id="rId9"/>
    <sheet name="У " sheetId="20" r:id="rId10"/>
    <sheet name="Стандарт" sheetId="54" state="hidden" r:id="rId11"/>
    <sheet name="Инструкция" sheetId="23" r:id="rId12"/>
    <sheet name="Дефляторы" sheetId="27" r:id="rId13"/>
    <sheet name="Установка тр-ра" sheetId="62" r:id="rId14"/>
    <sheet name="КТП" sheetId="72" r:id="rId15"/>
    <sheet name="КТП_ИА" sheetId="73" r:id="rId16"/>
    <sheet name="КТП_НЦС" sheetId="63" r:id="rId17"/>
    <sheet name="ВЛ" sheetId="70" r:id="rId18"/>
    <sheet name="КЛ" sheetId="64" r:id="rId19"/>
    <sheet name="Яч-Крун" sheetId="65" r:id="rId20"/>
    <sheet name="Лист1" sheetId="71" r:id="rId21"/>
  </sheets>
  <externalReferences>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s>
  <definedNames>
    <definedName name="_def1999" localSheetId="17">'[1]1999'!#REF!</definedName>
    <definedName name="_def1999" localSheetId="12">[2]vec!#REF!</definedName>
    <definedName name="_def1999" localSheetId="4">'[1]1999'!#REF!</definedName>
    <definedName name="_def1999" localSheetId="5">'[1]1999'!#REF!</definedName>
    <definedName name="_def1999" localSheetId="7">'[1]1999'!#REF!</definedName>
    <definedName name="_def1999">'[1]1999'!#REF!</definedName>
    <definedName name="_def2000г" localSheetId="17">#REF!</definedName>
    <definedName name="_def2000г" localSheetId="12">#REF!</definedName>
    <definedName name="_def2000г" localSheetId="4">#REF!</definedName>
    <definedName name="_def2000г" localSheetId="5">#REF!</definedName>
    <definedName name="_def2000г" localSheetId="7">#REF!</definedName>
    <definedName name="_def2000г">#REF!</definedName>
    <definedName name="_def2001г" localSheetId="17">#REF!</definedName>
    <definedName name="_def2001г" localSheetId="12">#REF!</definedName>
    <definedName name="_def2001г" localSheetId="4">#REF!</definedName>
    <definedName name="_def2001г" localSheetId="5">#REF!</definedName>
    <definedName name="_def2001г" localSheetId="7">#REF!</definedName>
    <definedName name="_def2001г">#REF!</definedName>
    <definedName name="_def2002г" localSheetId="17">#REF!</definedName>
    <definedName name="_def2002г" localSheetId="12">#REF!</definedName>
    <definedName name="_def2002г" localSheetId="4">#REF!</definedName>
    <definedName name="_def2002г" localSheetId="5">#REF!</definedName>
    <definedName name="_def2002г" localSheetId="7">#REF!</definedName>
    <definedName name="_def2002г">#REF!</definedName>
    <definedName name="_inf2000" localSheetId="17">#REF!</definedName>
    <definedName name="_inf2000" localSheetId="12">#REF!</definedName>
    <definedName name="_inf2000" localSheetId="4">#REF!</definedName>
    <definedName name="_inf2000" localSheetId="5">#REF!</definedName>
    <definedName name="_inf2000" localSheetId="7">#REF!</definedName>
    <definedName name="_inf2000">#REF!</definedName>
    <definedName name="_inf2001" localSheetId="17">#REF!</definedName>
    <definedName name="_inf2001" localSheetId="12">#REF!</definedName>
    <definedName name="_inf2001" localSheetId="4">#REF!</definedName>
    <definedName name="_inf2001" localSheetId="5">#REF!</definedName>
    <definedName name="_inf2001" localSheetId="7">#REF!</definedName>
    <definedName name="_inf2001">#REF!</definedName>
    <definedName name="_inf2002" localSheetId="17">#REF!</definedName>
    <definedName name="_inf2002" localSheetId="12">#REF!</definedName>
    <definedName name="_inf2002" localSheetId="4">#REF!</definedName>
    <definedName name="_inf2002" localSheetId="5">#REF!</definedName>
    <definedName name="_inf2002" localSheetId="7">#REF!</definedName>
    <definedName name="_inf2002">#REF!</definedName>
    <definedName name="_inf2003" localSheetId="17">#REF!</definedName>
    <definedName name="_inf2003" localSheetId="12">#REF!</definedName>
    <definedName name="_inf2003" localSheetId="4">#REF!</definedName>
    <definedName name="_inf2003" localSheetId="5">#REF!</definedName>
    <definedName name="_inf2003" localSheetId="7">#REF!</definedName>
    <definedName name="_inf2003">#REF!</definedName>
    <definedName name="_inf2004" localSheetId="17">#REF!</definedName>
    <definedName name="_inf2004" localSheetId="12">#REF!</definedName>
    <definedName name="_inf2004" localSheetId="4">#REF!</definedName>
    <definedName name="_inf2004" localSheetId="5">#REF!</definedName>
    <definedName name="_inf2004" localSheetId="7">#REF!</definedName>
    <definedName name="_inf2004">#REF!</definedName>
    <definedName name="_inf2005" localSheetId="17">#REF!</definedName>
    <definedName name="_inf2005" localSheetId="12">#REF!</definedName>
    <definedName name="_inf2005" localSheetId="4">#REF!</definedName>
    <definedName name="_inf2005" localSheetId="5">#REF!</definedName>
    <definedName name="_inf2005" localSheetId="7">#REF!</definedName>
    <definedName name="_inf2005">#REF!</definedName>
    <definedName name="_inf2006" localSheetId="17">#REF!</definedName>
    <definedName name="_inf2006" localSheetId="12">#REF!</definedName>
    <definedName name="_inf2006" localSheetId="4">#REF!</definedName>
    <definedName name="_inf2006" localSheetId="5">#REF!</definedName>
    <definedName name="_inf2006" localSheetId="7">#REF!</definedName>
    <definedName name="_inf2006">#REF!</definedName>
    <definedName name="_inf2007" localSheetId="17">#REF!</definedName>
    <definedName name="_inf2007" localSheetId="4">#REF!</definedName>
    <definedName name="_inf2007" localSheetId="5">#REF!</definedName>
    <definedName name="_inf2007" localSheetId="7">#REF!</definedName>
    <definedName name="_inf2007">#REF!</definedName>
    <definedName name="_inf2008" localSheetId="17">#REF!</definedName>
    <definedName name="_inf2008" localSheetId="4">#REF!</definedName>
    <definedName name="_inf2008" localSheetId="5">#REF!</definedName>
    <definedName name="_inf2008" localSheetId="7">#REF!</definedName>
    <definedName name="_inf2008">#REF!</definedName>
    <definedName name="_inf2009" localSheetId="17">#REF!</definedName>
    <definedName name="_inf2009" localSheetId="4">#REF!</definedName>
    <definedName name="_inf2009" localSheetId="5">#REF!</definedName>
    <definedName name="_inf2009" localSheetId="7">#REF!</definedName>
    <definedName name="_inf2009">#REF!</definedName>
    <definedName name="_inf2010" localSheetId="17">#REF!</definedName>
    <definedName name="_inf2010" localSheetId="4">#REF!</definedName>
    <definedName name="_inf2010" localSheetId="5">#REF!</definedName>
    <definedName name="_inf2010" localSheetId="7">#REF!</definedName>
    <definedName name="_inf2010">#REF!</definedName>
    <definedName name="_inf2011" localSheetId="17">#REF!</definedName>
    <definedName name="_inf2011" localSheetId="4">#REF!</definedName>
    <definedName name="_inf2011" localSheetId="5">#REF!</definedName>
    <definedName name="_inf2011" localSheetId="7">#REF!</definedName>
    <definedName name="_inf2011">#REF!</definedName>
    <definedName name="_inf2012" localSheetId="17">#REF!</definedName>
    <definedName name="_inf2012" localSheetId="4">#REF!</definedName>
    <definedName name="_inf2012" localSheetId="5">#REF!</definedName>
    <definedName name="_inf2012" localSheetId="7">#REF!</definedName>
    <definedName name="_inf2012">#REF!</definedName>
    <definedName name="_inf2013" localSheetId="17">#REF!</definedName>
    <definedName name="_inf2013" localSheetId="4">#REF!</definedName>
    <definedName name="_inf2013" localSheetId="5">#REF!</definedName>
    <definedName name="_inf2013" localSheetId="7">#REF!</definedName>
    <definedName name="_inf2013">#REF!</definedName>
    <definedName name="_inf2014" localSheetId="17">#REF!</definedName>
    <definedName name="_inf2014" localSheetId="4">#REF!</definedName>
    <definedName name="_inf2014" localSheetId="5">#REF!</definedName>
    <definedName name="_inf2014" localSheetId="7">#REF!</definedName>
    <definedName name="_inf2014">#REF!</definedName>
    <definedName name="_inf2015" localSheetId="17">#REF!</definedName>
    <definedName name="_inf2015" localSheetId="4">#REF!</definedName>
    <definedName name="_inf2015" localSheetId="5">#REF!</definedName>
    <definedName name="_inf2015" localSheetId="7">#REF!</definedName>
    <definedName name="_inf2015">#REF!</definedName>
    <definedName name="_infl.99" localSheetId="17">[2]vec!#REF!</definedName>
    <definedName name="_infl.99" localSheetId="4">[3]vec!#REF!</definedName>
    <definedName name="_infl.99" localSheetId="5">[3]vec!#REF!</definedName>
    <definedName name="_infl.99" localSheetId="7">[4]vec!#REF!</definedName>
    <definedName name="_infl.99">[2]vec!#REF!</definedName>
    <definedName name="_mm1" localSheetId="17">[5]ПРОГНОЗ_1!#REF!</definedName>
    <definedName name="_mm1" localSheetId="12">[6]ПРОГНОЗ_1!#REF!</definedName>
    <definedName name="_mm1" localSheetId="7">[5]ПРОГНОЗ_1!#REF!</definedName>
    <definedName name="_mm1">[5]ПРОГНОЗ_1!#REF!</definedName>
    <definedName name="_xlnm._FilterDatabase" localSheetId="14" hidden="1">КТП!$A$3:$K$223</definedName>
    <definedName name="_xlnm._FilterDatabase" localSheetId="16" hidden="1">КТП_НЦС!$A$3:$M$70</definedName>
    <definedName name="_xlnm._FilterDatabase" localSheetId="2" hidden="1">НЦС!$B$12:$W$244</definedName>
    <definedName name="_xlnm._FilterDatabase" localSheetId="4" hidden="1">'ССР заголовок'!$A$2:$Q$2</definedName>
    <definedName name="_xlnm._FilterDatabase" localSheetId="5" hidden="1">'ССР позиции'!$A$2:$Y$2</definedName>
    <definedName name="a04t" localSheetId="17">#REF!</definedName>
    <definedName name="a04t" localSheetId="12">#REF!</definedName>
    <definedName name="a04t" localSheetId="4">#REF!</definedName>
    <definedName name="a04t" localSheetId="5">#REF!</definedName>
    <definedName name="a04t" localSheetId="7">#REF!</definedName>
    <definedName name="a04t">#REF!</definedName>
    <definedName name="ddd" localSheetId="17">[7]ПРОГНОЗ_1!#REF!</definedName>
    <definedName name="ddd" localSheetId="12">[8]ПРОГНОЗ_1!#REF!</definedName>
    <definedName name="ddd" localSheetId="4">[7]ПРОГНОЗ_1!#REF!</definedName>
    <definedName name="ddd" localSheetId="5">[7]ПРОГНОЗ_1!#REF!</definedName>
    <definedName name="ddd" localSheetId="7">[7]ПРОГНОЗ_1!#REF!</definedName>
    <definedName name="ddd">[7]ПРОГНОЗ_1!#REF!</definedName>
    <definedName name="DOLL" localSheetId="17">#REF!</definedName>
    <definedName name="DOLL" localSheetId="12">#REF!</definedName>
    <definedName name="DOLL" localSheetId="4">#REF!</definedName>
    <definedName name="DOLL" localSheetId="5">#REF!</definedName>
    <definedName name="DOLL" localSheetId="7">#REF!</definedName>
    <definedName name="DOLL">#REF!</definedName>
    <definedName name="Excel_BuiltIn_Print_Area_1" localSheetId="17">#REF!</definedName>
    <definedName name="Excel_BuiltIn_Print_Area_1" localSheetId="4">#REF!</definedName>
    <definedName name="Excel_BuiltIn_Print_Area_1" localSheetId="5">#REF!</definedName>
    <definedName name="Excel_BuiltIn_Print_Area_1" localSheetId="7">#REF!</definedName>
    <definedName name="Excel_BuiltIn_Print_Area_1">#REF!</definedName>
    <definedName name="Excel_BuiltIn_Print_Area_4" localSheetId="17">#REF!</definedName>
    <definedName name="Excel_BuiltIn_Print_Area_4" localSheetId="4">#REF!</definedName>
    <definedName name="Excel_BuiltIn_Print_Area_4" localSheetId="5">#REF!</definedName>
    <definedName name="Excel_BuiltIn_Print_Area_4" localSheetId="7">#REF!</definedName>
    <definedName name="Excel_BuiltIn_Print_Area_4">#REF!</definedName>
    <definedName name="Excel_BuiltIn_Print_Area_5" localSheetId="17">#REF!</definedName>
    <definedName name="Excel_BuiltIn_Print_Area_5" localSheetId="4">#REF!</definedName>
    <definedName name="Excel_BuiltIn_Print_Area_5" localSheetId="5">#REF!</definedName>
    <definedName name="Excel_BuiltIn_Print_Area_5" localSheetId="7">#REF!</definedName>
    <definedName name="Excel_BuiltIn_Print_Area_5">#REF!</definedName>
    <definedName name="ff" localSheetId="17">#REF!</definedName>
    <definedName name="ff" localSheetId="12">#REF!</definedName>
    <definedName name="ff" localSheetId="4">#REF!</definedName>
    <definedName name="ff" localSheetId="5">#REF!</definedName>
    <definedName name="ff" localSheetId="7">#REF!</definedName>
    <definedName name="ff">#REF!</definedName>
    <definedName name="fffff" localSheetId="17">'[9]Гр5(о)'!#REF!</definedName>
    <definedName name="fffff" localSheetId="12">'[10]Гр5(о)'!#REF!</definedName>
    <definedName name="fffff" localSheetId="4">'[9]Гр5(о)'!#REF!</definedName>
    <definedName name="fffff" localSheetId="5">'[9]Гр5(о)'!#REF!</definedName>
    <definedName name="fffff" localSheetId="7">'[9]Гр5(о)'!#REF!</definedName>
    <definedName name="fffff">'[9]Гр5(о)'!#REF!</definedName>
    <definedName name="gggg" localSheetId="17">#REF!</definedName>
    <definedName name="gggg" localSheetId="12">#REF!</definedName>
    <definedName name="gggg" localSheetId="4">#REF!</definedName>
    <definedName name="gggg" localSheetId="5">#REF!</definedName>
    <definedName name="gggg" localSheetId="7">#REF!</definedName>
    <definedName name="gggg">#REF!</definedName>
    <definedName name="jjjj" localSheetId="17">'[11]Гр5(о)'!#REF!</definedName>
    <definedName name="jjjj" localSheetId="12">'[12]Гр5(о)'!#REF!</definedName>
    <definedName name="jjjj" localSheetId="4">'[11]Гр5(о)'!#REF!</definedName>
    <definedName name="jjjj" localSheetId="5">'[11]Гр5(о)'!#REF!</definedName>
    <definedName name="jjjj" localSheetId="7">'[11]Гр5(о)'!#REF!</definedName>
    <definedName name="jjjj">'[11]Гр5(о)'!#REF!</definedName>
    <definedName name="kine4" localSheetId="17">[13]Template_t7!#REF!</definedName>
    <definedName name="kine4" localSheetId="7">[13]Template_t7!#REF!</definedName>
    <definedName name="kine4">[13]Template_t7!#REF!</definedName>
    <definedName name="line" localSheetId="17">[13]Template_t7!#REF!</definedName>
    <definedName name="line" localSheetId="7">[13]Template_t7!#REF!</definedName>
    <definedName name="line">[13]Template_t7!#REF!</definedName>
    <definedName name="line1" localSheetId="17">[13]Template_t7!#REF!</definedName>
    <definedName name="line1" localSheetId="7">[13]Template_t7!#REF!</definedName>
    <definedName name="line1">[13]Template_t7!#REF!</definedName>
    <definedName name="line10" localSheetId="17">[13]Template_t7!#REF!</definedName>
    <definedName name="line10" localSheetId="7">[13]Template_t7!#REF!</definedName>
    <definedName name="line10">[13]Template_t7!#REF!</definedName>
    <definedName name="line11" localSheetId="17">[13]Template_t7!#REF!</definedName>
    <definedName name="line11" localSheetId="7">[13]Template_t7!#REF!</definedName>
    <definedName name="line11">[13]Template_t7!#REF!</definedName>
    <definedName name="line12" localSheetId="17">[13]Template_t7!#REF!</definedName>
    <definedName name="line12" localSheetId="7">[13]Template_t7!#REF!</definedName>
    <definedName name="line12">[13]Template_t7!#REF!</definedName>
    <definedName name="line13">[13]Template_t7!$24:$24</definedName>
    <definedName name="line2" localSheetId="17">[13]Template_t7!#REF!</definedName>
    <definedName name="line2">[13]Template_t7!#REF!</definedName>
    <definedName name="line3" localSheetId="17">[13]Template_t7!#REF!</definedName>
    <definedName name="line3">[13]Template_t7!#REF!</definedName>
    <definedName name="line4" localSheetId="17">[13]Template_t7!#REF!</definedName>
    <definedName name="line4">[13]Template_t7!#REF!</definedName>
    <definedName name="line5" localSheetId="17">[13]Template_t7!#REF!</definedName>
    <definedName name="line5">[13]Template_t7!#REF!</definedName>
    <definedName name="line6" localSheetId="17">[13]Template_t7!#REF!</definedName>
    <definedName name="line6">[13]Template_t7!#REF!</definedName>
    <definedName name="line7" localSheetId="17">[13]Template_t7!#REF!</definedName>
    <definedName name="line7">[13]Template_t7!#REF!</definedName>
    <definedName name="line8" localSheetId="17">[13]Template_t7!#REF!</definedName>
    <definedName name="line8">[13]Template_t7!#REF!</definedName>
    <definedName name="line9" localSheetId="17">[13]Template_t7!#REF!</definedName>
    <definedName name="line9">[13]Template_t7!#REF!</definedName>
    <definedName name="time" localSheetId="17">#REF!</definedName>
    <definedName name="time" localSheetId="12">#REF!</definedName>
    <definedName name="time" localSheetId="4">#REF!</definedName>
    <definedName name="time" localSheetId="5">#REF!</definedName>
    <definedName name="time" localSheetId="7">#REF!</definedName>
    <definedName name="time">#REF!</definedName>
    <definedName name="title" localSheetId="12">'[14]Огл. Графиков'!$B$2:$B$31</definedName>
    <definedName name="title">'[15]Огл. Графиков'!$B$2:$B$31</definedName>
    <definedName name="total">[13]Template_t7!$22:$22</definedName>
    <definedName name="а" localSheetId="17">#REF!</definedName>
    <definedName name="а" localSheetId="12">#REF!</definedName>
    <definedName name="а" localSheetId="4">#REF!</definedName>
    <definedName name="а" localSheetId="5">#REF!</definedName>
    <definedName name="а" localSheetId="7">#REF!</definedName>
    <definedName name="а">#REF!</definedName>
    <definedName name="ааа" localSheetId="17">#REF!</definedName>
    <definedName name="ааа" localSheetId="4">#REF!</definedName>
    <definedName name="ааа" localSheetId="5">#REF!</definedName>
    <definedName name="ааа" localSheetId="7">#REF!</definedName>
    <definedName name="ааа">#REF!</definedName>
    <definedName name="АнМ" localSheetId="17">'[16]Гр5(о)'!#REF!</definedName>
    <definedName name="АнМ" localSheetId="4">'[16]Гр5(о)'!#REF!</definedName>
    <definedName name="АнМ" localSheetId="5">'[16]Гр5(о)'!#REF!</definedName>
    <definedName name="АнМ" localSheetId="7">'[16]Гр5(о)'!#REF!</definedName>
    <definedName name="АнМ">'[16]Гр5(о)'!#REF!</definedName>
    <definedName name="вв" localSheetId="17">[17]ПРОГНОЗ_1!#REF!</definedName>
    <definedName name="вв" localSheetId="4">[17]ПРОГНОЗ_1!#REF!</definedName>
    <definedName name="вв" localSheetId="5">[17]ПРОГНОЗ_1!#REF!</definedName>
    <definedName name="вв" localSheetId="7">[17]ПРОГНОЗ_1!#REF!</definedName>
    <definedName name="вв">[17]ПРОГНОЗ_1!#REF!</definedName>
    <definedName name="Вып_н_2003" localSheetId="17">'[15]Текущие цены'!#REF!</definedName>
    <definedName name="Вып_н_2003" localSheetId="12">'[14]Текущие цены'!#REF!</definedName>
    <definedName name="Вып_н_2003" localSheetId="7">'[15]Текущие цены'!#REF!</definedName>
    <definedName name="Вып_н_2003">'[15]Текущие цены'!#REF!</definedName>
    <definedName name="вып_н_2004" localSheetId="17">'[15]Текущие цены'!#REF!</definedName>
    <definedName name="вып_н_2004" localSheetId="12">'[14]Текущие цены'!#REF!</definedName>
    <definedName name="вып_н_2004">'[15]Текущие цены'!#REF!</definedName>
    <definedName name="Вып_ОФ_с_пц" localSheetId="12">[14]рабочий!$Y$202:$AP$224</definedName>
    <definedName name="Вып_ОФ_с_пц">[15]рабочий!$Y$202:$AP$224</definedName>
    <definedName name="Вып_оф_с_цпг" localSheetId="17">'[15]Текущие цены'!#REF!</definedName>
    <definedName name="Вып_оф_с_цпг" localSheetId="12">'[14]Текущие цены'!#REF!</definedName>
    <definedName name="Вып_оф_с_цпг" localSheetId="4">'[15]Текущие цены'!#REF!</definedName>
    <definedName name="Вып_оф_с_цпг" localSheetId="5">'[15]Текущие цены'!#REF!</definedName>
    <definedName name="Вып_оф_с_цпг" localSheetId="7">'[15]Текущие цены'!#REF!</definedName>
    <definedName name="Вып_оф_с_цпг">'[15]Текущие цены'!#REF!</definedName>
    <definedName name="Вып_с_новых_ОФ" localSheetId="12">[14]рабочий!$Y$277:$AP$299</definedName>
    <definedName name="Вып_с_новых_ОФ">[15]рабочий!$Y$277:$AP$299</definedName>
    <definedName name="График">"Диагр. 4"</definedName>
    <definedName name="дд" localSheetId="17">#REF!</definedName>
    <definedName name="дд" localSheetId="4">#REF!</definedName>
    <definedName name="дд" localSheetId="5">#REF!</definedName>
    <definedName name="дд" localSheetId="7">#REF!</definedName>
    <definedName name="дд">#REF!</definedName>
    <definedName name="Дефл_ц_пред_год" localSheetId="12">'[14]Текущие цены'!$AT$36:$BK$58</definedName>
    <definedName name="Дефл_ц_пред_год">'[15]Текущие цены'!$AT$36:$BK$58</definedName>
    <definedName name="Дефлятор_годовой" localSheetId="12">'[14]Текущие цены'!$Y$4:$AP$27</definedName>
    <definedName name="Дефлятор_годовой">'[15]Текущие цены'!$Y$4:$AP$27</definedName>
    <definedName name="Дефлятор_цепной" localSheetId="12">'[14]Текущие цены'!$Y$36:$AP$58</definedName>
    <definedName name="Дефлятор_цепной">'[15]Текущие цены'!$Y$36:$AP$58</definedName>
    <definedName name="ДС" localSheetId="17">#REF!</definedName>
    <definedName name="ДС" localSheetId="12">#REF!</definedName>
    <definedName name="ДС" localSheetId="4">#REF!</definedName>
    <definedName name="ДС" localSheetId="5">#REF!</definedName>
    <definedName name="ДС" localSheetId="7">#REF!</definedName>
    <definedName name="ДС">#REF!</definedName>
    <definedName name="_xlnm.Print_Titles" localSheetId="12">Дефляторы!$1:$2</definedName>
    <definedName name="зз" localSheetId="17">#REF!</definedName>
    <definedName name="зз" localSheetId="4">#REF!</definedName>
    <definedName name="зз" localSheetId="5">#REF!</definedName>
    <definedName name="зз" localSheetId="7">#REF!</definedName>
    <definedName name="зз">#REF!</definedName>
    <definedName name="иии" localSheetId="17">#REF!</definedName>
    <definedName name="иии" localSheetId="12">#REF!</definedName>
    <definedName name="иии" localSheetId="4">#REF!</definedName>
    <definedName name="иии" localSheetId="5">#REF!</definedName>
    <definedName name="иии" localSheetId="7">#REF!</definedName>
    <definedName name="иии">#REF!</definedName>
    <definedName name="кк" localSheetId="17">#REF!</definedName>
    <definedName name="кк" localSheetId="4">#REF!</definedName>
    <definedName name="кк" localSheetId="5">#REF!</definedName>
    <definedName name="кк" localSheetId="7">#REF!</definedName>
    <definedName name="кк">#REF!</definedName>
    <definedName name="ллл" localSheetId="17">#REF!</definedName>
    <definedName name="ллл" localSheetId="12">#REF!</definedName>
    <definedName name="ллл" localSheetId="4">#REF!</definedName>
    <definedName name="ллл" localSheetId="5">#REF!</definedName>
    <definedName name="ллл" localSheetId="7">#REF!</definedName>
    <definedName name="ллл">#REF!</definedName>
    <definedName name="М1" localSheetId="17">[18]ПРОГНОЗ_1!#REF!</definedName>
    <definedName name="М1" localSheetId="4">[18]ПРОГНОЗ_1!#REF!</definedName>
    <definedName name="М1" localSheetId="5">[18]ПРОГНОЗ_1!#REF!</definedName>
    <definedName name="М1" localSheetId="7">[18]ПРОГНОЗ_1!#REF!</definedName>
    <definedName name="М1">[18]ПРОГНОЗ_1!#REF!</definedName>
    <definedName name="Модель2" localSheetId="17">#REF!</definedName>
    <definedName name="Модель2" localSheetId="12">#REF!</definedName>
    <definedName name="Модель2" localSheetId="4">#REF!</definedName>
    <definedName name="Модель2" localSheetId="5">#REF!</definedName>
    <definedName name="Модель2" localSheetId="7">#REF!</definedName>
    <definedName name="Модель2">#REF!</definedName>
    <definedName name="Мониторинг1" localSheetId="17">'[19]Гр5(о)'!#REF!</definedName>
    <definedName name="Мониторинг1" localSheetId="12">'[20]Гр5(о)'!#REF!</definedName>
    <definedName name="Мониторинг1" localSheetId="4">'[19]Гр5(о)'!#REF!</definedName>
    <definedName name="Мониторинг1" localSheetId="5">'[19]Гр5(о)'!#REF!</definedName>
    <definedName name="Мониторинг1" localSheetId="7">'[19]Гр5(о)'!#REF!</definedName>
    <definedName name="Мониторинг1">'[19]Гр5(о)'!#REF!</definedName>
    <definedName name="нн" localSheetId="17">#REF!</definedName>
    <definedName name="нн" localSheetId="4">#REF!</definedName>
    <definedName name="нн" localSheetId="5">#REF!</definedName>
    <definedName name="нн" localSheetId="7">#REF!</definedName>
    <definedName name="нн">#REF!</definedName>
    <definedName name="новые_ОФ_2003" localSheetId="12">[14]рабочий!$F$305:$W$327</definedName>
    <definedName name="новые_ОФ_2003">[15]рабочий!$F$305:$W$327</definedName>
    <definedName name="новые_ОФ_2004" localSheetId="12">[14]рабочий!$F$335:$W$357</definedName>
    <definedName name="новые_ОФ_2004">[15]рабочий!$F$335:$W$357</definedName>
    <definedName name="новые_ОФ_а_всего" localSheetId="12">[14]рабочий!$F$767:$V$789</definedName>
    <definedName name="новые_ОФ_а_всего">[15]рабочий!$F$767:$V$789</definedName>
    <definedName name="новые_ОФ_всего" localSheetId="12">[14]рабочий!$F$1331:$V$1353</definedName>
    <definedName name="новые_ОФ_всего">[15]рабочий!$F$1331:$V$1353</definedName>
    <definedName name="новые_ОФ_п_всего" localSheetId="12">[14]рабочий!$F$1293:$V$1315</definedName>
    <definedName name="новые_ОФ_п_всего">[15]рабочий!$F$1293:$V$1315</definedName>
    <definedName name="_xlnm.Print_Area" localSheetId="12">Дефляторы!$A$1:$W$106</definedName>
    <definedName name="_xlnm.Print_Area" localSheetId="2">НЦС!$A$1:$W$255</definedName>
    <definedName name="_xlnm.Print_Area" localSheetId="3">'Прогноз '!$A$1:$Q$27</definedName>
    <definedName name="_xlnm.Print_Area" localSheetId="10">Стандарт!$A$1:$M$106</definedName>
    <definedName name="_xlnm.Print_Area" localSheetId="6">СУПСС!$A$1:$W$69</definedName>
    <definedName name="_xlnm.Print_Area" localSheetId="9">'У '!$A$1:$O$35</definedName>
    <definedName name="окраска_05" localSheetId="12">[14]окраска!$C$7:$Z$30</definedName>
    <definedName name="окраска_05">[15]окраска!$C$7:$Z$30</definedName>
    <definedName name="окраска_06" localSheetId="12">[14]окраска!$C$35:$Z$58</definedName>
    <definedName name="окраска_06">[15]окраска!$C$35:$Z$58</definedName>
    <definedName name="окраска_07" localSheetId="12">[14]окраска!$C$63:$Z$86</definedName>
    <definedName name="окраска_07">[15]окраска!$C$63:$Z$86</definedName>
    <definedName name="окраска_08" localSheetId="12">[14]окраска!$C$91:$Z$114</definedName>
    <definedName name="окраска_08">[15]окраска!$C$91:$Z$114</definedName>
    <definedName name="окраска_09" localSheetId="12">[14]окраска!$C$119:$Z$142</definedName>
    <definedName name="окраска_09">[15]окраска!$C$119:$Z$142</definedName>
    <definedName name="окраска_10" localSheetId="12">[14]окраска!$C$147:$Z$170</definedName>
    <definedName name="окраска_10">[15]окраска!$C$147:$Z$170</definedName>
    <definedName name="окраска_11" localSheetId="12">[14]окраска!$C$175:$Z$198</definedName>
    <definedName name="окраска_11">[15]окраска!$C$175:$Z$198</definedName>
    <definedName name="окраска_12" localSheetId="12">[14]окраска!$C$203:$Z$226</definedName>
    <definedName name="окраска_12">[15]окраска!$C$203:$Z$226</definedName>
    <definedName name="окраска_13" localSheetId="12">[14]окраска!$C$231:$Z$254</definedName>
    <definedName name="окраска_13">[15]окраска!$C$231:$Z$254</definedName>
    <definedName name="окраска_14" localSheetId="12">[14]окраска!$C$259:$Z$282</definedName>
    <definedName name="окраска_14">[15]окраска!$C$259:$Z$282</definedName>
    <definedName name="окраска_15" localSheetId="12">[14]окраска!$C$287:$Z$310</definedName>
    <definedName name="окраска_15">[15]окраска!$C$287:$Z$310</definedName>
    <definedName name="ооо" localSheetId="17">#REF!</definedName>
    <definedName name="ооо" localSheetId="12">#REF!</definedName>
    <definedName name="ооо" localSheetId="4">#REF!</definedName>
    <definedName name="ооо" localSheetId="5">#REF!</definedName>
    <definedName name="ооо" localSheetId="7">#REF!</definedName>
    <definedName name="ооо">#REF!</definedName>
    <definedName name="ОФ_а_с_пц" localSheetId="12">[14]рабочий!$CI$121:$CY$143</definedName>
    <definedName name="ОФ_а_с_пц">[15]рабочий!$CI$121:$CY$143</definedName>
    <definedName name="оф_н_а_2003_пц" localSheetId="17">'[15]Текущие цены'!#REF!</definedName>
    <definedName name="оф_н_а_2003_пц" localSheetId="12">'[14]Текущие цены'!#REF!</definedName>
    <definedName name="оф_н_а_2003_пц" localSheetId="4">'[15]Текущие цены'!#REF!</definedName>
    <definedName name="оф_н_а_2003_пц" localSheetId="5">'[15]Текущие цены'!#REF!</definedName>
    <definedName name="оф_н_а_2003_пц" localSheetId="7">'[15]Текущие цены'!#REF!</definedName>
    <definedName name="оф_н_а_2003_пц">'[15]Текущие цены'!#REF!</definedName>
    <definedName name="оф_н_а_2004" localSheetId="17">'[15]Текущие цены'!#REF!</definedName>
    <definedName name="оф_н_а_2004" localSheetId="12">'[14]Текущие цены'!#REF!</definedName>
    <definedName name="оф_н_а_2004" localSheetId="7">'[15]Текущие цены'!#REF!</definedName>
    <definedName name="оф_н_а_2004">'[15]Текущие цены'!#REF!</definedName>
    <definedName name="ПОКАЗАТЕЛИ_ДОЛГОСР.ПРОГНОЗА" localSheetId="17">'[21]2002(v2)'!#REF!</definedName>
    <definedName name="ПОКАЗАТЕЛИ_ДОЛГОСР.ПРОГНОЗА" localSheetId="12">'[22]2002(v2)'!#REF!</definedName>
    <definedName name="ПОКАЗАТЕЛИ_ДОЛГОСР.ПРОГНОЗА" localSheetId="7">'[21]2002(v2)'!#REF!</definedName>
    <definedName name="ПОКАЗАТЕЛИ_ДОЛГОСР.ПРОГНОЗА">'[21]2002(v2)'!#REF!</definedName>
    <definedName name="ПОТР._РЫНОКДП" localSheetId="17">'[1]1999'!#REF!</definedName>
    <definedName name="ПОТР._РЫНОКДП" localSheetId="12">[2]vec!#REF!</definedName>
    <definedName name="ПОТР._РЫНОКДП">'[1]1999'!#REF!</definedName>
    <definedName name="Потреб_вып_всего" localSheetId="17">'[15]Текущие цены'!#REF!</definedName>
    <definedName name="Потреб_вып_всего" localSheetId="12">'[14]Текущие цены'!#REF!</definedName>
    <definedName name="Потреб_вып_всего">'[15]Текущие цены'!#REF!</definedName>
    <definedName name="Потреб_вып_оф_н_цпг" localSheetId="17">'[15]Текущие цены'!#REF!</definedName>
    <definedName name="Потреб_вып_оф_н_цпг" localSheetId="12">'[14]Текущие цены'!#REF!</definedName>
    <definedName name="Потреб_вып_оф_н_цпг">'[15]Текущие цены'!#REF!</definedName>
    <definedName name="пп" localSheetId="17">#REF!</definedName>
    <definedName name="пп" localSheetId="4">#REF!</definedName>
    <definedName name="пп" localSheetId="5">#REF!</definedName>
    <definedName name="пп" localSheetId="7">#REF!</definedName>
    <definedName name="пп">#REF!</definedName>
    <definedName name="ппп" localSheetId="17">#REF!</definedName>
    <definedName name="ппп" localSheetId="12">#REF!</definedName>
    <definedName name="ппп" localSheetId="4">#REF!</definedName>
    <definedName name="ппп" localSheetId="5">#REF!</definedName>
    <definedName name="ппп" localSheetId="7">#REF!</definedName>
    <definedName name="ппп">#REF!</definedName>
    <definedName name="пппп" localSheetId="17">'[23]2002(v1)'!#REF!</definedName>
    <definedName name="пппп" localSheetId="12">'[24]2002(v1)'!#REF!</definedName>
    <definedName name="пппп" localSheetId="4">'[23]2002(v1)'!#REF!</definedName>
    <definedName name="пппп" localSheetId="5">'[23]2002(v1)'!#REF!</definedName>
    <definedName name="пппп" localSheetId="7">'[23]2002(v1)'!#REF!</definedName>
    <definedName name="пппп">'[23]2002(v1)'!#REF!</definedName>
    <definedName name="Прогноз_Вып_пц" localSheetId="12">[14]рабочий!$Y$240:$AP$262</definedName>
    <definedName name="Прогноз_Вып_пц">[15]рабочий!$Y$240:$AP$262</definedName>
    <definedName name="Прогноз_вып_цпг" localSheetId="17">'[15]Текущие цены'!#REF!</definedName>
    <definedName name="Прогноз_вып_цпг" localSheetId="12">'[14]Текущие цены'!#REF!</definedName>
    <definedName name="Прогноз_вып_цпг" localSheetId="4">'[15]Текущие цены'!#REF!</definedName>
    <definedName name="Прогноз_вып_цпг" localSheetId="5">'[15]Текущие цены'!#REF!</definedName>
    <definedName name="Прогноз_вып_цпг" localSheetId="7">'[15]Текущие цены'!#REF!</definedName>
    <definedName name="Прогноз_вып_цпг">'[15]Текущие цены'!#REF!</definedName>
    <definedName name="Прогноз97" localSheetId="17">[25]ПРОГНОЗ_1!#REF!</definedName>
    <definedName name="Прогноз97" localSheetId="12">[26]ПРОГНОЗ_1!#REF!</definedName>
    <definedName name="Прогноз97" localSheetId="7">[25]ПРОГНОЗ_1!#REF!</definedName>
    <definedName name="Прогноз97">[25]ПРОГНОЗ_1!#REF!</definedName>
    <definedName name="Субъект">[27]ИНДЕКСЫ!$A$1:$B$1</definedName>
    <definedName name="ттт" localSheetId="17">#REF!</definedName>
    <definedName name="ттт" localSheetId="12">#REF!</definedName>
    <definedName name="ттт" localSheetId="4">#REF!</definedName>
    <definedName name="ттт" localSheetId="5">#REF!</definedName>
    <definedName name="ттт" localSheetId="7">#REF!</definedName>
    <definedName name="ттт">#REF!</definedName>
    <definedName name="фо_а_н_пц" localSheetId="12">[14]рабочий!$AR$240:$BI$263</definedName>
    <definedName name="фо_а_н_пц">[15]рабочий!$AR$240:$BI$263</definedName>
    <definedName name="фо_а_с_пц" localSheetId="12">[14]рабочий!$AS$202:$BI$224</definedName>
    <definedName name="фо_а_с_пц">[15]рабочий!$AS$202:$BI$224</definedName>
    <definedName name="фо_н_03" localSheetId="12">[14]рабочий!$X$305:$X$327</definedName>
    <definedName name="фо_н_03">[15]рабочий!$X$305:$X$327</definedName>
    <definedName name="фо_н_04" localSheetId="12">[14]рабочий!$X$335:$X$357</definedName>
    <definedName name="фо_н_04">[15]рабочий!$X$335:$X$357</definedName>
    <definedName name="фф" localSheetId="17">'[28]Гр5(о)'!#REF!</definedName>
    <definedName name="фф" localSheetId="4">'[28]Гр5(о)'!#REF!</definedName>
    <definedName name="фф" localSheetId="5">'[28]Гр5(о)'!#REF!</definedName>
    <definedName name="фф" localSheetId="7">'[28]Гр5(о)'!#REF!</definedName>
    <definedName name="фф">'[28]Гр5(о)'!#REF!</definedName>
    <definedName name="ффф" localSheetId="17">#REF!</definedName>
    <definedName name="ффф" localSheetId="4">#REF!</definedName>
    <definedName name="ффф" localSheetId="5">#REF!</definedName>
    <definedName name="ффф" localSheetId="7">#REF!</definedName>
    <definedName name="ффф">#REF!</definedName>
    <definedName name="хх" localSheetId="17">#REF!</definedName>
    <definedName name="хх" localSheetId="4">#REF!</definedName>
    <definedName name="хх" localSheetId="5">#REF!</definedName>
    <definedName name="хх" localSheetId="7">#REF!</definedName>
    <definedName name="хх">#REF!</definedName>
    <definedName name="цц" localSheetId="17">#REF!</definedName>
    <definedName name="цц" localSheetId="4">#REF!</definedName>
    <definedName name="цц" localSheetId="5">#REF!</definedName>
    <definedName name="цц" localSheetId="7">#REF!</definedName>
    <definedName name="цц">#REF!</definedName>
    <definedName name="шш" localSheetId="17">#REF!</definedName>
    <definedName name="шш" localSheetId="4">#REF!</definedName>
    <definedName name="шш" localSheetId="5">#REF!</definedName>
    <definedName name="шш" localSheetId="7">#REF!</definedName>
    <definedName name="шш">#REF!</definedName>
    <definedName name="щщ" localSheetId="17">#REF!</definedName>
    <definedName name="щщ" localSheetId="4">#REF!</definedName>
    <definedName name="щщ" localSheetId="5">#REF!</definedName>
    <definedName name="щщ" localSheetId="7">#REF!</definedName>
    <definedName name="щщ">#REF!</definedName>
    <definedName name="ььь" localSheetId="17">#REF!</definedName>
    <definedName name="ььь" localSheetId="12">#REF!</definedName>
    <definedName name="ььь" localSheetId="4">#REF!</definedName>
    <definedName name="ььь" localSheetId="5">#REF!</definedName>
    <definedName name="ььь" localSheetId="7">#REF!</definedName>
    <definedName name="ььь">#REF!</definedName>
    <definedName name="э" localSheetId="17">#REF!</definedName>
    <definedName name="э" localSheetId="12">#REF!</definedName>
    <definedName name="э" localSheetId="4">#REF!</definedName>
    <definedName name="э" localSheetId="5">#REF!</definedName>
    <definedName name="э" localSheetId="7">#REF!</definedName>
    <definedName name="э">#REF!</definedName>
    <definedName name="юююю" localSheetId="17">#REF!</definedName>
    <definedName name="юююю" localSheetId="12">#REF!</definedName>
    <definedName name="юююю" localSheetId="4">#REF!</definedName>
    <definedName name="юююю" localSheetId="5">#REF!</definedName>
    <definedName name="юююю" localSheetId="7">#REF!</definedName>
    <definedName name="юююю">#REF!</definedName>
  </definedNames>
  <calcPr calcId="152511"/>
</workbook>
</file>

<file path=xl/calcChain.xml><?xml version="1.0" encoding="utf-8"?>
<calcChain xmlns="http://schemas.openxmlformats.org/spreadsheetml/2006/main">
  <c r="F85" i="60" l="1"/>
  <c r="E85" i="60"/>
  <c r="M93" i="60"/>
  <c r="M90" i="60"/>
  <c r="M89" i="60"/>
  <c r="M88" i="60"/>
  <c r="L85" i="60"/>
  <c r="K85" i="60"/>
  <c r="J85" i="60"/>
  <c r="J29" i="65"/>
  <c r="J28" i="65"/>
  <c r="J27" i="65"/>
  <c r="I26" i="65"/>
  <c r="H26" i="65"/>
  <c r="J26" i="65" s="1"/>
  <c r="G26" i="65"/>
  <c r="F26" i="65"/>
  <c r="J25" i="65"/>
  <c r="I24" i="65"/>
  <c r="H24" i="65"/>
  <c r="G24" i="65"/>
  <c r="J24" i="65" s="1"/>
  <c r="F24" i="65"/>
  <c r="J23" i="65"/>
  <c r="J22" i="65"/>
  <c r="I21" i="65"/>
  <c r="H21" i="65"/>
  <c r="G21" i="65"/>
  <c r="F21" i="65"/>
  <c r="J21" i="65" s="1"/>
  <c r="J20" i="65"/>
  <c r="I20" i="65"/>
  <c r="H20" i="65"/>
  <c r="G20" i="65"/>
  <c r="F20" i="65"/>
  <c r="J19" i="65"/>
  <c r="K9" i="16" l="1"/>
  <c r="J9" i="16"/>
  <c r="I9" i="16"/>
  <c r="H9" i="16"/>
  <c r="G9" i="16"/>
  <c r="F9" i="16"/>
  <c r="E9" i="16"/>
  <c r="D9" i="16"/>
  <c r="I54" i="64" l="1"/>
  <c r="H54" i="64"/>
  <c r="G54" i="64"/>
  <c r="E54" i="64"/>
  <c r="D54" i="64"/>
  <c r="C54" i="64"/>
  <c r="F175" i="60" l="1"/>
  <c r="E175" i="60"/>
  <c r="M178" i="60"/>
  <c r="N176" i="60"/>
  <c r="Q42" i="64"/>
  <c r="M180" i="60" l="1"/>
  <c r="AC59" i="63"/>
  <c r="AC63" i="63"/>
  <c r="AC62" i="63"/>
  <c r="AC40" i="63"/>
  <c r="AC61" i="63" l="1"/>
  <c r="AC60" i="63"/>
  <c r="AC28" i="63" l="1"/>
  <c r="Z28" i="63"/>
  <c r="AC31" i="63" l="1"/>
  <c r="AC30" i="63"/>
  <c r="AC29" i="63"/>
  <c r="AC27" i="63"/>
  <c r="AC24" i="63"/>
  <c r="AC23" i="63"/>
  <c r="AC17" i="63"/>
  <c r="AC16" i="63"/>
  <c r="AC15" i="63"/>
  <c r="AC14" i="63"/>
  <c r="AC13" i="63"/>
  <c r="AC11" i="63"/>
  <c r="AC10" i="63"/>
  <c r="AC6" i="63"/>
  <c r="AC5" i="63"/>
  <c r="AC8" i="63"/>
  <c r="AC9" i="63"/>
  <c r="AC12" i="63"/>
  <c r="AC18" i="63"/>
  <c r="AC19" i="63"/>
  <c r="AC20" i="63"/>
  <c r="AC21" i="63"/>
  <c r="AC22" i="63"/>
  <c r="AC25" i="63"/>
  <c r="AC26" i="63"/>
  <c r="AC32" i="63"/>
  <c r="AC33" i="63"/>
  <c r="AC34" i="63"/>
  <c r="AC35" i="63"/>
  <c r="AC36" i="63"/>
  <c r="AC37" i="63"/>
  <c r="AC38" i="63"/>
  <c r="AC39" i="63"/>
  <c r="AC41" i="63"/>
  <c r="AC42" i="63"/>
  <c r="AC43" i="63"/>
  <c r="AC44" i="63"/>
  <c r="AC45" i="63"/>
  <c r="AC46" i="63"/>
  <c r="AC7" i="63" l="1"/>
  <c r="AB70" i="63" l="1"/>
  <c r="AA70" i="63"/>
  <c r="Z70" i="63"/>
  <c r="Y70" i="63"/>
  <c r="X70" i="63"/>
  <c r="AC70" i="63" s="1"/>
  <c r="AB69" i="63"/>
  <c r="AA69" i="63"/>
  <c r="Z69" i="63"/>
  <c r="Y69" i="63"/>
  <c r="X69" i="63"/>
  <c r="AC69" i="63" s="1"/>
  <c r="AB68" i="63"/>
  <c r="AA68" i="63"/>
  <c r="Z68" i="63"/>
  <c r="Y68" i="63"/>
  <c r="X68" i="63"/>
  <c r="AB67" i="63"/>
  <c r="AA67" i="63"/>
  <c r="Z67" i="63"/>
  <c r="Y67" i="63"/>
  <c r="X67" i="63"/>
  <c r="AC67" i="63" s="1"/>
  <c r="AB66" i="63"/>
  <c r="AA66" i="63"/>
  <c r="Z66" i="63"/>
  <c r="Y66" i="63"/>
  <c r="X66" i="63"/>
  <c r="AC66" i="63" s="1"/>
  <c r="AB65" i="63"/>
  <c r="AA65" i="63"/>
  <c r="Z65" i="63"/>
  <c r="Y65" i="63"/>
  <c r="X65" i="63"/>
  <c r="AC65" i="63" s="1"/>
  <c r="AB64" i="63"/>
  <c r="AA64" i="63"/>
  <c r="Z64" i="63"/>
  <c r="Y64" i="63"/>
  <c r="X64" i="63"/>
  <c r="AC64" i="63" s="1"/>
  <c r="B2" i="63"/>
  <c r="AB58" i="63"/>
  <c r="AA58" i="63"/>
  <c r="Z58" i="63"/>
  <c r="Y58" i="63"/>
  <c r="X58" i="63"/>
  <c r="AB57" i="63"/>
  <c r="AA57" i="63"/>
  <c r="Z57" i="63"/>
  <c r="Y57" i="63"/>
  <c r="X57" i="63"/>
  <c r="AC57" i="63" s="1"/>
  <c r="AB56" i="63"/>
  <c r="AA56" i="63"/>
  <c r="Z56" i="63"/>
  <c r="Y56" i="63"/>
  <c r="X56" i="63"/>
  <c r="AC56" i="63" s="1"/>
  <c r="AB55" i="63"/>
  <c r="AA55" i="63"/>
  <c r="Z55" i="63"/>
  <c r="Y55" i="63"/>
  <c r="X55" i="63"/>
  <c r="AC55" i="63" s="1"/>
  <c r="AB54" i="63"/>
  <c r="AA54" i="63"/>
  <c r="Z54" i="63"/>
  <c r="Y54" i="63"/>
  <c r="X54" i="63"/>
  <c r="AC54" i="63" s="1"/>
  <c r="AB53" i="63"/>
  <c r="AA53" i="63"/>
  <c r="Z53" i="63"/>
  <c r="Y53" i="63"/>
  <c r="X53" i="63"/>
  <c r="AB52" i="63"/>
  <c r="AA52" i="63"/>
  <c r="Z52" i="63"/>
  <c r="Y52" i="63"/>
  <c r="X52" i="63"/>
  <c r="AC52" i="63" s="1"/>
  <c r="AB51" i="63"/>
  <c r="AA51" i="63"/>
  <c r="Z51" i="63"/>
  <c r="Y51" i="63"/>
  <c r="X51" i="63"/>
  <c r="AC51" i="63" s="1"/>
  <c r="AB50" i="63"/>
  <c r="AA50" i="63"/>
  <c r="Z50" i="63"/>
  <c r="Y50" i="63"/>
  <c r="X50" i="63"/>
  <c r="AB49" i="63"/>
  <c r="AA49" i="63"/>
  <c r="Z49" i="63"/>
  <c r="Y49" i="63"/>
  <c r="X49" i="63"/>
  <c r="AC49" i="63" s="1"/>
  <c r="AC47" i="63"/>
  <c r="AC48" i="63"/>
  <c r="AC58" i="63" l="1"/>
  <c r="AC53" i="63"/>
  <c r="AC68" i="63"/>
  <c r="AC50" i="63"/>
  <c r="M156" i="60"/>
  <c r="M153" i="60"/>
  <c r="M152" i="60"/>
  <c r="M151" i="60"/>
  <c r="L148" i="60"/>
  <c r="K148" i="60"/>
  <c r="J148" i="60"/>
  <c r="E148" i="60"/>
  <c r="F148" i="60"/>
  <c r="J11" i="65"/>
  <c r="J10" i="65" l="1"/>
  <c r="C184" i="60"/>
  <c r="C112" i="60"/>
  <c r="D11" i="16" l="1"/>
  <c r="E11" i="16"/>
  <c r="F11" i="16"/>
  <c r="G11" i="16"/>
  <c r="H11" i="16"/>
  <c r="I11" i="16"/>
  <c r="D12" i="16"/>
  <c r="E12" i="16"/>
  <c r="F12" i="16"/>
  <c r="G12" i="16"/>
  <c r="H12" i="16"/>
  <c r="I12" i="16"/>
  <c r="D13" i="16"/>
  <c r="E13" i="16"/>
  <c r="F13" i="16"/>
  <c r="G13" i="16"/>
  <c r="H13" i="16"/>
  <c r="I13" i="16"/>
  <c r="D14" i="16"/>
  <c r="E14" i="16"/>
  <c r="F14" i="16"/>
  <c r="G14" i="16"/>
  <c r="H14" i="16"/>
  <c r="I14" i="16"/>
  <c r="D15" i="16"/>
  <c r="E15" i="16"/>
  <c r="F15" i="16"/>
  <c r="G15" i="16"/>
  <c r="H15" i="16"/>
  <c r="I15" i="16"/>
  <c r="D16" i="16"/>
  <c r="E16" i="16"/>
  <c r="F16" i="16"/>
  <c r="G16" i="16"/>
  <c r="H16" i="16"/>
  <c r="I16" i="16"/>
  <c r="D17" i="16"/>
  <c r="E17" i="16"/>
  <c r="F17" i="16"/>
  <c r="G17" i="16"/>
  <c r="H17" i="16"/>
  <c r="I17" i="16"/>
  <c r="K10" i="16"/>
  <c r="J10" i="16"/>
  <c r="I10" i="16"/>
  <c r="H10" i="16"/>
  <c r="G10" i="16"/>
  <c r="F10" i="16"/>
  <c r="E10" i="16"/>
  <c r="D10" i="16"/>
  <c r="C5" i="16" l="1"/>
  <c r="C4" i="16"/>
  <c r="N129" i="60" l="1"/>
  <c r="N127" i="60"/>
  <c r="N126" i="60"/>
  <c r="N125" i="60"/>
  <c r="N124" i="60"/>
  <c r="M121" i="60"/>
  <c r="N121" i="60" s="1"/>
  <c r="H5" i="63" l="1"/>
  <c r="M234" i="60" l="1"/>
  <c r="M232" i="60"/>
  <c r="I18" i="65" l="1"/>
  <c r="H18" i="65"/>
  <c r="G18" i="65"/>
  <c r="F18" i="65"/>
  <c r="E18" i="65"/>
  <c r="D18" i="65"/>
  <c r="C18" i="65"/>
  <c r="I7" i="62"/>
  <c r="F94" i="60"/>
  <c r="K94" i="60"/>
  <c r="J94" i="60"/>
  <c r="F157" i="60" l="1"/>
  <c r="E157" i="60"/>
  <c r="E76" i="60" l="1"/>
  <c r="J58" i="60" l="1"/>
  <c r="K58" i="60"/>
  <c r="F58" i="60"/>
  <c r="E58" i="60"/>
  <c r="M66" i="60"/>
  <c r="N66" i="60" s="1"/>
  <c r="M63" i="60"/>
  <c r="N63" i="60" s="1"/>
  <c r="M62" i="60"/>
  <c r="N62" i="60" s="1"/>
  <c r="M61" i="60"/>
  <c r="N61" i="60" s="1"/>
  <c r="L58" i="60"/>
  <c r="N64" i="60"/>
  <c r="H58" i="60"/>
  <c r="AB75" i="60"/>
  <c r="M75" i="60"/>
  <c r="M72" i="60"/>
  <c r="M71" i="60"/>
  <c r="M70" i="60"/>
  <c r="K67" i="60"/>
  <c r="F67" i="60"/>
  <c r="D57" i="70"/>
  <c r="E57" i="70"/>
  <c r="F57" i="70" s="1"/>
  <c r="G57" i="70" s="1"/>
  <c r="H57" i="70" s="1"/>
  <c r="I57" i="70" s="1"/>
  <c r="J57" i="70" s="1"/>
  <c r="K57" i="70" s="1"/>
  <c r="L57" i="70" s="1"/>
  <c r="M57" i="70" s="1"/>
  <c r="N57" i="70" s="1"/>
  <c r="O57" i="70" s="1"/>
  <c r="P57" i="70" s="1"/>
  <c r="Q57" i="70" s="1"/>
  <c r="R57" i="70" s="1"/>
  <c r="S57" i="70" s="1"/>
  <c r="T57" i="70" s="1"/>
  <c r="C57" i="70"/>
  <c r="E67" i="60"/>
  <c r="X67" i="60" s="1"/>
  <c r="D58" i="70"/>
  <c r="E58" i="70"/>
  <c r="F58" i="70"/>
  <c r="G58" i="70"/>
  <c r="H58" i="70"/>
  <c r="I58" i="70"/>
  <c r="H67" i="60"/>
  <c r="T67" i="60" s="1"/>
  <c r="R67" i="60" l="1"/>
  <c r="U63" i="60"/>
  <c r="V63" i="60" s="1"/>
  <c r="R58" i="60"/>
  <c r="U61" i="60"/>
  <c r="V61" i="60" s="1"/>
  <c r="U66" i="60"/>
  <c r="V66" i="60" s="1"/>
  <c r="T58" i="60"/>
  <c r="U62" i="60"/>
  <c r="V62" i="60" s="1"/>
  <c r="U64" i="60"/>
  <c r="V64" i="60" s="1"/>
  <c r="S58" i="60"/>
  <c r="M58" i="60"/>
  <c r="U58" i="60" s="1"/>
  <c r="S67" i="60"/>
  <c r="C67" i="60"/>
  <c r="N75" i="60"/>
  <c r="N73" i="60"/>
  <c r="N72" i="60"/>
  <c r="U72" i="60" s="1"/>
  <c r="N71" i="60"/>
  <c r="N70" i="60"/>
  <c r="D59" i="70"/>
  <c r="E59" i="70"/>
  <c r="J59" i="70" s="1"/>
  <c r="F59" i="70"/>
  <c r="G59" i="70"/>
  <c r="H59" i="70"/>
  <c r="I59" i="70"/>
  <c r="C59" i="70"/>
  <c r="C58" i="70"/>
  <c r="J58" i="70" s="1"/>
  <c r="J55" i="70"/>
  <c r="J53" i="70"/>
  <c r="J52" i="70"/>
  <c r="J49" i="70"/>
  <c r="J48" i="70"/>
  <c r="J47" i="70"/>
  <c r="J46" i="70"/>
  <c r="I27" i="70"/>
  <c r="V58" i="60" l="1"/>
  <c r="N58" i="60"/>
  <c r="V72" i="60"/>
  <c r="AB73" i="60"/>
  <c r="U73" i="60"/>
  <c r="U75" i="60"/>
  <c r="V75" i="60" s="1"/>
  <c r="M67" i="60"/>
  <c r="U70" i="60"/>
  <c r="U71" i="60"/>
  <c r="AB72" i="60" l="1"/>
  <c r="V73" i="60"/>
  <c r="AB74" i="60"/>
  <c r="V70" i="60"/>
  <c r="AB71" i="60"/>
  <c r="N67" i="60"/>
  <c r="U67" i="60"/>
  <c r="V67" i="60" s="1"/>
  <c r="V71" i="60"/>
  <c r="N14" i="60"/>
  <c r="L14" i="60"/>
  <c r="K14" i="60"/>
  <c r="J14" i="60"/>
  <c r="M16" i="60" l="1"/>
  <c r="N16" i="60" s="1"/>
  <c r="K5" i="70"/>
  <c r="L5" i="70" s="1"/>
  <c r="M17" i="60"/>
  <c r="M21" i="60"/>
  <c r="M19" i="60"/>
  <c r="M18" i="60"/>
  <c r="F13" i="60"/>
  <c r="H175" i="60" l="1"/>
  <c r="H184" i="60" l="1"/>
  <c r="N192" i="60" l="1"/>
  <c r="U192" i="60" s="1"/>
  <c r="V192" i="60" s="1"/>
  <c r="N188" i="60"/>
  <c r="U188" i="60" s="1"/>
  <c r="V188" i="60" s="1"/>
  <c r="N187" i="60"/>
  <c r="U187" i="60" s="1"/>
  <c r="V187" i="60" s="1"/>
  <c r="T184" i="60"/>
  <c r="S184" i="60"/>
  <c r="R184" i="60"/>
  <c r="N190" i="60" l="1"/>
  <c r="U190" i="60" s="1"/>
  <c r="V190" i="60" s="1"/>
  <c r="M174" i="60"/>
  <c r="M171" i="60"/>
  <c r="M170" i="60"/>
  <c r="M169" i="60"/>
  <c r="L166" i="60"/>
  <c r="K166" i="60"/>
  <c r="J166" i="60"/>
  <c r="E166" i="60"/>
  <c r="J18" i="65"/>
  <c r="N189" i="60" l="1"/>
  <c r="U189" i="60" s="1"/>
  <c r="M184" i="60"/>
  <c r="J17" i="65"/>
  <c r="U184" i="60" l="1"/>
  <c r="V184" i="60" s="1"/>
  <c r="N184" i="60"/>
  <c r="V189" i="60"/>
  <c r="L17" i="16" l="1"/>
  <c r="K17" i="16"/>
  <c r="J17" i="16"/>
  <c r="L16" i="16"/>
  <c r="K16" i="16"/>
  <c r="J16" i="16"/>
  <c r="L15" i="16"/>
  <c r="K15" i="16"/>
  <c r="J15" i="16"/>
  <c r="L14" i="16"/>
  <c r="K14" i="16"/>
  <c r="J14" i="16"/>
  <c r="L13" i="16"/>
  <c r="K13" i="16"/>
  <c r="J13" i="16"/>
  <c r="L12" i="16"/>
  <c r="K12" i="16"/>
  <c r="J12" i="16"/>
  <c r="L11" i="16"/>
  <c r="K11" i="16"/>
  <c r="J11" i="16"/>
  <c r="L10" i="16"/>
  <c r="D6" i="16" l="1"/>
  <c r="H106" i="27"/>
  <c r="G106" i="27"/>
  <c r="F106" i="27"/>
  <c r="P12" i="27"/>
  <c r="O12" i="27"/>
  <c r="N12" i="27"/>
  <c r="M12" i="27"/>
  <c r="L12" i="27"/>
  <c r="K12" i="27"/>
  <c r="J12" i="27"/>
  <c r="I12" i="27"/>
  <c r="P10" i="27"/>
  <c r="O10" i="27"/>
  <c r="N10" i="27"/>
  <c r="M10" i="27"/>
  <c r="L10" i="27"/>
  <c r="J10" i="27"/>
  <c r="I10" i="27"/>
  <c r="H10" i="27"/>
  <c r="G10" i="27"/>
  <c r="U6" i="27"/>
  <c r="T6" i="27"/>
  <c r="S6" i="27"/>
  <c r="R6" i="27"/>
  <c r="Q6" i="27"/>
  <c r="P6" i="27"/>
  <c r="O6" i="27"/>
  <c r="N6" i="27"/>
  <c r="M6" i="27"/>
  <c r="L6" i="27"/>
  <c r="K6" i="27"/>
  <c r="J6" i="27"/>
  <c r="I6" i="27"/>
  <c r="H6" i="27"/>
  <c r="G6" i="27"/>
  <c r="F6" i="27"/>
  <c r="E6" i="27"/>
  <c r="E8" i="27" s="1"/>
  <c r="F8" i="27" l="1"/>
  <c r="G8" i="27" s="1"/>
  <c r="H8" i="27" s="1"/>
  <c r="I8" i="27" s="1"/>
  <c r="J8" i="27" s="1"/>
  <c r="K8" i="27" s="1"/>
  <c r="L8" i="27" s="1"/>
  <c r="M8" i="27" s="1"/>
  <c r="N8" i="27" s="1"/>
  <c r="O8" i="27" s="1"/>
  <c r="P8" i="27" s="1"/>
  <c r="Q8" i="27" s="1"/>
  <c r="R8" i="27" s="1"/>
  <c r="S8" i="27" s="1"/>
  <c r="T8" i="27" s="1"/>
  <c r="U8" i="27" s="1"/>
  <c r="K10" i="27"/>
  <c r="I26" i="62"/>
  <c r="I25" i="62" l="1"/>
  <c r="B24" i="62"/>
  <c r="C24" i="62" s="1"/>
  <c r="D24" i="62" s="1"/>
  <c r="E24" i="62" s="1"/>
  <c r="F24" i="62" s="1"/>
  <c r="G24" i="62" s="1"/>
  <c r="H24" i="62" s="1"/>
  <c r="I24" i="62" s="1"/>
  <c r="J24" i="62" s="1"/>
  <c r="K24" i="62" s="1"/>
  <c r="I19" i="62" l="1"/>
  <c r="M165" i="60" l="1"/>
  <c r="M162" i="60"/>
  <c r="M161" i="60"/>
  <c r="M160" i="60"/>
  <c r="L157" i="60"/>
  <c r="K157" i="60"/>
  <c r="J157" i="60"/>
  <c r="X157" i="60"/>
  <c r="C166" i="60"/>
  <c r="X166" i="60" s="1"/>
  <c r="J16" i="65"/>
  <c r="H229" i="60" l="1"/>
  <c r="H85" i="60" l="1"/>
  <c r="N88" i="60"/>
  <c r="N89" i="60"/>
  <c r="N93" i="60" l="1"/>
  <c r="N90" i="60"/>
  <c r="N91" i="60"/>
  <c r="U91" i="60" s="1"/>
  <c r="V91" i="60" s="1"/>
  <c r="C85" i="60"/>
  <c r="U88" i="60" l="1"/>
  <c r="V88" i="60" s="1"/>
  <c r="U89" i="60"/>
  <c r="V89" i="60" s="1"/>
  <c r="U93" i="60"/>
  <c r="V93" i="60" s="1"/>
  <c r="S85" i="60"/>
  <c r="U90" i="60"/>
  <c r="V90" i="60" s="1"/>
  <c r="M85" i="60"/>
  <c r="R85" i="60"/>
  <c r="T85" i="60"/>
  <c r="U85" i="60" l="1"/>
  <c r="N85" i="60"/>
  <c r="V85" i="60"/>
  <c r="H112" i="60" l="1"/>
  <c r="H121" i="60" s="1"/>
  <c r="U2" i="16"/>
  <c r="H220" i="60" l="1"/>
  <c r="F49" i="60" l="1"/>
  <c r="E49" i="60"/>
  <c r="L9" i="16"/>
  <c r="F220" i="60"/>
  <c r="M228" i="60"/>
  <c r="M225" i="60"/>
  <c r="M224" i="60"/>
  <c r="M223" i="60"/>
  <c r="L220" i="60"/>
  <c r="K220" i="60"/>
  <c r="J220" i="60"/>
  <c r="E220" i="60"/>
  <c r="C220" i="60" s="1"/>
  <c r="J53" i="64"/>
  <c r="J52" i="64"/>
  <c r="C51" i="64"/>
  <c r="D51" i="64" s="1"/>
  <c r="E51" i="64" s="1"/>
  <c r="F51" i="64" s="1"/>
  <c r="G51" i="64" s="1"/>
  <c r="H51" i="64" s="1"/>
  <c r="I51" i="64" s="1"/>
  <c r="J51" i="64" s="1"/>
  <c r="K51" i="64" s="1"/>
  <c r="L51" i="64" s="1"/>
  <c r="M51" i="64" s="1"/>
  <c r="N51" i="64" s="1"/>
  <c r="O51" i="64" s="1"/>
  <c r="P51" i="64" s="1"/>
  <c r="Q51" i="64" s="1"/>
  <c r="R51" i="64" s="1"/>
  <c r="S51" i="64" s="1"/>
  <c r="T51" i="64" s="1"/>
  <c r="J55" i="64"/>
  <c r="J54" i="64"/>
  <c r="H193" i="60"/>
  <c r="F193" i="60"/>
  <c r="E193" i="60"/>
  <c r="C193" i="60" s="1"/>
  <c r="M198" i="60"/>
  <c r="M197" i="60"/>
  <c r="M196" i="60"/>
  <c r="L193" i="60"/>
  <c r="K193" i="60"/>
  <c r="J42" i="70"/>
  <c r="J41" i="70"/>
  <c r="H166" i="60"/>
  <c r="H157" i="60"/>
  <c r="H148" i="60"/>
  <c r="H139" i="60"/>
  <c r="H94" i="60"/>
  <c r="H103" i="60" s="1"/>
  <c r="H76" i="60"/>
  <c r="M193" i="60" l="1"/>
  <c r="H130" i="60"/>
  <c r="N193" i="60"/>
  <c r="S220" i="60"/>
  <c r="N228" i="60"/>
  <c r="N225" i="60"/>
  <c r="N223" i="60"/>
  <c r="N226" i="60"/>
  <c r="U226" i="60" s="1"/>
  <c r="V226" i="60" s="1"/>
  <c r="N224" i="60"/>
  <c r="M48" i="60"/>
  <c r="M45" i="60"/>
  <c r="M44" i="60"/>
  <c r="M43" i="60"/>
  <c r="L40" i="60"/>
  <c r="K40" i="60"/>
  <c r="J40" i="60"/>
  <c r="F40" i="60"/>
  <c r="H40" i="60"/>
  <c r="E40" i="60"/>
  <c r="E22" i="60"/>
  <c r="M27" i="60"/>
  <c r="M26" i="60"/>
  <c r="M30" i="60"/>
  <c r="M25" i="60"/>
  <c r="L22" i="60"/>
  <c r="K22" i="60"/>
  <c r="J22" i="60"/>
  <c r="F22" i="60"/>
  <c r="H22" i="60"/>
  <c r="C30" i="70"/>
  <c r="D30" i="70" s="1"/>
  <c r="E30" i="70" s="1"/>
  <c r="F30" i="70" s="1"/>
  <c r="G30" i="70" s="1"/>
  <c r="H30" i="70" s="1"/>
  <c r="I30" i="70" s="1"/>
  <c r="J30" i="70" s="1"/>
  <c r="K30" i="70" s="1"/>
  <c r="L30" i="70" s="1"/>
  <c r="M30" i="70" s="1"/>
  <c r="N30" i="70" s="1"/>
  <c r="O30" i="70" s="1"/>
  <c r="P30" i="70" s="1"/>
  <c r="Q30" i="70" s="1"/>
  <c r="R30" i="70" s="1"/>
  <c r="S30" i="70" s="1"/>
  <c r="J38" i="70"/>
  <c r="J37" i="70"/>
  <c r="J35" i="70"/>
  <c r="J34" i="70"/>
  <c r="J33" i="70"/>
  <c r="J32" i="70"/>
  <c r="J12" i="65"/>
  <c r="J13" i="65"/>
  <c r="J14" i="65"/>
  <c r="J15" i="65"/>
  <c r="J8" i="65"/>
  <c r="J9" i="65"/>
  <c r="Z143" i="60"/>
  <c r="J139" i="60" s="1"/>
  <c r="L140" i="60" l="1"/>
  <c r="K140" i="60"/>
  <c r="K139" i="60"/>
  <c r="M145" i="60"/>
  <c r="M143" i="60"/>
  <c r="L139" i="60"/>
  <c r="M147" i="60"/>
  <c r="M144" i="60"/>
  <c r="M142" i="60"/>
  <c r="N142" i="60" s="1"/>
  <c r="J140" i="60"/>
  <c r="U228" i="60"/>
  <c r="V228" i="60" s="1"/>
  <c r="U225" i="60"/>
  <c r="V225" i="60" s="1"/>
  <c r="M220" i="60"/>
  <c r="U220" i="60" s="1"/>
  <c r="R220" i="60"/>
  <c r="T220" i="60"/>
  <c r="U223" i="60"/>
  <c r="V223" i="60" s="1"/>
  <c r="U224" i="60"/>
  <c r="V224" i="60" s="1"/>
  <c r="I6" i="62"/>
  <c r="I8" i="62"/>
  <c r="I9" i="62"/>
  <c r="I10" i="62"/>
  <c r="I11" i="62"/>
  <c r="I12" i="62"/>
  <c r="I13" i="62"/>
  <c r="M6" i="63"/>
  <c r="M7" i="63"/>
  <c r="M8" i="63"/>
  <c r="M9" i="63"/>
  <c r="M10" i="63"/>
  <c r="M11" i="63"/>
  <c r="M12" i="63"/>
  <c r="M13" i="63"/>
  <c r="M14" i="63"/>
  <c r="M15" i="63"/>
  <c r="M16" i="63"/>
  <c r="M17" i="63"/>
  <c r="M18" i="63"/>
  <c r="M19" i="63"/>
  <c r="M20" i="63"/>
  <c r="M21" i="63"/>
  <c r="M22" i="63"/>
  <c r="M23" i="63"/>
  <c r="M24" i="63"/>
  <c r="M25" i="63"/>
  <c r="M26" i="63"/>
  <c r="M27" i="63"/>
  <c r="M28" i="63"/>
  <c r="M29" i="63"/>
  <c r="M30" i="63"/>
  <c r="M31" i="63"/>
  <c r="M32" i="63"/>
  <c r="M33" i="63"/>
  <c r="M34" i="63"/>
  <c r="M35" i="63"/>
  <c r="M36" i="63"/>
  <c r="M37" i="63"/>
  <c r="M38" i="63"/>
  <c r="M39" i="63"/>
  <c r="M40" i="63"/>
  <c r="M41" i="63"/>
  <c r="M42" i="63"/>
  <c r="M43" i="63"/>
  <c r="M44" i="63"/>
  <c r="M45" i="63"/>
  <c r="M46" i="63"/>
  <c r="E139" i="60"/>
  <c r="M59" i="63"/>
  <c r="M60" i="63"/>
  <c r="M61" i="63"/>
  <c r="M62" i="63"/>
  <c r="M63" i="63"/>
  <c r="M5" i="63"/>
  <c r="L6" i="63"/>
  <c r="L7" i="63"/>
  <c r="L8" i="63"/>
  <c r="L9" i="63"/>
  <c r="L10" i="63"/>
  <c r="L11" i="63"/>
  <c r="L12" i="63"/>
  <c r="L13" i="63"/>
  <c r="L14" i="63"/>
  <c r="L15" i="63"/>
  <c r="L16" i="63"/>
  <c r="L17" i="63"/>
  <c r="L18" i="63"/>
  <c r="L19" i="63"/>
  <c r="L20" i="63"/>
  <c r="L21" i="63"/>
  <c r="L22" i="63"/>
  <c r="L23" i="63"/>
  <c r="L24" i="63"/>
  <c r="L25" i="63"/>
  <c r="L26" i="63"/>
  <c r="L27" i="63"/>
  <c r="L28" i="63"/>
  <c r="L29" i="63"/>
  <c r="L30" i="63"/>
  <c r="L31" i="63"/>
  <c r="L32" i="63"/>
  <c r="L33" i="63"/>
  <c r="L34" i="63"/>
  <c r="L35" i="63"/>
  <c r="L36" i="63"/>
  <c r="L37" i="63"/>
  <c r="L38" i="63"/>
  <c r="L39" i="63"/>
  <c r="L40" i="63"/>
  <c r="L41" i="63"/>
  <c r="L42" i="63"/>
  <c r="L43" i="63"/>
  <c r="L44" i="63"/>
  <c r="L45" i="63"/>
  <c r="L46" i="63"/>
  <c r="F139" i="60"/>
  <c r="L59" i="63"/>
  <c r="L60" i="63"/>
  <c r="L61" i="63"/>
  <c r="L62" i="63"/>
  <c r="L63" i="63"/>
  <c r="L5" i="63"/>
  <c r="N140" i="60"/>
  <c r="V220" i="60" l="1"/>
  <c r="N220" i="60"/>
  <c r="H28" i="63"/>
  <c r="H27" i="63"/>
  <c r="H26" i="63"/>
  <c r="H25" i="63"/>
  <c r="H24" i="63"/>
  <c r="H23" i="63"/>
  <c r="H22" i="63"/>
  <c r="H21" i="63"/>
  <c r="H20" i="63"/>
  <c r="H19" i="63"/>
  <c r="H18" i="63"/>
  <c r="H17" i="63"/>
  <c r="H29" i="63"/>
  <c r="H30" i="63"/>
  <c r="H31" i="63"/>
  <c r="H32" i="63"/>
  <c r="H33" i="63"/>
  <c r="H34" i="63"/>
  <c r="H35" i="63"/>
  <c r="H36" i="63"/>
  <c r="H37" i="63"/>
  <c r="H38" i="63"/>
  <c r="H39" i="63"/>
  <c r="H40" i="63"/>
  <c r="H41" i="63"/>
  <c r="H42" i="63"/>
  <c r="H43" i="63"/>
  <c r="H44" i="63"/>
  <c r="H45" i="63"/>
  <c r="H46" i="63"/>
  <c r="H47" i="63"/>
  <c r="H48" i="63"/>
  <c r="H49" i="63"/>
  <c r="H50" i="63"/>
  <c r="H51" i="63"/>
  <c r="H52" i="63"/>
  <c r="H53" i="63"/>
  <c r="H54" i="63"/>
  <c r="H55" i="63"/>
  <c r="H56" i="63"/>
  <c r="H57" i="63"/>
  <c r="H58" i="63"/>
  <c r="H59" i="63"/>
  <c r="H60" i="63"/>
  <c r="H61" i="63"/>
  <c r="H62" i="63"/>
  <c r="H63" i="63"/>
  <c r="H64" i="63"/>
  <c r="H65" i="63"/>
  <c r="H66" i="63"/>
  <c r="H67" i="63"/>
  <c r="H68" i="63"/>
  <c r="H69" i="63"/>
  <c r="H70" i="63"/>
  <c r="H6" i="63"/>
  <c r="H7" i="63"/>
  <c r="H8" i="63"/>
  <c r="H9" i="63"/>
  <c r="H10" i="63"/>
  <c r="H11" i="63"/>
  <c r="H12" i="63"/>
  <c r="H13" i="63"/>
  <c r="H14" i="63"/>
  <c r="H15" i="63"/>
  <c r="H16" i="63"/>
  <c r="N143" i="60" l="1"/>
  <c r="N144" i="60"/>
  <c r="N147" i="60" l="1"/>
  <c r="N145" i="60"/>
  <c r="J28" i="70" l="1"/>
  <c r="J27" i="70"/>
  <c r="J26" i="70"/>
  <c r="J24" i="70"/>
  <c r="J23" i="70"/>
  <c r="J22" i="70"/>
  <c r="N237" i="60" l="1"/>
  <c r="N235" i="60"/>
  <c r="N234" i="60"/>
  <c r="N233" i="60"/>
  <c r="N232" i="60"/>
  <c r="M229" i="60" l="1"/>
  <c r="N229" i="60" s="1"/>
  <c r="N48" i="60"/>
  <c r="N46" i="60"/>
  <c r="N45" i="60"/>
  <c r="N44" i="60"/>
  <c r="N43" i="60"/>
  <c r="M40" i="60" l="1"/>
  <c r="N40" i="60" l="1"/>
  <c r="N30" i="60" l="1"/>
  <c r="U30" i="60" s="1"/>
  <c r="N28" i="60"/>
  <c r="U28" i="60" s="1"/>
  <c r="V28" i="60" s="1"/>
  <c r="N27" i="60"/>
  <c r="U27" i="60" s="1"/>
  <c r="N26" i="60"/>
  <c r="U26" i="60" s="1"/>
  <c r="N25" i="60"/>
  <c r="U25" i="60" s="1"/>
  <c r="T22" i="60"/>
  <c r="S22" i="60"/>
  <c r="R22" i="60"/>
  <c r="V25" i="60" l="1"/>
  <c r="V27" i="60"/>
  <c r="V26" i="60"/>
  <c r="V30" i="60"/>
  <c r="M22" i="60"/>
  <c r="U22" i="60" s="1"/>
  <c r="V22" i="60" l="1"/>
  <c r="N22" i="60"/>
  <c r="Z116" i="60" l="1"/>
  <c r="J112" i="60" s="1"/>
  <c r="O22" i="72"/>
  <c r="N22" i="72"/>
  <c r="E22" i="72"/>
  <c r="F21" i="72"/>
  <c r="N21" i="72"/>
  <c r="O20" i="72"/>
  <c r="N20" i="72"/>
  <c r="F19" i="72"/>
  <c r="G18" i="72"/>
  <c r="O18" i="72"/>
  <c r="N18" i="72"/>
  <c r="G17" i="72"/>
  <c r="N17" i="72"/>
  <c r="N16" i="72"/>
  <c r="O15" i="72"/>
  <c r="N15" i="72"/>
  <c r="O14" i="72"/>
  <c r="N14" i="72"/>
  <c r="N13" i="72"/>
  <c r="O12" i="72"/>
  <c r="N12" i="72"/>
  <c r="N11" i="72"/>
  <c r="E11" i="72"/>
  <c r="O10" i="72"/>
  <c r="N9" i="72"/>
  <c r="E9" i="72"/>
  <c r="O8" i="72"/>
  <c r="N8" i="72"/>
  <c r="O7" i="72"/>
  <c r="N7" i="72"/>
  <c r="O6" i="72"/>
  <c r="N6" i="72"/>
  <c r="F6" i="72"/>
  <c r="O5" i="72"/>
  <c r="N5" i="72"/>
  <c r="V22" i="72"/>
  <c r="H22" i="72"/>
  <c r="Q22" i="72" s="1"/>
  <c r="V21" i="72"/>
  <c r="P21" i="72"/>
  <c r="H21" i="72"/>
  <c r="Q21" i="72" s="1"/>
  <c r="V20" i="72"/>
  <c r="P20" i="72"/>
  <c r="J20" i="72"/>
  <c r="S20" i="72" s="1"/>
  <c r="E20" i="72"/>
  <c r="V19" i="72"/>
  <c r="N19" i="72"/>
  <c r="V18" i="72"/>
  <c r="V17" i="72"/>
  <c r="P15" i="72"/>
  <c r="G15" i="72"/>
  <c r="F15" i="72"/>
  <c r="E15" i="72"/>
  <c r="H12" i="72"/>
  <c r="Q12" i="72" s="1"/>
  <c r="N10" i="72"/>
  <c r="B1" i="72"/>
  <c r="C1" i="72" s="1"/>
  <c r="D1" i="72" s="1"/>
  <c r="E1" i="72" s="1"/>
  <c r="F1" i="72" s="1"/>
  <c r="G1" i="72" s="1"/>
  <c r="H1" i="72" s="1"/>
  <c r="I1" i="72" s="1"/>
  <c r="J1" i="72" s="1"/>
  <c r="K1" i="72" s="1"/>
  <c r="L1" i="72" s="1"/>
  <c r="M1" i="72" s="1"/>
  <c r="N1" i="72" s="1"/>
  <c r="O1" i="72" s="1"/>
  <c r="P1" i="72" s="1"/>
  <c r="Q1" i="72" s="1"/>
  <c r="R1" i="72" s="1"/>
  <c r="S1" i="72" s="1"/>
  <c r="T1" i="72" s="1"/>
  <c r="U1" i="72" s="1"/>
  <c r="M116" i="60" l="1"/>
  <c r="L112" i="60"/>
  <c r="K112" i="60"/>
  <c r="M118" i="60"/>
  <c r="M117" i="60"/>
  <c r="M112" i="60"/>
  <c r="R112" i="60"/>
  <c r="L113" i="60"/>
  <c r="M120" i="60"/>
  <c r="M115" i="60"/>
  <c r="N113" i="60"/>
  <c r="M113" i="60"/>
  <c r="K113" i="60"/>
  <c r="J113" i="60"/>
  <c r="P10" i="72"/>
  <c r="P17" i="72"/>
  <c r="J19" i="72"/>
  <c r="S19" i="72" s="1"/>
  <c r="P19" i="72"/>
  <c r="J21" i="72"/>
  <c r="S21" i="72" s="1"/>
  <c r="E8" i="72"/>
  <c r="P9" i="72"/>
  <c r="J4" i="72"/>
  <c r="S4" i="72" s="1"/>
  <c r="H7" i="72"/>
  <c r="Q7" i="72" s="1"/>
  <c r="H18" i="72"/>
  <c r="Q18" i="72" s="1"/>
  <c r="H5" i="72"/>
  <c r="Q5" i="72" s="1"/>
  <c r="H10" i="72"/>
  <c r="Q10" i="72" s="1"/>
  <c r="H11" i="72"/>
  <c r="Q11" i="72" s="1"/>
  <c r="J13" i="72"/>
  <c r="S13" i="72" s="1"/>
  <c r="E18" i="72"/>
  <c r="E19" i="72"/>
  <c r="J22" i="72"/>
  <c r="S22" i="72" s="1"/>
  <c r="P7" i="72"/>
  <c r="F8" i="72"/>
  <c r="H9" i="72"/>
  <c r="Q9" i="72" s="1"/>
  <c r="E13" i="72"/>
  <c r="J15" i="72"/>
  <c r="S15" i="72" s="1"/>
  <c r="P16" i="72"/>
  <c r="P5" i="72"/>
  <c r="H8" i="72"/>
  <c r="Q8" i="72" s="1"/>
  <c r="F10" i="72"/>
  <c r="G13" i="72"/>
  <c r="H14" i="72"/>
  <c r="Q14" i="72" s="1"/>
  <c r="J16" i="72"/>
  <c r="S16" i="72" s="1"/>
  <c r="J17" i="72"/>
  <c r="S17" i="72" s="1"/>
  <c r="F5" i="72"/>
  <c r="F7" i="72"/>
  <c r="P8" i="72"/>
  <c r="J9" i="72"/>
  <c r="S9" i="72" s="1"/>
  <c r="E10" i="72"/>
  <c r="F11" i="72"/>
  <c r="J11" i="72"/>
  <c r="S11" i="72" s="1"/>
  <c r="E12" i="72"/>
  <c r="F13" i="72"/>
  <c r="H13" i="72"/>
  <c r="Q13" i="72" s="1"/>
  <c r="E14" i="72"/>
  <c r="G19" i="72"/>
  <c r="G22" i="72"/>
  <c r="F4" i="72"/>
  <c r="O4" i="72" s="1"/>
  <c r="J6" i="72"/>
  <c r="S6" i="72" s="1"/>
  <c r="P6" i="72"/>
  <c r="G9" i="72"/>
  <c r="P13" i="72"/>
  <c r="F14" i="72"/>
  <c r="P14" i="72"/>
  <c r="H15" i="72"/>
  <c r="Q15" i="72" s="1"/>
  <c r="E16" i="72"/>
  <c r="H17" i="72"/>
  <c r="Q17" i="72" s="1"/>
  <c r="P18" i="72"/>
  <c r="O19" i="72"/>
  <c r="F22" i="72"/>
  <c r="F112" i="60"/>
  <c r="E112" i="60"/>
  <c r="J5" i="72"/>
  <c r="S5" i="72" s="1"/>
  <c r="J8" i="72"/>
  <c r="S8" i="72" s="1"/>
  <c r="J10" i="72"/>
  <c r="S10" i="72" s="1"/>
  <c r="J14" i="72"/>
  <c r="S14" i="72" s="1"/>
  <c r="J18" i="72"/>
  <c r="S18" i="72" s="1"/>
  <c r="G21" i="72"/>
  <c r="H6" i="72"/>
  <c r="Q6" i="72" s="1"/>
  <c r="J12" i="72"/>
  <c r="S12" i="72" s="1"/>
  <c r="G16" i="72"/>
  <c r="G20" i="72"/>
  <c r="H4" i="72"/>
  <c r="Q4" i="72" s="1"/>
  <c r="J7" i="72"/>
  <c r="S7" i="72" s="1"/>
  <c r="G8" i="72"/>
  <c r="G10" i="72"/>
  <c r="P11" i="72"/>
  <c r="F12" i="72"/>
  <c r="P12" i="72"/>
  <c r="G14" i="72"/>
  <c r="H16" i="72"/>
  <c r="Q16" i="72" s="1"/>
  <c r="E17" i="72"/>
  <c r="F17" i="72"/>
  <c r="O17" i="72"/>
  <c r="H19" i="72"/>
  <c r="Q19" i="72" s="1"/>
  <c r="H20" i="72"/>
  <c r="Q20" i="72" s="1"/>
  <c r="E21" i="72"/>
  <c r="O21" i="72"/>
  <c r="F9" i="72"/>
  <c r="E4" i="72"/>
  <c r="G4" i="72"/>
  <c r="P4" i="72" s="1"/>
  <c r="E5" i="72"/>
  <c r="G5" i="72"/>
  <c r="E6" i="72"/>
  <c r="G6" i="72"/>
  <c r="E7" i="72"/>
  <c r="G7" i="72"/>
  <c r="O9" i="72"/>
  <c r="O11" i="72"/>
  <c r="O13" i="72"/>
  <c r="O16" i="72"/>
  <c r="P22" i="72"/>
  <c r="I21" i="72" l="1"/>
  <c r="R21" i="72" s="1"/>
  <c r="I16" i="72"/>
  <c r="R16" i="72" s="1"/>
  <c r="T112" i="60"/>
  <c r="N117" i="60"/>
  <c r="S112" i="60"/>
  <c r="N115" i="60"/>
  <c r="M140" i="60"/>
  <c r="M139" i="60" s="1"/>
  <c r="N139" i="60" s="1"/>
  <c r="G12" i="72"/>
  <c r="G11" i="72"/>
  <c r="I19" i="72"/>
  <c r="I11" i="72"/>
  <c r="L21" i="72"/>
  <c r="U21" i="72" s="1"/>
  <c r="I17" i="72"/>
  <c r="I15" i="72"/>
  <c r="I14" i="72"/>
  <c r="I10" i="72"/>
  <c r="I9" i="72"/>
  <c r="R9" i="72" s="1"/>
  <c r="N4" i="72"/>
  <c r="I8" i="72"/>
  <c r="I5" i="72"/>
  <c r="R5" i="72" s="1"/>
  <c r="I6" i="72"/>
  <c r="R6" i="72" s="1"/>
  <c r="I20" i="72"/>
  <c r="R20" i="72" s="1"/>
  <c r="I18" i="72"/>
  <c r="R18" i="72" s="1"/>
  <c r="I13" i="72"/>
  <c r="I12" i="72"/>
  <c r="F20" i="72"/>
  <c r="F18" i="72"/>
  <c r="F16" i="72"/>
  <c r="I7" i="72"/>
  <c r="R7" i="72" s="1"/>
  <c r="I4" i="72"/>
  <c r="R4" i="72" s="1"/>
  <c r="N120" i="60" l="1"/>
  <c r="N116" i="60"/>
  <c r="R12" i="72"/>
  <c r="R13" i="72"/>
  <c r="R8" i="72"/>
  <c r="R14" i="72"/>
  <c r="R17" i="72"/>
  <c r="I22" i="72"/>
  <c r="K21" i="72"/>
  <c r="R10" i="72"/>
  <c r="R15" i="72"/>
  <c r="R19" i="72"/>
  <c r="R11" i="72"/>
  <c r="U235" i="60"/>
  <c r="V235" i="60" s="1"/>
  <c r="T229" i="60"/>
  <c r="N118" i="60" l="1"/>
  <c r="S229" i="60"/>
  <c r="U232" i="60"/>
  <c r="V232" i="60" s="1"/>
  <c r="L19" i="72"/>
  <c r="U19" i="72" s="1"/>
  <c r="L15" i="72"/>
  <c r="U15" i="72" s="1"/>
  <c r="K10" i="72"/>
  <c r="L9" i="72"/>
  <c r="U9" i="72" s="1"/>
  <c r="T21" i="72"/>
  <c r="M21" i="72" s="1"/>
  <c r="D21" i="72"/>
  <c r="L5" i="72"/>
  <c r="U5" i="72" s="1"/>
  <c r="L18" i="72"/>
  <c r="U18" i="72" s="1"/>
  <c r="L13" i="72"/>
  <c r="U13" i="72" s="1"/>
  <c r="K7" i="72"/>
  <c r="L4" i="72"/>
  <c r="U4" i="72" s="1"/>
  <c r="K11" i="72"/>
  <c r="K17" i="72"/>
  <c r="K14" i="72"/>
  <c r="L8" i="72"/>
  <c r="U8" i="72" s="1"/>
  <c r="L6" i="72"/>
  <c r="U6" i="72" s="1"/>
  <c r="L20" i="72"/>
  <c r="U20" i="72" s="1"/>
  <c r="L16" i="72"/>
  <c r="U16" i="72" s="1"/>
  <c r="K12" i="72"/>
  <c r="K19" i="72"/>
  <c r="K15" i="72"/>
  <c r="L10" i="72"/>
  <c r="U10" i="72" s="1"/>
  <c r="K9" i="72"/>
  <c r="K5" i="72"/>
  <c r="K18" i="72"/>
  <c r="K13" i="72"/>
  <c r="L7" i="72"/>
  <c r="U7" i="72" s="1"/>
  <c r="K4" i="72"/>
  <c r="R22" i="72"/>
  <c r="L11" i="72"/>
  <c r="U11" i="72" s="1"/>
  <c r="L17" i="72"/>
  <c r="U17" i="72" s="1"/>
  <c r="L14" i="72"/>
  <c r="U14" i="72" s="1"/>
  <c r="K8" i="72"/>
  <c r="K6" i="72"/>
  <c r="K20" i="72"/>
  <c r="K16" i="72"/>
  <c r="L12" i="72"/>
  <c r="U12" i="72" s="1"/>
  <c r="R229" i="60"/>
  <c r="U234" i="60"/>
  <c r="V234" i="60" s="1"/>
  <c r="U237" i="60"/>
  <c r="V237" i="60" s="1"/>
  <c r="U112" i="60" l="1"/>
  <c r="V112" i="60" s="1"/>
  <c r="N112" i="60"/>
  <c r="T20" i="72"/>
  <c r="M20" i="72" s="1"/>
  <c r="D20" i="72"/>
  <c r="T4" i="72"/>
  <c r="D4" i="72"/>
  <c r="M4" i="72" s="1"/>
  <c r="T18" i="72"/>
  <c r="M18" i="72" s="1"/>
  <c r="D18" i="72"/>
  <c r="T9" i="72"/>
  <c r="M9" i="72" s="1"/>
  <c r="D9" i="72"/>
  <c r="T14" i="72"/>
  <c r="M14" i="72" s="1"/>
  <c r="D14" i="72"/>
  <c r="T17" i="72"/>
  <c r="M17" i="72" s="1"/>
  <c r="D17" i="72"/>
  <c r="T11" i="72"/>
  <c r="M11" i="72" s="1"/>
  <c r="D11" i="72"/>
  <c r="K22" i="72"/>
  <c r="T7" i="72"/>
  <c r="M7" i="72" s="1"/>
  <c r="D7" i="72"/>
  <c r="T10" i="72"/>
  <c r="M10" i="72" s="1"/>
  <c r="D10" i="72"/>
  <c r="T16" i="72"/>
  <c r="M16" i="72" s="1"/>
  <c r="D16" i="72"/>
  <c r="T6" i="72"/>
  <c r="M6" i="72" s="1"/>
  <c r="D6" i="72"/>
  <c r="T8" i="72"/>
  <c r="M8" i="72" s="1"/>
  <c r="D8" i="72"/>
  <c r="T13" i="72"/>
  <c r="M13" i="72" s="1"/>
  <c r="D13" i="72"/>
  <c r="T5" i="72"/>
  <c r="M5" i="72" s="1"/>
  <c r="D5" i="72"/>
  <c r="T15" i="72"/>
  <c r="M15" i="72" s="1"/>
  <c r="D15" i="72"/>
  <c r="T19" i="72"/>
  <c r="M19" i="72" s="1"/>
  <c r="D19" i="72"/>
  <c r="T12" i="72"/>
  <c r="M12" i="72" s="1"/>
  <c r="D12" i="72"/>
  <c r="L22" i="72"/>
  <c r="U22" i="72" s="1"/>
  <c r="U233" i="60"/>
  <c r="T22" i="72" l="1"/>
  <c r="M22" i="72" s="1"/>
  <c r="D22" i="72"/>
  <c r="U229" i="60"/>
  <c r="V229" i="60" s="1"/>
  <c r="V233" i="60"/>
  <c r="M17" i="16" l="1"/>
  <c r="M16" i="16"/>
  <c r="M15" i="16"/>
  <c r="M14" i="16"/>
  <c r="M13" i="16"/>
  <c r="M12" i="16"/>
  <c r="M11" i="16"/>
  <c r="M10" i="16"/>
  <c r="M9" i="16"/>
  <c r="I5" i="62" l="1"/>
  <c r="K34" i="64" l="1"/>
  <c r="J64" i="63" l="1"/>
  <c r="J65" i="63"/>
  <c r="J59" i="63"/>
  <c r="J67" i="63" l="1"/>
  <c r="J66" i="63"/>
  <c r="J61" i="63"/>
  <c r="J62" i="63"/>
  <c r="J60" i="63"/>
  <c r="C157" i="60"/>
  <c r="N174" i="60" l="1"/>
  <c r="N172" i="60"/>
  <c r="N171" i="60"/>
  <c r="N170" i="60"/>
  <c r="U171" i="60" l="1"/>
  <c r="R166" i="60"/>
  <c r="U170" i="60"/>
  <c r="S166" i="60"/>
  <c r="U172" i="60"/>
  <c r="U174" i="60"/>
  <c r="T166" i="60"/>
  <c r="N165" i="60"/>
  <c r="N162" i="60"/>
  <c r="C148" i="60"/>
  <c r="N163" i="60"/>
  <c r="N161" i="60"/>
  <c r="S157" i="60"/>
  <c r="V172" i="60" l="1"/>
  <c r="V170" i="60"/>
  <c r="V171" i="60"/>
  <c r="U163" i="60"/>
  <c r="V163" i="60" s="1"/>
  <c r="N160" i="60"/>
  <c r="U160" i="60" s="1"/>
  <c r="V174" i="60"/>
  <c r="U165" i="60"/>
  <c r="V165" i="60" s="1"/>
  <c r="U162" i="60"/>
  <c r="M157" i="60"/>
  <c r="R157" i="60"/>
  <c r="T157" i="60"/>
  <c r="U161" i="60"/>
  <c r="X211" i="60"/>
  <c r="H211" i="60"/>
  <c r="T211" i="60" s="1"/>
  <c r="N215" i="60"/>
  <c r="N214" i="60"/>
  <c r="N219" i="60"/>
  <c r="N217" i="60"/>
  <c r="N216" i="60"/>
  <c r="R211" i="60" l="1"/>
  <c r="U217" i="60"/>
  <c r="V217" i="60" s="1"/>
  <c r="U215" i="60"/>
  <c r="V215" i="60" s="1"/>
  <c r="N169" i="60"/>
  <c r="U169" i="60" s="1"/>
  <c r="M166" i="60"/>
  <c r="U157" i="60"/>
  <c r="N157" i="60"/>
  <c r="V161" i="60"/>
  <c r="V160" i="60"/>
  <c r="V162" i="60"/>
  <c r="U219" i="60"/>
  <c r="V219" i="60" s="1"/>
  <c r="M211" i="60"/>
  <c r="N211" i="60" s="1"/>
  <c r="S211" i="60"/>
  <c r="U214" i="60"/>
  <c r="V214" i="60" s="1"/>
  <c r="U216" i="60"/>
  <c r="V216" i="60" s="1"/>
  <c r="N197" i="60"/>
  <c r="N196" i="60"/>
  <c r="X193" i="60"/>
  <c r="N201" i="60"/>
  <c r="U201" i="60" s="1"/>
  <c r="V201" i="60" s="1"/>
  <c r="N199" i="60"/>
  <c r="U199" i="60" s="1"/>
  <c r="V199" i="60" s="1"/>
  <c r="N198" i="60"/>
  <c r="V169" i="60" l="1"/>
  <c r="N166" i="60"/>
  <c r="U166" i="60"/>
  <c r="V166" i="60" s="1"/>
  <c r="R193" i="60"/>
  <c r="T193" i="60"/>
  <c r="U197" i="60"/>
  <c r="V197" i="60" s="1"/>
  <c r="V157" i="60"/>
  <c r="U211" i="60"/>
  <c r="V211" i="60" s="1"/>
  <c r="S193" i="60"/>
  <c r="U196" i="60"/>
  <c r="V196" i="60" s="1"/>
  <c r="U198" i="60"/>
  <c r="V198" i="60" s="1"/>
  <c r="U193" i="60" l="1"/>
  <c r="V193" i="60" s="1"/>
  <c r="T130" i="60" l="1"/>
  <c r="M138" i="60"/>
  <c r="N138" i="60" s="1"/>
  <c r="M135" i="60"/>
  <c r="N135" i="60" s="1"/>
  <c r="M134" i="60"/>
  <c r="N134" i="60" s="1"/>
  <c r="U136" i="60"/>
  <c r="V136" i="60" s="1"/>
  <c r="M133" i="60"/>
  <c r="N133" i="60" s="1"/>
  <c r="K130" i="60"/>
  <c r="B18" i="62"/>
  <c r="C18" i="62" s="1"/>
  <c r="D18" i="62" s="1"/>
  <c r="E18" i="62" s="1"/>
  <c r="F18" i="62" s="1"/>
  <c r="G18" i="62" s="1"/>
  <c r="H18" i="62" s="1"/>
  <c r="I18" i="62" s="1"/>
  <c r="J18" i="62" s="1"/>
  <c r="K18" i="62" s="1"/>
  <c r="L18" i="62" s="1"/>
  <c r="R130" i="60"/>
  <c r="U134" i="60" l="1"/>
  <c r="V134" i="60" s="1"/>
  <c r="U138" i="60"/>
  <c r="M130" i="60"/>
  <c r="N130" i="60" s="1"/>
  <c r="S130" i="60"/>
  <c r="U133" i="60"/>
  <c r="U135" i="60"/>
  <c r="V133" i="60" l="1"/>
  <c r="V135" i="60"/>
  <c r="V138" i="60"/>
  <c r="U130" i="60"/>
  <c r="H202" i="60"/>
  <c r="N178" i="60"/>
  <c r="L176" i="60"/>
  <c r="L175" i="60" s="1"/>
  <c r="J175" i="60"/>
  <c r="B3" i="65"/>
  <c r="C3" i="65" s="1"/>
  <c r="D3" i="65" s="1"/>
  <c r="E3" i="65" s="1"/>
  <c r="F3" i="65" s="1"/>
  <c r="G3" i="65" s="1"/>
  <c r="H3" i="65" s="1"/>
  <c r="I3" i="65" s="1"/>
  <c r="J3" i="65" s="1"/>
  <c r="J5" i="65"/>
  <c r="K28" i="64"/>
  <c r="K29" i="64"/>
  <c r="K30" i="64"/>
  <c r="K31" i="64"/>
  <c r="K32" i="64"/>
  <c r="K27" i="64"/>
  <c r="D25" i="64"/>
  <c r="E25" i="64" s="1"/>
  <c r="F25" i="64" s="1"/>
  <c r="G25" i="64" s="1"/>
  <c r="H25" i="64" s="1"/>
  <c r="I25" i="64" s="1"/>
  <c r="J25" i="64" s="1"/>
  <c r="K25" i="64" s="1"/>
  <c r="V130" i="60" l="1"/>
  <c r="K176" i="60"/>
  <c r="R175" i="60"/>
  <c r="T175" i="60"/>
  <c r="U178" i="60"/>
  <c r="V178" i="60" s="1"/>
  <c r="N180" i="60"/>
  <c r="M179" i="60" l="1"/>
  <c r="K175" i="60"/>
  <c r="S175" i="60" s="1"/>
  <c r="U180" i="60"/>
  <c r="V180" i="60" s="1"/>
  <c r="N179" i="60"/>
  <c r="M183" i="60" s="1"/>
  <c r="M181" i="60"/>
  <c r="N181" i="60" s="1"/>
  <c r="U181" i="60" s="1"/>
  <c r="V181" i="60" s="1"/>
  <c r="M176" i="60" l="1"/>
  <c r="N183" i="60"/>
  <c r="U183" i="60" s="1"/>
  <c r="V183" i="60" s="1"/>
  <c r="U179" i="60"/>
  <c r="M175" i="60" l="1"/>
  <c r="U175" i="60" s="1"/>
  <c r="V175" i="60" s="1"/>
  <c r="V179" i="60"/>
  <c r="N175" i="60"/>
  <c r="B4" i="62" l="1"/>
  <c r="C4" i="62" s="1"/>
  <c r="D4" i="62" s="1"/>
  <c r="E4" i="62" s="1"/>
  <c r="F4" i="62" s="1"/>
  <c r="G4" i="62" s="1"/>
  <c r="H4" i="62" s="1"/>
  <c r="I4" i="62" s="1"/>
  <c r="F76" i="60" l="1"/>
  <c r="N77" i="60"/>
  <c r="M79" i="60"/>
  <c r="H49" i="60"/>
  <c r="H31" i="60"/>
  <c r="K49" i="60"/>
  <c r="M57" i="60"/>
  <c r="L49" i="60"/>
  <c r="M54" i="60"/>
  <c r="M53" i="60"/>
  <c r="M52" i="60"/>
  <c r="C19" i="70"/>
  <c r="D19" i="70" s="1"/>
  <c r="E19" i="70" s="1"/>
  <c r="F19" i="70" s="1"/>
  <c r="G19" i="70" s="1"/>
  <c r="H19" i="70" s="1"/>
  <c r="I19" i="70" s="1"/>
  <c r="J19" i="70" s="1"/>
  <c r="F31" i="60"/>
  <c r="E31" i="60"/>
  <c r="M34" i="60"/>
  <c r="N32" i="60"/>
  <c r="L32" i="60" s="1"/>
  <c r="E13" i="60"/>
  <c r="S40" i="60" l="1"/>
  <c r="U46" i="60"/>
  <c r="V46" i="60" s="1"/>
  <c r="U48" i="60"/>
  <c r="V48" i="60" s="1"/>
  <c r="R40" i="60"/>
  <c r="U43" i="60"/>
  <c r="V43" i="60" s="1"/>
  <c r="U45" i="60"/>
  <c r="V45" i="60" s="1"/>
  <c r="T40" i="60"/>
  <c r="U44" i="60"/>
  <c r="V44" i="60" s="1"/>
  <c r="U40" i="60"/>
  <c r="K77" i="60"/>
  <c r="M81" i="60"/>
  <c r="L77" i="60"/>
  <c r="M36" i="60"/>
  <c r="K32" i="60"/>
  <c r="J32" i="60"/>
  <c r="V40" i="60" l="1"/>
  <c r="H13" i="60"/>
  <c r="C4" i="70" l="1"/>
  <c r="D4" i="70" s="1"/>
  <c r="E4" i="70" s="1"/>
  <c r="F4" i="70" s="1"/>
  <c r="G4" i="70" s="1"/>
  <c r="H4" i="70" s="1"/>
  <c r="I4" i="70" s="1"/>
  <c r="J4" i="70" s="1"/>
  <c r="N36" i="60" l="1"/>
  <c r="N34" i="60"/>
  <c r="K31" i="60"/>
  <c r="S31" i="60" s="1"/>
  <c r="L31" i="60"/>
  <c r="T31" i="60" s="1"/>
  <c r="J31" i="60"/>
  <c r="R31" i="60" s="1"/>
  <c r="K13" i="60"/>
  <c r="S13" i="60" s="1"/>
  <c r="J13" i="60"/>
  <c r="R13" i="60" s="1"/>
  <c r="U16" i="60" l="1"/>
  <c r="U34" i="60"/>
  <c r="V34" i="60" s="1"/>
  <c r="M35" i="60"/>
  <c r="N18" i="60"/>
  <c r="L13" i="60"/>
  <c r="T13" i="60" s="1"/>
  <c r="U36" i="60"/>
  <c r="V36" i="60" s="1"/>
  <c r="V16" i="60" l="1"/>
  <c r="U18" i="60"/>
  <c r="M37" i="60"/>
  <c r="M32" i="60" s="1"/>
  <c r="N35" i="60"/>
  <c r="M39" i="60" s="1"/>
  <c r="V18" i="60" l="1"/>
  <c r="U35" i="60"/>
  <c r="N39" i="60"/>
  <c r="U39" i="60" s="1"/>
  <c r="V39" i="60" s="1"/>
  <c r="N37" i="60" l="1"/>
  <c r="U37" i="60" s="1"/>
  <c r="V37" i="60" s="1"/>
  <c r="M31" i="60"/>
  <c r="V35" i="60"/>
  <c r="U31" i="60" l="1"/>
  <c r="N31" i="60"/>
  <c r="V31" i="60" l="1"/>
  <c r="B7" i="68" l="1"/>
  <c r="C7" i="68"/>
  <c r="D7" i="68"/>
  <c r="E7" i="68"/>
  <c r="G7" i="68"/>
  <c r="H7" i="68"/>
  <c r="I7" i="68"/>
  <c r="J7" i="68"/>
  <c r="A3" i="69" l="1"/>
  <c r="A13" i="69" l="1"/>
  <c r="A14" i="69" s="1"/>
  <c r="D14" i="69" s="1"/>
  <c r="X13" i="69"/>
  <c r="X14" i="69"/>
  <c r="X15" i="69"/>
  <c r="X16" i="69"/>
  <c r="X17" i="69"/>
  <c r="A18" i="69"/>
  <c r="X18" i="69"/>
  <c r="AA1" i="69"/>
  <c r="V6" i="16"/>
  <c r="A17" i="69" l="1"/>
  <c r="A16" i="69"/>
  <c r="A15" i="69"/>
  <c r="D15" i="69" s="1"/>
  <c r="A3" i="68"/>
  <c r="X8" i="69"/>
  <c r="X7" i="69"/>
  <c r="X6" i="69"/>
  <c r="X5" i="69"/>
  <c r="X4" i="69"/>
  <c r="X3" i="69"/>
  <c r="F3" i="68" l="1"/>
  <c r="F7" i="68" s="1"/>
  <c r="A7" i="68"/>
  <c r="D16" i="69"/>
  <c r="D17" i="69" s="1"/>
  <c r="D18" i="69" s="1"/>
  <c r="A8" i="69"/>
  <c r="A6" i="69" l="1"/>
  <c r="A7" i="69"/>
  <c r="A4" i="69"/>
  <c r="D4" i="69" s="1"/>
  <c r="A5" i="69"/>
  <c r="D5" i="69" l="1"/>
  <c r="D6" i="69" s="1"/>
  <c r="D7" i="69" s="1"/>
  <c r="D8" i="69" s="1"/>
  <c r="D4" i="66"/>
  <c r="C13" i="66"/>
  <c r="C28" i="66" s="1"/>
  <c r="C5" i="66"/>
  <c r="C7" i="66" s="1"/>
  <c r="V7" i="16"/>
  <c r="V11" i="16" s="1"/>
  <c r="D6" i="66" l="1"/>
  <c r="D8" i="66" s="1"/>
  <c r="D12" i="66" s="1"/>
  <c r="M202" i="60" l="1"/>
  <c r="M49" i="60"/>
  <c r="N207" i="60" l="1"/>
  <c r="N210" i="60"/>
  <c r="N206" i="60"/>
  <c r="N205" i="60"/>
  <c r="N208" i="60"/>
  <c r="N202" i="60" l="1"/>
  <c r="U127" i="60" l="1"/>
  <c r="V127" i="60" s="1"/>
  <c r="M103" i="60"/>
  <c r="B2" i="62"/>
  <c r="C2" i="62" s="1"/>
  <c r="D2" i="62" s="1"/>
  <c r="E2" i="62" s="1"/>
  <c r="F2" i="62" s="1"/>
  <c r="G2" i="62" s="1"/>
  <c r="H2" i="62" s="1"/>
  <c r="I2" i="62" s="1"/>
  <c r="M148" i="60" l="1"/>
  <c r="S121" i="60"/>
  <c r="U121" i="60"/>
  <c r="U124" i="60"/>
  <c r="V124" i="60" s="1"/>
  <c r="U126" i="60"/>
  <c r="V126" i="60" s="1"/>
  <c r="U129" i="60"/>
  <c r="V129" i="60" s="1"/>
  <c r="R121" i="60"/>
  <c r="T121" i="60"/>
  <c r="U125" i="60"/>
  <c r="V125" i="60" s="1"/>
  <c r="V121" i="60" l="1"/>
  <c r="N49" i="60"/>
  <c r="C2" i="63" l="1"/>
  <c r="D2" i="63" s="1"/>
  <c r="E2" i="63" s="1"/>
  <c r="F2" i="63" s="1"/>
  <c r="G2" i="63" s="1"/>
  <c r="H2" i="63" s="1"/>
  <c r="I2" i="63" s="1"/>
  <c r="J2" i="63" s="1"/>
  <c r="K2" i="63" s="1"/>
  <c r="L2" i="63" s="1"/>
  <c r="M2" i="63" s="1"/>
  <c r="N2" i="63" s="1"/>
  <c r="O2" i="63" s="1"/>
  <c r="P2" i="63" s="1"/>
  <c r="Q2" i="63" s="1"/>
  <c r="R2" i="63" s="1"/>
  <c r="S2" i="63" s="1"/>
  <c r="T2" i="63" s="1"/>
  <c r="U2" i="63" s="1"/>
  <c r="V2" i="63" s="1"/>
  <c r="W2" i="63" s="1"/>
  <c r="X2" i="63" s="1"/>
  <c r="Y2" i="63" s="1"/>
  <c r="Z2" i="63" s="1"/>
  <c r="AA2" i="63" s="1"/>
  <c r="AB2" i="63" s="1"/>
  <c r="M102" i="60" l="1"/>
  <c r="M98" i="60"/>
  <c r="L94" i="60"/>
  <c r="M99" i="60"/>
  <c r="M97" i="60"/>
  <c r="E94" i="60"/>
  <c r="U115" i="60"/>
  <c r="U142" i="60"/>
  <c r="V142" i="60" s="1"/>
  <c r="S139" i="60"/>
  <c r="V115" i="60" l="1"/>
  <c r="M94" i="60"/>
  <c r="U144" i="60"/>
  <c r="V144" i="60" s="1"/>
  <c r="T139" i="60"/>
  <c r="R139" i="60"/>
  <c r="U117" i="60"/>
  <c r="U116" i="60"/>
  <c r="V117" i="60" l="1"/>
  <c r="V116" i="60"/>
  <c r="U120" i="60"/>
  <c r="U118" i="60"/>
  <c r="V120" i="60" l="1"/>
  <c r="V118" i="60"/>
  <c r="U143" i="60"/>
  <c r="U147" i="60"/>
  <c r="V147" i="60" s="1"/>
  <c r="U145" i="60" l="1"/>
  <c r="V143" i="60"/>
  <c r="V145" i="60" l="1"/>
  <c r="U139" i="60"/>
  <c r="V139" i="60" s="1"/>
  <c r="N108" i="60"/>
  <c r="N106" i="60"/>
  <c r="U106" i="60" s="1"/>
  <c r="V106" i="60" s="1"/>
  <c r="S103" i="60"/>
  <c r="T103" i="60"/>
  <c r="R103" i="60"/>
  <c r="U108" i="60" l="1"/>
  <c r="V108" i="60" s="1"/>
  <c r="N81" i="60" l="1"/>
  <c r="N79" i="60"/>
  <c r="K76" i="60"/>
  <c r="L76" i="60"/>
  <c r="T76" i="60" s="1"/>
  <c r="J76" i="60"/>
  <c r="R76" i="60" s="1"/>
  <c r="U79" i="60" l="1"/>
  <c r="V79" i="60" s="1"/>
  <c r="M80" i="60"/>
  <c r="M82" i="60" s="1"/>
  <c r="S76" i="60"/>
  <c r="U81" i="60"/>
  <c r="V81" i="60" s="1"/>
  <c r="N80" i="60" l="1"/>
  <c r="U80" i="60" l="1"/>
  <c r="M84" i="60"/>
  <c r="N84" i="60" s="1"/>
  <c r="U84" i="60" s="1"/>
  <c r="V84" i="60" s="1"/>
  <c r="Q4" i="16"/>
  <c r="A2" i="16"/>
  <c r="N82" i="60" l="1"/>
  <c r="U82" i="60" s="1"/>
  <c r="V82" i="60" s="1"/>
  <c r="M77" i="60"/>
  <c r="M76" i="60" s="1"/>
  <c r="V80" i="60"/>
  <c r="U76" i="60" l="1"/>
  <c r="V76" i="60" s="1"/>
  <c r="N76" i="60"/>
  <c r="N151" i="60" l="1"/>
  <c r="U151" i="60" s="1"/>
  <c r="T148" i="60"/>
  <c r="S148" i="60"/>
  <c r="R148" i="60"/>
  <c r="V151" i="60" l="1"/>
  <c r="N148" i="60"/>
  <c r="U148" i="60" l="1"/>
  <c r="N97" i="60"/>
  <c r="U97" i="60" s="1"/>
  <c r="V97" i="60" s="1"/>
  <c r="N99" i="60"/>
  <c r="S94" i="60"/>
  <c r="R94" i="60"/>
  <c r="V148" i="60" l="1"/>
  <c r="U99" i="60"/>
  <c r="V99" i="60" s="1"/>
  <c r="T94" i="60"/>
  <c r="N15" i="16" l="1"/>
  <c r="N54" i="60"/>
  <c r="N52" i="60"/>
  <c r="U52" i="60" s="1"/>
  <c r="S49" i="60"/>
  <c r="R49" i="60"/>
  <c r="V52" i="60" l="1"/>
  <c r="T49" i="60"/>
  <c r="U54" i="60"/>
  <c r="V54" i="60" l="1"/>
  <c r="U94" i="60" l="1"/>
  <c r="V94" i="60" s="1"/>
  <c r="N94" i="60"/>
  <c r="D105" i="54" l="1"/>
  <c r="D104" i="54"/>
  <c r="D103" i="54"/>
  <c r="D102" i="54"/>
  <c r="N100" i="60" l="1"/>
  <c r="U100" i="60" s="1"/>
  <c r="V100" i="60" s="1"/>
  <c r="N98" i="60"/>
  <c r="I62" i="54"/>
  <c r="I61" i="54"/>
  <c r="U98" i="60" l="1"/>
  <c r="N102" i="60"/>
  <c r="U102" i="60" s="1"/>
  <c r="G62" i="54"/>
  <c r="G61" i="54"/>
  <c r="G57" i="54"/>
  <c r="G56" i="54"/>
  <c r="I58" i="54"/>
  <c r="I57" i="54"/>
  <c r="I56" i="54"/>
  <c r="I55" i="54"/>
  <c r="I54" i="54"/>
  <c r="I51" i="54"/>
  <c r="I50" i="54"/>
  <c r="I49" i="54"/>
  <c r="I48" i="54"/>
  <c r="I47" i="54"/>
  <c r="I41" i="54"/>
  <c r="I40" i="54"/>
  <c r="I39" i="54"/>
  <c r="I38" i="54"/>
  <c r="V102" i="60" l="1"/>
  <c r="V98" i="60"/>
  <c r="C8" i="54"/>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E16" i="20" l="1"/>
  <c r="K16" i="20" l="1"/>
  <c r="T55" i="15" l="1"/>
  <c r="P55" i="15"/>
  <c r="K55" i="15"/>
  <c r="R55" i="15" s="1"/>
  <c r="H55" i="15"/>
  <c r="M50" i="15"/>
  <c r="K50" i="15"/>
  <c r="G50" i="15"/>
  <c r="M45" i="15"/>
  <c r="T45" i="15" s="1"/>
  <c r="K45" i="15"/>
  <c r="R45" i="15" s="1"/>
  <c r="H45" i="15"/>
  <c r="T40" i="15"/>
  <c r="F16" i="20" s="1"/>
  <c r="L16" i="20" s="1"/>
  <c r="P40" i="15"/>
  <c r="D16" i="20" s="1"/>
  <c r="J16" i="20" s="1"/>
  <c r="K40" i="15"/>
  <c r="N40" i="15" s="1"/>
  <c r="H40" i="15"/>
  <c r="C16" i="20" s="1"/>
  <c r="C28" i="20" s="1"/>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F15" i="20" l="1"/>
  <c r="E15" i="20"/>
  <c r="U47" i="15"/>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H16" i="20" s="1"/>
  <c r="U58" i="15"/>
  <c r="U10" i="15"/>
  <c r="V10" i="15" s="1"/>
  <c r="U12" i="15"/>
  <c r="V12" i="15" s="1"/>
  <c r="U11" i="15"/>
  <c r="V11" i="15" s="1"/>
  <c r="V48" i="15" l="1"/>
  <c r="V46" i="15"/>
  <c r="Y26" i="15"/>
  <c r="U49" i="15"/>
  <c r="AB49" i="15" s="1"/>
  <c r="G16" i="20"/>
  <c r="N16" i="20"/>
  <c r="V30" i="15"/>
  <c r="D15" i="20"/>
  <c r="Z27" i="15"/>
  <c r="V28" i="15"/>
  <c r="U29" i="15"/>
  <c r="V29" i="15" s="1"/>
  <c r="X35" i="15"/>
  <c r="U37" i="15"/>
  <c r="U36" i="15"/>
  <c r="H15" i="20" s="1"/>
  <c r="G15" i="20" s="1"/>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M16" i="20"/>
  <c r="O16" i="20" s="1"/>
  <c r="I16" i="20"/>
  <c r="V38" i="15"/>
  <c r="AA38" i="15"/>
  <c r="Y36" i="15"/>
  <c r="U39" i="15"/>
  <c r="V36" i="15"/>
  <c r="V37" i="15"/>
  <c r="Z37" i="15"/>
  <c r="V44" i="15"/>
  <c r="AB44" i="15"/>
  <c r="V34" i="15"/>
  <c r="AB34" i="15"/>
  <c r="V18" i="15"/>
  <c r="AB18" i="15"/>
  <c r="V59" i="15"/>
  <c r="AB59" i="15"/>
  <c r="V54" i="15"/>
  <c r="AB54" i="15"/>
  <c r="V39" i="15" l="1"/>
  <c r="AB39" i="15"/>
  <c r="X9" i="15" l="1"/>
  <c r="S1" i="15" l="1"/>
  <c r="N9" i="16" l="1"/>
  <c r="N11" i="16" l="1"/>
  <c r="N12" i="16"/>
  <c r="N13" i="16"/>
  <c r="N14" i="16"/>
  <c r="N16" i="16"/>
  <c r="N17" i="16"/>
  <c r="N10" i="16"/>
  <c r="X60" i="15" l="1"/>
  <c r="Y10" i="15" l="1"/>
  <c r="Y61" i="15" s="1"/>
  <c r="T60" i="15" l="1"/>
  <c r="AB13" i="15" l="1"/>
  <c r="Z11" i="15"/>
  <c r="AA12" i="15"/>
  <c r="AB64" i="15" l="1"/>
  <c r="AA63" i="15" l="1"/>
  <c r="U63" i="15" s="1"/>
  <c r="AC16" i="16" l="1"/>
  <c r="C11" i="20" l="1"/>
  <c r="H28" i="20" s="1"/>
  <c r="A3" i="15" l="1"/>
  <c r="Z62" i="15" l="1"/>
  <c r="S60" i="15" l="1"/>
  <c r="P60" i="15" l="1"/>
  <c r="R60" i="15"/>
  <c r="Q60" i="15"/>
  <c r="AC13" i="16" l="1"/>
  <c r="AC11" i="16"/>
  <c r="AC12" i="16"/>
  <c r="F19" i="20"/>
  <c r="L19" i="20" s="1"/>
  <c r="F20" i="20"/>
  <c r="L20" i="20" s="1"/>
  <c r="E18" i="20"/>
  <c r="K18" i="20" s="1"/>
  <c r="E17" i="20"/>
  <c r="K17" i="20" s="1"/>
  <c r="E14" i="20"/>
  <c r="K14" i="20" s="1"/>
  <c r="C4" i="20"/>
  <c r="C6" i="20"/>
  <c r="C14" i="20"/>
  <c r="C26" i="20" s="1"/>
  <c r="C15" i="20"/>
  <c r="C27" i="20" s="1"/>
  <c r="C17" i="20"/>
  <c r="C29" i="20" s="1"/>
  <c r="D17" i="20"/>
  <c r="F17" i="20"/>
  <c r="L17" i="20" s="1"/>
  <c r="H17" i="20"/>
  <c r="G17" i="20" s="1"/>
  <c r="M17" i="20" s="1"/>
  <c r="G29" i="20" s="1"/>
  <c r="C18" i="20"/>
  <c r="C30" i="20" s="1"/>
  <c r="D18" i="20"/>
  <c r="F18" i="20"/>
  <c r="L18" i="20" s="1"/>
  <c r="H18" i="20"/>
  <c r="N18" i="20" s="1"/>
  <c r="H30" i="20" s="1"/>
  <c r="C20" i="20"/>
  <c r="C32" i="20" s="1"/>
  <c r="E4" i="15"/>
  <c r="T5" i="15"/>
  <c r="T69" i="15"/>
  <c r="F14" i="20"/>
  <c r="L14" i="20" s="1"/>
  <c r="D14" i="20"/>
  <c r="J14" i="20" s="1"/>
  <c r="H14" i="20"/>
  <c r="G14" i="20" s="1"/>
  <c r="M14" i="20" s="1"/>
  <c r="C19" i="20"/>
  <c r="C31" i="20" s="1"/>
  <c r="E20" i="20"/>
  <c r="K20" i="20" s="1"/>
  <c r="D20" i="20"/>
  <c r="J20" i="20" s="1"/>
  <c r="H20" i="20"/>
  <c r="N20" i="20" s="1"/>
  <c r="H32" i="20" s="1"/>
  <c r="D19" i="20"/>
  <c r="E19" i="20"/>
  <c r="G26" i="20" l="1"/>
  <c r="F32" i="20"/>
  <c r="G28" i="20"/>
  <c r="D28" i="20"/>
  <c r="E28" i="20"/>
  <c r="F28" i="20"/>
  <c r="D26" i="20"/>
  <c r="D32" i="20"/>
  <c r="J19" i="20"/>
  <c r="D31" i="20" s="1"/>
  <c r="J18" i="20"/>
  <c r="D30" i="20" s="1"/>
  <c r="E32" i="20"/>
  <c r="F30" i="20"/>
  <c r="E26" i="20"/>
  <c r="F29" i="20"/>
  <c r="E29" i="20"/>
  <c r="F26" i="20"/>
  <c r="E30" i="20"/>
  <c r="F31" i="20"/>
  <c r="J17" i="20"/>
  <c r="D29" i="20" s="1"/>
  <c r="G20" i="20"/>
  <c r="M20" i="20" s="1"/>
  <c r="G32" i="20" s="1"/>
  <c r="N14" i="20"/>
  <c r="H26" i="20" s="1"/>
  <c r="I14" i="20"/>
  <c r="D21" i="20"/>
  <c r="J15" i="20"/>
  <c r="I17" i="20"/>
  <c r="N17" i="20"/>
  <c r="H29" i="20" s="1"/>
  <c r="G18" i="20"/>
  <c r="U60" i="15"/>
  <c r="H19" i="20"/>
  <c r="K19" i="20"/>
  <c r="E31" i="20" s="1"/>
  <c r="I28" i="20" l="1"/>
  <c r="I32" i="20"/>
  <c r="J32" i="20" s="1"/>
  <c r="I26" i="20"/>
  <c r="I29" i="20"/>
  <c r="J29" i="20" s="1"/>
  <c r="D27" i="20"/>
  <c r="D33" i="20" s="1"/>
  <c r="O14" i="20"/>
  <c r="O20" i="20"/>
  <c r="I20" i="20"/>
  <c r="J21" i="20"/>
  <c r="M18" i="20"/>
  <c r="G30" i="20" s="1"/>
  <c r="I30" i="20" s="1"/>
  <c r="I18" i="20"/>
  <c r="O17" i="20"/>
  <c r="G19" i="20"/>
  <c r="N19" i="20"/>
  <c r="H31" i="20" s="1"/>
  <c r="U61" i="15"/>
  <c r="J30" i="20" l="1"/>
  <c r="O18" i="20"/>
  <c r="V60" i="15"/>
  <c r="U62" i="15"/>
  <c r="F21" i="20"/>
  <c r="L15" i="20"/>
  <c r="F27" i="20" s="1"/>
  <c r="I15" i="20"/>
  <c r="N15" i="20"/>
  <c r="H27" i="20" s="1"/>
  <c r="H21" i="20"/>
  <c r="M19" i="20"/>
  <c r="G31" i="20" s="1"/>
  <c r="I31" i="20" s="1"/>
  <c r="I19" i="20"/>
  <c r="K15" i="20"/>
  <c r="E21" i="20"/>
  <c r="J26" i="20"/>
  <c r="AC14" i="16" l="1"/>
  <c r="E27" i="20"/>
  <c r="E33" i="20" s="1"/>
  <c r="J31" i="20"/>
  <c r="H33" i="20"/>
  <c r="F33" i="20"/>
  <c r="I21" i="20"/>
  <c r="K21" i="20"/>
  <c r="U64" i="15"/>
  <c r="G21" i="20"/>
  <c r="M15" i="20"/>
  <c r="G27" i="20" s="1"/>
  <c r="O19" i="20"/>
  <c r="N21" i="20"/>
  <c r="L21" i="20"/>
  <c r="AC17" i="16" l="1"/>
  <c r="AD17" i="16" s="1"/>
  <c r="O15" i="20"/>
  <c r="O21" i="20" s="1"/>
  <c r="I27" i="20"/>
  <c r="M21" i="20"/>
  <c r="G33" i="20" l="1"/>
  <c r="I33" i="20"/>
  <c r="J27" i="20" l="1"/>
  <c r="R3" i="54" l="1"/>
  <c r="Q3" i="54" l="1"/>
  <c r="U103" i="60" l="1"/>
  <c r="N103" i="60"/>
  <c r="N153" i="60"/>
  <c r="U153" i="60" s="1"/>
  <c r="V153" i="60" l="1"/>
  <c r="V103" i="60"/>
  <c r="N109" i="60" l="1"/>
  <c r="U109" i="60" s="1"/>
  <c r="V109" i="60" s="1"/>
  <c r="N107" i="60"/>
  <c r="N152" i="60"/>
  <c r="N154" i="60"/>
  <c r="U154" i="60" s="1"/>
  <c r="U107" i="60" l="1"/>
  <c r="V107" i="60" s="1"/>
  <c r="N111" i="60"/>
  <c r="U111" i="60" s="1"/>
  <c r="V111" i="60" s="1"/>
  <c r="V154" i="60"/>
  <c r="U152" i="60"/>
  <c r="N156" i="60"/>
  <c r="U156" i="60" s="1"/>
  <c r="V156" i="60" l="1"/>
  <c r="V152" i="60"/>
  <c r="P3" i="54" l="1"/>
  <c r="N53" i="60" l="1"/>
  <c r="U53" i="60" l="1"/>
  <c r="N57" i="60" l="1"/>
  <c r="U57" i="60" s="1"/>
  <c r="V53" i="60"/>
  <c r="V57" i="60" l="1"/>
  <c r="U49" i="60"/>
  <c r="N55" i="60"/>
  <c r="U55" i="60" s="1"/>
  <c r="V55" i="60" l="1"/>
  <c r="V49" i="60"/>
  <c r="X17" i="16" l="1"/>
  <c r="U65" i="60" l="1"/>
  <c r="V65" i="60" l="1"/>
  <c r="U208" i="60" l="1"/>
  <c r="R202" i="60"/>
  <c r="R238" i="60" s="1"/>
  <c r="U202" i="60"/>
  <c r="U207" i="60"/>
  <c r="U241" i="60" s="1"/>
  <c r="T202" i="60"/>
  <c r="T238" i="60" s="1"/>
  <c r="S202" i="60"/>
  <c r="S238" i="60" s="1"/>
  <c r="U205" i="60"/>
  <c r="U239" i="60" s="1"/>
  <c r="U210" i="60"/>
  <c r="U206" i="60"/>
  <c r="C12" i="16" l="1"/>
  <c r="C11" i="16"/>
  <c r="C13" i="16"/>
  <c r="V207" i="60"/>
  <c r="C16" i="16"/>
  <c r="V202" i="60"/>
  <c r="V210" i="60"/>
  <c r="V206" i="60"/>
  <c r="V205" i="60"/>
  <c r="C10" i="16"/>
  <c r="V208" i="60"/>
  <c r="U6" i="69" l="1"/>
  <c r="S4" i="69"/>
  <c r="S14" i="69" s="1"/>
  <c r="S18" i="69" s="1"/>
  <c r="O13" i="16"/>
  <c r="O3" i="69"/>
  <c r="O13" i="69" s="1"/>
  <c r="O18" i="69" s="1"/>
  <c r="O11" i="16"/>
  <c r="S8" i="69"/>
  <c r="O12" i="16"/>
  <c r="Q3" i="69"/>
  <c r="O16" i="16"/>
  <c r="R7" i="69"/>
  <c r="R17" i="69" s="1"/>
  <c r="O10" i="16"/>
  <c r="R10" i="16" l="1"/>
  <c r="W15" i="15" s="1"/>
  <c r="C32" i="16"/>
  <c r="R16" i="16"/>
  <c r="W33" i="15" s="1"/>
  <c r="I32" i="16"/>
  <c r="I34" i="16" s="1"/>
  <c r="R12" i="16"/>
  <c r="E32" i="16"/>
  <c r="E34" i="16" s="1"/>
  <c r="R11" i="16"/>
  <c r="W58" i="60" s="1"/>
  <c r="D32" i="16"/>
  <c r="D34" i="16" s="1"/>
  <c r="R13" i="16"/>
  <c r="G32" i="16"/>
  <c r="G34" i="16" s="1"/>
  <c r="W184" i="60"/>
  <c r="U16" i="69"/>
  <c r="U18" i="69" s="1"/>
  <c r="O8" i="69"/>
  <c r="Y6" i="69"/>
  <c r="Y16" i="69" s="1"/>
  <c r="W121" i="60"/>
  <c r="Q13" i="69"/>
  <c r="Q18" i="69" s="1"/>
  <c r="Y7" i="69"/>
  <c r="Y17" i="69" s="1"/>
  <c r="Y3" i="69"/>
  <c r="Y13" i="69" s="1"/>
  <c r="W26" i="15"/>
  <c r="O24" i="16"/>
  <c r="W49" i="60" l="1"/>
  <c r="W67" i="60"/>
  <c r="W166" i="60"/>
  <c r="W20" i="15"/>
  <c r="W51" i="15"/>
  <c r="W56" i="15"/>
  <c r="W10" i="15"/>
  <c r="W28" i="15"/>
  <c r="W31" i="15"/>
  <c r="W36" i="15"/>
  <c r="W41" i="15"/>
  <c r="W46" i="15"/>
  <c r="W12" i="15"/>
  <c r="W130" i="60"/>
  <c r="W112" i="60"/>
  <c r="W94" i="60"/>
  <c r="W17" i="15"/>
  <c r="W48" i="15"/>
  <c r="W76" i="60"/>
  <c r="W103" i="60"/>
  <c r="W211" i="60"/>
  <c r="W22" i="60"/>
  <c r="W85" i="60"/>
  <c r="W148" i="60"/>
  <c r="W202" i="60"/>
  <c r="W43" i="15"/>
  <c r="W53" i="15"/>
  <c r="W58" i="15"/>
  <c r="W38" i="15"/>
  <c r="W22" i="15"/>
  <c r="W31" i="60"/>
  <c r="W139" i="60"/>
  <c r="W175" i="60"/>
  <c r="W193" i="60"/>
  <c r="W157" i="60"/>
  <c r="W40" i="60"/>
  <c r="W220" i="60"/>
  <c r="W229" i="60"/>
  <c r="C34" i="16"/>
  <c r="U8" i="69"/>
  <c r="Q8" i="69"/>
  <c r="P17" i="16" l="1"/>
  <c r="P15" i="16"/>
  <c r="P11" i="16"/>
  <c r="Q11" i="16" s="1"/>
  <c r="P14" i="16"/>
  <c r="P13" i="16"/>
  <c r="Q13" i="16" s="1"/>
  <c r="P16" i="16"/>
  <c r="Q16" i="16" s="1"/>
  <c r="P12" i="16"/>
  <c r="Q12" i="16" s="1"/>
  <c r="Q10" i="16"/>
  <c r="R2" i="67" l="1"/>
  <c r="T2" i="67"/>
  <c r="P2" i="67"/>
  <c r="O3" i="67"/>
  <c r="N17" i="60" l="1"/>
  <c r="U17" i="60" s="1"/>
  <c r="U240" i="60" s="1"/>
  <c r="C15" i="16" l="1"/>
  <c r="V17" i="60"/>
  <c r="N21" i="60"/>
  <c r="U21" i="60" s="1"/>
  <c r="U244" i="60" s="1"/>
  <c r="N19" i="60" l="1"/>
  <c r="U19" i="60" s="1"/>
  <c r="U242" i="60" s="1"/>
  <c r="M14" i="60"/>
  <c r="M13" i="60" s="1"/>
  <c r="V21" i="60"/>
  <c r="C14" i="16"/>
  <c r="O15" i="16"/>
  <c r="W13" i="60" l="1"/>
  <c r="W238" i="60" s="1"/>
  <c r="C17" i="16"/>
  <c r="Q15" i="16"/>
  <c r="J32" i="16"/>
  <c r="J34" i="16" s="1"/>
  <c r="O14" i="16"/>
  <c r="T5" i="69"/>
  <c r="N13" i="60"/>
  <c r="U13" i="60"/>
  <c r="U238" i="60" s="1"/>
  <c r="V19" i="60"/>
  <c r="R14" i="16" l="1"/>
  <c r="W57" i="15" s="1"/>
  <c r="H32" i="16"/>
  <c r="H34" i="16" s="1"/>
  <c r="T15" i="69"/>
  <c r="T18" i="69" s="1"/>
  <c r="Y5" i="69"/>
  <c r="Y15" i="69" s="1"/>
  <c r="O17" i="16"/>
  <c r="O18" i="16" s="1"/>
  <c r="R4" i="69"/>
  <c r="Q14" i="16"/>
  <c r="C18" i="16"/>
  <c r="V13" i="60"/>
  <c r="V238" i="60" s="1"/>
  <c r="W27" i="15" l="1"/>
  <c r="W42" i="15"/>
  <c r="W16" i="15"/>
  <c r="W21" i="15"/>
  <c r="W11" i="15"/>
  <c r="W47" i="15"/>
  <c r="W37" i="15"/>
  <c r="W32" i="15"/>
  <c r="W52" i="15"/>
  <c r="Q17" i="16"/>
  <c r="Q18" i="16" s="1"/>
  <c r="K32" i="16"/>
  <c r="K34" i="16" s="1"/>
  <c r="F32" i="16"/>
  <c r="T8" i="69"/>
  <c r="T22" i="16"/>
  <c r="N3" i="54" s="1"/>
  <c r="V10" i="16"/>
  <c r="V4" i="67"/>
  <c r="R14" i="69"/>
  <c r="R18" i="69" s="1"/>
  <c r="Y4" i="69"/>
  <c r="AA4" i="69" s="1"/>
  <c r="R17" i="16"/>
  <c r="U5" i="67" l="1"/>
  <c r="O8" i="67" s="1"/>
  <c r="O9" i="67" s="1"/>
  <c r="R8" i="69"/>
  <c r="Y8" i="69" s="1"/>
  <c r="F34" i="16"/>
  <c r="B32" i="16"/>
  <c r="B34" i="16" s="1"/>
  <c r="AB2" i="69"/>
  <c r="P8" i="67"/>
  <c r="AA2" i="69"/>
  <c r="S20" i="16"/>
  <c r="R20" i="16"/>
  <c r="O20" i="16"/>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Y14" i="69"/>
  <c r="O3" i="68"/>
  <c r="AB4" i="69"/>
  <c r="P3" i="68" l="1"/>
  <c r="Y18" i="69"/>
  <c r="Q3" i="68"/>
  <c r="Q8" i="67"/>
  <c r="O21" i="16"/>
  <c r="O22" i="16" s="1"/>
  <c r="D20" i="66" s="1"/>
  <c r="D13" i="66" s="1"/>
  <c r="D28" i="66" s="1"/>
  <c r="F28" i="66" s="1"/>
  <c r="O25" i="16"/>
  <c r="R21" i="16"/>
  <c r="R22" i="16" s="1"/>
</calcChain>
</file>

<file path=xl/comments1.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 ref="B6" authorId="0" shapeId="0">
      <text>
        <r>
          <rPr>
            <b/>
            <sz val="9"/>
            <color indexed="81"/>
            <rFont val="Tahoma"/>
            <family val="2"/>
            <charset val="204"/>
          </rPr>
          <t>Нуштаев Денис Викторович:</t>
        </r>
        <r>
          <rPr>
            <sz val="9"/>
            <color indexed="81"/>
            <rFont val="Tahoma"/>
            <family val="2"/>
            <charset val="204"/>
          </rPr>
          <t xml:space="preserve">
оставляем пустым</t>
        </r>
      </text>
    </comment>
    <comment ref="C6" authorId="0" shapeId="0">
      <text>
        <r>
          <rPr>
            <b/>
            <sz val="9"/>
            <color indexed="81"/>
            <rFont val="Tahoma"/>
            <family val="2"/>
            <charset val="204"/>
          </rPr>
          <t>Нуштаев Денис Викторович:</t>
        </r>
        <r>
          <rPr>
            <sz val="9"/>
            <color indexed="81"/>
            <rFont val="Tahoma"/>
            <family val="2"/>
            <charset val="204"/>
          </rPr>
          <t xml:space="preserve">
берем с закладки "справочник"</t>
        </r>
      </text>
    </comment>
    <comment ref="D6" authorId="0" shapeId="0">
      <text>
        <r>
          <rPr>
            <b/>
            <sz val="9"/>
            <color indexed="81"/>
            <rFont val="Tahoma"/>
            <family val="2"/>
            <charset val="204"/>
          </rPr>
          <t>Нуштаев Денис Викторович:</t>
        </r>
        <r>
          <rPr>
            <sz val="9"/>
            <color indexed="81"/>
            <rFont val="Tahoma"/>
            <family val="2"/>
            <charset val="204"/>
          </rPr>
          <t xml:space="preserve">
всегда оставляем "X"</t>
        </r>
      </text>
    </comment>
  </commentList>
</comments>
</file>

<file path=xl/comments2.xml><?xml version="1.0" encoding="utf-8"?>
<comments xmlns="http://schemas.openxmlformats.org/spreadsheetml/2006/main">
  <authors>
    <author>Нуштаев Денис Викторович</author>
  </authors>
  <commentList>
    <comment ref="B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 ref="B12" authorId="0" shapeId="0">
      <text>
        <r>
          <rPr>
            <b/>
            <sz val="9"/>
            <color indexed="81"/>
            <rFont val="Tahoma"/>
            <family val="2"/>
            <charset val="204"/>
          </rPr>
          <t>Нуштаев Денис Викторович:</t>
        </r>
        <r>
          <rPr>
            <sz val="9"/>
            <color indexed="81"/>
            <rFont val="Tahoma"/>
            <family val="2"/>
            <charset val="204"/>
          </rPr>
          <t xml:space="preserve">
оставляем пустой</t>
        </r>
      </text>
    </comment>
    <comment ref="C12" authorId="0" shapeId="0">
      <text>
        <r>
          <rPr>
            <b/>
            <sz val="9"/>
            <color indexed="81"/>
            <rFont val="Tahoma"/>
            <family val="2"/>
            <charset val="204"/>
          </rPr>
          <t>Нуштаев Денис Викторович:</t>
        </r>
        <r>
          <rPr>
            <sz val="9"/>
            <color indexed="81"/>
            <rFont val="Tahoma"/>
            <family val="2"/>
            <charset val="204"/>
          </rPr>
          <t xml:space="preserve">
номер главы обязателен, берем с закладки "справочник"</t>
        </r>
      </text>
    </comment>
    <comment ref="D12" authorId="0" shapeId="0">
      <text>
        <r>
          <rPr>
            <b/>
            <sz val="9"/>
            <color indexed="81"/>
            <rFont val="Tahoma"/>
            <family val="2"/>
            <charset val="204"/>
          </rPr>
          <t>Нуштаев Денис Викторович:</t>
        </r>
        <r>
          <rPr>
            <sz val="9"/>
            <color indexed="81"/>
            <rFont val="Tahoma"/>
            <family val="2"/>
            <charset val="204"/>
          </rPr>
          <t xml:space="preserve">
заводим порядковый номер строки, не должно быть пустых и не полжно быть одинаковых для одного проекта</t>
        </r>
      </text>
    </comment>
  </commentList>
</comments>
</file>

<file path=xl/sharedStrings.xml><?xml version="1.0" encoding="utf-8"?>
<sst xmlns="http://schemas.openxmlformats.org/spreadsheetml/2006/main" count="2679" uniqueCount="1169">
  <si>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</si>
  <si>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</si>
  <si>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</si>
  <si>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</si>
  <si>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</si>
  <si>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</si>
  <si>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</si>
  <si>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</si>
  <si>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</si>
  <si>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</si>
  <si>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</si>
  <si>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</si>
  <si>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</si>
  <si>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</si>
  <si>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</si>
  <si>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</si>
  <si>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</si>
  <si>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</si>
  <si>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</si>
  <si>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</si>
  <si>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</si>
  <si>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</si>
  <si>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</si>
  <si>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Составил </t>
  </si>
  <si>
    <t>(подпись)</t>
  </si>
  <si>
    <t>Проверил</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</si>
  <si>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</si>
  <si>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</si>
  <si>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</si>
  <si>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</si>
  <si>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</si>
  <si>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</si>
  <si>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КЛ 0,4 кВ</t>
  </si>
  <si>
    <t>КЛ 6-20 кВ</t>
  </si>
  <si>
    <t>ВЛ 0,4 кВ</t>
  </si>
  <si>
    <t>ВЛ 6-20 кВ</t>
  </si>
  <si>
    <t>ТП</t>
  </si>
  <si>
    <t>Срок ввода в эксплуатацию</t>
  </si>
  <si>
    <r>
      <t xml:space="preserve">Оборудование                                      </t>
    </r>
    <r>
      <rPr>
        <sz val="9"/>
        <rFont val="Times New Roman"/>
        <family val="1"/>
        <charset val="204"/>
      </rPr>
      <t/>
    </r>
  </si>
  <si>
    <r>
      <t xml:space="preserve">СМР                                  </t>
    </r>
    <r>
      <rPr>
        <sz val="9"/>
        <rFont val="Times New Roman"/>
        <family val="1"/>
        <charset val="204"/>
      </rPr>
      <t/>
    </r>
  </si>
  <si>
    <t>Объект:</t>
  </si>
  <si>
    <t>Дата окончания строительства</t>
  </si>
  <si>
    <t>Трансформаторная мощность (при наличии)</t>
  </si>
  <si>
    <t>ВСЕГО по объекту</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</si>
  <si>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</si>
  <si>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</si>
  <si>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</si>
  <si>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</si>
  <si>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</si>
  <si>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</si>
  <si>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</si>
  <si>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</si>
  <si>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</si>
  <si>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</si>
  <si>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</si>
  <si>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</si>
  <si>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</si>
  <si>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</si>
  <si>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Удельный показатель стоимости (тыс.руб. на ед.)</t>
  </si>
  <si>
    <t>Стоимость в базисном уровне СНБ-2001 по объёму работ, тыс. руб. (без учета НДС)</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</si>
  <si>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</si>
  <si>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</si>
  <si>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</si>
  <si>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</si>
  <si>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</si>
  <si>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</si>
  <si>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</si>
  <si>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</si>
  <si>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</si>
  <si>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</si>
  <si>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</si>
  <si>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</si>
  <si>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</si>
  <si>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</si>
  <si>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</si>
  <si>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</si>
  <si>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</si>
  <si>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</si>
  <si>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</si>
  <si>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</si>
  <si>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</si>
  <si>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</si>
  <si>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</si>
  <si>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</si>
  <si>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</si>
  <si>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Расчет удельных показателей (тыс.руб./МВА; тыс.руб./км)</t>
  </si>
  <si>
    <t>Показатель (км, МВА, шт.)</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</si>
  <si>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</si>
  <si>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</si>
  <si>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</si>
  <si>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</si>
  <si>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</si>
  <si>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</si>
  <si>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</si>
  <si>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</si>
  <si>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</si>
  <si>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</si>
  <si>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</si>
  <si>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</si>
  <si>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</si>
  <si>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</si>
  <si>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</si>
  <si>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</si>
  <si>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</si>
  <si>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</si>
  <si>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</si>
  <si>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</si>
  <si>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</si>
  <si>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</si>
  <si>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</si>
  <si>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Срок окончания ПИР</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</si>
  <si>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</si>
  <si>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</si>
  <si>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</si>
  <si>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</si>
  <si>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</si>
  <si>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</si>
  <si>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</si>
  <si>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</si>
  <si>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</si>
  <si>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</si>
  <si>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</si>
  <si>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</si>
  <si>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</si>
  <si>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</si>
  <si>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</si>
  <si>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</si>
  <si>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</si>
  <si>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</si>
  <si>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2023/2022</t>
  </si>
  <si>
    <t>Индекс-дефлятор  по капитальным вложениям 2024/2023</t>
  </si>
  <si>
    <t>Индекс-дефлятор  по капитальным вложениям 2025/2024</t>
  </si>
  <si>
    <t>-</t>
  </si>
  <si>
    <t>Индекс-дефлятор  по капитальным вложениям 2026/2025</t>
  </si>
  <si>
    <t>Плановая стоимость объекта в прогнозных ценах года окончания строительства, тыс. руб. без учета НДС</t>
  </si>
  <si>
    <t>Стоимость в уровне цен 4-го квартала 2017г. по объёму работ, тыс. руб.,без учета НДС</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</si>
  <si>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</si>
  <si>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</si>
  <si>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</si>
  <si>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</si>
  <si>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</si>
  <si>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ГНБ</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</si>
  <si>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</si>
  <si>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</si>
  <si>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</si>
  <si>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</si>
  <si>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</si>
  <si>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</si>
  <si>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</si>
  <si>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</si>
  <si>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</si>
  <si>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</si>
  <si>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</si>
  <si>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</si>
  <si>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</si>
  <si>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</si>
  <si>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</si>
  <si>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</si>
  <si>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</si>
  <si>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</si>
  <si>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</si>
  <si>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</si>
  <si>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6</t>
  </si>
  <si>
    <t>8</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</si>
  <si>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</si>
  <si>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</si>
  <si>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</si>
  <si>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</si>
  <si>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</si>
  <si>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</si>
  <si>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</si>
  <si>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</si>
  <si>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</si>
  <si>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</si>
  <si>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</si>
  <si>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</si>
  <si>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</si>
  <si>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</si>
  <si>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</si>
  <si>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</si>
  <si>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</si>
  <si>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</si>
  <si>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</si>
  <si>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</si>
  <si>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</si>
  <si>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</si>
  <si>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</si>
  <si>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</si>
  <si>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</si>
  <si>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</si>
  <si>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</si>
  <si>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</si>
  <si>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</si>
  <si>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</si>
  <si>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</si>
  <si>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</si>
  <si>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</si>
  <si>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</si>
  <si>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</si>
  <si>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</si>
  <si>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</si>
  <si>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</si>
  <si>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</si>
  <si>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</si>
  <si>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</si>
  <si>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</si>
  <si>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</si>
  <si>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</si>
  <si>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</si>
  <si>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</si>
  <si>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</si>
  <si>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</si>
  <si>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</si>
  <si>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</si>
  <si>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</si>
  <si>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</si>
  <si>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</si>
  <si>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</si>
  <si>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</si>
  <si>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</si>
  <si>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</si>
  <si>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</si>
  <si>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</si>
  <si>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</si>
  <si>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</si>
  <si>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</si>
  <si>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</si>
  <si>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</si>
  <si>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</si>
  <si>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</si>
  <si>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</si>
  <si>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</si>
  <si>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</si>
  <si>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</si>
  <si>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</si>
  <si>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</si>
  <si>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</si>
  <si>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</si>
  <si>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</si>
  <si>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</si>
  <si>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</si>
  <si>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</si>
  <si>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</si>
  <si>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</si>
  <si>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</si>
  <si>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</si>
  <si>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</si>
  <si>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</si>
  <si>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</si>
  <si>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</si>
  <si>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</si>
  <si>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</si>
  <si>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</si>
  <si>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</si>
  <si>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</si>
  <si>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</si>
  <si>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</si>
  <si>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</si>
  <si>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</si>
  <si>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</si>
  <si>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</si>
  <si>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</si>
  <si>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</si>
  <si>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</si>
  <si>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</si>
  <si>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</si>
  <si>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</si>
  <si>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</si>
  <si>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</si>
  <si>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</si>
  <si>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</si>
  <si>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</si>
  <si>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</si>
  <si>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</si>
  <si>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</si>
  <si>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</si>
  <si>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</si>
  <si>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</si>
  <si>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</si>
  <si>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</si>
  <si>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</si>
  <si>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</si>
  <si>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</si>
  <si>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</si>
  <si>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</si>
  <si>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</si>
  <si>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</si>
  <si>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</si>
  <si>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</si>
  <si>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</si>
  <si>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</si>
  <si>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</si>
  <si>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</si>
  <si>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</si>
  <si>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</si>
  <si>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</si>
  <si>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</si>
  <si>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</si>
  <si>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</si>
  <si>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</si>
  <si>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</si>
  <si>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</si>
  <si>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</si>
  <si>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</si>
  <si>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</si>
  <si>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</si>
  <si>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</si>
  <si>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</si>
  <si>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</si>
  <si>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</si>
  <si>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</si>
  <si>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</si>
  <si>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</si>
  <si>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</si>
  <si>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</si>
  <si>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</si>
  <si>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</si>
  <si>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</si>
  <si>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</si>
  <si>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</si>
  <si>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</si>
  <si>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</si>
  <si>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</si>
  <si>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</si>
  <si>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</si>
  <si>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</si>
  <si>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</si>
  <si>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</si>
  <si>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</si>
  <si>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</si>
  <si>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</si>
  <si>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</si>
  <si>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</si>
  <si>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</si>
  <si>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</si>
  <si>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</si>
  <si>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</si>
  <si>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</si>
  <si>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</si>
  <si>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</si>
  <si>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</si>
  <si>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</si>
  <si>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</si>
  <si>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</si>
  <si>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</si>
  <si>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</si>
  <si>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</si>
  <si>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</si>
  <si>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</si>
  <si>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</si>
  <si>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</si>
  <si>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</si>
  <si>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</si>
  <si>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</si>
  <si>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</si>
  <si>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</si>
  <si>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</si>
  <si>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</si>
  <si>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</si>
  <si>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</si>
  <si>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</si>
  <si>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</si>
  <si>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</si>
  <si>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</si>
  <si>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</si>
  <si>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</si>
  <si>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</si>
  <si>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</si>
  <si>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</si>
  <si>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</si>
  <si>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</si>
  <si>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</si>
  <si>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</si>
  <si>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</si>
  <si>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</si>
  <si>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</si>
  <si>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</si>
  <si>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</si>
  <si>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</si>
  <si>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</si>
  <si>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</si>
  <si>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</si>
  <si>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</si>
  <si>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</si>
  <si>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</si>
  <si>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Сметная укрупнённая расценка</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</si>
  <si>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</si>
  <si>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</si>
  <si>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</si>
  <si>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</si>
  <si>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</si>
  <si>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</si>
  <si>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3.1</t>
  </si>
  <si>
    <t>3.2</t>
  </si>
  <si>
    <t>Замена тр-ра</t>
  </si>
  <si>
    <t>Замена КТП</t>
  </si>
  <si>
    <t>Установка КТП</t>
  </si>
  <si>
    <t>4.1</t>
  </si>
  <si>
    <t>4.2</t>
  </si>
  <si>
    <t>монтажные работы</t>
  </si>
  <si>
    <t>оборудование</t>
  </si>
  <si>
    <t>Составлен в ценах по состоянию на 01.01.2020 г..</t>
  </si>
  <si>
    <t>Резерв средств на непредвиденные работы и затраты 3%</t>
  </si>
  <si>
    <t>Демонтаж трансформатора массой до 3 т</t>
  </si>
  <si>
    <t>5.1</t>
  </si>
  <si>
    <t>Шифр ТП</t>
  </si>
  <si>
    <t>Стоимость строительства всего</t>
  </si>
  <si>
    <t>стоимость проектных и изыскательских работ, включая экспертизу проектной документации</t>
  </si>
  <si>
    <t>стоимость технологического оборудования</t>
  </si>
  <si>
    <t>Стоимость строительства на принятую единицу измерения</t>
  </si>
  <si>
    <t>Стоимость возведения фундаментов</t>
  </si>
  <si>
    <t>Стоимость Монтажа оборудования</t>
  </si>
  <si>
    <t>ПК2100</t>
  </si>
  <si>
    <t>2x100</t>
  </si>
  <si>
    <t>21-01-001-01</t>
  </si>
  <si>
    <t>Проходная киоскового типа</t>
  </si>
  <si>
    <t>ПК2160</t>
  </si>
  <si>
    <t>2x160</t>
  </si>
  <si>
    <t>21-01-001-02</t>
  </si>
  <si>
    <t>ПК2250</t>
  </si>
  <si>
    <t>2x250</t>
  </si>
  <si>
    <t>21-01-001-03</t>
  </si>
  <si>
    <t>ПК2400</t>
  </si>
  <si>
    <t>2x400</t>
  </si>
  <si>
    <t>21-01-001-04</t>
  </si>
  <si>
    <t>ПК2630</t>
  </si>
  <si>
    <t>2x630</t>
  </si>
  <si>
    <t>21-01-001-05</t>
  </si>
  <si>
    <t>ТШ116</t>
  </si>
  <si>
    <t>1x16</t>
  </si>
  <si>
    <t>21-01-002-01</t>
  </si>
  <si>
    <t>Тупиковая шкафного типа</t>
  </si>
  <si>
    <t>ТШ125</t>
  </si>
  <si>
    <t>1x25</t>
  </si>
  <si>
    <t>21-01-002-02</t>
  </si>
  <si>
    <t>ТШ140</t>
  </si>
  <si>
    <t>1x40</t>
  </si>
  <si>
    <t>21-01-002-03</t>
  </si>
  <si>
    <t>ТШ163</t>
  </si>
  <si>
    <t>1x63</t>
  </si>
  <si>
    <t>21-01-002-04</t>
  </si>
  <si>
    <t>ТШ1100</t>
  </si>
  <si>
    <t>1x100</t>
  </si>
  <si>
    <t>21-01-002-05</t>
  </si>
  <si>
    <t>ТШ1160</t>
  </si>
  <si>
    <t>1x160</t>
  </si>
  <si>
    <t>21-01-002-06</t>
  </si>
  <si>
    <t>ТШ1250</t>
  </si>
  <si>
    <t>1x250</t>
  </si>
  <si>
    <t>21-01-002-07</t>
  </si>
  <si>
    <t>ББ1400</t>
  </si>
  <si>
    <t>1x400</t>
  </si>
  <si>
    <t>21-01-003-01</t>
  </si>
  <si>
    <t>Блочного типа (бетонное здание)</t>
  </si>
  <si>
    <t>ББ1630</t>
  </si>
  <si>
    <t>1x630</t>
  </si>
  <si>
    <t>21-01-003-02</t>
  </si>
  <si>
    <t>ББ11000</t>
  </si>
  <si>
    <t>1x1000</t>
  </si>
  <si>
    <t>21-01-003-03</t>
  </si>
  <si>
    <t>ББ11250</t>
  </si>
  <si>
    <t>1x1250</t>
  </si>
  <si>
    <t>21-01-003-04</t>
  </si>
  <si>
    <t>ББ11600</t>
  </si>
  <si>
    <t>1x1600</t>
  </si>
  <si>
    <t>21-01-003-05</t>
  </si>
  <si>
    <t>ББ12500</t>
  </si>
  <si>
    <t>1x2500</t>
  </si>
  <si>
    <t>21-01-003-06</t>
  </si>
  <si>
    <t>ББ2400</t>
  </si>
  <si>
    <t>21-01-003-07</t>
  </si>
  <si>
    <t>ББ2630</t>
  </si>
  <si>
    <t>21-01-003-08</t>
  </si>
  <si>
    <t>ББ21000</t>
  </si>
  <si>
    <t>2x1000</t>
  </si>
  <si>
    <t>21-01-003-09</t>
  </si>
  <si>
    <t>ББ21250</t>
  </si>
  <si>
    <t>2x1250</t>
  </si>
  <si>
    <t>21-01-003-10</t>
  </si>
  <si>
    <t>ББ21600</t>
  </si>
  <si>
    <t>2x1600</t>
  </si>
  <si>
    <t>21-01-003-11</t>
  </si>
  <si>
    <t>ББ22500</t>
  </si>
  <si>
    <t>2x2500</t>
  </si>
  <si>
    <t>21-01-003-12</t>
  </si>
  <si>
    <t>БС1400</t>
  </si>
  <si>
    <t>21-01-004-01</t>
  </si>
  <si>
    <t>Блочного типа (здание из сэндвич-панелей)</t>
  </si>
  <si>
    <t>БС1630</t>
  </si>
  <si>
    <t>21-01-004-02</t>
  </si>
  <si>
    <t>БС11000</t>
  </si>
  <si>
    <t>21-01-004-03</t>
  </si>
  <si>
    <t>БС11250</t>
  </si>
  <si>
    <t>21-01-004-04</t>
  </si>
  <si>
    <t>БС11600</t>
  </si>
  <si>
    <t>21-01-004-05</t>
  </si>
  <si>
    <t>БС12500</t>
  </si>
  <si>
    <t>21-01-004-06</t>
  </si>
  <si>
    <t>БС2400</t>
  </si>
  <si>
    <t>21-01-004-07</t>
  </si>
  <si>
    <t>БС2630</t>
  </si>
  <si>
    <t>21-01-004-08</t>
  </si>
  <si>
    <t>БС21000</t>
  </si>
  <si>
    <t>21-01-004-09</t>
  </si>
  <si>
    <t>БС21250</t>
  </si>
  <si>
    <t>21-01-004-10</t>
  </si>
  <si>
    <t>БС21600</t>
  </si>
  <si>
    <t>21-01-004-11</t>
  </si>
  <si>
    <t>БС22500</t>
  </si>
  <si>
    <t>21-01-004-12</t>
  </si>
  <si>
    <t>ПК1100</t>
  </si>
  <si>
    <t>21-01-005-01</t>
  </si>
  <si>
    <t>ПК1160</t>
  </si>
  <si>
    <t>21-01-005-02</t>
  </si>
  <si>
    <t>ПК1250</t>
  </si>
  <si>
    <t>21-01-005-03</t>
  </si>
  <si>
    <t>ПК1400</t>
  </si>
  <si>
    <t>21-01-005-04</t>
  </si>
  <si>
    <t>ПК1630</t>
  </si>
  <si>
    <t>21-01-005-05</t>
  </si>
  <si>
    <t>ПК11000</t>
  </si>
  <si>
    <t>21-01-005-06</t>
  </si>
  <si>
    <t>ТК1100</t>
  </si>
  <si>
    <t>21-01-006-01</t>
  </si>
  <si>
    <t>Тупиковая киоскового типа</t>
  </si>
  <si>
    <t>ТК1160</t>
  </si>
  <si>
    <t>21-01-006-02</t>
  </si>
  <si>
    <t>ТК1250</t>
  </si>
  <si>
    <t>21-01-006-03</t>
  </si>
  <si>
    <t>ТК1400</t>
  </si>
  <si>
    <t>21-01-006-04</t>
  </si>
  <si>
    <t>ТК1630</t>
  </si>
  <si>
    <t>21-01-006-05</t>
  </si>
  <si>
    <t>ТК11000</t>
  </si>
  <si>
    <t>21-01-006-06</t>
  </si>
  <si>
    <t>ТК2100</t>
  </si>
  <si>
    <t>21-01-006-07</t>
  </si>
  <si>
    <t>ТК2160</t>
  </si>
  <si>
    <t>21-01-006-08</t>
  </si>
  <si>
    <t>ТК2250</t>
  </si>
  <si>
    <t>21-01-006-09</t>
  </si>
  <si>
    <t>ТК2400</t>
  </si>
  <si>
    <t>21-01-006-10</t>
  </si>
  <si>
    <t>ТК2630</t>
  </si>
  <si>
    <t>21-01-006-11</t>
  </si>
  <si>
    <t>ТК21000</t>
  </si>
  <si>
    <t>21-01-006-12</t>
  </si>
  <si>
    <t>С116</t>
  </si>
  <si>
    <t>21-02-001-01</t>
  </si>
  <si>
    <t>Столбового типа</t>
  </si>
  <si>
    <t>С125</t>
  </si>
  <si>
    <t>21-02-001-02</t>
  </si>
  <si>
    <t>С140</t>
  </si>
  <si>
    <t>21-02-001-03</t>
  </si>
  <si>
    <t>С163</t>
  </si>
  <si>
    <t>21-02-001-04</t>
  </si>
  <si>
    <t>С1100</t>
  </si>
  <si>
    <t>21-02-001-05</t>
  </si>
  <si>
    <t>М116</t>
  </si>
  <si>
    <t>21-03-001-01</t>
  </si>
  <si>
    <t>Мачтового типа</t>
  </si>
  <si>
    <t>М125</t>
  </si>
  <si>
    <t>21-03-001-02</t>
  </si>
  <si>
    <t>М140</t>
  </si>
  <si>
    <t>21-03-001-03</t>
  </si>
  <si>
    <t>М163</t>
  </si>
  <si>
    <t>21-03-001-04</t>
  </si>
  <si>
    <t>М1100</t>
  </si>
  <si>
    <t>21-03-001-05</t>
  </si>
  <si>
    <t>М1160</t>
  </si>
  <si>
    <t>21-03-001-06</t>
  </si>
  <si>
    <t>М1250</t>
  </si>
  <si>
    <t>21-03-001-07</t>
  </si>
  <si>
    <t>Строительство КЛ-6 (10 кВ)</t>
  </si>
  <si>
    <t>строительства всего (на принятую единицу измерения 1 км)</t>
  </si>
  <si>
    <t>втомчисле:проектныхиизыскательскихработ,включаяэкспертизупроектнойдокументации</t>
  </si>
  <si>
    <t>Напр кВ</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</si>
  <si>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</si>
  <si>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Строительный контроль (2,14%</t>
  </si>
  <si>
    <t>УНЦ САП</t>
  </si>
  <si>
    <t>Коэфф-нт</t>
  </si>
  <si>
    <t>Устройство ответвлений от ВЛ-0,4 кВ к зданиям проводом СИП-4 2х16 (1 ответвление-ввод-25м)</t>
  </si>
  <si>
    <t>УНЦ САП+17%</t>
  </si>
  <si>
    <t>Таблица 6. Определение полной стоимости строительства электросетевых объектов с использованием укрупненных нормативов цен (в прогнозных ценах), тыс рублей</t>
  </si>
  <si>
    <t>Итого объем финансовых потребностей по инвестиционному проекту, тыс рублей</t>
  </si>
  <si>
    <t>№ п/п</t>
  </si>
  <si>
    <t>Наименование показателя</t>
  </si>
  <si>
    <t>Утвержденный план</t>
  </si>
  <si>
    <t>Предложение по корректировке утвержденного плана</t>
  </si>
  <si>
    <t>1</t>
  </si>
  <si>
    <t>Итого объем финансовых потребностей, определенный в соответствии с таблицами 1 - 5 в ценах, в которых рассчитаны укрупненные нормативы цены (без НДС)</t>
  </si>
  <si>
    <t>2.1</t>
  </si>
  <si>
    <t>НДС 18%</t>
  </si>
  <si>
    <t>нд</t>
  </si>
  <si>
    <t>2.2</t>
  </si>
  <si>
    <t>НДС 20%</t>
  </si>
  <si>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2015,</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</si>
  <si>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Итого объем финансовых потребностей</t>
    </r>
    <r>
      <rPr>
        <sz val="12"/>
        <color theme="0"/>
        <rFont val="Times New Roman"/>
        <family val="1"/>
        <charset val="204"/>
      </rPr>
      <t>_</t>
    </r>
    <r>
      <rPr>
        <i/>
        <sz val="12"/>
        <color theme="1"/>
        <rFont val="Times New Roman"/>
        <family val="1"/>
        <charset val="204"/>
      </rPr>
      <t>ОФП</t>
    </r>
    <r>
      <rPr>
        <i/>
        <vertAlign val="superscript"/>
        <sz val="12"/>
        <color theme="1"/>
        <rFont val="Times New Roman"/>
        <family val="1"/>
        <charset val="204"/>
      </rPr>
      <t>УНЦ</t>
    </r>
    <r>
      <rPr>
        <i/>
        <vertAlign val="subscript"/>
        <sz val="12"/>
        <color theme="1"/>
        <rFont val="Times New Roman"/>
        <family val="1"/>
        <charset val="204"/>
      </rPr>
      <t>2018,</t>
    </r>
    <r>
      <rPr>
        <sz val="12"/>
        <color theme="1"/>
        <rFont val="Times New Roman"/>
        <family val="1"/>
        <charset val="204"/>
      </rPr>
      <t>определенный в текущих ценах в соответствии с таблицами 1 - 5 в ценах, в которых рассчитаны укрупненные нормативы цены (с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</si>
  <si>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</si>
  <si>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r>
      <t>Фактический 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Ф</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</si>
  <si>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2015</t>
    </r>
    <r>
      <rPr>
        <i/>
        <vertAlign val="subscript"/>
        <sz val="12"/>
        <color theme="0"/>
        <rFont val="Times New Roman"/>
        <family val="1"/>
        <charset val="204"/>
      </rPr>
      <t>_</t>
    </r>
    <r>
      <rPr>
        <sz val="12"/>
        <color theme="1"/>
        <rFont val="Times New Roman"/>
        <family val="1"/>
        <charset val="204"/>
      </rPr>
      <t>(с НДС)</t>
    </r>
  </si>
  <si>
    <t>5.2</t>
  </si>
  <si>
    <r>
      <t>Объем финансовых потребностей</t>
    </r>
    <r>
      <rPr>
        <sz val="12"/>
        <color theme="0"/>
        <rFont val="Times New Roman"/>
        <family val="1"/>
        <charset val="204"/>
      </rPr>
      <t>_</t>
    </r>
    <r>
      <rPr>
        <i/>
        <sz val="12"/>
        <color theme="1"/>
        <rFont val="Times New Roman"/>
        <family val="1"/>
        <charset val="204"/>
      </rPr>
      <t>ΔОФП</t>
    </r>
    <r>
      <rPr>
        <i/>
        <vertAlign val="superscript"/>
        <sz val="12"/>
        <color theme="1"/>
        <rFont val="Times New Roman"/>
        <family val="1"/>
        <charset val="204"/>
      </rPr>
      <t>УНЦ</t>
    </r>
    <r>
      <rPr>
        <i/>
        <vertAlign val="subscript"/>
        <sz val="12"/>
        <color theme="1"/>
        <rFont val="Times New Roman"/>
        <family val="1"/>
        <charset val="204"/>
      </rPr>
      <t>2018</t>
    </r>
    <r>
      <rPr>
        <i/>
        <vertAlign val="subscript"/>
        <sz val="12"/>
        <color theme="0"/>
        <rFont val="Times New Roman"/>
        <family val="1"/>
        <charset val="204"/>
      </rPr>
      <t>_</t>
    </r>
    <r>
      <rPr>
        <sz val="12"/>
        <color theme="1"/>
        <rFont val="Times New Roman"/>
        <family val="1"/>
        <charset val="204"/>
      </rPr>
      <t>(с НДС)</t>
    </r>
  </si>
  <si>
    <t>Индекс-дефлятор МЭР</t>
  </si>
  <si>
    <r>
      <t>Объем финансирования инвестиций по инвестиционному проекту</t>
    </r>
    <r>
      <rPr>
        <sz val="12"/>
        <color theme="0"/>
        <rFont val="Times New Roman"/>
        <family val="1"/>
        <charset val="204"/>
      </rPr>
      <t>_</t>
    </r>
    <r>
      <rPr>
        <i/>
        <sz val="12"/>
        <color theme="1"/>
        <rFont val="Times New Roman"/>
        <family val="1"/>
        <charset val="204"/>
      </rPr>
      <t>ОФ</t>
    </r>
    <r>
      <rPr>
        <i/>
        <vertAlign val="subscript"/>
        <sz val="12"/>
        <color theme="1"/>
        <rFont val="Times New Roman"/>
        <family val="1"/>
        <charset val="204"/>
      </rPr>
      <t>ПР</t>
    </r>
    <r>
      <rPr>
        <i/>
        <vertAlign val="superscript"/>
        <sz val="12"/>
        <color theme="1"/>
        <rFont val="Times New Roman"/>
        <family val="1"/>
        <charset val="204"/>
      </rPr>
      <t>всего</t>
    </r>
    <r>
      <rPr>
        <i/>
        <sz val="12"/>
        <color theme="0"/>
        <rFont val="Times New Roman"/>
        <family val="1"/>
        <charset val="204"/>
      </rPr>
      <t>_</t>
    </r>
    <r>
      <rPr>
        <sz val="12"/>
        <color theme="1"/>
        <rFont val="Times New Roman"/>
        <family val="1"/>
        <charset val="204"/>
      </rPr>
      <t>(в прогнозных ценах с НДС), в том числе:</t>
    </r>
  </si>
  <si>
    <t>7.1</t>
  </si>
  <si>
    <r>
      <t>ОФ</t>
    </r>
    <r>
      <rPr>
        <i/>
        <vertAlign val="subscript"/>
        <sz val="12"/>
        <color theme="1"/>
        <rFont val="Times New Roman"/>
        <family val="1"/>
        <charset val="204"/>
      </rPr>
      <t>ПР</t>
    </r>
    <r>
      <rPr>
        <i/>
        <vertAlign val="superscript"/>
        <sz val="12"/>
        <color theme="1"/>
        <rFont val="Times New Roman"/>
        <family val="1"/>
        <charset val="204"/>
      </rPr>
      <t>2015</t>
    </r>
  </si>
  <si>
    <t>7.2</t>
  </si>
  <si>
    <r>
      <t>ОФ</t>
    </r>
    <r>
      <rPr>
        <i/>
        <vertAlign val="subscript"/>
        <sz val="12"/>
        <color theme="1"/>
        <rFont val="Times New Roman"/>
        <family val="1"/>
        <charset val="204"/>
      </rPr>
      <t>ПР</t>
    </r>
    <r>
      <rPr>
        <i/>
        <vertAlign val="superscript"/>
        <sz val="12"/>
        <color theme="1"/>
        <rFont val="Times New Roman"/>
        <family val="1"/>
        <charset val="204"/>
      </rPr>
      <t>2016</t>
    </r>
  </si>
  <si>
    <t>7.3</t>
  </si>
  <si>
    <r>
      <t>ОФ</t>
    </r>
    <r>
      <rPr>
        <i/>
        <vertAlign val="subscript"/>
        <sz val="12"/>
        <color theme="1"/>
        <rFont val="Times New Roman"/>
        <family val="1"/>
        <charset val="204"/>
      </rPr>
      <t>ПР</t>
    </r>
    <r>
      <rPr>
        <i/>
        <vertAlign val="superscript"/>
        <sz val="12"/>
        <color theme="1"/>
        <rFont val="Times New Roman"/>
        <family val="1"/>
        <charset val="204"/>
      </rPr>
      <t>2017</t>
    </r>
  </si>
  <si>
    <t>7.4</t>
  </si>
  <si>
    <r>
      <t>ОФ</t>
    </r>
    <r>
      <rPr>
        <i/>
        <vertAlign val="subscript"/>
        <sz val="12"/>
        <color theme="1"/>
        <rFont val="Times New Roman"/>
        <family val="1"/>
        <charset val="204"/>
      </rPr>
      <t>ПР</t>
    </r>
    <r>
      <rPr>
        <i/>
        <vertAlign val="superscript"/>
        <sz val="12"/>
        <color theme="1"/>
        <rFont val="Times New Roman"/>
        <family val="1"/>
        <charset val="204"/>
      </rPr>
      <t>2018</t>
    </r>
  </si>
  <si>
    <t>7.5</t>
  </si>
  <si>
    <r>
      <t>ОФ</t>
    </r>
    <r>
      <rPr>
        <i/>
        <vertAlign val="subscript"/>
        <sz val="12"/>
        <color theme="1"/>
        <rFont val="Times New Roman"/>
        <family val="1"/>
        <charset val="204"/>
      </rPr>
      <t>ПР</t>
    </r>
    <r>
      <rPr>
        <i/>
        <vertAlign val="superscript"/>
        <sz val="12"/>
        <color theme="1"/>
        <rFont val="Times New Roman"/>
        <family val="1"/>
        <charset val="204"/>
      </rPr>
      <t>2019</t>
    </r>
  </si>
  <si>
    <t>7.6</t>
  </si>
  <si>
    <r>
      <t>ОФ</t>
    </r>
    <r>
      <rPr>
        <i/>
        <vertAlign val="subscript"/>
        <sz val="12"/>
        <color theme="1"/>
        <rFont val="Times New Roman"/>
        <family val="1"/>
        <charset val="204"/>
      </rPr>
      <t>ПР</t>
    </r>
    <r>
      <rPr>
        <i/>
        <vertAlign val="superscript"/>
        <sz val="12"/>
        <color theme="1"/>
        <rFont val="Times New Roman"/>
        <family val="1"/>
        <charset val="204"/>
      </rPr>
      <t>2020</t>
    </r>
  </si>
  <si>
    <t>7.7</t>
  </si>
  <si>
    <r>
      <t>ОФ</t>
    </r>
    <r>
      <rPr>
        <i/>
        <vertAlign val="subscript"/>
        <sz val="12"/>
        <color theme="1"/>
        <rFont val="Times New Roman"/>
        <family val="1"/>
        <charset val="204"/>
      </rPr>
      <t>ПР</t>
    </r>
    <r>
      <rPr>
        <i/>
        <vertAlign val="superscript"/>
        <sz val="12"/>
        <color theme="1"/>
        <rFont val="Times New Roman"/>
        <family val="1"/>
        <charset val="204"/>
      </rPr>
      <t>2021</t>
    </r>
  </si>
  <si>
    <t>7.8</t>
  </si>
  <si>
    <r>
      <t>ОФ</t>
    </r>
    <r>
      <rPr>
        <i/>
        <vertAlign val="subscript"/>
        <sz val="12"/>
        <color theme="1"/>
        <rFont val="Times New Roman"/>
        <family val="1"/>
        <charset val="204"/>
      </rPr>
      <t>ПР</t>
    </r>
    <r>
      <rPr>
        <i/>
        <vertAlign val="superscript"/>
        <sz val="12"/>
        <color theme="1"/>
        <rFont val="Times New Roman"/>
        <family val="1"/>
        <charset val="204"/>
      </rPr>
      <t>2022</t>
    </r>
  </si>
  <si>
    <t>7.9</t>
  </si>
  <si>
    <r>
      <t>ОФ</t>
    </r>
    <r>
      <rPr>
        <i/>
        <vertAlign val="subscript"/>
        <sz val="12"/>
        <color theme="1"/>
        <rFont val="Times New Roman"/>
        <family val="1"/>
        <charset val="204"/>
      </rPr>
      <t>ПР</t>
    </r>
    <r>
      <rPr>
        <i/>
        <vertAlign val="superscript"/>
        <sz val="12"/>
        <color theme="1"/>
        <rFont val="Times New Roman"/>
        <family val="1"/>
        <charset val="204"/>
      </rPr>
      <t>2023</t>
    </r>
  </si>
  <si>
    <t>7.10</t>
  </si>
  <si>
    <r>
      <t>ОФ</t>
    </r>
    <r>
      <rPr>
        <i/>
        <vertAlign val="subscript"/>
        <sz val="12"/>
        <color theme="1"/>
        <rFont val="Times New Roman"/>
        <family val="1"/>
        <charset val="204"/>
      </rPr>
      <t>ПР</t>
    </r>
    <r>
      <rPr>
        <i/>
        <vertAlign val="superscript"/>
        <sz val="12"/>
        <color theme="1"/>
        <rFont val="Times New Roman"/>
        <family val="1"/>
        <charset val="204"/>
      </rPr>
      <t>2024</t>
    </r>
  </si>
  <si>
    <t>7.11</t>
  </si>
  <si>
    <r>
      <t>ОФ</t>
    </r>
    <r>
      <rPr>
        <i/>
        <vertAlign val="subscript"/>
        <sz val="12"/>
        <color theme="1"/>
        <rFont val="Times New Roman"/>
        <family val="1"/>
        <charset val="204"/>
      </rPr>
      <t>ПР</t>
    </r>
    <r>
      <rPr>
        <i/>
        <vertAlign val="superscript"/>
        <sz val="12"/>
        <color theme="1"/>
        <rFont val="Times New Roman"/>
        <family val="1"/>
        <charset val="204"/>
      </rPr>
      <t>2025</t>
    </r>
  </si>
  <si>
    <t>7.12</t>
  </si>
  <si>
    <r>
      <t>ОФ</t>
    </r>
    <r>
      <rPr>
        <i/>
        <vertAlign val="subscript"/>
        <sz val="12"/>
        <color theme="1"/>
        <rFont val="Times New Roman"/>
        <family val="1"/>
        <charset val="204"/>
      </rPr>
      <t>ПР</t>
    </r>
    <r>
      <rPr>
        <i/>
        <vertAlign val="superscript"/>
        <sz val="12"/>
        <color theme="1"/>
        <rFont val="Times New Roman"/>
        <family val="1"/>
        <charset val="204"/>
      </rPr>
      <t>2026</t>
    </r>
  </si>
  <si>
    <t>7.13</t>
  </si>
  <si>
    <r>
      <t>ОФ</t>
    </r>
    <r>
      <rPr>
        <i/>
        <vertAlign val="subscript"/>
        <sz val="12"/>
        <color theme="1"/>
        <rFont val="Times New Roman"/>
        <family val="1"/>
        <charset val="204"/>
      </rPr>
      <t>ПР</t>
    </r>
    <r>
      <rPr>
        <i/>
        <vertAlign val="superscript"/>
        <sz val="12"/>
        <color theme="1"/>
        <rFont val="Times New Roman"/>
        <family val="1"/>
        <charset val="204"/>
      </rPr>
      <t>2027</t>
    </r>
  </si>
  <si>
    <t>7.14</t>
  </si>
  <si>
    <r>
      <t>ОФ</t>
    </r>
    <r>
      <rPr>
        <i/>
        <vertAlign val="subscript"/>
        <sz val="12"/>
        <color theme="1"/>
        <rFont val="Times New Roman"/>
        <family val="1"/>
        <charset val="204"/>
      </rPr>
      <t>ПР</t>
    </r>
    <r>
      <rPr>
        <i/>
        <vertAlign val="superscript"/>
        <sz val="12"/>
        <color theme="1"/>
        <rFont val="Times New Roman"/>
        <family val="1"/>
        <charset val="204"/>
      </rPr>
      <t>2028</t>
    </r>
  </si>
  <si>
    <r>
      <t>Объем финансовых потребностей</t>
    </r>
    <r>
      <rPr>
        <sz val="12"/>
        <color theme="0"/>
        <rFont val="Times New Roman"/>
        <family val="1"/>
        <charset val="204"/>
      </rPr>
      <t>_</t>
    </r>
    <r>
      <rPr>
        <i/>
        <sz val="12"/>
        <color theme="1"/>
        <rFont val="Times New Roman"/>
        <family val="1"/>
        <charset val="204"/>
      </rPr>
      <t>ОФП</t>
    </r>
    <r>
      <rPr>
        <i/>
        <vertAlign val="subscript"/>
        <sz val="12"/>
        <color theme="1"/>
        <rFont val="Times New Roman"/>
        <family val="1"/>
        <charset val="204"/>
      </rPr>
      <t>ПР</t>
    </r>
    <r>
      <rPr>
        <i/>
        <vertAlign val="superscript"/>
        <sz val="12"/>
        <color theme="1"/>
        <rFont val="Times New Roman"/>
        <family val="1"/>
        <charset val="204"/>
      </rPr>
      <t>УНЦ</t>
    </r>
    <r>
      <rPr>
        <i/>
        <sz val="12"/>
        <color theme="0"/>
        <rFont val="Times New Roman"/>
        <family val="1"/>
        <charset val="204"/>
      </rPr>
      <t>_</t>
    </r>
    <r>
      <rPr>
        <sz val="12"/>
        <color theme="1"/>
        <rFont val="Times New Roman"/>
        <family val="1"/>
        <charset val="204"/>
      </rPr>
      <t>(в прогнозных ценах С НДС)</t>
    </r>
  </si>
  <si>
    <t>Технические параметры</t>
  </si>
  <si>
    <t>Наименование расценки</t>
  </si>
  <si>
    <t>Параметры расценки</t>
  </si>
  <si>
    <t>Количество</t>
  </si>
  <si>
    <t>СТОИМОСТЬ в базисном уровне СНБ-2001, ру</t>
  </si>
  <si>
    <t>Пояснения к расчету стоимости в базисном</t>
  </si>
  <si>
    <t>ПЛАНОВАЯ СТОИМОСТЬ в прогнозных ценах го</t>
  </si>
  <si>
    <t>Пояснения к пересчету плановой стоимости</t>
  </si>
  <si>
    <t>Коэффициенты снижения инвестиционных зат</t>
  </si>
  <si>
    <t>ИТОГО.ВСЕГО</t>
  </si>
  <si>
    <t>ИТОГО.в т.ч. ПОДРЯД</t>
  </si>
  <si>
    <t>ИТОГО.в т.ч. ХОЗСПОС</t>
  </si>
  <si>
    <t>ИТОГО в т.ч. ЗАКУПКА</t>
  </si>
  <si>
    <t>ПИР в т.ч. ПОДРЯД</t>
  </si>
  <si>
    <t>СМР.в т.ч. ПОДРЯД</t>
  </si>
  <si>
    <t>СМР. в т.ч. ХОЗСПОСО</t>
  </si>
  <si>
    <t>ОБОРУД в т.ч. ПОДРЯД</t>
  </si>
  <si>
    <t>ОБОРУД в т.ч. ЗАКУПК</t>
  </si>
  <si>
    <t>ПНР.в т.ч. ПОДРЯД</t>
  </si>
  <si>
    <t>ПРОЧИЕ.в т.ч. ПОДРЯД</t>
  </si>
  <si>
    <t>ОКС</t>
  </si>
  <si>
    <t>РАСЧЕТ ПОЛНОЙ СТОИМОСТИ ЗАТРАТ, относимы</t>
  </si>
  <si>
    <t>РАСЧЕТ ПОЛНОЙ СТОИМОСТИ ФИНАНСИРОВАНИЯ И</t>
  </si>
  <si>
    <t>Ставка НДС, %</t>
  </si>
  <si>
    <t>МОЭСК18-21-Л1-01-01</t>
  </si>
  <si>
    <t>ВЛ 0,4 кВ на строительно-монтажные работы без опор и провода</t>
  </si>
  <si>
    <t>Одноцепная, все типы опор за исключением многогранных</t>
  </si>
  <si>
    <t>0,00</t>
  </si>
  <si>
    <t>Сопутствующие затраты</t>
  </si>
  <si>
    <t>Затраты, сопутствующие строительству, в т.ч.:</t>
  </si>
  <si>
    <t>А-2 (ПИР)</t>
  </si>
  <si>
    <t>Проектно-изыскательские работы, авторский надзор и экспертиза ПСД</t>
  </si>
  <si>
    <t>А-3 (ОКС)</t>
  </si>
  <si>
    <t>А-4 (ПРОЧИЕ)</t>
  </si>
  <si>
    <t>Прочие без учета затрат на проектно-изыскательские работы и содержание службы заказчика</t>
  </si>
  <si>
    <t>Расчет выполнила   О.Г. Глухова</t>
  </si>
  <si>
    <t>Контроль, не включается в загрузку</t>
  </si>
  <si>
    <t>Идентификатор инициативы</t>
  </si>
  <si>
    <t>Код версии</t>
  </si>
  <si>
    <t>Тип версии</t>
  </si>
  <si>
    <t>Согласованная</t>
  </si>
  <si>
    <t>Дата документа</t>
  </si>
  <si>
    <t>Номер документа</t>
  </si>
  <si>
    <t>Комментарий</t>
  </si>
  <si>
    <t>Год базовых цен</t>
  </si>
  <si>
    <t>Год текущих цен</t>
  </si>
  <si>
    <t>Месяц текущих цен</t>
  </si>
  <si>
    <t>Итого по ССР, без НДС, базисные цены</t>
  </si>
  <si>
    <t>Итого по ССР, только НДС, базисные цены</t>
  </si>
  <si>
    <t>Итого по ССР включая НДС, базисные цены</t>
  </si>
  <si>
    <t>Итого по ССР, без НДС, текущие цены</t>
  </si>
  <si>
    <t>Итого по ССР, только НДС, текущие цены</t>
  </si>
  <si>
    <t>Итого по ССР, включая НДС, текущие цены</t>
  </si>
  <si>
    <t>RSUCR</t>
  </si>
  <si>
    <t>X</t>
  </si>
  <si>
    <t>ориентировочный расчет по СУР</t>
  </si>
  <si>
    <t>Базисные цены</t>
  </si>
  <si>
    <t>Текущие цены</t>
  </si>
  <si>
    <t>Код главы ССР</t>
  </si>
  <si>
    <t>Номер позиции ЛС</t>
  </si>
  <si>
    <t>Номера сметных расчетов и смет</t>
  </si>
  <si>
    <t>Наименование глав, объектов, работ и затрат</t>
  </si>
  <si>
    <t>Строительные работы</t>
  </si>
  <si>
    <t>Монтажные работы</t>
  </si>
  <si>
    <t>Оборудование</t>
  </si>
  <si>
    <t>Прочие затраты (за искл. ПИР, ПНР, ОКС)</t>
  </si>
  <si>
    <t>Пуско-наладочные работы</t>
  </si>
  <si>
    <t>Проектно-изыскательные работы</t>
  </si>
  <si>
    <t>СМР, хозспособом</t>
  </si>
  <si>
    <t>Итого по ЛС, базисные цены</t>
  </si>
  <si>
    <t>Итого по ЛС, текущие цены</t>
  </si>
  <si>
    <t>н/д</t>
  </si>
  <si>
    <t>СМР, Оборудование</t>
  </si>
  <si>
    <t>ПНР, Прочие</t>
  </si>
  <si>
    <t>Непредвиденные затраты</t>
  </si>
  <si>
    <t>Средства на уплату налога на добавленную стоимость</t>
  </si>
  <si>
    <t>Проверка</t>
  </si>
  <si>
    <t>Проверка полной сметной с САПом</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</si>
  <si>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</si>
  <si>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ВЛ-6 (10) кВ</t>
  </si>
  <si>
    <t>Строительство ВЛ-0,4 кВ</t>
  </si>
  <si>
    <t>3</t>
  </si>
  <si>
    <t>10</t>
  </si>
  <si>
    <t>СМР</t>
  </si>
  <si>
    <t>Затр ОКС</t>
  </si>
  <si>
    <t>Сечение</t>
  </si>
  <si>
    <t>Сечение, мм2</t>
  </si>
  <si>
    <t>12-02-003-03</t>
  </si>
  <si>
    <t>Стр контр</t>
  </si>
  <si>
    <t>Непредвид</t>
  </si>
  <si>
    <t>Проч</t>
  </si>
  <si>
    <t>Стр-во ВЛ 6-10 кВ</t>
  </si>
  <si>
    <t>Стр-во ВЛ 0,4 кВ</t>
  </si>
  <si>
    <t>Рек ВЛ 0,4 кВ</t>
  </si>
  <si>
    <t>Реконструкция ВЛ-0,4 кВ с подвеской провода СИП-2 3х120+1х95</t>
  </si>
  <si>
    <t>Реконструкция ВЛ-0,4 кВ с подвеской провода СИП-2 3х95+1х95</t>
  </si>
  <si>
    <t>Реконструкция ВЛ-0,4 кВ с подвеской провода СИП-2 3х70+1х70</t>
  </si>
  <si>
    <t>Реконструкция ВЛ-0,4 кВ с подвеской провода СИП-2 3х50+1х50</t>
  </si>
  <si>
    <t>Реконструкция ВЛ-10 кВ с подвеской провода СИП-3 1х70</t>
  </si>
  <si>
    <t>Оборуд</t>
  </si>
  <si>
    <t>Реконструкция ВЛ-10 кВ с подвеской провода СИП-3 1х95</t>
  </si>
  <si>
    <t>Реконструкция ВЛ-10 кВ с подвеской провода СИП-3 1х120</t>
  </si>
  <si>
    <t>Рек ВЛ6-10 кВ</t>
  </si>
  <si>
    <t>Строительство КЛ- 6кВ</t>
  </si>
  <si>
    <t>Строительство КЛ- 10кВ</t>
  </si>
  <si>
    <t>Напряжение 6 или 10 кВ</t>
  </si>
  <si>
    <t>2 кабеля в траншее</t>
  </si>
  <si>
    <t>1 кабель в траншее</t>
  </si>
  <si>
    <t>Мощность уст-го тр-ра, МВА</t>
  </si>
  <si>
    <t>Строительство КЛ6-10 кВ</t>
  </si>
  <si>
    <t>Благоустройство КЛ 6-10 кВ</t>
  </si>
  <si>
    <t>Крун</t>
  </si>
  <si>
    <t>Крун с ТМ</t>
  </si>
  <si>
    <t>Реклоузер</t>
  </si>
  <si>
    <t>КСО-298</t>
  </si>
  <si>
    <t>Яч с ВВ  в РУ-6-10 кВ</t>
  </si>
  <si>
    <t>Код</t>
  </si>
  <si>
    <t>КРУН 6-10 кВ</t>
  </si>
  <si>
    <t>КРУН6-10 кВ с ТМ</t>
  </si>
  <si>
    <t>ячейки КСО-298</t>
  </si>
  <si>
    <t>Установка Реклоузера и др</t>
  </si>
  <si>
    <t>КЛ 6 кВ</t>
  </si>
  <si>
    <t>КЛ 10 кВ</t>
  </si>
  <si>
    <t>Строительство КЛ-0,4 кВ</t>
  </si>
  <si>
    <r>
      <t xml:space="preserve">Кол-во, </t>
    </r>
    <r>
      <rPr>
        <b/>
        <sz val="20"/>
        <color rgb="FFFF0000"/>
        <rFont val="Times New Roman"/>
        <family val="1"/>
        <charset val="204"/>
      </rPr>
      <t>шт по 25м</t>
    </r>
  </si>
  <si>
    <t>Кол-во, км</t>
  </si>
  <si>
    <t>Кол-во, шт</t>
  </si>
  <si>
    <t>Ввода в дома</t>
  </si>
  <si>
    <t>Демонтаж  КТП</t>
  </si>
  <si>
    <t>Установка тр-ра</t>
  </si>
  <si>
    <t>Демонтаж КТП</t>
  </si>
  <si>
    <t>Демонтаж ТП от 250 до 630 кВА</t>
  </si>
  <si>
    <t>Демонтаж ТП до 160 кВА</t>
  </si>
  <si>
    <t>Установка опор одностоечных</t>
  </si>
  <si>
    <t>15</t>
  </si>
  <si>
    <t>Установка ячейки в РУ-0,4 кВ (типа панели ЩО-70)</t>
  </si>
  <si>
    <t>РЛКВ</t>
  </si>
  <si>
    <t>ПРВТ</t>
  </si>
  <si>
    <t>11</t>
  </si>
  <si>
    <t>16</t>
  </si>
  <si>
    <t>ИКЗ</t>
  </si>
  <si>
    <t>Установка ВРЩ-0,4кВ</t>
  </si>
  <si>
    <t>Прочие (общ)</t>
  </si>
  <si>
    <t xml:space="preserve"> непредвиденные работы и затраты</t>
  </si>
  <si>
    <t>УТВЕРЖДАЮ</t>
  </si>
  <si>
    <t>Заместитель директора по капитальному строительству</t>
  </si>
  <si>
    <t>12-02-004-01</t>
  </si>
  <si>
    <t>12-02-003-02</t>
  </si>
  <si>
    <t>12-01-002-01</t>
  </si>
  <si>
    <t>12-01-003-01</t>
  </si>
  <si>
    <t xml:space="preserve">1 254,71 65,96 </t>
  </si>
  <si>
    <t xml:space="preserve">12-01-003-05 1 372,50 72,15 </t>
  </si>
  <si>
    <t xml:space="preserve">12-01-003-06 1 550 ,73 81 ,52 </t>
  </si>
  <si>
    <t xml:space="preserve">12-01-003-07 1 753,78 92,19 </t>
  </si>
  <si>
    <t xml:space="preserve">12-01-003-08 1 940,30 102,00 </t>
  </si>
  <si>
    <t>12-01-008-01</t>
  </si>
  <si>
    <t>Цифры из примеров к письму РМР_31_ВН-979_27082021</t>
  </si>
  <si>
    <t>12-01-001-01</t>
  </si>
  <si>
    <t xml:space="preserve"> Опуск с трехфазного ПУ на опоре в щитовое оборудование абонента</t>
  </si>
  <si>
    <t>к-т</t>
  </si>
  <si>
    <t xml:space="preserve"> Опуск</t>
  </si>
  <si>
    <r>
      <t xml:space="preserve">Кол-во, </t>
    </r>
    <r>
      <rPr>
        <b/>
        <sz val="20"/>
        <rFont val="Times New Roman"/>
        <family val="1"/>
        <charset val="204"/>
      </rPr>
      <t>шт</t>
    </r>
  </si>
  <si>
    <t>17</t>
  </si>
  <si>
    <t>ТКП</t>
  </si>
  <si>
    <t>НЦС</t>
  </si>
  <si>
    <r>
      <t xml:space="preserve">Оборудование   </t>
    </r>
    <r>
      <rPr>
        <sz val="12"/>
        <color rgb="FF1EF657"/>
        <rFont val="Times New Roman"/>
        <family val="1"/>
        <charset val="204"/>
      </rPr>
      <t xml:space="preserve">                                   </t>
    </r>
    <r>
      <rPr>
        <sz val="9"/>
        <rFont val="Times New Roman"/>
        <family val="1"/>
        <charset val="204"/>
      </rPr>
      <t/>
    </r>
  </si>
  <si>
    <r>
      <t xml:space="preserve">СМР 
</t>
    </r>
    <r>
      <rPr>
        <sz val="12"/>
        <color rgb="FF1EF657"/>
        <rFont val="Times New Roman"/>
        <family val="1"/>
        <charset val="204"/>
      </rPr>
      <t xml:space="preserve">                                  </t>
    </r>
    <r>
      <rPr>
        <sz val="9"/>
        <rFont val="Times New Roman"/>
        <family val="1"/>
        <charset val="204"/>
      </rPr>
      <t/>
    </r>
  </si>
  <si>
    <t xml:space="preserve">непредвиденные работы </t>
  </si>
  <si>
    <r>
      <t xml:space="preserve">Оборудование   </t>
    </r>
    <r>
      <rPr>
        <sz val="12"/>
        <color rgb="FF0070C0"/>
        <rFont val="Times New Roman"/>
        <family val="1"/>
        <charset val="204"/>
      </rPr>
      <t xml:space="preserve">                                   </t>
    </r>
    <r>
      <rPr>
        <sz val="9"/>
        <rFont val="Times New Roman"/>
        <family val="1"/>
        <charset val="204"/>
      </rPr>
      <t/>
    </r>
  </si>
  <si>
    <r>
      <t xml:space="preserve">СМР 
</t>
    </r>
    <r>
      <rPr>
        <sz val="12"/>
        <color rgb="FF0070C0"/>
        <rFont val="Times New Roman"/>
        <family val="1"/>
        <charset val="204"/>
      </rPr>
      <t xml:space="preserve">                                  </t>
    </r>
    <r>
      <rPr>
        <sz val="9"/>
        <rFont val="Times New Roman"/>
        <family val="1"/>
        <charset val="204"/>
      </rPr>
      <t/>
    </r>
  </si>
  <si>
    <t>Тр-тор по ТКП</t>
  </si>
  <si>
    <t>МТП 1х16 кВА</t>
  </si>
  <si>
    <t>Показатель НЦС № 21-03-001-01</t>
  </si>
  <si>
    <t>МТП 1х25 кВА</t>
  </si>
  <si>
    <t>Показатель НЦС № 21-03-001-02
ТКП: МТП 10кВ 1х25кВА - 158,984 тыс.руб с НДС
ТКП: Трансформатор ТМГ-25/6-10 - 85,425 тыс.руб без НДС
1,03 - транспортные расходы
1,012 - заготовительно-складские расходы</t>
  </si>
  <si>
    <t>МТП 1х40 кВА</t>
  </si>
  <si>
    <t>Показатель НЦС № 21-03-001-03
ТКП: МТП 10кВ 1х40кВА - 165,729 тыс.руб с НДС
ТКП: Трансформатор ТМГ-40/6-10 - 96,525 тыс.руб без НДС
1,03 - транспортные расходы
1,012 - заготовительно-складские расходы</t>
  </si>
  <si>
    <t>МТП 1х63 кВА</t>
  </si>
  <si>
    <t>Показатель НЦС № 21-03-001-04
ТКП: МТП 10кВ 1х63кВА - 169,368 тыс.руб с НДС
ТКП: Трансформатор ТМГ-63/6-10 - 112,575 тыс.руб без НДС
1,03 - транспортные расходы
1,012 - заготовительно-складские расходы</t>
  </si>
  <si>
    <t>МТП 1х100 кВА</t>
  </si>
  <si>
    <t>Показатель НЦС № 21-03-001-05
ТКП: МТП 10кВ 1х100кВА - 471,113 тыс.руб с НДС
ТКП: Трансформатор ТМГ-100/6-10 - 137,725 тыс.руб без НДС
1,03 - транспортные расходы
1,012 - заготовительно-складские расходы</t>
  </si>
  <si>
    <t>МТП 1х160 кВА</t>
  </si>
  <si>
    <t>Показатель НЦС № 21-03-001-06
ТКП: МТП 10кВ 1х160кВА - 476,987 тыс.руб с НДС
ТКП: Трансформатор ТМГ-160/6-10 - 169,95 тыс.руб без НДС
1,03 - транспортные расходы
1,012 - заготовительно-складские расходы</t>
  </si>
  <si>
    <t>МТП 1х250 кВА</t>
  </si>
  <si>
    <t>Показатель НЦС № 21-03-001-07
ТКП: МТП 10кВ 1х250кВА - 691,154 тыс.руб с НДС
ТКП: Трансформатор ТМГ-250/6-10 - 226,325 тыс.руб без НДС
1,03 - транспортные расходы
1,012 - заготовительно-складские расходы</t>
  </si>
  <si>
    <t>К1100</t>
  </si>
  <si>
    <t>КТП 1х100 кВА</t>
  </si>
  <si>
    <t>Показатель НЦС № 21-01-005-01
ТКП: КТП 10кВ 1х100кВА - 429,796 тыс.руб с НДС
ТКП: Трансформатор ТМГ-100/6-10 - 137,725 тыс.руб без НДС
1,03 - транспортные расходы
1,012 - заготовительно-складские расходы</t>
  </si>
  <si>
    <t>К1160</t>
  </si>
  <si>
    <t>КТП 1х160 кВА</t>
  </si>
  <si>
    <t>Показатель НЦС № 21-01-005-02
ТКП: КТП 10кВ 1х160кВА - 435,352 тыс.руб с НДС
ТКП: Трансформатор ТМГ-160/6-10 - 169,95 тыс.руб без НДС
1,03 - транспортные расходы
1,012 - заготовительно-складские расходы</t>
  </si>
  <si>
    <t>К1250</t>
  </si>
  <si>
    <t>КТП 1х250 кВА</t>
  </si>
  <si>
    <t>Показатель НЦС № 21-01-005-03
ТКП: КТП 10кВ 1х250кВА - 688,903 тыс.руб с НДС
ТКП: Трансформатор ТМГ-250/6-10 - 226,325 тыс.руб без НДС
1,03 - транспортные расходы
1,012 - заготовительно-складские расходы</t>
  </si>
  <si>
    <t>К1400</t>
  </si>
  <si>
    <t>КТП 1х400 кВА</t>
  </si>
  <si>
    <t>Показатель НЦС № 21-01-005-03
ТКП: КТП 10кВ 1х400кВА - 726,012 тыс.руб с НДС
ТКП: Трансформатор ТМГ-400/6-10 - 289,075 тыс.руб без НДС
1,03 - транспортные расходы
1,012 - заготовительно-складские расходы</t>
  </si>
  <si>
    <t>К1630</t>
  </si>
  <si>
    <t>КТП 1х630 кВА</t>
  </si>
  <si>
    <t>Показатель НЦС № 21-01-005-03
ТКП: КТП 10кВ 1х630кВА - 1019,31 тыс.руб с НДС
ТКП: Трансформатор ТМГ-630/6-10 - 462,775 тыс.руб без НДС
1,03 - транспортные расходы
1,012 - заготовительно-складские расходы</t>
  </si>
  <si>
    <t>К11000</t>
  </si>
  <si>
    <t>КТП 1х1000 кВА</t>
  </si>
  <si>
    <t>Показатель НЦС № 21-01-005-03
ТКП: КТП 10кВ 1х1000кВА - 1827,418 тыс.руб с НДС
ТКП: Трансформатор ТМГ-1000/6-10 - 664,325 тыс.руб без НДС
1,03 - транспортные расходы
1,012 - заготовительно-складские расходы</t>
  </si>
  <si>
    <t>К2100</t>
  </si>
  <si>
    <t>КТП 2х100 кВА</t>
  </si>
  <si>
    <t>Показатель НЦС № 21-01-001-01
ТКП: КТП 10кВ 2х100кВА - 2158,968 тыс.руб с НДС
ТКП: Трансформатор ТМГ-100/6-10 - 137,725 тыс.руб без НДС
1,03 - транспортные расходы
1,012 - заготовительно-складские расходы</t>
  </si>
  <si>
    <t>К2160</t>
  </si>
  <si>
    <t>КТП 2х160 кВА</t>
  </si>
  <si>
    <t>Показатель НЦС № 21-01-001-02
ТКП: КТП 10кВ 2х160кВА - 2083,754 тыс.руб с НДС
ТКП: Трансформатор ТМГ-160/6-10 - 169,95 тыс.руб без НДС
1,03 - транспортные расходы
1,012 - заготовительно-складские расходы</t>
  </si>
  <si>
    <t>К2250</t>
  </si>
  <si>
    <t>КТП 2х250 кВА</t>
  </si>
  <si>
    <t>Показатель НЦС № 21-01-001-03
ТКП: КТП 10кВ 2х250кВА - 3057,9 тыс.руб с НДС
ТКП: Трансформатор ТМГ-250/6-10 - 226,325 тыс.руб без НДС
1,03 - транспортные расходы
1,012 - заготовительно-складские расходы</t>
  </si>
  <si>
    <t>К2400</t>
  </si>
  <si>
    <t>КТП 2х400 кВА</t>
  </si>
  <si>
    <t>Показатель НЦС № 21-01-001-04
ТКП: КТП 10кВ 2х400кВА - 3096,312 тыс.руб с НДС
ТКП: Трансформатор ТМГ-400/6-10 - 289,075 тыс.руб без НДС
1,03 - транспортные расходы
1,012 - заготовительно-складские расходы</t>
  </si>
  <si>
    <t>К2630</t>
  </si>
  <si>
    <t>КТП 2х630 кВА</t>
  </si>
  <si>
    <t>Показатель НЦС № 21-01-001-05
ТКП: КТП 10кВ 2х630кВА - 3050,024 тыс.руб с НДС
ТКП: Трансформатор ТМГ-630/6-10 - 462,775 тыс.руб без НДС
1,03 - транспортные расходы
1,012 - заготовительно-складские расходы</t>
  </si>
  <si>
    <t>К21000</t>
  </si>
  <si>
    <t>КТП 2х1000 кВА</t>
  </si>
  <si>
    <t>Показатель НЦС № 21-01-006-12
ТКП: КТП 10кВ 2х1000кВА - 2943,628 тыс.руб с НДС
ТКП: Трансформатор ТМГ-1000/6-10 - 664,325 тыс.руб без НДС
1,03 - транспортные расходы
1,012 - заготовительно-складские расходы</t>
  </si>
  <si>
    <t>МТП 1х160  кВА</t>
  </si>
  <si>
    <t>Мощность уст-мых тр-ров, КВА</t>
  </si>
  <si>
    <r>
      <t>КТП-</t>
    </r>
    <r>
      <rPr>
        <b/>
        <sz val="22"/>
        <color rgb="FF1EF657"/>
        <rFont val="Times New Roman"/>
        <family val="1"/>
        <charset val="204"/>
      </rPr>
      <t>К</t>
    </r>
    <r>
      <rPr>
        <b/>
        <sz val="22"/>
        <rFont val="Times New Roman"/>
        <family val="1"/>
        <charset val="204"/>
      </rPr>
      <t>, МТП-</t>
    </r>
    <r>
      <rPr>
        <b/>
        <sz val="22"/>
        <color rgb="FF1EF657"/>
        <rFont val="Times New Roman"/>
        <family val="1"/>
        <charset val="204"/>
      </rPr>
      <t>М</t>
    </r>
  </si>
  <si>
    <r>
      <t xml:space="preserve">Кол-во </t>
    </r>
    <r>
      <rPr>
        <b/>
        <sz val="20"/>
        <color rgb="FFFF0000"/>
        <rFont val="Times New Roman"/>
        <family val="1"/>
        <charset val="204"/>
      </rPr>
      <t>тр-ров в КТП</t>
    </r>
  </si>
  <si>
    <t>Кол-во  КТП</t>
  </si>
  <si>
    <t>Итоговый код</t>
  </si>
  <si>
    <t>Сайт Министерства экономического развития РФ:                                                                                                                   от 24.11.2016 года;                                                                                                        от 27.10.2017 года;                                                                                                                                                                                                                                                                                                    
от 26.09.2020 года.
№ 33918-ПК/Д03и от 5 октября 2021</t>
  </si>
  <si>
    <t>Строка для вставки в инициативу</t>
  </si>
  <si>
    <t>Коэфф-нт на 22 год</t>
  </si>
  <si>
    <t>5</t>
  </si>
  <si>
    <t>П1100</t>
  </si>
  <si>
    <t>П1160</t>
  </si>
  <si>
    <t>П1250</t>
  </si>
  <si>
    <t>П1400</t>
  </si>
  <si>
    <t>П1630</t>
  </si>
  <si>
    <t>П11000</t>
  </si>
  <si>
    <t>К</t>
  </si>
  <si>
    <t>СЦЕПИТЬ(Y130;Y131;Y129)</t>
  </si>
  <si>
    <t>Подвеска провода ВЛ 0,4 кВ</t>
  </si>
  <si>
    <t>Подвеска провода СИП-2 4х50 по существующим опорам</t>
  </si>
  <si>
    <t>Подвеска провода СИП-2 4х70 по существующим опорам</t>
  </si>
  <si>
    <t>Подвеска провода СИП-2 4х95 по существующим опорам</t>
  </si>
  <si>
    <t>Подвеска провода СИП-2 3х120+1х95 по существующим опорам  (протяжённость трассы 1 км)</t>
  </si>
  <si>
    <t>Подвеска провода СИП-3 1х70 по существующим опорам</t>
  </si>
  <si>
    <t>Подвеска провода СИП-3 1х95 по существующим опорам</t>
  </si>
  <si>
    <t>Подвеска провода ВЛ 6-10 кВ</t>
  </si>
  <si>
    <t>Сметная укрупнённая расценка № 56</t>
  </si>
  <si>
    <t>Сметная укрупнённая расценка № 57</t>
  </si>
  <si>
    <t>Сметная укрупнённая расценка № 52</t>
  </si>
  <si>
    <t>Сметная укрупнённая расценка № 53</t>
  </si>
  <si>
    <t>Сметная укрупнённая расценка № 54</t>
  </si>
  <si>
    <t>Сметная укрупнённая расценка № 55</t>
  </si>
  <si>
    <t>Подвеска провода СИП-3 на ВЛ 6-10 кВ</t>
  </si>
  <si>
    <t>Подвеска провода СИП-2 на ВЛ 0,4 кВ</t>
  </si>
  <si>
    <t>Сечение, мм2 (70 или 95)</t>
  </si>
  <si>
    <t>Сечение, мм2 (50, 70, 95, 120)</t>
  </si>
  <si>
    <t>2</t>
  </si>
  <si>
    <t>8.1</t>
  </si>
  <si>
    <t>8.2</t>
  </si>
  <si>
    <t>9.1</t>
  </si>
  <si>
    <t>9.2</t>
  </si>
  <si>
    <t>9.3</t>
  </si>
  <si>
    <t>Сметная укрупнённая расценка № 133</t>
  </si>
  <si>
    <t>18</t>
  </si>
  <si>
    <t>Установка опор</t>
  </si>
  <si>
    <t>Установка опор одностоечных с 2 подкосами</t>
  </si>
  <si>
    <t>Установка опор одностоечных с 1 подком</t>
  </si>
  <si>
    <t>Сметная укрупнённая расценка № 99</t>
  </si>
  <si>
    <t>Сметная укрупнённая расценка № 100</t>
  </si>
  <si>
    <t>Сметная укрупнённая расценка № 101</t>
  </si>
  <si>
    <t>Одностоечных</t>
  </si>
  <si>
    <t>одностоечных с 1 подком</t>
  </si>
  <si>
    <t>одностоечных с 2 подкосами</t>
  </si>
  <si>
    <t>Сметная укрупнённая расценка № 186</t>
  </si>
  <si>
    <t>Сметная укрупнённая расценка № 187</t>
  </si>
  <si>
    <t>Сметная укрупнённая расценка № 188</t>
  </si>
  <si>
    <t>Сметная укрупнённая расценка № 189</t>
  </si>
  <si>
    <t xml:space="preserve">1 скв. 3 тр. с кабелем до 200 мм2 </t>
  </si>
  <si>
    <t xml:space="preserve">1 скв. 3 тр. с кабелем свыше 200 мм2 </t>
  </si>
  <si>
    <t>1 скв. 2 тр. с кабелем до 200 мм2</t>
  </si>
  <si>
    <t xml:space="preserve">1 скв. 2 тр. с кабелем свыше 200 мм2 </t>
  </si>
  <si>
    <t>Сметная укрупнённая расценка № 69</t>
  </si>
  <si>
    <t>Сметная укрупнённая расценка № 70</t>
  </si>
  <si>
    <t>Сметная укрупнённая расценка № 71</t>
  </si>
  <si>
    <t>Сметная укрупнённая расценка № 72</t>
  </si>
  <si>
    <t>Сметная укрупнённая расценка № 74</t>
  </si>
  <si>
    <t>Сметная укрупнённая расценка № 75</t>
  </si>
  <si>
    <t>Автоматический выключатель 50А</t>
  </si>
  <si>
    <t>Автоматический выключатель 250А</t>
  </si>
  <si>
    <t>Автоматический выключатель 400А</t>
  </si>
  <si>
    <t>Автоматический выключатель</t>
  </si>
  <si>
    <t>Договор ТП</t>
  </si>
  <si>
    <t>индикатор контроля напряжения И-01-06</t>
  </si>
  <si>
    <t>Цаплова 28.09.2022</t>
  </si>
  <si>
    <t>Демонтаж Тр-ра</t>
  </si>
  <si>
    <t>Демонтаж тр-ра до 100 кВА</t>
  </si>
  <si>
    <t>Демонтаж тр-ра от 160 до 630 кВА</t>
  </si>
  <si>
    <t>Индексы-дефляторы Минэкономразвития
согласно  «Прогнозу социально-экономического развития Российской Федерации на 2023 год и на плановый период 2024 и 2025 годов», опубликованному на сайте Министерства экономического развития Российской Федерации  28.09.2022г.</t>
  </si>
  <si>
    <t>Прочие: 4,60+0,78+1,32+2,32=9,02</t>
  </si>
  <si>
    <t>Замена трансформаторов тока в яч. РУ-6-10 кВ на трехобмоточные ТТ-6-10 кВ</t>
  </si>
  <si>
    <t>19</t>
  </si>
  <si>
    <t>20</t>
  </si>
  <si>
    <t>Локальный сметный расчет № 48
Замена трансформаторов тока в ячейке КРУ-6-10 кВ (трехобмоточные)</t>
  </si>
  <si>
    <t>С.А.Кузнецов</t>
  </si>
  <si>
    <t>Установка ВДТ (вольтодобавочный трансформатор)</t>
  </si>
  <si>
    <t xml:space="preserve"> БТ (Установка БТ-6300 10 кВ) Применительно</t>
  </si>
  <si>
    <t xml:space="preserve"> РЛКВ 6-10 кВ</t>
  </si>
  <si>
    <t xml:space="preserve"> ПРВТ 6-10 кВ</t>
  </si>
  <si>
    <t xml:space="preserve"> ИКЗ</t>
  </si>
  <si>
    <t xml:space="preserve"> ВРЩ-0,4кВ</t>
  </si>
  <si>
    <t xml:space="preserve"> индикатора контроля напряжения И-01-06</t>
  </si>
  <si>
    <t xml:space="preserve"> ВДТ (вольтодобавочный трансформатор)</t>
  </si>
  <si>
    <t xml:space="preserve"> БТ-6300 10/6 кВ (ПРИМЕНИТЕЛЬНО)</t>
  </si>
  <si>
    <t>ГНБ 1 скв, 2 тр, с кабелем до 200 мм2 МО</t>
  </si>
  <si>
    <t>ГНБ 1 скв, 2 тр, с кабелем свыше 200 мм2 МО</t>
  </si>
  <si>
    <t>ГНБ 1 скв, 3 тр, с кабелем до 200 мм2 МО</t>
  </si>
  <si>
    <t>ГНБ 1 скв, 3 тр, с кабелем свыше 200 мм2 МО</t>
  </si>
  <si>
    <r>
      <rPr>
        <sz val="8"/>
        <color rgb="FF00B050"/>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50 мм2</t>
    </r>
  </si>
  <si>
    <r>
      <rPr>
        <sz val="11"/>
        <color rgb="FF00B050"/>
        <rFont val="Times New Roman"/>
        <family val="1"/>
        <charset val="204"/>
      </rPr>
      <t>12-02-004-02</t>
    </r>
  </si>
  <si>
    <r>
      <rPr>
        <sz val="8"/>
        <color rgb="FF00B050"/>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70 мм2</t>
    </r>
  </si>
  <si>
    <r>
      <rPr>
        <sz val="11"/>
        <color rgb="FF00B050"/>
        <rFont val="Times New Roman"/>
        <family val="1"/>
        <charset val="204"/>
      </rPr>
      <t>12-02-004-03</t>
    </r>
  </si>
  <si>
    <r>
      <rPr>
        <sz val="8"/>
        <color rgb="FF00B050"/>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95 мм2</t>
    </r>
  </si>
  <si>
    <r>
      <rPr>
        <sz val="11"/>
        <color rgb="FF00B050"/>
        <rFont val="Times New Roman"/>
        <family val="1"/>
        <charset val="204"/>
      </rPr>
      <t>12-02-004-04</t>
    </r>
  </si>
  <si>
    <r>
      <rPr>
        <sz val="8"/>
        <color rgb="FF00B050"/>
        <rFont val="Times New Roman"/>
        <family val="1"/>
        <charset val="204"/>
      </rPr>
      <t>Провод самонесущий изолированный для воздушных линий электропередачи с жилами из алюминиевого сплава, напряжением 6-10 кВ, 1 токопроводящая жила сечением 120 мм2</t>
    </r>
  </si>
  <si>
    <r>
      <rPr>
        <sz val="11"/>
        <color rgb="FF00B050"/>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50 мм2, 1 жила несущая сечением 70 мм2</t>
    </r>
  </si>
  <si>
    <r>
      <rPr>
        <sz val="11"/>
        <color rgb="FF00B050"/>
        <rFont val="Times New Roman"/>
        <family val="1"/>
        <charset val="204"/>
      </rPr>
      <t>Провод самонесущий изолированный дтя воздушных линий электропередачи с алюминиевыми жилами, напряжением 0,4 кВ, 3 токопроводящих жилы сечением 70 мм2. 1 жила несущая сечением 95 мм2</t>
    </r>
  </si>
  <si>
    <r>
      <rPr>
        <sz val="11"/>
        <color rgb="FF00B050"/>
        <rFont val="Times New Roman"/>
        <family val="1"/>
        <charset val="204"/>
      </rPr>
      <t>12-02-003-04</t>
    </r>
  </si>
  <si>
    <r>
      <rPr>
        <sz val="11"/>
        <color rgb="FF00B050"/>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95 мм2, I жила несущая сечением 95 мм2</t>
    </r>
  </si>
  <si>
    <r>
      <rPr>
        <sz val="11"/>
        <color rgb="FF00B050"/>
        <rFont val="Times New Roman"/>
        <family val="1"/>
        <charset val="204"/>
      </rPr>
      <t>12-02-003-05</t>
    </r>
  </si>
  <si>
    <r>
      <rPr>
        <sz val="11"/>
        <color rgb="FF00B050"/>
        <rFont val="Times New Roman"/>
        <family val="1"/>
        <charset val="204"/>
      </rPr>
      <t>Провод самонесущий изолированный для воздушных линий электропередачи с алюминиевыми жилами, напряжением 0.4 кВ, 3 токопроводящих жилы сечением 120 мм2, I жила несущая сечением 95 мм2</t>
    </r>
  </si>
  <si>
    <t xml:space="preserve">Строительный контроль </t>
  </si>
  <si>
    <t>Резерв средств на непредвиденные</t>
  </si>
  <si>
    <t xml:space="preserve">Затраты на содержание службы Заказчика ( </t>
  </si>
  <si>
    <t xml:space="preserve">Прочие без учёта затрат </t>
  </si>
  <si>
    <t>Стоимость в уровне цен на 01.01.2023 г.  за единицу, тыс. руб</t>
  </si>
  <si>
    <t>Стоимость в уровне цен на 01.01.2023 г. по объёму работ, тыс. руб.</t>
  </si>
  <si>
    <t>Сметная укрупнённая расценка № 73</t>
  </si>
  <si>
    <t>Демонтаж опор</t>
  </si>
  <si>
    <t>Сметная укрупнённая расценка №20</t>
  </si>
  <si>
    <t>Демонтаж опор одностоечных с одним подкосом</t>
  </si>
  <si>
    <t>Сметная укрупнённая расценка №21</t>
  </si>
  <si>
    <t>Сметная укрупнённая расценка №22</t>
  </si>
  <si>
    <t xml:space="preserve">Демонтаж опор одностоечных с двумя подкосами </t>
  </si>
  <si>
    <t>Демонтаж опоры одностоечной с приставками</t>
  </si>
  <si>
    <t>Демонтаж опор одностоечных без приставок</t>
  </si>
  <si>
    <t>Сметная укрупнённая расценка №23</t>
  </si>
  <si>
    <t>Демонтаж провода 0,4 кВ</t>
  </si>
  <si>
    <t>Сметная укрупнённая расценка №24</t>
  </si>
  <si>
    <t>Демонтаж провода 6-10 кВ</t>
  </si>
  <si>
    <t>Сметная укрупнённая расценка №26</t>
  </si>
  <si>
    <t>Сметная укрупнённая расценка №25</t>
  </si>
  <si>
    <t>Демонтаж провода</t>
  </si>
  <si>
    <t>Демонтаж изоляторов 6-10</t>
  </si>
  <si>
    <t>Демонтаж опорных изоляторов 10 кВ (1 шт.)</t>
  </si>
  <si>
    <t>Демонтаж ВЛ-0,4 кВ (опор 29 шт и провода 1 км)</t>
  </si>
  <si>
    <t>Демонтаж  опор и провода</t>
  </si>
  <si>
    <t>Реконструкция ВЛ-0,4 кВ (замена провода)</t>
  </si>
  <si>
    <t>Реконструкция ВЛ-6(10)  кВ  (замена провода)</t>
  </si>
  <si>
    <r>
      <t>ВЛ 0,4-</t>
    </r>
    <r>
      <rPr>
        <b/>
        <sz val="20"/>
        <color rgb="FFFF0000"/>
        <rFont val="Times New Roman"/>
        <family val="1"/>
        <charset val="204"/>
      </rPr>
      <t>1</t>
    </r>
    <r>
      <rPr>
        <b/>
        <sz val="16"/>
        <rFont val="Times New Roman"/>
        <family val="1"/>
        <charset val="204"/>
      </rPr>
      <t xml:space="preserve"> или ВЛ-6(10)-</t>
    </r>
    <r>
      <rPr>
        <b/>
        <sz val="20"/>
        <color rgb="FFFF0000"/>
        <rFont val="Times New Roman"/>
        <family val="1"/>
        <charset val="204"/>
      </rPr>
      <t>2</t>
    </r>
  </si>
  <si>
    <t>Демонтаж ВЛ-6 (10) кВ (опор 10 шт, провода 1 км, изоляторов-10 шт)</t>
  </si>
  <si>
    <t>Сметные укрупнённые расценки №20-26 (29 шт опор на 1 км: 15 одноост, 7 -одност с 1 подк, 4 -одност с 2 подк, 3 -одност с прист., демрнтаж провода 1 км)</t>
  </si>
  <si>
    <t>Сметные укрупнённые расценки №20-26 (10 шт опор на 1 км: 5 одноост, 2 -одност с 1 подк, 3 -одност с 2 подк, демонтаж провода 1 км, демонтаж изоляторов-10 шт.)</t>
  </si>
  <si>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</si>
  <si>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12-01-002-02</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</si>
  <si>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</si>
  <si>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12-01-002-03</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</si>
  <si>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</si>
  <si>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12-01-002-04</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</si>
  <si>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</si>
  <si>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12-01-002-05</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</si>
  <si>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</si>
  <si>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12-01-002-06</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</si>
  <si>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</si>
  <si>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12-01-002-07</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</si>
  <si>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</si>
  <si>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12-01-002-08</t>
    </r>
  </si>
  <si>
    <r>
      <rPr>
        <sz val="11"/>
        <color rgb="FF00B050"/>
        <rFont val="Times New Roman"/>
        <family val="1"/>
        <charset val="204"/>
      </rPr>
      <t>Кабель силовой на напряжение 6000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</si>
  <si>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</si>
  <si>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12-01-003-02</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</si>
  <si>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</si>
  <si>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12-01-003-03</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</si>
  <si>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</si>
  <si>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12-01-003-04</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</si>
  <si>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</si>
  <si>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12-01-003-05</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</si>
  <si>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</si>
  <si>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12-01-003-06</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</si>
  <si>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</si>
  <si>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12-01-003-07</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</si>
  <si>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</si>
  <si>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12-01-003-08</t>
    </r>
  </si>
  <si>
    <r>
      <rPr>
        <sz val="11"/>
        <color rgb="FF00B050"/>
        <rFont val="Times New Roman"/>
        <family val="1"/>
        <charset val="204"/>
      </rPr>
      <t>Кабель силовой на напряжение 10000 В, с алюминиевыми жилами с бумажной изоляцией, в алюминиевой оболочке, с броней из двух стальных лент, с числом жил - 3 и сечением 240 мм2</t>
    </r>
  </si>
  <si>
    <r>
      <rPr>
        <sz val="11"/>
        <color rgb="FF00B050"/>
        <rFont val="Times New Roman"/>
        <family val="1"/>
        <charset val="204"/>
      </rPr>
      <t>12-01-007-01</t>
    </r>
  </si>
  <si>
    <r>
      <rPr>
        <sz val="11"/>
        <color rgb="FF00B050"/>
        <rFont val="Times New Roman"/>
        <family val="1"/>
        <charset val="204"/>
      </rPr>
      <t>12-01-007-02</t>
    </r>
  </si>
  <si>
    <r>
      <rPr>
        <sz val="11"/>
        <color rgb="FF00B050"/>
        <rFont val="Times New Roman"/>
        <family val="1"/>
        <charset val="204"/>
      </rPr>
      <t>12-01-007-03</t>
    </r>
  </si>
  <si>
    <r>
      <rPr>
        <sz val="11"/>
        <color rgb="FF00B050"/>
        <rFont val="Times New Roman"/>
        <family val="1"/>
        <charset val="204"/>
      </rPr>
      <t>12-01-007-04</t>
    </r>
  </si>
  <si>
    <r>
      <rPr>
        <sz val="11"/>
        <color rgb="FF00B050"/>
        <rFont val="Times New Roman"/>
        <family val="1"/>
        <charset val="204"/>
      </rPr>
      <t>12-01-007-05</t>
    </r>
  </si>
  <si>
    <r>
      <rPr>
        <sz val="11"/>
        <color rgb="FF00B050"/>
        <rFont val="Times New Roman"/>
        <family val="1"/>
        <charset val="204"/>
      </rPr>
      <t>12-01-007-06</t>
    </r>
  </si>
  <si>
    <r>
      <rPr>
        <sz val="11"/>
        <color rgb="FF00B050"/>
        <rFont val="Times New Roman"/>
        <family val="1"/>
        <charset val="204"/>
      </rPr>
      <t>12-01-007-07</t>
    </r>
  </si>
  <si>
    <r>
      <rPr>
        <sz val="11"/>
        <color rgb="FF00B050"/>
        <rFont val="Times New Roman"/>
        <family val="1"/>
        <charset val="204"/>
      </rPr>
      <t>12-01-007-08</t>
    </r>
  </si>
  <si>
    <r>
      <rPr>
        <sz val="11"/>
        <color rgb="FF00B050"/>
        <rFont val="Times New Roman"/>
        <family val="1"/>
        <charset val="204"/>
      </rPr>
      <t>12-01-008-02</t>
    </r>
  </si>
  <si>
    <r>
      <rPr>
        <sz val="11"/>
        <color rgb="FF00B050"/>
        <rFont val="Times New Roman"/>
        <family val="1"/>
        <charset val="204"/>
      </rPr>
      <t>12-01-008-03</t>
    </r>
  </si>
  <si>
    <r>
      <rPr>
        <sz val="11"/>
        <color rgb="FF00B050"/>
        <rFont val="Times New Roman"/>
        <family val="1"/>
        <charset val="204"/>
      </rPr>
      <t>12-01-008-04</t>
    </r>
  </si>
  <si>
    <r>
      <rPr>
        <sz val="11"/>
        <color rgb="FF00B050"/>
        <rFont val="Times New Roman"/>
        <family val="1"/>
        <charset val="204"/>
      </rPr>
      <t>12-01-008-05</t>
    </r>
  </si>
  <si>
    <r>
      <rPr>
        <sz val="11"/>
        <color rgb="FF00B050"/>
        <rFont val="Times New Roman"/>
        <family val="1"/>
        <charset val="204"/>
      </rPr>
      <t>12-01-008-06</t>
    </r>
  </si>
  <si>
    <r>
      <rPr>
        <sz val="11"/>
        <color rgb="FF00B050"/>
        <rFont val="Times New Roman"/>
        <family val="1"/>
        <charset val="204"/>
      </rPr>
      <t>12-01-008-07</t>
    </r>
  </si>
  <si>
    <r>
      <rPr>
        <sz val="11"/>
        <color rgb="FF00B050"/>
        <rFont val="Times New Roman"/>
        <family val="1"/>
        <charset val="204"/>
      </rPr>
      <t>12-01-008-08</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</si>
  <si>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25 мм2</t>
    </r>
  </si>
  <si>
    <r>
      <rPr>
        <sz val="11"/>
        <color rgb="FF00B050"/>
        <rFont val="Times New Roman"/>
        <family val="1"/>
        <charset val="204"/>
      </rPr>
      <t>12-01-001-02</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</si>
  <si>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35 мм2</t>
    </r>
  </si>
  <si>
    <r>
      <rPr>
        <sz val="11"/>
        <color rgb="FF00B050"/>
        <rFont val="Times New Roman"/>
        <family val="1"/>
        <charset val="204"/>
      </rPr>
      <t>12-01-001-03</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</si>
  <si>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50 мм2</t>
    </r>
  </si>
  <si>
    <r>
      <rPr>
        <sz val="11"/>
        <color rgb="FF00B050"/>
        <rFont val="Times New Roman"/>
        <family val="1"/>
        <charset val="204"/>
      </rPr>
      <t>12-01-001-04</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</si>
  <si>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70 мм2</t>
    </r>
  </si>
  <si>
    <r>
      <rPr>
        <sz val="11"/>
        <color rgb="FF00B050"/>
        <rFont val="Times New Roman"/>
        <family val="1"/>
        <charset val="204"/>
      </rPr>
      <t>12-01-001-05</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</si>
  <si>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95 мм2</t>
    </r>
  </si>
  <si>
    <r>
      <rPr>
        <sz val="11"/>
        <color rgb="FF00B050"/>
        <rFont val="Times New Roman"/>
        <family val="1"/>
        <charset val="204"/>
      </rPr>
      <t>12-01-001-06</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</si>
  <si>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120 мм2</t>
    </r>
  </si>
  <si>
    <r>
      <rPr>
        <sz val="11"/>
        <color rgb="FF00B050"/>
        <rFont val="Times New Roman"/>
        <family val="1"/>
        <charset val="204"/>
      </rPr>
      <t>12-01-001-07</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</si>
  <si>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150 мм2</t>
    </r>
  </si>
  <si>
    <r>
      <rPr>
        <sz val="11"/>
        <color rgb="FF00B050"/>
        <rFont val="Times New Roman"/>
        <family val="1"/>
        <charset val="204"/>
      </rPr>
      <t>12-01-001-08</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</si>
  <si>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185 мм2</t>
    </r>
  </si>
  <si>
    <r>
      <rPr>
        <sz val="11"/>
        <color rgb="FF00B050"/>
        <rFont val="Times New Roman"/>
        <family val="1"/>
        <charset val="204"/>
      </rPr>
      <t>12-01-001-09</t>
    </r>
  </si>
  <si>
    <r>
      <rPr>
        <sz val="11"/>
        <color rgb="FF00B050"/>
        <rFont val="Times New Roman"/>
        <family val="1"/>
        <charset val="204"/>
      </rPr>
      <t>Кабель силовой на напряжение 1000 В, с алюминиевыми жилами с бумажной изоляцией, в алюминиевой оболочке, с броней из двух стальных лент, с числом жил - 3 и сечением 240 мм2</t>
    </r>
  </si>
  <si>
    <t>Установка автоматического выключателя 50А</t>
  </si>
  <si>
    <t>Установка автоматического выключателя 250А</t>
  </si>
  <si>
    <t>Установка автоматического выключателя 400А</t>
  </si>
  <si>
    <t>Сметная укрупненная расценка № 89</t>
  </si>
  <si>
    <t>Сметная укрупненная расценка № 91</t>
  </si>
  <si>
    <t>Сметная укрупненная расценка № 90</t>
  </si>
  <si>
    <t>Сметная укрупненная расценка № 132</t>
  </si>
  <si>
    <t>ячейки c вакуумным выключателем в ЗРУ-6-10 кВ</t>
  </si>
  <si>
    <t xml:space="preserve"> реклоузера на опорах ВЛ 6-10 кВ</t>
  </si>
  <si>
    <t>Сметная укрупненная расценка № 106</t>
  </si>
  <si>
    <t>Сметная укрупненная расценка № 222</t>
  </si>
  <si>
    <t>Сметная укрупненная расценка № 103</t>
  </si>
  <si>
    <t>Сметная укрупненная расценка № 105</t>
  </si>
  <si>
    <t>Сметная укрупненная расценка № 95</t>
  </si>
  <si>
    <t>Сметная укрупненная расценка № 112</t>
  </si>
  <si>
    <t>Сметная укрупненная расценка № 113</t>
  </si>
  <si>
    <t>Сметная укрупненная расценка № 114</t>
  </si>
  <si>
    <t>Сметная укрупненная расценка № 115</t>
  </si>
  <si>
    <t>Сметная укрупненная расценка № 116</t>
  </si>
  <si>
    <t>Сметная укрупненная расценка № 117</t>
  </si>
  <si>
    <t>Сметная укрупненная расценка № 118</t>
  </si>
  <si>
    <t>Сметная укрупненная расценка № 119</t>
  </si>
  <si>
    <t>Сметная укрупненная расценка № 120</t>
  </si>
  <si>
    <t>Сметная укрупнённая расценка № 29</t>
  </si>
  <si>
    <t>Сметная укрупнённая расценка № 134</t>
  </si>
  <si>
    <t>Локальный сметный расчет № 271</t>
  </si>
  <si>
    <t>Стоимость в ценах
на 1 кв. 2023 г.</t>
  </si>
  <si>
    <t>Расчет сметной стоимости инвестиционного проекта, выполненный на основании: 
1. Укрупненные нормативы цены строительства. НЦС 81-02-21-2023. Сборник № 21. Объекты энергетики (за исключением линейных), утверждённые приказом Минстроя России от 14.03.2023 № 182/пр. 
 2. Укрупненные нормативы цены строительства. НЦС 81-02-12-2023. Сборник № 12. Наружные электрические сети, утверждённые приказом Минстроя России от 06.03.2023  № 153/пр.</t>
  </si>
  <si>
    <t>Новое строительство/Реконструкция</t>
  </si>
  <si>
    <t>Установка микропроцессорной защиты ТОР</t>
  </si>
  <si>
    <t>Сметная укрупненная расценка № 98</t>
  </si>
  <si>
    <t>Оборудование ячейки 6 кВ РТП устройствами РЗА и телемеханики</t>
  </si>
  <si>
    <t>Сметная укрупненная расценка № 165</t>
  </si>
  <si>
    <t>Красные из САПА от 12.10.2023</t>
  </si>
  <si>
    <r>
      <t>Итого в уровне цен на 01.01.2023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</si>
  <si>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t>
  </si>
  <si>
    <t>Показатель НЦС № 21-01-005-02
ТКП: КТП 10кВ 1х160кВА -  380 000 руб без НДС
ТКП: Трансформатор ТМГ-160/6-10 - 230 700 руб без НДС
1,03 - транспортные расходы
1,012 - заготовительно-складские расходы</t>
  </si>
  <si>
    <t>Показатель НЦС № 21-01-005-03
ТКП: КТП 10кВ 1х250кВА -  620 000 руб без НДС
ТКП: Трансформатор ТМГ-250/6-10 - 307 100 руб без НДС
1,03 - транспортные расходы
1,012 - заготовительно-складские расходы</t>
  </si>
  <si>
    <t>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t>
  </si>
  <si>
    <t>Показатель НЦС № 21-01-005-05
ТКП: КТП 10кВ 1х630кВА -  905 000 руб без НДС
ТКП: Трансформатор ТМГ-630/6-10 - 628 000 руб без НДС
1,03 - транспортные расходы
1,012 - заготовительно-складские расходы</t>
  </si>
  <si>
    <t>Показатель НЦС № 21-01-005-06
ТКП: КТП 10кВ 1х1000кВА -  1 900 000 руб без НДС
ТКП: Трансформатор ТМГ-1000/6-10 - 901 700 руб без НДС
1,03 - транспортные расходы
1,012 - заготовительно-складские расходы</t>
  </si>
  <si>
    <t>Показатель НЦС № 21-01-001-01
ТКП: КТП 10кВ 2х100кВА -  2 350 000 руб без НДС
ТКП: Трансформатор ТМГ-100/6-10 - 187 000 руб без НДС
1,03 - транспортные расходы
1,012 - заготовительно-складские расходы</t>
  </si>
  <si>
    <t>Показатель НЦС № 21-01-001-02
ТКП: КТП 10кВ 2х160кВА -  1 500 000 руб без НДС
ТКП: Трансформатор ТМГ-160/6-10 - 230 700 руб без НДС
1,03 - транспортные расходы
1,012 - заготовительно-складские расходы</t>
  </si>
  <si>
    <t>Показатель НЦС № 21-01-001-03
ТКП: КТП 10кВ 2х250кВА -  2 550 000 руб без НДС
ТКП: Трансформатор ТМГ-250/6-10 - 307 100 руб без НДС
1,03 - транспортные расходы
1,012 - заготовительно-складские расходы</t>
  </si>
  <si>
    <t>Показатель НЦС № 21-01-001-04
ТКП: КТП 10кВ 2х400кВА -  1 603 000 руб без НДС
ТКП: Трансформатор ТМГ-400/6-10 - 392 400 руб без НДС
1,03 - транспортные расходы
1,012 - заготовительно-складские расходы</t>
  </si>
  <si>
    <t>Показатель НЦС № 21-01-001-05
ТКП: КТП 10кВ 2х630кВА -  2 450 000 руб без НДС
ТКП: Трансформатор ТМГ-630/6-10 - 628 000 руб без НДС
1,03 - транспортные расходы
1,012 - заготовительно-складские расходы</t>
  </si>
  <si>
    <t>Показатель НЦС № 21-01-006-12
ТКП: КТП 10кВ 2х1000кВА -  2 450 000 руб без НДС
ТКП: Трансформатор ТМГ-1000/6-10 - 901 700 руб без НДС
1,03 - транспортные расходы
1,012 - заготовительно-складские расходы</t>
  </si>
  <si>
    <r>
      <t xml:space="preserve">Для Москвы коэф. </t>
    </r>
    <r>
      <rPr>
        <b/>
        <sz val="22"/>
        <color rgb="FFFF0000"/>
        <rFont val="Times New Roman"/>
        <family val="1"/>
        <charset val="204"/>
      </rPr>
      <t>0,98</t>
    </r>
    <r>
      <rPr>
        <b/>
        <sz val="22"/>
        <rFont val="Times New Roman"/>
        <family val="1"/>
        <charset val="204"/>
      </rPr>
      <t xml:space="preserve">
Для МО коэф. </t>
    </r>
    <r>
      <rPr>
        <b/>
        <sz val="22"/>
        <color rgb="FFFF0000"/>
        <rFont val="Times New Roman"/>
        <family val="1"/>
        <charset val="204"/>
      </rPr>
      <t>1</t>
    </r>
  </si>
  <si>
    <t>Показатель НЦС № 21-03-001-02
ТКП: КТП 10кВ 1х25кВА -  185 000 руб без НДС
ТКП: Трансформатор ТМГ-25/6-10 - 115 900 руб без НДС
1,03 - транспортные расходы
1,012 - заготовительно-складские расходы</t>
  </si>
  <si>
    <t>Показатель НЦС № 21-03-001-03</t>
  </si>
  <si>
    <t>Показатель НЦС № 21-03-001-04</t>
  </si>
  <si>
    <t>Показатель НЦС № 21-03-001-05
ТКП: КТП 10кВ 1х100кВА -  275 000 руб без НДС
ТКП: Трансформатор ТМГ-100/6-10 - 187 000 руб без НДС
1,03 - транспортные расходы
1,012 - заготовительно-складские расходы</t>
  </si>
  <si>
    <t>Показатель НЦС № 21-03-001-06
ТКП: КТП 10кВ 1х160кВА -  152 000 руб без НДС
ТКП: Трансформатор ТМГ-160/6-10 - 230 700 руб без НДС
1,03 - транспортные расходы
1,012 - заготовительно-складские расходы</t>
  </si>
  <si>
    <t>Показатель НЦС № 21-03-001-07
ТКП: КТП 10кВ 1х250кВА -  430 000 руб без НДС
ТКП: Трансформатор ТМГ-250/6-10 - 307 100 руб без НДС
1,03 - транспортные расходы
1,012 - заготовительно-складские расходы</t>
  </si>
  <si>
    <t>МО    30.01.2023 Цаплова</t>
  </si>
  <si>
    <t>ПНР   1</t>
  </si>
  <si>
    <t>Прочие 1</t>
  </si>
  <si>
    <t>Итого 1</t>
  </si>
  <si>
    <t>ПНР   2</t>
  </si>
  <si>
    <t>Прочие 2</t>
  </si>
  <si>
    <t>Итого 2</t>
  </si>
  <si>
    <r>
      <t xml:space="preserve">Оборудование 1 </t>
    </r>
    <r>
      <rPr>
        <sz val="12"/>
        <rFont val="Times New Roman"/>
        <family val="1"/>
        <charset val="204"/>
      </rPr>
      <t xml:space="preserve">                                   </t>
    </r>
    <r>
      <rPr>
        <sz val="9"/>
        <rFont val="Times New Roman"/>
        <family val="1"/>
        <charset val="204"/>
      </rPr>
      <t/>
    </r>
  </si>
  <si>
    <r>
      <t xml:space="preserve">СМР 1
</t>
    </r>
    <r>
      <rPr>
        <sz val="12"/>
        <rFont val="Times New Roman"/>
        <family val="1"/>
        <charset val="204"/>
      </rPr>
      <t xml:space="preserve">                                  </t>
    </r>
    <r>
      <rPr>
        <sz val="9"/>
        <rFont val="Times New Roman"/>
        <family val="1"/>
        <charset val="204"/>
      </rPr>
      <t/>
    </r>
  </si>
  <si>
    <r>
      <t xml:space="preserve">Оборудование 2  </t>
    </r>
    <r>
      <rPr>
        <sz val="12"/>
        <rFont val="Times New Roman"/>
        <family val="1"/>
        <charset val="204"/>
      </rPr>
      <t xml:space="preserve">                                   </t>
    </r>
    <r>
      <rPr>
        <sz val="9"/>
        <rFont val="Times New Roman"/>
        <family val="1"/>
        <charset val="204"/>
      </rPr>
      <t/>
    </r>
  </si>
  <si>
    <r>
      <t xml:space="preserve">СМР 2
</t>
    </r>
    <r>
      <rPr>
        <sz val="12"/>
        <rFont val="Times New Roman"/>
        <family val="1"/>
        <charset val="204"/>
      </rPr>
      <t xml:space="preserve">                                  </t>
    </r>
    <r>
      <rPr>
        <sz val="9"/>
        <rFont val="Times New Roman"/>
        <family val="1"/>
        <charset val="204"/>
      </rPr>
      <t/>
    </r>
  </si>
  <si>
    <t>Прочие без учёта затрат</t>
  </si>
  <si>
    <t>Затраты  УКС  ( 5,68 %)</t>
  </si>
  <si>
    <t>Показатель НЦС 21-01-006-09</t>
  </si>
  <si>
    <t>Показатель НЦС № 21-03-001-02</t>
  </si>
  <si>
    <t>Показатель НЦС № 21-03-001-05</t>
  </si>
  <si>
    <t>Показатель НЦС № 21-03-001-06</t>
  </si>
  <si>
    <t>Показатель НЦС № 21-03-001-07</t>
  </si>
  <si>
    <t xml:space="preserve">ГНБ </t>
  </si>
  <si>
    <r>
      <t xml:space="preserve">Оборудование   </t>
    </r>
    <r>
      <rPr>
        <sz val="12"/>
        <rFont val="Times New Roman"/>
        <family val="1"/>
        <charset val="204"/>
      </rPr>
      <t xml:space="preserve">                                   </t>
    </r>
    <r>
      <rPr>
        <sz val="9"/>
        <rFont val="Times New Roman"/>
        <family val="1"/>
        <charset val="204"/>
      </rPr>
      <t/>
    </r>
  </si>
  <si>
    <r>
      <t xml:space="preserve">СМР 
</t>
    </r>
    <r>
      <rPr>
        <sz val="12"/>
        <rFont val="Times New Roman"/>
        <family val="1"/>
        <charset val="204"/>
      </rPr>
      <t xml:space="preserve">                                  </t>
    </r>
    <r>
      <rPr>
        <sz val="9"/>
        <rFont val="Times New Roman"/>
        <family val="1"/>
        <charset val="204"/>
      </rPr>
      <t/>
    </r>
  </si>
  <si>
    <t xml:space="preserve"> и ЛСР №3 «Благоустройство КЛ»</t>
  </si>
  <si>
    <t>Благоустройство КЛ Цаплова 30.01.2024</t>
  </si>
  <si>
    <t>Сметная укрупненная расценка № 49-2</t>
  </si>
  <si>
    <t>Цаплова 30.01.2024</t>
  </si>
  <si>
    <t>Сметная укрупненная расценка № 50-2</t>
  </si>
  <si>
    <t>\\ves-storage-01\Подразделения\ОИПиЭТП\Аржанцева Оксана\Выгрузка и перечень\2023\Декабрь\14.12.2023\</t>
  </si>
  <si>
    <t>РМР/31/ВН-533 от 08.04.2024</t>
  </si>
  <si>
    <t>Установка автоматического выключателя 500А</t>
  </si>
  <si>
    <t>Сметная укрупненная расценка № 313</t>
  </si>
  <si>
    <t>Установка автоматического выключателя 630А</t>
  </si>
  <si>
    <t>Сметная укрупненная расценка № 314</t>
  </si>
  <si>
    <t>Установка автоматического выключателя 800А</t>
  </si>
  <si>
    <t>Сметная укрупненная расценка № 315</t>
  </si>
  <si>
    <t>Установка автоматического выключателя 1000А</t>
  </si>
  <si>
    <t>Сметная укрупненная расценка № 316</t>
  </si>
  <si>
    <t>Установка автоматического выключателя 1250А</t>
  </si>
  <si>
    <t>Сметная укрупненная расценка № 317</t>
  </si>
  <si>
    <t>Сметная укрупненная расценка № 318</t>
  </si>
  <si>
    <t>Установка автоматического выключателя 2000А</t>
  </si>
  <si>
    <t>Сметная укрупненная расценка № 319</t>
  </si>
  <si>
    <t>Установка автоматического выключателя 2500А</t>
  </si>
  <si>
    <t>Сметная укрупненная расценка № 320</t>
  </si>
  <si>
    <t>Автоматический выключатель 500А</t>
  </si>
  <si>
    <t>Автоматический выключатель 630А</t>
  </si>
  <si>
    <t>Автоматический выключатель 800А</t>
  </si>
  <si>
    <t>Автоматический выключатель 1000А</t>
  </si>
  <si>
    <t>Автоматический выключатель 1250А</t>
  </si>
  <si>
    <t>Автоматический выключатель 2000А</t>
  </si>
  <si>
    <t>Автоматический выключатель 2500А</t>
  </si>
  <si>
    <t>Установка автоматического выключателя 1500А</t>
  </si>
  <si>
    <t>Автоматический выключатель 1500А</t>
  </si>
  <si>
    <t>Реконструкция КТП-6/0,4 кВ № 3188 (замена на КТП-400 6/0,4 кВ с тр-ром 400 кВА), РЛКВ-6 кВ (5 шт.)  ПС "Алмазово" № 681, МО, Щелковский р-н, 50:14:0000000:147545</t>
  </si>
  <si>
    <t>И-24-00-259576/102/В8</t>
  </si>
  <si>
    <t>В8-24-302-116403(259576)</t>
  </si>
  <si>
    <t>Давлекамова Далия Шамилевна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</si>
</sst>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55">
    <numFmt numFmtId="43" formatCode="_-* #,##0.00\ _₽_-;\-* #,##0.00\ _₽_-;_-* &quot;-&quot;??\ _₽_-;_-@_-"/>
    <numFmt numFmtId="164" formatCode="_-* #,##0.00&quot;р.&quot;_-;\-* #,##0.00&quot;р.&quot;_-;_-* &quot;-&quot;??&quot;р.&quot;_-;_-@_-"/>
    <numFmt numFmtId="165" formatCode="_-* #,##0.00_р_._-;\-* #,##0.00_р_._-;_-* &quot;-&quot;??_р_._-;_-@_-"/>
    <numFmt numFmtId="166" formatCode="&quot;$&quot;#,##0_);[Red]\(&quot;$&quot;#,##0\)"/>
    <numFmt numFmtId="167" formatCode="&quot;$&quot;#,##0.00_);[Red]\(&quot;$&quot;#,##0.00\)"/>
    <numFmt numFmtId="168" formatCode="_(&quot;$&quot;* #,##0_);_(&quot;$&quot;* \(#,##0\);_(&quot;$&quot;* &quot;-&quot;_);_(@_)"/>
    <numFmt numFmtId="169" formatCode="_(&quot;$&quot;* #,##0.00_);_(&quot;$&quot;* \(#,##0.00\);_(&quot;$&quot;* &quot;-&quot;??_);_(@_)"/>
    <numFmt numFmtId="170" formatCode="_(* #,##0.00_);_(* \(#,##0.00\);_(*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0.00000000"/>
    <numFmt numFmtId="214" formatCode="[$-419]mmmm\ yyyy;@"/>
    <numFmt numFmtId="215" formatCode="_([$€-2]* #,##0.00_);_([$€-2]* \(#,##0.00\);_([$€-2]* &quot;-&quot;??_)"/>
    <numFmt numFmtId="216" formatCode="#,##0_ ;\-#,##0\ "/>
    <numFmt numFmtId="217" formatCode="#,##0.00000000000"/>
  </numFmts>
  <fonts count="334">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sz val="14"/>
      <color theme="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sz val="12"/>
      <name val="Arial Cyr"/>
      <charset val="204"/>
    </font>
    <font>
      <sz val="8"/>
      <name val="Times New Roman"/>
      <family val="1"/>
      <charset val="204"/>
    </font>
    <font>
      <sz val="8"/>
      <name val="Arial Cyr"/>
      <charset val="204"/>
    </font>
    <font>
      <b/>
      <sz val="14"/>
      <color rgb="FFFF0000"/>
      <name val="Arial"/>
      <family val="2"/>
      <charset val="204"/>
    </font>
    <font>
      <sz val="11"/>
      <color rgb="FF000000"/>
      <name val="Calibri"/>
      <family val="2"/>
      <scheme val="minor"/>
    </font>
    <font>
      <sz val="12"/>
      <color rgb="FF000000"/>
      <name val="Times New Roman"/>
      <family val="2"/>
    </font>
    <font>
      <sz val="11"/>
      <color theme="0"/>
      <name val="Calibri"/>
      <family val="2"/>
      <scheme val="minor"/>
    </font>
    <font>
      <sz val="11"/>
      <color rgb="FF000000"/>
      <name val="Times New Roman"/>
      <family val="2"/>
    </font>
    <font>
      <sz val="12"/>
      <color theme="1"/>
      <name val="Times New Roman"/>
      <family val="1"/>
    </font>
    <font>
      <i/>
      <sz val="12"/>
      <color theme="1"/>
      <name val="Times New Roman"/>
      <family val="1"/>
      <charset val="204"/>
    </font>
    <font>
      <i/>
      <vertAlign val="superscript"/>
      <sz val="12"/>
      <color theme="1"/>
      <name val="Times New Roman"/>
      <family val="1"/>
      <charset val="204"/>
    </font>
    <font>
      <i/>
      <vertAlign val="subscript"/>
      <sz val="12"/>
      <color theme="1"/>
      <name val="Times New Roman"/>
      <family val="1"/>
      <charset val="204"/>
    </font>
    <font>
      <i/>
      <vertAlign val="subscript"/>
      <sz val="12"/>
      <color theme="0"/>
      <name val="Times New Roman"/>
      <family val="1"/>
      <charset val="204"/>
    </font>
    <font>
      <i/>
      <sz val="12"/>
      <color theme="0"/>
      <name val="Times New Roman"/>
      <family val="1"/>
      <charset val="204"/>
    </font>
    <font>
      <i/>
      <sz val="12"/>
      <color theme="1"/>
      <name val="Times New Roman"/>
      <family val="1"/>
    </font>
    <font>
      <b/>
      <sz val="11"/>
      <color rgb="FFFF0000"/>
      <name val="Calibri"/>
      <family val="2"/>
      <charset val="204"/>
      <scheme val="minor"/>
    </font>
    <font>
      <b/>
      <sz val="10"/>
      <color rgb="FFFF0000"/>
      <name val="Arial"/>
      <family val="2"/>
      <charset val="204"/>
    </font>
    <font>
      <b/>
      <sz val="28"/>
      <color rgb="FFFF0000"/>
      <name val="Times New Roman"/>
      <family val="1"/>
      <charset val="204"/>
    </font>
    <font>
      <b/>
      <sz val="11"/>
      <name val="Calibri"/>
      <family val="2"/>
      <charset val="204"/>
      <scheme val="minor"/>
    </font>
    <font>
      <b/>
      <sz val="9"/>
      <color indexed="81"/>
      <name val="Tahoma"/>
      <family val="2"/>
      <charset val="204"/>
    </font>
    <font>
      <sz val="9"/>
      <color indexed="81"/>
      <name val="Tahoma"/>
      <family val="2"/>
      <charset val="204"/>
    </font>
    <font>
      <sz val="11"/>
      <name val="Arial"/>
      <family val="1"/>
    </font>
    <font>
      <sz val="11"/>
      <color rgb="FF000000"/>
      <name val="Calibri"/>
      <family val="2"/>
      <charset val="204"/>
    </font>
    <font>
      <b/>
      <sz val="10"/>
      <name val="Calibri"/>
      <family val="2"/>
      <charset val="204"/>
      <scheme val="minor"/>
    </font>
    <font>
      <b/>
      <sz val="11"/>
      <color rgb="FF00B050"/>
      <name val="Calibri"/>
      <family val="2"/>
      <charset val="204"/>
      <scheme val="minor"/>
    </font>
    <font>
      <sz val="9"/>
      <color theme="1"/>
      <name val="Calibri"/>
      <family val="2"/>
      <charset val="204"/>
      <scheme val="minor"/>
    </font>
    <font>
      <b/>
      <sz val="14"/>
      <color rgb="FFFF0000"/>
      <name val="Times New Roman"/>
      <family val="1"/>
      <charset val="204"/>
    </font>
    <font>
      <b/>
      <sz val="20"/>
      <color rgb="FFFF0000"/>
      <name val="Times New Roman"/>
      <family val="1"/>
      <charset val="204"/>
    </font>
    <font>
      <b/>
      <sz val="8"/>
      <name val="Arial"/>
      <family val="2"/>
      <charset val="204"/>
    </font>
    <font>
      <b/>
      <sz val="8"/>
      <name val="Arial Cyr"/>
      <charset val="204"/>
    </font>
    <font>
      <b/>
      <sz val="12"/>
      <name val="Arial Cyr"/>
      <charset val="204"/>
    </font>
    <font>
      <b/>
      <sz val="9"/>
      <name val="Arial Cyr"/>
      <charset val="204"/>
    </font>
    <font>
      <sz val="20"/>
      <name val="Calibri"/>
      <family val="2"/>
      <scheme val="minor"/>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0"/>
      <color rgb="FF1EF657"/>
      <name val="Arial"/>
      <family val="2"/>
      <charset val="204"/>
    </font>
    <font>
      <b/>
      <sz val="10"/>
      <color rgb="FF0070C0"/>
      <name val="Arial"/>
      <family val="2"/>
      <charset val="204"/>
    </font>
    <font>
      <b/>
      <sz val="12"/>
      <color rgb="FF1EF657"/>
      <name val="Times New Roman"/>
      <family val="1"/>
      <charset val="204"/>
    </font>
    <font>
      <sz val="12"/>
      <color rgb="FF1EF657"/>
      <name val="Times New Roman"/>
      <family val="1"/>
      <charset val="204"/>
    </font>
    <font>
      <b/>
      <sz val="12"/>
      <color rgb="FF0070C0"/>
      <name val="Times New Roman"/>
      <family val="1"/>
      <charset val="204"/>
    </font>
    <font>
      <sz val="12"/>
      <color rgb="FF0070C0"/>
      <name val="Times New Roman"/>
      <family val="1"/>
      <charset val="204"/>
    </font>
    <font>
      <b/>
      <sz val="12"/>
      <color rgb="FF7030A0"/>
      <name val="Times New Roman"/>
      <family val="1"/>
      <charset val="204"/>
    </font>
    <font>
      <b/>
      <sz val="24"/>
      <color theme="1"/>
      <name val="Calibri"/>
      <family val="2"/>
      <charset val="204"/>
      <scheme val="minor"/>
    </font>
    <font>
      <sz val="20"/>
      <color theme="1"/>
      <name val="Calibri"/>
      <family val="2"/>
      <charset val="204"/>
      <scheme val="minor"/>
    </font>
    <font>
      <sz val="18"/>
      <color theme="1"/>
      <name val="Calibri"/>
      <family val="2"/>
      <charset val="204"/>
      <scheme val="minor"/>
    </font>
    <font>
      <b/>
      <sz val="22"/>
      <color rgb="FF1EF657"/>
      <name val="Times New Roman"/>
      <family val="1"/>
      <charset val="204"/>
    </font>
    <font>
      <b/>
      <sz val="16"/>
      <color rgb="FF1EF657"/>
      <name val="Times New Roman"/>
      <family val="1"/>
      <charset val="204"/>
    </font>
    <font>
      <b/>
      <u/>
      <sz val="14"/>
      <name val="Times New Roman"/>
      <family val="1"/>
      <charset val="204"/>
    </font>
    <font>
      <u/>
      <sz val="10"/>
      <color theme="10"/>
      <name val="Arial"/>
      <family val="2"/>
      <charset val="204"/>
    </font>
    <font>
      <sz val="9"/>
      <color rgb="FF202020"/>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2"/>
      <name val="Calibri"/>
      <family val="2"/>
      <scheme val="minor"/>
    </font>
    <font>
      <b/>
      <sz val="24"/>
      <name val="Arial"/>
      <family val="2"/>
      <charset val="204"/>
    </font>
    <font>
      <b/>
      <sz val="16"/>
      <color theme="4"/>
      <name val="Times New Roman"/>
      <family val="1"/>
      <charset val="204"/>
    </font>
    <font>
      <b/>
      <sz val="24"/>
      <color theme="4"/>
      <name val="Times New Roman"/>
      <family val="1"/>
      <charset val="204"/>
    </font>
    <font>
      <b/>
      <sz val="16"/>
      <color rgb="FF7030A0"/>
      <name val="Times New Roman"/>
      <family val="1"/>
      <charset val="204"/>
    </font>
    <font>
      <b/>
      <sz val="24"/>
      <color rgb="FF7030A0"/>
      <name val="Times New Roman"/>
      <family val="1"/>
      <charset val="204"/>
    </font>
    <font>
      <sz val="10"/>
      <color rgb="FFFF0000"/>
      <name val="Arial"/>
      <family val="2"/>
      <charset val="204"/>
    </font>
    <font>
      <sz val="20"/>
      <color rgb="FFFF0000"/>
      <name val="Calibri"/>
      <family val="2"/>
      <scheme val="minor"/>
    </font>
    <font>
      <b/>
      <sz val="9"/>
      <color rgb="FFFF0000"/>
      <name val="Times New Roman"/>
      <family val="1"/>
      <charset val="204"/>
    </font>
    <font>
      <b/>
      <sz val="16"/>
      <color rgb="FFFF0000"/>
      <name val="Times New Roman"/>
      <family val="1"/>
      <charset val="204"/>
    </font>
    <font>
      <sz val="11"/>
      <color rgb="FF00B050"/>
      <name val="Times New Roman"/>
      <family val="1"/>
      <charset val="204"/>
    </font>
    <font>
      <sz val="8"/>
      <color rgb="FF00B050"/>
      <name val="Arial"/>
      <family val="2"/>
      <charset val="204"/>
    </font>
    <font>
      <sz val="8"/>
      <color rgb="FF00B050"/>
      <name val="Times New Roman"/>
      <family val="1"/>
      <charset val="204"/>
    </font>
    <font>
      <sz val="10"/>
      <color rgb="FF00B050"/>
      <name val="Arial"/>
      <family val="2"/>
      <charset val="204"/>
    </font>
    <font>
      <b/>
      <sz val="10"/>
      <color rgb="FF00B050"/>
      <name val="Arial"/>
      <family val="2"/>
      <charset val="204"/>
    </font>
    <font>
      <b/>
      <sz val="24"/>
      <color rgb="FFFF0000"/>
      <name val="Times New Roman"/>
      <family val="1"/>
      <charset val="204"/>
    </font>
    <font>
      <b/>
      <sz val="16"/>
      <color theme="5"/>
      <name val="Times New Roman"/>
      <family val="1"/>
      <charset val="204"/>
    </font>
    <font>
      <b/>
      <sz val="12"/>
      <color rgb="FFFF0000"/>
      <name val="Courier New Cyr"/>
      <charset val="204"/>
    </font>
    <font>
      <b/>
      <sz val="12"/>
      <color rgb="FFFF0000"/>
      <name val="Arial"/>
      <family val="2"/>
      <charset val="204"/>
    </font>
    <font>
      <b/>
      <sz val="12"/>
      <color rgb="FFFF0000"/>
      <name val="Times New Roman"/>
      <family val="1"/>
      <charset val="204"/>
    </font>
    <font>
      <b/>
      <sz val="22"/>
      <color rgb="FFFF0000"/>
      <name val="Times New Roman"/>
      <family val="1"/>
      <charset val="204"/>
    </font>
    <font>
      <b/>
      <sz val="48"/>
      <color rgb="FFFF0000"/>
      <name val="Calibri"/>
      <family val="2"/>
      <charset val="204"/>
      <scheme val="minor"/>
    </font>
    <font>
      <sz val="6"/>
      <name val="Arial"/>
      <family val="2"/>
      <charset val="204"/>
    </font>
    <font>
      <sz val="8"/>
      <color rgb="FFFF0000"/>
      <name val="Arial"/>
      <family val="2"/>
      <charset val="204"/>
    </font>
    <font>
      <b/>
      <sz val="12"/>
      <color rgb="FF66FF33"/>
      <name val="Times New Roman"/>
      <family val="1"/>
      <charset val="204"/>
    </font>
  </fonts>
  <fills count="14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rgb="FFFFFFCC"/>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rgb="FFCCFF99"/>
        <bgColor indexed="64"/>
      </patternFill>
    </fill>
    <fill>
      <patternFill patternType="solid">
        <fgColor rgb="FF66CCFF"/>
        <bgColor indexed="64"/>
      </patternFill>
    </fill>
    <fill>
      <patternFill patternType="solid">
        <fgColor rgb="FFFF9966"/>
        <bgColor indexed="64"/>
      </patternFill>
    </fill>
    <fill>
      <patternFill patternType="solid">
        <fgColor rgb="FF9966FF"/>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FFFFF"/>
        <bgColor indexed="64"/>
      </patternFill>
    </fill>
    <fill>
      <patternFill patternType="solid">
        <fgColor rgb="FF00B050"/>
        <bgColor indexed="64"/>
      </patternFill>
    </fill>
    <fill>
      <patternFill patternType="solid">
        <fgColor rgb="FFCCCCFF"/>
        <bgColor indexed="64"/>
      </patternFill>
    </fill>
    <fill>
      <patternFill patternType="solid">
        <fgColor rgb="FFFFCCFF"/>
        <bgColor indexed="64"/>
      </patternFill>
    </fill>
    <fill>
      <patternFill patternType="solid">
        <fgColor rgb="FFCCFFFF"/>
        <bgColor indexed="64"/>
      </patternFill>
    </fill>
  </fills>
  <borders count="214">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right style="thin">
        <color auto="1"/>
      </right>
      <top style="thin">
        <color indexed="64"/>
      </top>
      <bottom/>
      <diagonal/>
    </border>
    <border>
      <left/>
      <right style="thin">
        <color auto="1"/>
      </right>
      <top style="thin">
        <color auto="1"/>
      </top>
      <bottom style="thin">
        <color auto="1"/>
      </bottom>
      <diagonal/>
    </border>
  </borders>
  <cellStyleXfs count="45201">
    <xf numFmtId="0" fontId="0" fillId="0" borderId="0"/>
    <xf numFmtId="0" fontId="67" fillId="0" borderId="0"/>
    <xf numFmtId="0" fontId="66" fillId="0" borderId="0"/>
    <xf numFmtId="0" fontId="67" fillId="0" borderId="0"/>
    <xf numFmtId="0" fontId="68" fillId="0" borderId="0"/>
    <xf numFmtId="0" fontId="66" fillId="0" borderId="0"/>
    <xf numFmtId="0" fontId="68" fillId="0" borderId="0"/>
    <xf numFmtId="0" fontId="102" fillId="0" borderId="0">
      <alignment vertical="top"/>
    </xf>
    <xf numFmtId="0" fontId="66" fillId="0" borderId="0"/>
    <xf numFmtId="0" fontId="103" fillId="2" borderId="1" applyNumberFormat="0">
      <alignment readingOrder="1"/>
      <protection locked="0"/>
    </xf>
    <xf numFmtId="0" fontId="68" fillId="0" borderId="0"/>
    <xf numFmtId="0" fontId="67" fillId="0" borderId="0"/>
    <xf numFmtId="0" fontId="66" fillId="0" borderId="0"/>
    <xf numFmtId="0" fontId="66" fillId="0" borderId="0"/>
    <xf numFmtId="0" fontId="66" fillId="0" borderId="0"/>
    <xf numFmtId="0" fontId="68" fillId="0" borderId="0"/>
    <xf numFmtId="0" fontId="67" fillId="0" borderId="0"/>
    <xf numFmtId="0" fontId="66" fillId="0" borderId="0"/>
    <xf numFmtId="0" fontId="66" fillId="0" borderId="0"/>
    <xf numFmtId="0" fontId="67" fillId="0" borderId="0"/>
    <xf numFmtId="0" fontId="67" fillId="0" borderId="0"/>
    <xf numFmtId="0" fontId="66" fillId="0" borderId="0"/>
    <xf numFmtId="0" fontId="66" fillId="0" borderId="0"/>
    <xf numFmtId="0" fontId="68" fillId="0" borderId="0"/>
    <xf numFmtId="0" fontId="67" fillId="0" borderId="0"/>
    <xf numFmtId="0" fontId="67" fillId="0" borderId="0"/>
    <xf numFmtId="0" fontId="66" fillId="0" borderId="0"/>
    <xf numFmtId="0" fontId="66" fillId="0" borderId="0"/>
    <xf numFmtId="0" fontId="66" fillId="0" borderId="0"/>
    <xf numFmtId="0" fontId="67" fillId="0" borderId="0"/>
    <xf numFmtId="0" fontId="45" fillId="0" borderId="0"/>
    <xf numFmtId="0" fontId="66" fillId="0" borderId="0"/>
    <xf numFmtId="0" fontId="66" fillId="0" borderId="0"/>
    <xf numFmtId="0" fontId="66" fillId="0" borderId="0"/>
    <xf numFmtId="0" fontId="68" fillId="0" borderId="0"/>
    <xf numFmtId="0" fontId="67" fillId="0" borderId="0"/>
    <xf numFmtId="0" fontId="66" fillId="0" borderId="0"/>
    <xf numFmtId="0" fontId="67" fillId="0" borderId="0"/>
    <xf numFmtId="0" fontId="67" fillId="0" borderId="0"/>
    <xf numFmtId="0" fontId="66" fillId="0" borderId="0"/>
    <xf numFmtId="0" fontId="66" fillId="0" borderId="0"/>
    <xf numFmtId="0" fontId="67" fillId="0" borderId="0"/>
    <xf numFmtId="0" fontId="67" fillId="0" borderId="0"/>
    <xf numFmtId="0" fontId="45" fillId="0" borderId="0"/>
    <xf numFmtId="0" fontId="45" fillId="0" borderId="0"/>
    <xf numFmtId="0" fontId="45" fillId="0" borderId="0"/>
    <xf numFmtId="0" fontId="45" fillId="0" borderId="0"/>
    <xf numFmtId="0" fontId="104" fillId="3" borderId="0"/>
    <xf numFmtId="0" fontId="31" fillId="4"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1" fillId="7"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2" fillId="14"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91" fillId="19"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91" fillId="20" borderId="0" applyNumberFormat="0" applyBorder="0" applyAlignment="0" applyProtection="0"/>
    <xf numFmtId="0" fontId="91" fillId="21" borderId="0" applyNumberFormat="0" applyBorder="0" applyAlignment="0" applyProtection="0"/>
    <xf numFmtId="0" fontId="91" fillId="22" borderId="0" applyNumberFormat="0" applyBorder="0" applyAlignment="0" applyProtection="0"/>
    <xf numFmtId="0" fontId="91" fillId="22" borderId="0" applyNumberFormat="0" applyBorder="0" applyAlignment="0" applyProtection="0"/>
    <xf numFmtId="0" fontId="91" fillId="22" borderId="0" applyNumberFormat="0" applyBorder="0" applyAlignment="0" applyProtection="0"/>
    <xf numFmtId="0" fontId="91" fillId="22" borderId="0" applyNumberFormat="0" applyBorder="0" applyAlignment="0" applyProtection="0"/>
    <xf numFmtId="0" fontId="91" fillId="22" borderId="0" applyNumberFormat="0" applyBorder="0" applyAlignment="0" applyProtection="0"/>
    <xf numFmtId="0" fontId="105" fillId="23"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5" borderId="0" applyNumberFormat="0" applyBorder="0" applyAlignment="0" applyProtection="0"/>
    <xf numFmtId="0" fontId="32" fillId="26" borderId="0" applyNumberFormat="0" applyBorder="0" applyAlignment="0" applyProtection="0"/>
    <xf numFmtId="0" fontId="91" fillId="27"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9"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91" fillId="30" borderId="0" applyNumberFormat="0" applyBorder="0" applyAlignment="0" applyProtection="0"/>
    <xf numFmtId="0" fontId="105" fillId="31" borderId="0" applyNumberFormat="0" applyBorder="0" applyAlignment="0" applyProtection="0"/>
    <xf numFmtId="0" fontId="105" fillId="29" borderId="0" applyNumberFormat="0" applyBorder="0" applyAlignment="0" applyProtection="0"/>
    <xf numFmtId="0" fontId="105" fillId="29" borderId="0" applyNumberFormat="0" applyBorder="0" applyAlignment="0" applyProtection="0"/>
    <xf numFmtId="0" fontId="105" fillId="29" borderId="0" applyNumberFormat="0" applyBorder="0" applyAlignment="0" applyProtection="0"/>
    <xf numFmtId="0" fontId="105" fillId="29" borderId="0" applyNumberFormat="0" applyBorder="0" applyAlignment="0" applyProtection="0"/>
    <xf numFmtId="0" fontId="105" fillId="29" borderId="0" applyNumberFormat="0" applyBorder="0" applyAlignment="0" applyProtection="0"/>
    <xf numFmtId="0" fontId="105" fillId="32" borderId="0" applyNumberFormat="0" applyBorder="0" applyAlignment="0" applyProtection="0"/>
    <xf numFmtId="0" fontId="32" fillId="33" borderId="0" applyNumberFormat="0" applyBorder="0" applyAlignment="0" applyProtection="0"/>
    <xf numFmtId="0" fontId="91" fillId="34"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5" borderId="0" applyNumberFormat="0" applyBorder="0" applyAlignment="0" applyProtection="0"/>
    <xf numFmtId="0" fontId="91" fillId="30"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105" fillId="22" borderId="0" applyNumberFormat="0" applyBorder="0" applyAlignment="0" applyProtection="0"/>
    <xf numFmtId="0" fontId="105" fillId="37" borderId="0" applyNumberFormat="0" applyBorder="0" applyAlignment="0" applyProtection="0"/>
    <xf numFmtId="0" fontId="105" fillId="37" borderId="0" applyNumberFormat="0" applyBorder="0" applyAlignment="0" applyProtection="0"/>
    <xf numFmtId="0" fontId="105" fillId="37" borderId="0" applyNumberFormat="0" applyBorder="0" applyAlignment="0" applyProtection="0"/>
    <xf numFmtId="0" fontId="105" fillId="37" borderId="0" applyNumberFormat="0" applyBorder="0" applyAlignment="0" applyProtection="0"/>
    <xf numFmtId="0" fontId="105" fillId="37" borderId="0" applyNumberFormat="0" applyBorder="0" applyAlignment="0" applyProtection="0"/>
    <xf numFmtId="0" fontId="105" fillId="38" borderId="0" applyNumberFormat="0" applyBorder="0" applyAlignment="0" applyProtection="0"/>
    <xf numFmtId="0" fontId="32" fillId="15" borderId="0" applyNumberFormat="0" applyBorder="0" applyAlignment="0" applyProtection="0"/>
    <xf numFmtId="0" fontId="91" fillId="30"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8" borderId="0" applyNumberFormat="0" applyBorder="0" applyAlignment="0" applyProtection="0"/>
    <xf numFmtId="0" fontId="91" fillId="22"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91" fillId="31" borderId="0" applyNumberFormat="0" applyBorder="0" applyAlignment="0" applyProtection="0"/>
    <xf numFmtId="0" fontId="105" fillId="22"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0" borderId="0" applyNumberFormat="0" applyBorder="0" applyAlignment="0" applyProtection="0"/>
    <xf numFmtId="0" fontId="105" fillId="39" borderId="0" applyNumberFormat="0" applyBorder="0" applyAlignment="0" applyProtection="0"/>
    <xf numFmtId="0" fontId="32" fillId="16" borderId="0" applyNumberFormat="0" applyBorder="0" applyAlignment="0" applyProtection="0"/>
    <xf numFmtId="0" fontId="91" fillId="19" borderId="0" applyNumberFormat="0" applyBorder="0" applyAlignment="0" applyProtection="0"/>
    <xf numFmtId="0" fontId="91" fillId="34" borderId="0" applyNumberFormat="0" applyBorder="0" applyAlignment="0" applyProtection="0"/>
    <xf numFmtId="0" fontId="91" fillId="34" borderId="0" applyNumberFormat="0" applyBorder="0" applyAlignment="0" applyProtection="0"/>
    <xf numFmtId="0" fontId="91" fillId="34" borderId="0" applyNumberFormat="0" applyBorder="0" applyAlignment="0" applyProtection="0"/>
    <xf numFmtId="0" fontId="91" fillId="34" borderId="0" applyNumberFormat="0" applyBorder="0" applyAlignment="0" applyProtection="0"/>
    <xf numFmtId="0" fontId="91" fillId="34" borderId="0" applyNumberFormat="0" applyBorder="0" applyAlignment="0" applyProtection="0"/>
    <xf numFmtId="0" fontId="91" fillId="21" borderId="0" applyNumberFormat="0" applyBorder="0" applyAlignment="0" applyProtection="0"/>
    <xf numFmtId="0" fontId="105" fillId="21"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105" fillId="24" borderId="0" applyNumberFormat="0" applyBorder="0" applyAlignment="0" applyProtection="0"/>
    <xf numFmtId="0" fontId="32" fillId="40" borderId="0" applyNumberFormat="0" applyBorder="0" applyAlignment="0" applyProtection="0"/>
    <xf numFmtId="0" fontId="91" fillId="41" borderId="0" applyNumberFormat="0" applyBorder="0" applyAlignment="0" applyProtection="0"/>
    <xf numFmtId="0" fontId="91" fillId="29" borderId="0" applyNumberFormat="0" applyBorder="0" applyAlignment="0" applyProtection="0"/>
    <xf numFmtId="0" fontId="91" fillId="42" borderId="0" applyNumberFormat="0" applyBorder="0" applyAlignment="0" applyProtection="0"/>
    <xf numFmtId="0" fontId="91" fillId="42" borderId="0" applyNumberFormat="0" applyBorder="0" applyAlignment="0" applyProtection="0"/>
    <xf numFmtId="0" fontId="91" fillId="42" borderId="0" applyNumberFormat="0" applyBorder="0" applyAlignment="0" applyProtection="0"/>
    <xf numFmtId="0" fontId="91" fillId="42" borderId="0" applyNumberFormat="0" applyBorder="0" applyAlignment="0" applyProtection="0"/>
    <xf numFmtId="0" fontId="91" fillId="42" borderId="0" applyNumberFormat="0" applyBorder="0" applyAlignment="0" applyProtection="0"/>
    <xf numFmtId="0" fontId="105" fillId="42"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4" borderId="0" applyNumberFormat="0" applyBorder="0" applyAlignment="0" applyProtection="0"/>
    <xf numFmtId="176" fontId="69" fillId="0" borderId="0">
      <alignment horizontal="left"/>
    </xf>
    <xf numFmtId="0" fontId="62" fillId="0" borderId="0"/>
    <xf numFmtId="49" fontId="104" fillId="6" borderId="2">
      <alignment horizontal="left" vertical="top"/>
      <protection locked="0"/>
    </xf>
    <xf numFmtId="49" fontId="104" fillId="6" borderId="2">
      <alignment horizontal="left" vertical="top"/>
      <protection locked="0"/>
    </xf>
    <xf numFmtId="49" fontId="104" fillId="0" borderId="2">
      <alignment horizontal="left" vertical="top"/>
      <protection locked="0"/>
    </xf>
    <xf numFmtId="49" fontId="104" fillId="0" borderId="2">
      <alignment horizontal="left" vertical="top"/>
      <protection locked="0"/>
    </xf>
    <xf numFmtId="49" fontId="104" fillId="45" borderId="2">
      <alignment horizontal="left" vertical="top"/>
      <protection locked="0"/>
    </xf>
    <xf numFmtId="49" fontId="104" fillId="45" borderId="2">
      <alignment horizontal="left" vertical="top"/>
      <protection locked="0"/>
    </xf>
    <xf numFmtId="0" fontId="104" fillId="0" borderId="0">
      <alignment horizontal="left" vertical="top" wrapText="1"/>
    </xf>
    <xf numFmtId="0" fontId="106" fillId="0" borderId="3">
      <alignment horizontal="left" vertical="top" wrapText="1"/>
    </xf>
    <xf numFmtId="49" fontId="62" fillId="0" borderId="0">
      <alignment horizontal="left" vertical="top" wrapText="1"/>
      <protection locked="0"/>
    </xf>
    <xf numFmtId="0" fontId="107" fillId="0" borderId="0">
      <alignment horizontal="left" vertical="top" wrapText="1"/>
    </xf>
    <xf numFmtId="49" fontId="62" fillId="0" borderId="2">
      <alignment horizontal="center" vertical="top" wrapText="1"/>
      <protection locked="0"/>
    </xf>
    <xf numFmtId="49" fontId="62" fillId="0" borderId="2">
      <alignment horizontal="center" vertical="top" wrapText="1"/>
      <protection locked="0"/>
    </xf>
    <xf numFmtId="49" fontId="104" fillId="0" borderId="0">
      <alignment horizontal="right" vertical="top"/>
      <protection locked="0"/>
    </xf>
    <xf numFmtId="49" fontId="104" fillId="6" borderId="2">
      <alignment horizontal="right" vertical="top"/>
      <protection locked="0"/>
    </xf>
    <xf numFmtId="49" fontId="104" fillId="6" borderId="2">
      <alignment horizontal="right" vertical="top"/>
      <protection locked="0"/>
    </xf>
    <xf numFmtId="0" fontId="104" fillId="6" borderId="2">
      <alignment horizontal="right" vertical="top"/>
      <protection locked="0"/>
    </xf>
    <xf numFmtId="0" fontId="104" fillId="6" borderId="2">
      <alignment horizontal="right" vertical="top"/>
      <protection locked="0"/>
    </xf>
    <xf numFmtId="49" fontId="104" fillId="0" borderId="2">
      <alignment horizontal="right" vertical="top"/>
      <protection locked="0"/>
    </xf>
    <xf numFmtId="49" fontId="104" fillId="0" borderId="2">
      <alignment horizontal="right" vertical="top"/>
      <protection locked="0"/>
    </xf>
    <xf numFmtId="0" fontId="104" fillId="0" borderId="2">
      <alignment horizontal="right" vertical="top"/>
      <protection locked="0"/>
    </xf>
    <xf numFmtId="0" fontId="104" fillId="0" borderId="2">
      <alignment horizontal="right" vertical="top"/>
      <protection locked="0"/>
    </xf>
    <xf numFmtId="49" fontId="104" fillId="45" borderId="2">
      <alignment horizontal="right" vertical="top"/>
      <protection locked="0"/>
    </xf>
    <xf numFmtId="49" fontId="104" fillId="45" borderId="2">
      <alignment horizontal="right" vertical="top"/>
      <protection locked="0"/>
    </xf>
    <xf numFmtId="0" fontId="104" fillId="45" borderId="2">
      <alignment horizontal="right" vertical="top"/>
      <protection locked="0"/>
    </xf>
    <xf numFmtId="0" fontId="104" fillId="45" borderId="2">
      <alignment horizontal="right" vertical="top"/>
      <protection locked="0"/>
    </xf>
    <xf numFmtId="49" fontId="62" fillId="0" borderId="0">
      <alignment horizontal="right" vertical="top" wrapText="1"/>
      <protection locked="0"/>
    </xf>
    <xf numFmtId="0" fontId="107" fillId="0" borderId="0">
      <alignment horizontal="right" vertical="top" wrapText="1"/>
    </xf>
    <xf numFmtId="49" fontId="62" fillId="0" borderId="0">
      <alignment horizontal="center" vertical="top" wrapText="1"/>
      <protection locked="0"/>
    </xf>
    <xf numFmtId="0" fontId="106" fillId="0" borderId="3">
      <alignment horizontal="center" vertical="top" wrapText="1"/>
    </xf>
    <xf numFmtId="49" fontId="104" fillId="0" borderId="2">
      <alignment horizontal="center" vertical="top" wrapText="1"/>
      <protection locked="0"/>
    </xf>
    <xf numFmtId="49" fontId="104" fillId="0" borderId="2">
      <alignment horizontal="center" vertical="top" wrapText="1"/>
      <protection locked="0"/>
    </xf>
    <xf numFmtId="0" fontId="104" fillId="0" borderId="2">
      <alignment horizontal="center" vertical="top" wrapText="1"/>
      <protection locked="0"/>
    </xf>
    <xf numFmtId="0" fontId="104" fillId="0" borderId="2">
      <alignment horizontal="center" vertical="top" wrapText="1"/>
      <protection locked="0"/>
    </xf>
    <xf numFmtId="0" fontId="43" fillId="5" borderId="0" applyNumberFormat="0" applyBorder="0" applyAlignment="0" applyProtection="0"/>
    <xf numFmtId="187" fontId="108" fillId="0" borderId="0" applyFill="0" applyBorder="0" applyAlignment="0"/>
    <xf numFmtId="188" fontId="108" fillId="0" borderId="0" applyFill="0" applyBorder="0" applyAlignment="0"/>
    <xf numFmtId="189" fontId="108" fillId="0" borderId="0" applyFill="0" applyBorder="0" applyAlignment="0"/>
    <xf numFmtId="190" fontId="108" fillId="0" borderId="0" applyFill="0" applyBorder="0" applyAlignment="0"/>
    <xf numFmtId="191" fontId="108" fillId="0" borderId="0" applyFill="0" applyBorder="0" applyAlignment="0"/>
    <xf numFmtId="187" fontId="108" fillId="0" borderId="0" applyFill="0" applyBorder="0" applyAlignment="0"/>
    <xf numFmtId="192" fontId="108" fillId="0" borderId="0" applyFill="0" applyBorder="0" applyAlignment="0"/>
    <xf numFmtId="188" fontId="108" fillId="0" borderId="0" applyFill="0" applyBorder="0" applyAlignment="0"/>
    <xf numFmtId="0" fontId="35" fillId="46" borderId="1" applyNumberFormat="0" applyAlignment="0" applyProtection="0"/>
    <xf numFmtId="0" fontId="40" fillId="47" borderId="4" applyNumberFormat="0" applyAlignment="0" applyProtection="0"/>
    <xf numFmtId="177" fontId="70" fillId="0" borderId="0" applyFont="0" applyFill="0" applyBorder="0" applyAlignment="0" applyProtection="0"/>
    <xf numFmtId="187" fontId="77" fillId="0" borderId="0" applyFont="0" applyFill="0" applyBorder="0" applyAlignment="0" applyProtection="0"/>
    <xf numFmtId="165" fontId="31" fillId="0" borderId="0" applyFont="0" applyFill="0" applyBorder="0" applyAlignment="0" applyProtection="0"/>
    <xf numFmtId="165" fontId="62" fillId="0" borderId="0" applyFont="0" applyFill="0" applyBorder="0" applyAlignment="0" applyProtection="0"/>
    <xf numFmtId="178" fontId="45" fillId="0" borderId="0" applyFont="0" applyFill="0" applyBorder="0" applyAlignment="0" applyProtection="0"/>
    <xf numFmtId="3" fontId="71" fillId="0" borderId="0" applyFont="0" applyFill="0" applyBorder="0" applyAlignment="0" applyProtection="0"/>
    <xf numFmtId="166" fontId="72" fillId="0" borderId="0" applyFont="0" applyFill="0" applyBorder="0" applyAlignment="0" applyProtection="0"/>
    <xf numFmtId="188" fontId="77" fillId="0" borderId="0" applyFont="0" applyFill="0" applyBorder="0" applyAlignment="0" applyProtection="0"/>
    <xf numFmtId="0" fontId="62" fillId="0" borderId="0"/>
    <xf numFmtId="0" fontId="62" fillId="0" borderId="0"/>
    <xf numFmtId="0" fontId="71" fillId="0" borderId="0" applyFont="0" applyFill="0" applyBorder="0" applyAlignment="0" applyProtection="0"/>
    <xf numFmtId="14" fontId="108" fillId="0" borderId="0" applyFill="0" applyBorder="0" applyAlignment="0"/>
    <xf numFmtId="0" fontId="109" fillId="0" borderId="0" applyNumberFormat="0" applyFill="0" applyBorder="0" applyAlignment="0" applyProtection="0"/>
    <xf numFmtId="193" fontId="45" fillId="0" borderId="0" applyFont="0" applyFill="0" applyBorder="0" applyAlignment="0" applyProtection="0"/>
    <xf numFmtId="194" fontId="45" fillId="0" borderId="0" applyFont="0" applyFill="0" applyBorder="0" applyAlignment="0" applyProtection="0"/>
    <xf numFmtId="179" fontId="73" fillId="0" borderId="0">
      <alignment horizontal="center"/>
    </xf>
    <xf numFmtId="38" fontId="72" fillId="0" borderId="0" applyFont="0" applyFill="0" applyBorder="0" applyAlignment="0" applyProtection="0"/>
    <xf numFmtId="0" fontId="74" fillId="0" borderId="0" applyFont="0" applyFill="0" applyBorder="0" applyAlignment="0" applyProtection="0"/>
    <xf numFmtId="0" fontId="110" fillId="48" borderId="0" applyNumberFormat="0" applyBorder="0" applyAlignment="0" applyProtection="0"/>
    <xf numFmtId="0" fontId="110" fillId="49" borderId="0" applyNumberFormat="0" applyBorder="0" applyAlignment="0" applyProtection="0"/>
    <xf numFmtId="0" fontId="110" fillId="49" borderId="0" applyNumberFormat="0" applyBorder="0" applyAlignment="0" applyProtection="0"/>
    <xf numFmtId="0" fontId="110" fillId="49" borderId="0" applyNumberFormat="0" applyBorder="0" applyAlignment="0" applyProtection="0"/>
    <xf numFmtId="0" fontId="110" fillId="49" borderId="0" applyNumberFormat="0" applyBorder="0" applyAlignment="0" applyProtection="0"/>
    <xf numFmtId="0" fontId="110" fillId="49" borderId="0" applyNumberFormat="0" applyBorder="0" applyAlignment="0" applyProtection="0"/>
    <xf numFmtId="0" fontId="110" fillId="50" borderId="0" applyNumberFormat="0" applyBorder="0" applyAlignment="0" applyProtection="0"/>
    <xf numFmtId="0" fontId="110" fillId="51" borderId="0" applyNumberFormat="0" applyBorder="0" applyAlignment="0" applyProtection="0"/>
    <xf numFmtId="0" fontId="110" fillId="51" borderId="0" applyNumberFormat="0" applyBorder="0" applyAlignment="0" applyProtection="0"/>
    <xf numFmtId="0" fontId="110" fillId="51" borderId="0" applyNumberFormat="0" applyBorder="0" applyAlignment="0" applyProtection="0"/>
    <xf numFmtId="0" fontId="110" fillId="51" borderId="0" applyNumberFormat="0" applyBorder="0" applyAlignment="0" applyProtection="0"/>
    <xf numFmtId="0" fontId="110" fillId="51" borderId="0" applyNumberFormat="0" applyBorder="0" applyAlignment="0" applyProtection="0"/>
    <xf numFmtId="0" fontId="110" fillId="52" borderId="0" applyNumberFormat="0" applyBorder="0" applyAlignment="0" applyProtection="0"/>
    <xf numFmtId="187" fontId="111" fillId="0" borderId="0" applyFill="0" applyBorder="0" applyAlignment="0"/>
    <xf numFmtId="188" fontId="111" fillId="0" borderId="0" applyFill="0" applyBorder="0" applyAlignment="0"/>
    <xf numFmtId="187" fontId="111" fillId="0" borderId="0" applyFill="0" applyBorder="0" applyAlignment="0"/>
    <xf numFmtId="192" fontId="111" fillId="0" borderId="0" applyFill="0" applyBorder="0" applyAlignment="0"/>
    <xf numFmtId="188" fontId="111" fillId="0" borderId="0" applyFill="0" applyBorder="0" applyAlignment="0"/>
    <xf numFmtId="195" fontId="21" fillId="0" borderId="0" applyFont="0" applyFill="0" applyBorder="0" applyAlignment="0" applyProtection="0"/>
    <xf numFmtId="0" fontId="44" fillId="0" borderId="0" applyNumberFormat="0" applyFill="0" applyBorder="0" applyAlignment="0" applyProtection="0"/>
    <xf numFmtId="0" fontId="48" fillId="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0" fontId="91" fillId="36" borderId="0" applyNumberFormat="0" applyBorder="0" applyAlignment="0" applyProtection="0"/>
    <xf numFmtId="38" fontId="75" fillId="53" borderId="0" applyNumberFormat="0" applyBorder="0" applyAlignment="0" applyProtection="0"/>
    <xf numFmtId="0" fontId="76" fillId="0" borderId="5" applyNumberFormat="0" applyAlignment="0" applyProtection="0">
      <alignment horizontal="left" vertical="center"/>
    </xf>
    <xf numFmtId="0" fontId="76" fillId="0" borderId="6">
      <alignment horizontal="left" vertical="center"/>
    </xf>
    <xf numFmtId="0" fontId="36" fillId="0" borderId="7" applyNumberFormat="0" applyFill="0" applyAlignment="0" applyProtection="0"/>
    <xf numFmtId="0" fontId="37" fillId="0" borderId="8" applyNumberFormat="0" applyFill="0" applyAlignment="0" applyProtection="0"/>
    <xf numFmtId="0" fontId="38" fillId="0" borderId="9" applyNumberFormat="0" applyFill="0" applyAlignment="0" applyProtection="0"/>
    <xf numFmtId="0" fontId="38" fillId="0" borderId="0" applyNumberFormat="0" applyFill="0" applyBorder="0" applyAlignment="0" applyProtection="0"/>
    <xf numFmtId="0" fontId="62" fillId="0" borderId="0"/>
    <xf numFmtId="180" fontId="77" fillId="54" borderId="2" applyNumberFormat="0" applyFont="0" applyAlignment="0">
      <protection locked="0"/>
    </xf>
    <xf numFmtId="10" fontId="75" fillId="55" borderId="2"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0" fontId="46" fillId="0" borderId="10" applyNumberFormat="0" applyFill="0" applyAlignment="0" applyProtection="0"/>
    <xf numFmtId="0" fontId="62" fillId="0" borderId="0"/>
    <xf numFmtId="0" fontId="42" fillId="56" borderId="0" applyNumberFormat="0" applyBorder="0" applyAlignment="0" applyProtection="0"/>
    <xf numFmtId="0" fontId="113" fillId="42" borderId="0" applyNumberFormat="0" applyBorder="0" applyAlignment="0" applyProtection="0"/>
    <xf numFmtId="0" fontId="113" fillId="42" borderId="0" applyNumberFormat="0" applyBorder="0" applyAlignment="0" applyProtection="0"/>
    <xf numFmtId="0" fontId="113" fillId="42" borderId="0" applyNumberFormat="0" applyBorder="0" applyAlignment="0" applyProtection="0"/>
    <xf numFmtId="0" fontId="113" fillId="42" borderId="0" applyNumberFormat="0" applyBorder="0" applyAlignment="0" applyProtection="0"/>
    <xf numFmtId="0" fontId="104" fillId="0" borderId="11"/>
    <xf numFmtId="0" fontId="45" fillId="0" borderId="0"/>
    <xf numFmtId="0" fontId="31" fillId="0" borderId="0"/>
    <xf numFmtId="0" fontId="30" fillId="57" borderId="0"/>
    <xf numFmtId="0" fontId="30" fillId="57" borderId="0"/>
    <xf numFmtId="0" fontId="62" fillId="0" borderId="0"/>
    <xf numFmtId="0" fontId="45" fillId="0" borderId="0"/>
    <xf numFmtId="0" fontId="78" fillId="0" borderId="0"/>
    <xf numFmtId="0" fontId="79" fillId="0" borderId="0"/>
    <xf numFmtId="0" fontId="80" fillId="0" borderId="0"/>
    <xf numFmtId="0" fontId="66" fillId="0" borderId="0"/>
    <xf numFmtId="0" fontId="62" fillId="58" borderId="12" applyNumberFormat="0" applyFont="0" applyAlignment="0" applyProtection="0"/>
    <xf numFmtId="0" fontId="30" fillId="41" borderId="13" applyNumberFormat="0" applyFont="0" applyAlignment="0" applyProtection="0"/>
    <xf numFmtId="0" fontId="30" fillId="41" borderId="13" applyNumberFormat="0" applyFont="0" applyAlignment="0" applyProtection="0"/>
    <xf numFmtId="0" fontId="30" fillId="41" borderId="13" applyNumberFormat="0" applyFont="0" applyAlignment="0" applyProtection="0"/>
    <xf numFmtId="0" fontId="30" fillId="41" borderId="13" applyNumberFormat="0" applyFont="0" applyAlignment="0" applyProtection="0"/>
    <xf numFmtId="181" fontId="62" fillId="0" borderId="0" applyFont="0" applyFill="0" applyBorder="0" applyAlignment="0" applyProtection="0"/>
    <xf numFmtId="182" fontId="62" fillId="0" borderId="0" applyFont="0" applyFill="0" applyBorder="0" applyAlignment="0" applyProtection="0"/>
    <xf numFmtId="181" fontId="81" fillId="0" borderId="0" applyFont="0" applyFill="0" applyBorder="0" applyAlignment="0" applyProtection="0"/>
    <xf numFmtId="182" fontId="81" fillId="0" borderId="0" applyFont="0" applyFill="0" applyBorder="0" applyAlignment="0" applyProtection="0"/>
    <xf numFmtId="0" fontId="34" fillId="46" borderId="14" applyNumberFormat="0" applyAlignment="0" applyProtection="0"/>
    <xf numFmtId="191" fontId="77" fillId="0" borderId="0" applyFont="0" applyFill="0" applyBorder="0" applyAlignment="0" applyProtection="0"/>
    <xf numFmtId="196" fontId="77" fillId="0" borderId="0" applyFont="0" applyFill="0" applyBorder="0" applyAlignment="0" applyProtection="0"/>
    <xf numFmtId="10" fontId="45" fillId="0" borderId="0" applyFont="0" applyFill="0" applyBorder="0" applyAlignment="0" applyProtection="0"/>
    <xf numFmtId="9" fontId="31" fillId="0" borderId="0" applyFont="0" applyFill="0" applyBorder="0" applyAlignment="0" applyProtection="0"/>
    <xf numFmtId="9" fontId="62" fillId="0" borderId="0" applyFont="0" applyFill="0" applyBorder="0" applyAlignment="0" applyProtection="0"/>
    <xf numFmtId="187" fontId="114" fillId="0" borderId="0" applyFill="0" applyBorder="0" applyAlignment="0"/>
    <xf numFmtId="188" fontId="114" fillId="0" borderId="0" applyFill="0" applyBorder="0" applyAlignment="0"/>
    <xf numFmtId="187" fontId="114" fillId="0" borderId="0" applyFill="0" applyBorder="0" applyAlignment="0"/>
    <xf numFmtId="192" fontId="114" fillId="0" borderId="0" applyFill="0" applyBorder="0" applyAlignment="0"/>
    <xf numFmtId="188" fontId="114" fillId="0" borderId="0" applyFill="0" applyBorder="0" applyAlignment="0"/>
    <xf numFmtId="0" fontId="82" fillId="0" borderId="0" applyNumberFormat="0">
      <alignment horizontal="left"/>
    </xf>
    <xf numFmtId="4" fontId="108" fillId="54" borderId="14" applyNumberFormat="0" applyProtection="0">
      <alignment vertical="center"/>
    </xf>
    <xf numFmtId="4" fontId="75" fillId="56" borderId="13" applyNumberFormat="0" applyProtection="0">
      <alignment vertical="center"/>
    </xf>
    <xf numFmtId="4" fontId="75" fillId="56" borderId="13" applyNumberFormat="0" applyProtection="0">
      <alignment vertical="center"/>
    </xf>
    <xf numFmtId="4" fontId="75" fillId="56" borderId="13" applyNumberFormat="0" applyProtection="0">
      <alignment vertical="center"/>
    </xf>
    <xf numFmtId="4" fontId="75" fillId="56" borderId="13" applyNumberFormat="0" applyProtection="0">
      <alignment vertical="center"/>
    </xf>
    <xf numFmtId="4" fontId="75" fillId="56" borderId="13" applyNumberFormat="0" applyProtection="0">
      <alignment vertical="center"/>
    </xf>
    <xf numFmtId="4" fontId="115" fillId="54" borderId="14"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8" fillId="54" borderId="14"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108" fillId="54" borderId="14" applyNumberFormat="0" applyProtection="0">
      <alignment horizontal="left" vertical="center"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16" fillId="2" borderId="16" applyNumberFormat="0" applyProtection="0">
      <alignment horizontal="center" vertical="center" wrapTex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108" fillId="59" borderId="14" applyNumberFormat="0" applyProtection="0">
      <alignment horizontal="right" vertical="center"/>
    </xf>
    <xf numFmtId="4" fontId="75" fillId="5" borderId="13" applyNumberFormat="0" applyProtection="0">
      <alignment horizontal="right" vertical="center"/>
    </xf>
    <xf numFmtId="4" fontId="75" fillId="5" borderId="13" applyNumberFormat="0" applyProtection="0">
      <alignment horizontal="right" vertical="center"/>
    </xf>
    <xf numFmtId="4" fontId="75" fillId="5" borderId="13" applyNumberFormat="0" applyProtection="0">
      <alignment horizontal="right" vertical="center"/>
    </xf>
    <xf numFmtId="4" fontId="75" fillId="5" borderId="13" applyNumberFormat="0" applyProtection="0">
      <alignment horizontal="right" vertical="center"/>
    </xf>
    <xf numFmtId="4" fontId="75" fillId="5" borderId="13" applyNumberFormat="0" applyProtection="0">
      <alignment horizontal="right" vertical="center"/>
    </xf>
    <xf numFmtId="4" fontId="108" fillId="60" borderId="14"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108" fillId="62" borderId="14"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108" fillId="63" borderId="14"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108" fillId="64" borderId="14" applyNumberFormat="0" applyProtection="0">
      <alignment horizontal="right" vertical="center"/>
    </xf>
    <xf numFmtId="4" fontId="75" fillId="17" borderId="13" applyNumberFormat="0" applyProtection="0">
      <alignment horizontal="right" vertical="center"/>
    </xf>
    <xf numFmtId="4" fontId="75" fillId="17" borderId="13" applyNumberFormat="0" applyProtection="0">
      <alignment horizontal="right" vertical="center"/>
    </xf>
    <xf numFmtId="4" fontId="75" fillId="17" borderId="13" applyNumberFormat="0" applyProtection="0">
      <alignment horizontal="right" vertical="center"/>
    </xf>
    <xf numFmtId="4" fontId="75" fillId="17" borderId="13" applyNumberFormat="0" applyProtection="0">
      <alignment horizontal="right" vertical="center"/>
    </xf>
    <xf numFmtId="4" fontId="75" fillId="17" borderId="13" applyNumberFormat="0" applyProtection="0">
      <alignment horizontal="right" vertical="center"/>
    </xf>
    <xf numFmtId="4" fontId="108" fillId="65" borderId="14"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108" fillId="66" borderId="14"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108" fillId="67" borderId="14"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108" fillId="69" borderId="14"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117" fillId="70" borderId="14" applyNumberFormat="0" applyProtection="0">
      <alignment horizontal="left" vertical="center" indent="1"/>
    </xf>
    <xf numFmtId="4" fontId="75" fillId="71" borderId="3" applyNumberFormat="0" applyProtection="0">
      <alignment horizontal="left" vertical="center" indent="1"/>
    </xf>
    <xf numFmtId="4" fontId="75" fillId="71" borderId="3" applyNumberFormat="0" applyProtection="0">
      <alignment horizontal="left" vertical="center" indent="1"/>
    </xf>
    <xf numFmtId="4" fontId="75" fillId="71" borderId="3" applyNumberFormat="0" applyProtection="0">
      <alignment horizontal="left" vertical="center" indent="1"/>
    </xf>
    <xf numFmtId="4" fontId="75" fillId="71" borderId="3" applyNumberFormat="0" applyProtection="0">
      <alignment horizontal="left" vertical="center" indent="1"/>
    </xf>
    <xf numFmtId="4" fontId="75" fillId="71" borderId="3" applyNumberFormat="0" applyProtection="0">
      <alignment horizontal="left" vertical="center" indent="1"/>
    </xf>
    <xf numFmtId="4" fontId="108" fillId="72" borderId="17"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118" fillId="74" borderId="0"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0" fontId="45" fillId="2" borderId="16" applyNumberFormat="0" applyProtection="0">
      <alignment horizontal="left" vertical="center" indent="1"/>
    </xf>
    <xf numFmtId="4" fontId="75" fillId="75" borderId="13" applyNumberFormat="0" applyProtection="0">
      <alignment horizontal="right" vertical="center"/>
    </xf>
    <xf numFmtId="4" fontId="75" fillId="75" borderId="13" applyNumberFormat="0" applyProtection="0">
      <alignment horizontal="right" vertical="center"/>
    </xf>
    <xf numFmtId="4" fontId="75" fillId="75" borderId="13" applyNumberFormat="0" applyProtection="0">
      <alignment horizontal="right" vertical="center"/>
    </xf>
    <xf numFmtId="4" fontId="75" fillId="75" borderId="13" applyNumberFormat="0" applyProtection="0">
      <alignment horizontal="right" vertical="center"/>
    </xf>
    <xf numFmtId="4" fontId="75" fillId="75" borderId="13" applyNumberFormat="0" applyProtection="0">
      <alignment horizontal="right" vertical="center"/>
    </xf>
    <xf numFmtId="4" fontId="119" fillId="72" borderId="16" applyNumberFormat="0" applyProtection="0">
      <alignment horizontal="left" vertical="center" wrapText="1"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 fontId="119" fillId="77" borderId="16" applyNumberFormat="0" applyProtection="0">
      <alignment horizontal="left" vertical="center" wrapText="1"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0" fontId="45" fillId="78" borderId="16" applyNumberFormat="0" applyProtection="0">
      <alignment horizontal="left" vertical="center" wrapText="1" indent="2"/>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45" fillId="73" borderId="15" applyNumberFormat="0" applyProtection="0">
      <alignment horizontal="left" vertical="center" indent="1"/>
    </xf>
    <xf numFmtId="0" fontId="120" fillId="77" borderId="16" applyNumberFormat="0" applyProtection="0">
      <alignment horizontal="center" vertical="center" wrapTex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45" fillId="73" borderId="15" applyNumberFormat="0" applyProtection="0">
      <alignment horizontal="left" vertical="top" indent="1"/>
    </xf>
    <xf numFmtId="0" fontId="45" fillId="79" borderId="16" applyNumberFormat="0" applyProtection="0">
      <alignment horizontal="left" vertical="center" wrapText="1" indent="4"/>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45" fillId="75" borderId="15" applyNumberFormat="0" applyProtection="0">
      <alignment horizontal="left" vertical="center" indent="1"/>
    </xf>
    <xf numFmtId="0" fontId="120" fillId="81" borderId="16" applyNumberFormat="0" applyProtection="0">
      <alignment horizontal="center" vertical="center" wrapTex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45" fillId="75" borderId="15" applyNumberFormat="0" applyProtection="0">
      <alignment horizontal="left" vertical="top" indent="1"/>
    </xf>
    <xf numFmtId="0" fontId="45" fillId="82" borderId="16" applyNumberFormat="0" applyProtection="0">
      <alignment horizontal="left" vertical="center" wrapText="1" indent="6"/>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45" fillId="53" borderId="14" applyNumberFormat="0" applyProtection="0">
      <alignment horizontal="left" vertical="center"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45" fillId="10" borderId="15" applyNumberFormat="0" applyProtection="0">
      <alignment horizontal="left" vertical="top" indent="1"/>
    </xf>
    <xf numFmtId="0" fontId="45" fillId="0" borderId="16"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45" fillId="2" borderId="14" applyNumberFormat="0" applyProtection="0">
      <alignment horizontal="left" vertical="center"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45" fillId="76" borderId="15" applyNumberFormat="0" applyProtection="0">
      <alignment horizontal="left" vertical="top" indent="1"/>
    </xf>
    <xf numFmtId="0" fontId="45" fillId="83" borderId="2" applyNumberFormat="0">
      <protection locked="0"/>
    </xf>
    <xf numFmtId="0" fontId="45" fillId="83" borderId="2"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45" fillId="83" borderId="2" applyNumberFormat="0">
      <protection locked="0"/>
    </xf>
    <xf numFmtId="0" fontId="121" fillId="73" borderId="19" applyBorder="0"/>
    <xf numFmtId="4" fontId="108" fillId="55" borderId="14"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15" fillId="55" borderId="14"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4" fillId="55" borderId="2" applyNumberFormat="0" applyProtection="0">
      <alignment vertical="center"/>
    </xf>
    <xf numFmtId="4" fontId="108" fillId="55" borderId="14"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08" fillId="55" borderId="14" applyNumberFormat="0" applyProtection="0">
      <alignment horizontal="left" vertical="center"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4" fontId="108" fillId="72" borderId="14" applyNumberFormat="0" applyProtection="0">
      <alignment horizontal="right" vertical="center"/>
    </xf>
    <xf numFmtId="4" fontId="75" fillId="0" borderId="13" applyNumberFormat="0" applyProtection="0">
      <alignment horizontal="right" vertical="center"/>
    </xf>
    <xf numFmtId="4" fontId="75" fillId="0" borderId="13" applyNumberFormat="0" applyProtection="0">
      <alignment horizontal="right" vertical="center"/>
    </xf>
    <xf numFmtId="4" fontId="75" fillId="0" borderId="13" applyNumberFormat="0" applyProtection="0">
      <alignment horizontal="right" vertical="center"/>
    </xf>
    <xf numFmtId="4" fontId="75" fillId="0" borderId="13" applyNumberFormat="0" applyProtection="0">
      <alignment horizontal="right" vertical="center"/>
    </xf>
    <xf numFmtId="4" fontId="75" fillId="0" borderId="13" applyNumberFormat="0" applyProtection="0">
      <alignment horizontal="right" vertical="center"/>
    </xf>
    <xf numFmtId="4" fontId="115" fillId="72" borderId="14" applyNumberFormat="0" applyProtection="0">
      <alignment horizontal="right" vertical="center"/>
    </xf>
    <xf numFmtId="4" fontId="104" fillId="84" borderId="13" applyNumberFormat="0" applyProtection="0">
      <alignment horizontal="right" vertical="center"/>
    </xf>
    <xf numFmtId="4" fontId="104" fillId="84" borderId="13" applyNumberFormat="0" applyProtection="0">
      <alignment horizontal="right" vertical="center"/>
    </xf>
    <xf numFmtId="4" fontId="104" fillId="84" borderId="13" applyNumberFormat="0" applyProtection="0">
      <alignment horizontal="right" vertical="center"/>
    </xf>
    <xf numFmtId="4" fontId="104" fillId="84" borderId="13" applyNumberFormat="0" applyProtection="0">
      <alignment horizontal="right" vertical="center"/>
    </xf>
    <xf numFmtId="4" fontId="104" fillId="84" borderId="13" applyNumberFormat="0" applyProtection="0">
      <alignment horizontal="right" vertical="center"/>
    </xf>
    <xf numFmtId="0" fontId="45" fillId="2" borderId="20" applyNumberFormat="0" applyProtection="0">
      <alignment horizontal="left" vertical="center" wrapTex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0" fontId="120" fillId="9" borderId="16" applyNumberFormat="0" applyProtection="0">
      <alignment horizontal="center" vertical="center"/>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3" fillId="0" borderId="0" applyNumberFormat="0" applyProtection="0"/>
    <xf numFmtId="4" fontId="104" fillId="85" borderId="3" applyNumberFormat="0" applyProtection="0">
      <alignment horizontal="left" vertical="center" indent="1"/>
    </xf>
    <xf numFmtId="4" fontId="104" fillId="85" borderId="3" applyNumberFormat="0" applyProtection="0">
      <alignment horizontal="left" vertical="center" indent="1"/>
    </xf>
    <xf numFmtId="4" fontId="104" fillId="85" borderId="3" applyNumberFormat="0" applyProtection="0">
      <alignment horizontal="left" vertical="center" indent="1"/>
    </xf>
    <xf numFmtId="4" fontId="104" fillId="85" borderId="3" applyNumberFormat="0" applyProtection="0">
      <alignment horizontal="left" vertical="center" indent="1"/>
    </xf>
    <xf numFmtId="4" fontId="104" fillId="85" borderId="3" applyNumberFormat="0" applyProtection="0">
      <alignment horizontal="left" vertical="center" indent="1"/>
    </xf>
    <xf numFmtId="0" fontId="75" fillId="86" borderId="2"/>
    <xf numFmtId="0" fontId="75" fillId="86" borderId="2"/>
    <xf numFmtId="4" fontId="114" fillId="72" borderId="14" applyNumberFormat="0" applyProtection="0">
      <alignment horizontal="right" vertical="center"/>
    </xf>
    <xf numFmtId="4" fontId="104" fillId="83" borderId="13" applyNumberFormat="0" applyProtection="0">
      <alignment horizontal="right" vertical="center"/>
    </xf>
    <xf numFmtId="4" fontId="104" fillId="83" borderId="13" applyNumberFormat="0" applyProtection="0">
      <alignment horizontal="right" vertical="center"/>
    </xf>
    <xf numFmtId="4" fontId="104" fillId="83" borderId="13" applyNumberFormat="0" applyProtection="0">
      <alignment horizontal="right" vertical="center"/>
    </xf>
    <xf numFmtId="4" fontId="104" fillId="83" borderId="13" applyNumberFormat="0" applyProtection="0">
      <alignment horizontal="right" vertical="center"/>
    </xf>
    <xf numFmtId="4" fontId="104" fillId="83" borderId="13" applyNumberFormat="0" applyProtection="0">
      <alignment horizontal="right" vertical="center"/>
    </xf>
    <xf numFmtId="0" fontId="104" fillId="0" borderId="0" applyNumberFormat="0" applyFill="0" applyBorder="0" applyAlignment="0" applyProtection="0"/>
    <xf numFmtId="0" fontId="83" fillId="0" borderId="0"/>
    <xf numFmtId="2" fontId="124" fillId="87" borderId="21" applyProtection="0"/>
    <xf numFmtId="2" fontId="124" fillId="87" borderId="21" applyProtection="0"/>
    <xf numFmtId="2" fontId="125" fillId="0" borderId="0" applyFill="0" applyBorder="0" applyProtection="0"/>
    <xf numFmtId="2" fontId="103" fillId="0" borderId="0" applyFill="0" applyBorder="0" applyProtection="0"/>
    <xf numFmtId="2" fontId="103" fillId="88" borderId="21" applyProtection="0"/>
    <xf numFmtId="2" fontId="103" fillId="89" borderId="21" applyProtection="0"/>
    <xf numFmtId="2" fontId="103" fillId="90" borderId="21" applyProtection="0"/>
    <xf numFmtId="2" fontId="103" fillId="90" borderId="21" applyProtection="0">
      <alignment horizontal="center"/>
    </xf>
    <xf numFmtId="2" fontId="103" fillId="89" borderId="21" applyProtection="0">
      <alignment horizontal="center"/>
    </xf>
    <xf numFmtId="49" fontId="108" fillId="0" borderId="0" applyFill="0" applyBorder="0" applyAlignment="0"/>
    <xf numFmtId="197" fontId="108" fillId="0" borderId="0" applyFill="0" applyBorder="0" applyAlignment="0"/>
    <xf numFmtId="198" fontId="108" fillId="0" borderId="0" applyFill="0" applyBorder="0" applyAlignment="0"/>
    <xf numFmtId="0" fontId="104" fillId="0" borderId="3">
      <alignment horizontal="left" vertical="top" wrapText="1"/>
    </xf>
    <xf numFmtId="0" fontId="41" fillId="0" borderId="0" applyNumberFormat="0" applyFill="0" applyBorder="0" applyAlignment="0" applyProtection="0"/>
    <xf numFmtId="0" fontId="39" fillId="0" borderId="22" applyNumberFormat="0" applyFill="0" applyAlignment="0" applyProtection="0"/>
    <xf numFmtId="168" fontId="45" fillId="0" borderId="0" applyFont="0" applyFill="0" applyBorder="0" applyAlignment="0" applyProtection="0"/>
    <xf numFmtId="169" fontId="45" fillId="0" borderId="0" applyFont="0" applyFill="0" applyBorder="0" applyAlignment="0" applyProtection="0"/>
    <xf numFmtId="166" fontId="72" fillId="0" borderId="0" applyFont="0" applyFill="0" applyBorder="0" applyAlignment="0" applyProtection="0"/>
    <xf numFmtId="167" fontId="72" fillId="0" borderId="0" applyFont="0" applyFill="0" applyBorder="0" applyAlignment="0" applyProtection="0"/>
    <xf numFmtId="0" fontId="47" fillId="0" borderId="0" applyNumberFormat="0" applyFill="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18"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179" fontId="68" fillId="0" borderId="23">
      <protection locked="0"/>
    </xf>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140" fillId="0" borderId="0" applyNumberFormat="0" applyFill="0" applyBorder="0" applyAlignment="0" applyProtection="0">
      <alignment vertical="top"/>
      <protection locked="0"/>
    </xf>
    <xf numFmtId="0" fontId="84" fillId="0" borderId="0" applyBorder="0">
      <alignment horizontal="center" vertical="center" wrapText="1"/>
    </xf>
    <xf numFmtId="0" fontId="36" fillId="0" borderId="7" applyNumberFormat="0" applyFill="0" applyAlignment="0" applyProtection="0"/>
    <xf numFmtId="0" fontId="36" fillId="0" borderId="7" applyNumberFormat="0" applyFill="0" applyAlignment="0" applyProtection="0"/>
    <xf numFmtId="0" fontId="36" fillId="0" borderId="7" applyNumberFormat="0" applyFill="0" applyAlignment="0" applyProtection="0"/>
    <xf numFmtId="0" fontId="37" fillId="0" borderId="8" applyNumberFormat="0" applyFill="0" applyAlignment="0" applyProtection="0"/>
    <xf numFmtId="0" fontId="37" fillId="0" borderId="8" applyNumberFormat="0" applyFill="0" applyAlignment="0" applyProtection="0"/>
    <xf numFmtId="0" fontId="37" fillId="0" borderId="8"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85" fillId="0" borderId="24" applyBorder="0">
      <alignment horizontal="center" vertical="center" wrapText="1"/>
    </xf>
    <xf numFmtId="179" fontId="86" fillId="91" borderId="23"/>
    <xf numFmtId="4" fontId="87" fillId="54" borderId="2" applyBorder="0">
      <alignment horizontal="right"/>
    </xf>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40" fillId="47" borderId="4" applyNumberFormat="0" applyAlignment="0" applyProtection="0"/>
    <xf numFmtId="0" fontId="40" fillId="47" borderId="4" applyNumberFormat="0" applyAlignment="0" applyProtection="0"/>
    <xf numFmtId="0" fontId="40" fillId="47" borderId="4" applyNumberFormat="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56" borderId="0" applyNumberFormat="0" applyBorder="0" applyAlignment="0" applyProtection="0"/>
    <xf numFmtId="0" fontId="42" fillId="56" borderId="0" applyNumberFormat="0" applyBorder="0" applyAlignment="0" applyProtection="0"/>
    <xf numFmtId="0" fontId="42" fillId="56" borderId="0" applyNumberFormat="0" applyBorder="0" applyAlignment="0" applyProtection="0"/>
    <xf numFmtId="0" fontId="62" fillId="0" borderId="0"/>
    <xf numFmtId="0" fontId="31" fillId="0" borderId="0"/>
    <xf numFmtId="0" fontId="31" fillId="0" borderId="0"/>
    <xf numFmtId="0" fontId="31" fillId="0" borderId="0"/>
    <xf numFmtId="0" fontId="31" fillId="0" borderId="0"/>
    <xf numFmtId="0" fontId="31" fillId="0" borderId="0"/>
    <xf numFmtId="0" fontId="31" fillId="0" borderId="0"/>
    <xf numFmtId="0" fontId="45" fillId="0" borderId="0"/>
    <xf numFmtId="0" fontId="62" fillId="0" borderId="0"/>
    <xf numFmtId="0" fontId="62" fillId="0" borderId="0"/>
    <xf numFmtId="0" fontId="31" fillId="0" borderId="0"/>
    <xf numFmtId="0" fontId="31" fillId="0" borderId="0"/>
    <xf numFmtId="0" fontId="31" fillId="0" borderId="0"/>
    <xf numFmtId="0" fontId="45" fillId="0" borderId="0"/>
    <xf numFmtId="0" fontId="45"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126" fillId="0" borderId="0"/>
    <xf numFmtId="0" fontId="62" fillId="0" borderId="0"/>
    <xf numFmtId="0" fontId="62" fillId="0" borderId="0"/>
    <xf numFmtId="0" fontId="45" fillId="0" borderId="0"/>
    <xf numFmtId="0" fontId="141" fillId="0" borderId="0"/>
    <xf numFmtId="0" fontId="45" fillId="0" borderId="0"/>
    <xf numFmtId="0" fontId="45" fillId="0" borderId="0"/>
    <xf numFmtId="0" fontId="45" fillId="0" borderId="0"/>
    <xf numFmtId="0" fontId="45" fillId="0" borderId="0"/>
    <xf numFmtId="0" fontId="45" fillId="0" borderId="0"/>
    <xf numFmtId="0" fontId="31" fillId="0" borderId="0"/>
    <xf numFmtId="0" fontId="31" fillId="0" borderId="0"/>
    <xf numFmtId="0" fontId="31" fillId="0" borderId="0"/>
    <xf numFmtId="0" fontId="62" fillId="0" borderId="0"/>
    <xf numFmtId="0" fontId="31" fillId="0" borderId="0"/>
    <xf numFmtId="185" fontId="83" fillId="0" borderId="0"/>
    <xf numFmtId="185" fontId="83" fillId="0" borderId="0"/>
    <xf numFmtId="0" fontId="77" fillId="0" borderId="0"/>
    <xf numFmtId="0" fontId="62" fillId="0" borderId="0"/>
    <xf numFmtId="0" fontId="141" fillId="0" borderId="0"/>
    <xf numFmtId="0" fontId="45" fillId="0" borderId="0"/>
    <xf numFmtId="0" fontId="141" fillId="0" borderId="0"/>
    <xf numFmtId="0" fontId="141" fillId="0" borderId="0"/>
    <xf numFmtId="0" fontId="141" fillId="0" borderId="0"/>
    <xf numFmtId="0" fontId="31" fillId="0" borderId="0"/>
    <xf numFmtId="0" fontId="31" fillId="0" borderId="0"/>
    <xf numFmtId="0" fontId="31" fillId="0" borderId="0"/>
    <xf numFmtId="0" fontId="31" fillId="0" borderId="0"/>
    <xf numFmtId="0" fontId="141" fillId="0" borderId="0"/>
    <xf numFmtId="0" fontId="141" fillId="0" borderId="0"/>
    <xf numFmtId="0" fontId="141" fillId="0" borderId="0"/>
    <xf numFmtId="0" fontId="141" fillId="0" borderId="0"/>
    <xf numFmtId="0" fontId="141" fillId="0" borderId="0"/>
    <xf numFmtId="0" fontId="62" fillId="0" borderId="0"/>
    <xf numFmtId="0" fontId="31" fillId="0" borderId="0"/>
    <xf numFmtId="0" fontId="31" fillId="0" borderId="0"/>
    <xf numFmtId="0" fontId="31" fillId="0" borderId="0"/>
    <xf numFmtId="0" fontId="141" fillId="0" borderId="0"/>
    <xf numFmtId="0" fontId="141" fillId="0" borderId="0"/>
    <xf numFmtId="0" fontId="141" fillId="0" borderId="0"/>
    <xf numFmtId="0" fontId="141" fillId="0" borderId="0"/>
    <xf numFmtId="0" fontId="141" fillId="0" borderId="0"/>
    <xf numFmtId="185" fontId="83" fillId="0" borderId="0"/>
    <xf numFmtId="0" fontId="67" fillId="0" borderId="0"/>
    <xf numFmtId="0" fontId="43" fillId="5" borderId="0" applyNumberFormat="0" applyBorder="0" applyAlignment="0" applyProtection="0"/>
    <xf numFmtId="0" fontId="43" fillId="5" borderId="0" applyNumberFormat="0" applyBorder="0" applyAlignment="0" applyProtection="0"/>
    <xf numFmtId="0" fontId="43" fillId="5" borderId="0" applyNumberFormat="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5" fillId="58" borderId="12" applyNumberFormat="0" applyFont="0" applyAlignment="0" applyProtection="0"/>
    <xf numFmtId="0" fontId="62" fillId="58" borderId="12" applyNumberFormat="0" applyFont="0" applyAlignment="0" applyProtection="0"/>
    <xf numFmtId="0" fontId="45" fillId="58" borderId="12" applyNumberFormat="0" applyFont="0" applyAlignment="0" applyProtection="0"/>
    <xf numFmtId="9" fontId="62" fillId="0" borderId="0" applyFont="0" applyFill="0" applyBorder="0" applyAlignment="0" applyProtection="0"/>
    <xf numFmtId="9" fontId="62" fillId="0" borderId="0" applyFont="0" applyFill="0" applyBorder="0" applyAlignment="0" applyProtection="0"/>
    <xf numFmtId="9" fontId="31" fillId="0" borderId="0" applyFont="0" applyFill="0" applyBorder="0" applyAlignment="0" applyProtection="0"/>
    <xf numFmtId="9" fontId="142" fillId="0" borderId="0" applyFont="0" applyFill="0" applyBorder="0" applyAlignment="0" applyProtection="0"/>
    <xf numFmtId="9" fontId="127" fillId="0" borderId="0" applyFont="0" applyFill="0" applyBorder="0" applyAlignment="0" applyProtection="0"/>
    <xf numFmtId="9" fontId="31" fillId="0" borderId="0" applyFont="0" applyFill="0" applyBorder="0" applyAlignment="0" applyProtection="0"/>
    <xf numFmtId="9" fontId="141"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45" fillId="0" borderId="0" applyFont="0" applyFill="0" applyBorder="0" applyAlignment="0" applyProtection="0"/>
    <xf numFmtId="0" fontId="128" fillId="0" borderId="25"/>
    <xf numFmtId="0" fontId="46" fillId="0" borderId="10" applyNumberFormat="0" applyFill="0" applyAlignment="0" applyProtection="0"/>
    <xf numFmtId="0" fontId="46" fillId="0" borderId="10" applyNumberFormat="0" applyFill="0" applyAlignment="0" applyProtection="0"/>
    <xf numFmtId="0" fontId="46" fillId="0" borderId="10" applyNumberFormat="0" applyFill="0" applyAlignment="0" applyProtection="0"/>
    <xf numFmtId="0" fontId="88" fillId="0" borderId="0" applyNumberFormat="0" applyFont="0" applyBorder="0" applyAlignment="0">
      <alignment horizontal="center"/>
    </xf>
    <xf numFmtId="0" fontId="67" fillId="0" borderId="0"/>
    <xf numFmtId="0" fontId="66" fillId="0" borderId="0"/>
    <xf numFmtId="183" fontId="30" fillId="0" borderId="0">
      <alignment vertical="top"/>
    </xf>
    <xf numFmtId="0" fontId="66" fillId="0" borderId="0"/>
    <xf numFmtId="0" fontId="66" fillId="0" borderId="0"/>
    <xf numFmtId="0" fontId="66" fillId="0" borderId="0"/>
    <xf numFmtId="0" fontId="66" fillId="0" borderId="0"/>
    <xf numFmtId="0" fontId="68" fillId="0" borderId="26" applyBorder="0" applyAlignment="0">
      <alignment horizontal="left" wrapText="1"/>
    </xf>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177" fontId="62" fillId="0" borderId="0" applyFont="0" applyFill="0" applyBorder="0" applyAlignment="0" applyProtection="0"/>
    <xf numFmtId="184" fontId="62" fillId="0" borderId="0" applyFont="0" applyFill="0" applyBorder="0" applyAlignment="0" applyProtection="0"/>
    <xf numFmtId="170" fontId="20" fillId="0" borderId="0" applyFont="0" applyFill="0" applyBorder="0" applyAlignment="0" applyProtection="0"/>
    <xf numFmtId="165" fontId="62"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91" fillId="0" borderId="0" applyFont="0" applyFill="0" applyBorder="0" applyAlignment="0" applyProtection="0"/>
    <xf numFmtId="165" fontId="31" fillId="0" borderId="0" applyFont="0" applyFill="0" applyBorder="0" applyAlignment="0" applyProtection="0"/>
    <xf numFmtId="170" fontId="130" fillId="0" borderId="0" applyFont="0" applyFill="0" applyBorder="0" applyAlignment="0" applyProtection="0"/>
    <xf numFmtId="170" fontId="45"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141" fillId="0" borderId="0" applyFont="0" applyFill="0" applyBorder="0" applyAlignment="0" applyProtection="0"/>
    <xf numFmtId="165" fontId="141" fillId="0" borderId="0" applyFont="0" applyFill="0" applyBorder="0" applyAlignment="0" applyProtection="0"/>
    <xf numFmtId="165" fontId="129"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70" fontId="45" fillId="0" borderId="0" applyFont="0" applyFill="0" applyBorder="0" applyAlignment="0" applyProtection="0"/>
    <xf numFmtId="165" fontId="62" fillId="0" borderId="0" applyFont="0" applyFill="0" applyBorder="0" applyAlignment="0" applyProtection="0"/>
    <xf numFmtId="4" fontId="87" fillId="92" borderId="0" applyFont="0" applyBorder="0">
      <alignment horizontal="right"/>
    </xf>
    <xf numFmtId="0" fontId="48" fillId="6" borderId="0" applyNumberFormat="0" applyBorder="0" applyAlignment="0" applyProtection="0"/>
    <xf numFmtId="0" fontId="48" fillId="6" borderId="0" applyNumberFormat="0" applyBorder="0" applyAlignment="0" applyProtection="0"/>
    <xf numFmtId="0" fontId="48" fillId="6" borderId="0" applyNumberFormat="0" applyBorder="0" applyAlignment="0" applyProtection="0"/>
    <xf numFmtId="0" fontId="20" fillId="0" borderId="0"/>
    <xf numFmtId="0" fontId="19" fillId="0" borderId="0"/>
    <xf numFmtId="0" fontId="19" fillId="0" borderId="0"/>
    <xf numFmtId="0" fontId="19" fillId="0" borderId="0"/>
    <xf numFmtId="0" fontId="20" fillId="0" borderId="0"/>
    <xf numFmtId="0" fontId="20" fillId="0" borderId="0"/>
    <xf numFmtId="0" fontId="20" fillId="0" borderId="0"/>
    <xf numFmtId="0" fontId="20" fillId="0" borderId="0"/>
    <xf numFmtId="0" fontId="20" fillId="0" borderId="0"/>
    <xf numFmtId="0" fontId="20" fillId="0" borderId="0"/>
    <xf numFmtId="10" fontId="20" fillId="0" borderId="0" applyFont="0" applyFill="0" applyBorder="0" applyAlignment="0" applyProtection="0"/>
    <xf numFmtId="0" fontId="20" fillId="2" borderId="16" applyNumberFormat="0" applyProtection="0">
      <alignment horizontal="left" vertical="center" indent="1"/>
    </xf>
    <xf numFmtId="0" fontId="20" fillId="78" borderId="16" applyNumberFormat="0" applyProtection="0">
      <alignment horizontal="left" vertical="center" wrapText="1" indent="2"/>
    </xf>
    <xf numFmtId="0" fontId="20" fillId="79" borderId="16" applyNumberFormat="0" applyProtection="0">
      <alignment horizontal="left" vertical="center" wrapText="1" indent="4"/>
    </xf>
    <xf numFmtId="0" fontId="20" fillId="82" borderId="16" applyNumberFormat="0" applyProtection="0">
      <alignment horizontal="left" vertical="center" wrapText="1" indent="6"/>
    </xf>
    <xf numFmtId="0" fontId="20" fillId="53" borderId="14" applyNumberFormat="0" applyProtection="0">
      <alignment horizontal="left" vertical="center" indent="1"/>
    </xf>
    <xf numFmtId="0" fontId="20" fillId="0" borderId="16" applyNumberFormat="0" applyProtection="0">
      <alignment horizontal="left" vertical="center" indent="1"/>
    </xf>
    <xf numFmtId="0" fontId="20" fillId="2" borderId="14" applyNumberFormat="0" applyProtection="0">
      <alignment horizontal="left" vertical="center" indent="1"/>
    </xf>
    <xf numFmtId="0" fontId="20" fillId="83" borderId="2" applyNumberFormat="0">
      <protection locked="0"/>
    </xf>
    <xf numFmtId="0" fontId="20" fillId="83" borderId="2" applyNumberFormat="0">
      <protection locked="0"/>
    </xf>
    <xf numFmtId="0" fontId="20" fillId="2" borderId="20" applyNumberFormat="0" applyProtection="0">
      <alignment horizontal="left" vertical="center" wrapText="1"/>
    </xf>
    <xf numFmtId="0" fontId="20" fillId="0" borderId="0"/>
    <xf numFmtId="0" fontId="20" fillId="0" borderId="0"/>
    <xf numFmtId="0" fontId="20" fillId="0" borderId="0"/>
    <xf numFmtId="0" fontId="19" fillId="0" borderId="0"/>
    <xf numFmtId="0" fontId="20" fillId="0" borderId="0"/>
    <xf numFmtId="0" fontId="19" fillId="0" borderId="0"/>
    <xf numFmtId="0" fontId="20" fillId="0" borderId="0"/>
    <xf numFmtId="0" fontId="20" fillId="0" borderId="0"/>
    <xf numFmtId="0" fontId="20" fillId="0" borderId="0"/>
    <xf numFmtId="0" fontId="20" fillId="0" borderId="0"/>
    <xf numFmtId="0" fontId="20" fillId="0" borderId="0"/>
    <xf numFmtId="0" fontId="19" fillId="0" borderId="0"/>
    <xf numFmtId="0" fontId="19" fillId="0" borderId="0"/>
    <xf numFmtId="0" fontId="20"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0" fillId="58" borderId="12" applyNumberFormat="0" applyFont="0" applyAlignment="0" applyProtection="0"/>
    <xf numFmtId="0" fontId="20" fillId="58" borderId="12" applyNumberFormat="0" applyFont="0" applyAlignment="0" applyProtection="0"/>
    <xf numFmtId="9" fontId="19" fillId="0" borderId="0" applyFont="0" applyFill="0" applyBorder="0" applyAlignment="0" applyProtection="0"/>
    <xf numFmtId="9" fontId="20"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70"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0" fontId="23"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5" fontId="15" fillId="0" borderId="0" applyFont="0" applyFill="0" applyBorder="0" applyAlignment="0" applyProtection="0"/>
    <xf numFmtId="165" fontId="15"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70" fontId="20" fillId="0" borderId="0" applyFont="0" applyFill="0" applyBorder="0" applyAlignment="0" applyProtection="0"/>
    <xf numFmtId="9" fontId="20" fillId="0" borderId="0" applyFont="0" applyFill="0" applyBorder="0" applyAlignment="0" applyProtection="0"/>
    <xf numFmtId="0" fontId="20" fillId="58" borderId="12" applyNumberFormat="0" applyFont="0" applyAlignment="0" applyProtection="0"/>
    <xf numFmtId="0" fontId="20" fillId="58" borderId="12" applyNumberFormat="0" applyFont="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2" borderId="20" applyNumberFormat="0" applyProtection="0">
      <alignment horizontal="left" vertical="center" wrapText="1"/>
    </xf>
    <xf numFmtId="0" fontId="20" fillId="83" borderId="2" applyNumberFormat="0">
      <protection locked="0"/>
    </xf>
    <xf numFmtId="0" fontId="20" fillId="83" borderId="2" applyNumberFormat="0">
      <protection locked="0"/>
    </xf>
    <xf numFmtId="0" fontId="20" fillId="0" borderId="16" applyNumberFormat="0" applyProtection="0">
      <alignment horizontal="left" vertical="center" indent="1"/>
    </xf>
    <xf numFmtId="0" fontId="20" fillId="82" borderId="16" applyNumberFormat="0" applyProtection="0">
      <alignment horizontal="left" vertical="center" wrapText="1" indent="6"/>
    </xf>
    <xf numFmtId="0" fontId="20" fillId="79" borderId="16" applyNumberFormat="0" applyProtection="0">
      <alignment horizontal="left" vertical="center" wrapText="1" indent="4"/>
    </xf>
    <xf numFmtId="0" fontId="20" fillId="78" borderId="16" applyNumberFormat="0" applyProtection="0">
      <alignment horizontal="left" vertical="center" wrapText="1" indent="2"/>
    </xf>
    <xf numFmtId="0" fontId="20" fillId="2" borderId="16" applyNumberFormat="0" applyProtection="0">
      <alignment horizontal="left" vertical="center" indent="1"/>
    </xf>
    <xf numFmtId="10" fontId="20" fillId="0" borderId="0" applyFont="0" applyFill="0" applyBorder="0" applyAlignment="0" applyProtection="0"/>
    <xf numFmtId="0" fontId="20" fillId="0" borderId="0"/>
    <xf numFmtId="0" fontId="20" fillId="0" borderId="0"/>
    <xf numFmtId="0" fontId="20" fillId="0" borderId="0"/>
    <xf numFmtId="0" fontId="2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20" fillId="0" borderId="0"/>
    <xf numFmtId="0" fontId="20" fillId="0" borderId="0"/>
    <xf numFmtId="0" fontId="20" fillId="0" borderId="0"/>
    <xf numFmtId="0" fontId="1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0" fontId="13" fillId="0" borderId="0"/>
    <xf numFmtId="180" fontId="77" fillId="54" borderId="78" applyNumberFormat="0" applyFont="0" applyAlignment="0">
      <protection locked="0"/>
    </xf>
    <xf numFmtId="185" fontId="83" fillId="0" borderId="0"/>
    <xf numFmtId="0" fontId="67"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6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6" fillId="0" borderId="0"/>
    <xf numFmtId="0" fontId="66" fillId="0" borderId="0"/>
    <xf numFmtId="0" fontId="67" fillId="0" borderId="0"/>
    <xf numFmtId="0" fontId="67" fillId="0" borderId="0"/>
    <xf numFmtId="0" fontId="67" fillId="0" borderId="0"/>
    <xf numFmtId="0" fontId="67" fillId="0" borderId="0"/>
    <xf numFmtId="0" fontId="67" fillId="0" borderId="0"/>
    <xf numFmtId="0" fontId="67" fillId="0" borderId="0"/>
    <xf numFmtId="0" fontId="66" fillId="0" borderId="0"/>
    <xf numFmtId="0" fontId="67" fillId="0" borderId="0"/>
    <xf numFmtId="0" fontId="67" fillId="0" borderId="0"/>
    <xf numFmtId="0" fontId="66" fillId="0" borderId="0"/>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66" fillId="0" borderId="0"/>
    <xf numFmtId="0" fontId="66" fillId="0" borderId="0"/>
    <xf numFmtId="0" fontId="66" fillId="0" borderId="0"/>
    <xf numFmtId="0" fontId="66" fillId="0" borderId="0"/>
    <xf numFmtId="0" fontId="66" fillId="0" borderId="0"/>
    <xf numFmtId="0" fontId="66" fillId="0" borderId="0"/>
    <xf numFmtId="0" fontId="67" fillId="0" borderId="0"/>
    <xf numFmtId="0" fontId="66" fillId="0" borderId="0"/>
    <xf numFmtId="0" fontId="67" fillId="0" borderId="0"/>
    <xf numFmtId="0" fontId="67" fillId="0" borderId="0"/>
    <xf numFmtId="0" fontId="67" fillId="0" borderId="0"/>
    <xf numFmtId="0" fontId="66" fillId="0" borderId="0"/>
    <xf numFmtId="0" fontId="66" fillId="0" borderId="0"/>
    <xf numFmtId="0" fontId="67" fillId="0" borderId="0"/>
    <xf numFmtId="0" fontId="103" fillId="2" borderId="1" applyNumberFormat="0">
      <alignment readingOrder="1"/>
      <protection locked="0"/>
    </xf>
    <xf numFmtId="0" fontId="103" fillId="2" borderId="1" applyNumberFormat="0">
      <alignment readingOrder="1"/>
      <protection locked="0"/>
    </xf>
    <xf numFmtId="0" fontId="103" fillId="2" borderId="1" applyNumberFormat="0">
      <alignment readingOrder="1"/>
      <protection locked="0"/>
    </xf>
    <xf numFmtId="0" fontId="103" fillId="2" borderId="1" applyNumberFormat="0">
      <alignment readingOrder="1"/>
      <protection locked="0"/>
    </xf>
    <xf numFmtId="0" fontId="103" fillId="2" borderId="1" applyNumberFormat="0">
      <alignment readingOrder="1"/>
      <protection locked="0"/>
    </xf>
    <xf numFmtId="0" fontId="103" fillId="2" borderId="1" applyNumberFormat="0">
      <alignment readingOrder="1"/>
      <protection locked="0"/>
    </xf>
    <xf numFmtId="0" fontId="67" fillId="0" borderId="0"/>
    <xf numFmtId="0" fontId="67" fillId="0" borderId="0"/>
    <xf numFmtId="0" fontId="66" fillId="0" borderId="0"/>
    <xf numFmtId="0" fontId="68"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68" fillId="0" borderId="0"/>
    <xf numFmtId="0" fontId="67" fillId="0" borderId="0"/>
    <xf numFmtId="0" fontId="67" fillId="0" borderId="0"/>
    <xf numFmtId="0" fontId="66" fillId="0" borderId="0"/>
    <xf numFmtId="0" fontId="66" fillId="0" borderId="0"/>
    <xf numFmtId="0" fontId="102" fillId="0" borderId="0">
      <alignment vertical="top"/>
    </xf>
    <xf numFmtId="0" fontId="102" fillId="0" borderId="0">
      <alignment vertical="top"/>
    </xf>
    <xf numFmtId="0" fontId="102" fillId="0" borderId="0">
      <alignment vertical="top"/>
    </xf>
    <xf numFmtId="0" fontId="102" fillId="0" borderId="0">
      <alignment vertical="top"/>
    </xf>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8" fillId="0" borderId="0"/>
    <xf numFmtId="0" fontId="68" fillId="0" borderId="0"/>
    <xf numFmtId="0" fontId="68" fillId="0" borderId="0"/>
    <xf numFmtId="0" fontId="62" fillId="0" borderId="0">
      <alignment vertical="top"/>
    </xf>
    <xf numFmtId="0" fontId="62" fillId="0" borderId="0">
      <alignment vertical="top"/>
    </xf>
    <xf numFmtId="0" fontId="67" fillId="0" borderId="0"/>
    <xf numFmtId="0" fontId="20" fillId="0" borderId="0"/>
    <xf numFmtId="0" fontId="20" fillId="0" borderId="0"/>
    <xf numFmtId="0" fontId="20" fillId="0" borderId="0"/>
    <xf numFmtId="0" fontId="20" fillId="0" borderId="0"/>
    <xf numFmtId="0" fontId="20" fillId="0" borderId="0"/>
    <xf numFmtId="0" fontId="68"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6" fillId="0" borderId="0"/>
    <xf numFmtId="0" fontId="39" fillId="0" borderId="22" applyNumberFormat="0" applyFill="0" applyAlignment="0" applyProtection="0"/>
    <xf numFmtId="0" fontId="67" fillId="0" borderId="0"/>
    <xf numFmtId="0" fontId="20" fillId="0" borderId="0"/>
    <xf numFmtId="0" fontId="20" fillId="0" borderId="0"/>
    <xf numFmtId="0" fontId="20" fillId="0" borderId="0"/>
    <xf numFmtId="0" fontId="20" fillId="0" borderId="0"/>
    <xf numFmtId="0" fontId="20" fillId="0" borderId="0"/>
    <xf numFmtId="0" fontId="66" fillId="0" borderId="0"/>
    <xf numFmtId="0" fontId="68" fillId="0" borderId="0"/>
    <xf numFmtId="0" fontId="102" fillId="0" borderId="0">
      <alignment vertical="top"/>
    </xf>
    <xf numFmtId="0" fontId="67"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104" fillId="0" borderId="3">
      <alignment horizontal="left" vertical="top" wrapText="1"/>
    </xf>
    <xf numFmtId="0" fontId="67"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67"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66" fillId="0" borderId="0"/>
    <xf numFmtId="0" fontId="67" fillId="0" borderId="0"/>
    <xf numFmtId="0" fontId="20" fillId="0" borderId="0"/>
    <xf numFmtId="0" fontId="20" fillId="0" borderId="0"/>
    <xf numFmtId="0" fontId="20" fillId="0" borderId="0"/>
    <xf numFmtId="0" fontId="20" fillId="0" borderId="0"/>
    <xf numFmtId="0" fontId="20"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6" fillId="0" borderId="0"/>
    <xf numFmtId="0" fontId="66" fillId="0" borderId="0"/>
    <xf numFmtId="0" fontId="66" fillId="0" borderId="0"/>
    <xf numFmtId="0" fontId="68"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6" fillId="0" borderId="0"/>
    <xf numFmtId="0" fontId="68" fillId="0" borderId="0"/>
    <xf numFmtId="0" fontId="66"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6" fillId="0" borderId="0"/>
    <xf numFmtId="0" fontId="67" fillId="0" borderId="0"/>
    <xf numFmtId="4" fontId="164" fillId="0" borderId="0">
      <alignment vertical="center"/>
    </xf>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67"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20" fillId="0" borderId="0"/>
    <xf numFmtId="0" fontId="20" fillId="0" borderId="0"/>
    <xf numFmtId="0" fontId="20" fillId="0" borderId="0"/>
    <xf numFmtId="0" fontId="20" fillId="0" borderId="0"/>
    <xf numFmtId="0" fontId="20" fillId="0" borderId="0"/>
    <xf numFmtId="0" fontId="66" fillId="0" borderId="0"/>
    <xf numFmtId="0" fontId="66" fillId="0" borderId="0"/>
    <xf numFmtId="0" fontId="66" fillId="0" borderId="0"/>
    <xf numFmtId="0" fontId="66" fillId="0" borderId="0"/>
    <xf numFmtId="0" fontId="66" fillId="0" borderId="0"/>
    <xf numFmtId="0" fontId="68" fillId="0" borderId="0"/>
    <xf numFmtId="0" fontId="66" fillId="0" borderId="0"/>
    <xf numFmtId="0" fontId="67" fillId="0" borderId="0"/>
    <xf numFmtId="0" fontId="66"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7" fillId="0" borderId="0"/>
    <xf numFmtId="0" fontId="67"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0" fontId="20" fillId="0" borderId="0"/>
    <xf numFmtId="0" fontId="20" fillId="0" borderId="0"/>
    <xf numFmtId="0" fontId="20" fillId="0" borderId="0"/>
    <xf numFmtId="0" fontId="20" fillId="0" borderId="0"/>
    <xf numFmtId="0" fontId="20" fillId="0" borderId="0"/>
    <xf numFmtId="0" fontId="66" fillId="0" borderId="0"/>
    <xf numFmtId="0" fontId="67" fillId="0" borderId="0"/>
    <xf numFmtId="0" fontId="20" fillId="0" borderId="0"/>
    <xf numFmtId="0" fontId="20" fillId="0" borderId="0"/>
    <xf numFmtId="0" fontId="20" fillId="0" borderId="0"/>
    <xf numFmtId="0" fontId="20" fillId="0" borderId="0"/>
    <xf numFmtId="0" fontId="20" fillId="0" borderId="0"/>
    <xf numFmtId="0" fontId="67" fillId="0" borderId="0"/>
    <xf numFmtId="2" fontId="103" fillId="89" borderId="21" applyProtection="0">
      <alignment horizontal="center"/>
    </xf>
    <xf numFmtId="2" fontId="103" fillId="90" borderId="21" applyProtection="0">
      <alignment horizontal="center"/>
    </xf>
    <xf numFmtId="2" fontId="103" fillId="90" borderId="21" applyProtection="0"/>
    <xf numFmtId="2" fontId="103" fillId="89" borderId="21" applyProtection="0"/>
    <xf numFmtId="0" fontId="66" fillId="0" borderId="0"/>
    <xf numFmtId="0" fontId="20" fillId="0" borderId="0"/>
    <xf numFmtId="0" fontId="20" fillId="0" borderId="0"/>
    <xf numFmtId="0" fontId="20" fillId="0" borderId="0"/>
    <xf numFmtId="0" fontId="20" fillId="0" borderId="0"/>
    <xf numFmtId="0" fontId="20"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2"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2" fillId="0" borderId="0"/>
    <xf numFmtId="2" fontId="103" fillId="88" borderId="21" applyProtection="0"/>
    <xf numFmtId="0" fontId="168" fillId="4" borderId="0" applyNumberFormat="0" applyBorder="0" applyAlignment="0" applyProtection="0"/>
    <xf numFmtId="0" fontId="168" fillId="5" borderId="0" applyNumberFormat="0" applyBorder="0" applyAlignment="0" applyProtection="0"/>
    <xf numFmtId="2" fontId="124" fillId="87" borderId="21" applyProtection="0"/>
    <xf numFmtId="0" fontId="168" fillId="6" borderId="0" applyNumberFormat="0" applyBorder="0" applyAlignment="0" applyProtection="0"/>
    <xf numFmtId="2" fontId="124"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4" fillId="83" borderId="13" applyNumberFormat="0" applyProtection="0">
      <alignment horizontal="right" vertical="center"/>
    </xf>
    <xf numFmtId="4" fontId="104" fillId="83" borderId="13" applyNumberFormat="0" applyProtection="0">
      <alignment horizontal="right" vertical="center"/>
    </xf>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31" fillId="4" borderId="0" applyNumberFormat="0" applyBorder="0" applyAlignment="0" applyProtection="0"/>
    <xf numFmtId="0" fontId="169" fillId="106" borderId="0" applyNumberFormat="0" applyBorder="0" applyAlignment="0" applyProtection="0"/>
    <xf numFmtId="4" fontId="104" fillId="83" borderId="13" applyNumberFormat="0" applyProtection="0">
      <alignment horizontal="right" vertical="center"/>
    </xf>
    <xf numFmtId="4" fontId="104" fillId="83" borderId="13" applyNumberFormat="0" applyProtection="0">
      <alignment horizontal="right" vertical="center"/>
    </xf>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31" fillId="5" borderId="0" applyNumberFormat="0" applyBorder="0" applyAlignment="0" applyProtection="0"/>
    <xf numFmtId="0" fontId="169" fillId="107" borderId="0" applyNumberFormat="0" applyBorder="0" applyAlignment="0" applyProtection="0"/>
    <xf numFmtId="4" fontId="104" fillId="83" borderId="13" applyNumberFormat="0" applyProtection="0">
      <alignment horizontal="right" vertical="center"/>
    </xf>
    <xf numFmtId="4" fontId="114" fillId="72" borderId="14" applyNumberFormat="0" applyProtection="0">
      <alignment horizontal="right" vertical="center"/>
    </xf>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31" fillId="6" borderId="0" applyNumberFormat="0" applyBorder="0" applyAlignment="0" applyProtection="0"/>
    <xf numFmtId="0" fontId="169" fillId="108"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169" fillId="109" borderId="0" applyNumberFormat="0" applyBorder="0" applyAlignment="0" applyProtection="0"/>
    <xf numFmtId="4" fontId="104" fillId="85" borderId="3" applyNumberFormat="0" applyProtection="0">
      <alignment horizontal="left" vertical="center" indent="1"/>
    </xf>
    <xf numFmtId="4" fontId="104" fillId="85" borderId="3" applyNumberFormat="0" applyProtection="0">
      <alignment horizontal="left" vertical="center" indent="1"/>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169" fillId="110" borderId="0" applyNumberFormat="0" applyBorder="0" applyAlignment="0" applyProtection="0"/>
    <xf numFmtId="4" fontId="104" fillId="85" borderId="3" applyNumberFormat="0" applyProtection="0">
      <alignment horizontal="left" vertical="center" indent="1"/>
    </xf>
    <xf numFmtId="4" fontId="104" fillId="85" borderId="3" applyNumberFormat="0" applyProtection="0">
      <alignment horizontal="left" vertical="center" indent="1"/>
    </xf>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0" fontId="31" fillId="9" borderId="0" applyNumberFormat="0" applyBorder="0" applyAlignment="0" applyProtection="0"/>
    <xf numFmtId="4" fontId="104"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2" fillId="75" borderId="15" applyNumberFormat="0" applyProtection="0">
      <alignment horizontal="left" vertical="top" indent="1"/>
    </xf>
    <xf numFmtId="0" fontId="168" fillId="12" borderId="0" applyNumberFormat="0" applyBorder="0" applyAlignment="0" applyProtection="0"/>
    <xf numFmtId="0" fontId="122" fillId="75" borderId="15" applyNumberFormat="0" applyProtection="0">
      <alignment horizontal="left" vertical="top" indent="1"/>
    </xf>
    <xf numFmtId="0" fontId="168" fillId="7" borderId="0" applyNumberFormat="0" applyBorder="0" applyAlignment="0" applyProtection="0"/>
    <xf numFmtId="0" fontId="122" fillId="75" borderId="15" applyNumberFormat="0" applyProtection="0">
      <alignment horizontal="left" vertical="top" indent="1"/>
    </xf>
    <xf numFmtId="0" fontId="168" fillId="10" borderId="0" applyNumberFormat="0" applyBorder="0" applyAlignment="0" applyProtection="0"/>
    <xf numFmtId="0" fontId="122"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2" fillId="75" borderId="15" applyNumberFormat="0" applyProtection="0">
      <alignment horizontal="left" vertical="top" indent="1"/>
    </xf>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169" fillId="112" borderId="0" applyNumberFormat="0" applyBorder="0" applyAlignment="0" applyProtection="0"/>
    <xf numFmtId="4" fontId="75" fillId="16" borderId="13" applyNumberFormat="0" applyProtection="0">
      <alignment horizontal="left" vertical="center" indent="1"/>
    </xf>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31" fillId="11" borderId="0" applyNumberFormat="0" applyBorder="0" applyAlignment="0" applyProtection="0"/>
    <xf numFmtId="0" fontId="169" fillId="113" borderId="0" applyNumberFormat="0" applyBorder="0" applyAlignment="0" applyProtection="0"/>
    <xf numFmtId="4" fontId="75" fillId="16" borderId="13" applyNumberFormat="0" applyProtection="0">
      <alignment horizontal="left" vertical="center" indent="1"/>
    </xf>
    <xf numFmtId="4" fontId="75" fillId="16" borderId="13" applyNumberFormat="0" applyProtection="0">
      <alignment horizontal="left" vertical="center" indent="1"/>
    </xf>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31" fillId="12" borderId="0" applyNumberFormat="0" applyBorder="0" applyAlignment="0" applyProtection="0"/>
    <xf numFmtId="0" fontId="169" fillId="114" borderId="0" applyNumberFormat="0" applyBorder="0" applyAlignment="0" applyProtection="0"/>
    <xf numFmtId="4" fontId="75" fillId="16" borderId="13" applyNumberFormat="0" applyProtection="0">
      <alignment horizontal="left" vertical="center" indent="1"/>
    </xf>
    <xf numFmtId="4" fontId="75" fillId="16" borderId="13" applyNumberFormat="0" applyProtection="0">
      <alignment horizontal="left" vertical="center" indent="1"/>
    </xf>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31" fillId="7" borderId="0" applyNumberFormat="0" applyBorder="0" applyAlignment="0" applyProtection="0"/>
    <xf numFmtId="0" fontId="169" fillId="115" borderId="0" applyNumberFormat="0" applyBorder="0" applyAlignment="0" applyProtection="0"/>
    <xf numFmtId="4" fontId="75" fillId="16" borderId="13" applyNumberFormat="0" applyProtection="0">
      <alignment horizontal="left" vertical="center" indent="1"/>
    </xf>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169" fillId="116" borderId="0" applyNumberFormat="0" applyBorder="0" applyAlignment="0" applyProtection="0"/>
    <xf numFmtId="4" fontId="104" fillId="84" borderId="13" applyNumberFormat="0" applyProtection="0">
      <alignment horizontal="right" vertical="center"/>
    </xf>
    <xf numFmtId="4" fontId="104" fillId="84" borderId="13" applyNumberFormat="0" applyProtection="0">
      <alignment horizontal="right" vertical="center"/>
    </xf>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0" fontId="31" fillId="13" borderId="0" applyNumberFormat="0" applyBorder="0" applyAlignment="0" applyProtection="0"/>
    <xf numFmtId="4" fontId="104" fillId="84" borderId="13" applyNumberFormat="0" applyProtection="0">
      <alignment horizontal="right" vertical="center"/>
    </xf>
    <xf numFmtId="0" fontId="170" fillId="14" borderId="0" applyNumberFormat="0" applyBorder="0" applyAlignment="0" applyProtection="0"/>
    <xf numFmtId="4" fontId="104" fillId="84" borderId="13" applyNumberFormat="0" applyProtection="0">
      <alignment horizontal="right" vertical="center"/>
    </xf>
    <xf numFmtId="0" fontId="170" fillId="11" borderId="0" applyNumberFormat="0" applyBorder="0" applyAlignment="0" applyProtection="0"/>
    <xf numFmtId="4" fontId="104" fillId="84" borderId="13" applyNumberFormat="0" applyProtection="0">
      <alignment horizontal="right" vertical="center"/>
    </xf>
    <xf numFmtId="0" fontId="170" fillId="12" borderId="0" applyNumberFormat="0" applyBorder="0" applyAlignment="0" applyProtection="0"/>
    <xf numFmtId="4" fontId="115"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5"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5" fillId="0" borderId="13" applyNumberFormat="0" applyProtection="0">
      <alignment horizontal="right" vertical="center"/>
    </xf>
    <xf numFmtId="4" fontId="75" fillId="0" borderId="13" applyNumberFormat="0" applyProtection="0">
      <alignment horizontal="right" vertical="center"/>
    </xf>
    <xf numFmtId="0" fontId="171" fillId="118" borderId="0" applyNumberFormat="0" applyBorder="0" applyAlignment="0" applyProtection="0"/>
    <xf numFmtId="4" fontId="75" fillId="0" borderId="13" applyNumberFormat="0" applyProtection="0">
      <alignment horizontal="right" vertical="center"/>
    </xf>
    <xf numFmtId="4" fontId="75" fillId="0" borderId="13" applyNumberFormat="0" applyProtection="0">
      <alignment horizontal="right" vertical="center"/>
    </xf>
    <xf numFmtId="0" fontId="171" fillId="119" borderId="0" applyNumberFormat="0" applyBorder="0" applyAlignment="0" applyProtection="0"/>
    <xf numFmtId="4" fontId="108" fillId="72" borderId="14" applyNumberFormat="0" applyProtection="0">
      <alignment horizontal="right" vertical="center"/>
    </xf>
    <xf numFmtId="0" fontId="122" fillId="58" borderId="15" applyNumberFormat="0" applyProtection="0">
      <alignment horizontal="left" vertical="top" indent="1"/>
    </xf>
    <xf numFmtId="0" fontId="171" fillId="120" borderId="0" applyNumberFormat="0" applyBorder="0" applyAlignment="0" applyProtection="0"/>
    <xf numFmtId="0" fontId="122" fillId="58" borderId="15" applyNumberFormat="0" applyProtection="0">
      <alignment horizontal="left" vertical="top" indent="1"/>
    </xf>
    <xf numFmtId="0" fontId="122" fillId="58" borderId="15" applyNumberFormat="0" applyProtection="0">
      <alignment horizontal="left" vertical="top" indent="1"/>
    </xf>
    <xf numFmtId="0" fontId="171" fillId="121" borderId="0" applyNumberFormat="0" applyBorder="0" applyAlignment="0" applyProtection="0"/>
    <xf numFmtId="0" fontId="122" fillId="58" borderId="15" applyNumberFormat="0" applyProtection="0">
      <alignment horizontal="left" vertical="top" indent="1"/>
    </xf>
    <xf numFmtId="0" fontId="122" fillId="58" borderId="15" applyNumberFormat="0" applyProtection="0">
      <alignment horizontal="left" vertical="top" indent="1"/>
    </xf>
    <xf numFmtId="0" fontId="171" fillId="122" borderId="0" applyNumberFormat="0" applyBorder="0" applyAlignment="0" applyProtection="0"/>
    <xf numFmtId="4" fontId="108" fillId="55" borderId="14"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08" fillId="55" borderId="14" applyNumberFormat="0" applyProtection="0">
      <alignment horizontal="left" vertical="center" indent="1"/>
    </xf>
    <xf numFmtId="4" fontId="115" fillId="55" borderId="14"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0" fontId="170" fillId="18" borderId="0" applyNumberFormat="0" applyBorder="0" applyAlignment="0" applyProtection="0"/>
    <xf numFmtId="4" fontId="122" fillId="58" borderId="15" applyNumberFormat="0" applyProtection="0">
      <alignment vertical="center"/>
    </xf>
    <xf numFmtId="4" fontId="122" fillId="58" borderId="15" applyNumberFormat="0" applyProtection="0">
      <alignment vertical="center"/>
    </xf>
    <xf numFmtId="4" fontId="108" fillId="55" borderId="14" applyNumberFormat="0" applyProtection="0">
      <alignment vertical="center"/>
    </xf>
    <xf numFmtId="0" fontId="121" fillId="73" borderId="19" applyBorder="0"/>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170" fillId="26" borderId="0" applyNumberFormat="0" applyBorder="0" applyAlignment="0" applyProtection="0"/>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20" fillId="2" borderId="14"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75" fillId="76" borderId="13" applyNumberFormat="0" applyProtection="0">
      <alignment horizontal="left" vertical="center"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170" fillId="33" borderId="0" applyNumberFormat="0" applyBorder="0" applyAlignment="0" applyProtection="0"/>
    <xf numFmtId="0" fontId="30" fillId="10" borderId="15" applyNumberFormat="0" applyProtection="0">
      <alignment horizontal="left" vertical="top" indent="1"/>
    </xf>
    <xf numFmtId="0" fontId="20" fillId="53" borderId="14"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75" fillId="10" borderId="13" applyNumberFormat="0" applyProtection="0">
      <alignment horizontal="left" vertical="center"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170" fillId="15" borderId="0" applyNumberFormat="0" applyBorder="0" applyAlignment="0" applyProtection="0"/>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75" fillId="80" borderId="13" applyNumberFormat="0" applyProtection="0">
      <alignment horizontal="left" vertical="center"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170" fillId="16" borderId="0" applyNumberFormat="0" applyBorder="0" applyAlignment="0" applyProtection="0"/>
    <xf numFmtId="0" fontId="30" fillId="73" borderId="15" applyNumberFormat="0" applyProtection="0">
      <alignment horizontal="left" vertical="top"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0" fontId="75" fillId="46" borderId="1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4" fontId="75" fillId="75" borderId="3" applyNumberFormat="0" applyProtection="0">
      <alignment horizontal="left" vertical="center" indent="1"/>
    </xf>
    <xf numFmtId="0" fontId="170" fillId="40" borderId="0" applyNumberFormat="0" applyBorder="0" applyAlignment="0" applyProtection="0"/>
    <xf numFmtId="4" fontId="75" fillId="76" borderId="3" applyNumberFormat="0" applyProtection="0">
      <alignment horizontal="left" vertical="center" indent="1"/>
    </xf>
    <xf numFmtId="49" fontId="104" fillId="6" borderId="78">
      <alignment horizontal="left" vertical="top"/>
      <protection locked="0"/>
    </xf>
    <xf numFmtId="49" fontId="104" fillId="6" borderId="78">
      <alignment horizontal="left" vertical="top"/>
      <protection locked="0"/>
    </xf>
    <xf numFmtId="49" fontId="104" fillId="6" borderId="78">
      <alignment horizontal="left" vertical="top"/>
      <protection locked="0"/>
    </xf>
    <xf numFmtId="49" fontId="104" fillId="6" borderId="78">
      <alignment horizontal="left" vertical="top"/>
      <protection locked="0"/>
    </xf>
    <xf numFmtId="49" fontId="104" fillId="6" borderId="78">
      <alignment horizontal="left" vertical="top"/>
      <protection locked="0"/>
    </xf>
    <xf numFmtId="49" fontId="104" fillId="6" borderId="78">
      <alignment horizontal="left" vertical="top"/>
      <protection locked="0"/>
    </xf>
    <xf numFmtId="49" fontId="104" fillId="6" borderId="78">
      <alignment horizontal="left" vertical="top"/>
      <protection locked="0"/>
    </xf>
    <xf numFmtId="49" fontId="104" fillId="6" borderId="78">
      <alignment horizontal="left" vertical="top"/>
      <protection locked="0"/>
    </xf>
    <xf numFmtId="49" fontId="104" fillId="0" borderId="78">
      <alignment horizontal="left" vertical="top"/>
      <protection locked="0"/>
    </xf>
    <xf numFmtId="49" fontId="104" fillId="0" borderId="78">
      <alignment horizontal="left" vertical="top"/>
      <protection locked="0"/>
    </xf>
    <xf numFmtId="49" fontId="104" fillId="0" borderId="78">
      <alignment horizontal="left" vertical="top"/>
      <protection locked="0"/>
    </xf>
    <xf numFmtId="49" fontId="104" fillId="0" borderId="78">
      <alignment horizontal="left" vertical="top"/>
      <protection locked="0"/>
    </xf>
    <xf numFmtId="49" fontId="104" fillId="0" borderId="78">
      <alignment horizontal="left" vertical="top"/>
      <protection locked="0"/>
    </xf>
    <xf numFmtId="49" fontId="104" fillId="0" borderId="78">
      <alignment horizontal="left" vertical="top"/>
      <protection locked="0"/>
    </xf>
    <xf numFmtId="49" fontId="104" fillId="0" borderId="78">
      <alignment horizontal="left" vertical="top"/>
      <protection locked="0"/>
    </xf>
    <xf numFmtId="49" fontId="104" fillId="0" borderId="78">
      <alignment horizontal="left" vertical="top"/>
      <protection locked="0"/>
    </xf>
    <xf numFmtId="49" fontId="104" fillId="45" borderId="78">
      <alignment horizontal="left" vertical="top"/>
      <protection locked="0"/>
    </xf>
    <xf numFmtId="49" fontId="104" fillId="45" borderId="78">
      <alignment horizontal="left" vertical="top"/>
      <protection locked="0"/>
    </xf>
    <xf numFmtId="49" fontId="104" fillId="45" borderId="78">
      <alignment horizontal="left" vertical="top"/>
      <protection locked="0"/>
    </xf>
    <xf numFmtId="49" fontId="104" fillId="45" borderId="78">
      <alignment horizontal="left" vertical="top"/>
      <protection locked="0"/>
    </xf>
    <xf numFmtId="49" fontId="104" fillId="45" borderId="78">
      <alignment horizontal="left" vertical="top"/>
      <protection locked="0"/>
    </xf>
    <xf numFmtId="49" fontId="104" fillId="45" borderId="78">
      <alignment horizontal="left" vertical="top"/>
      <protection locked="0"/>
    </xf>
    <xf numFmtId="49" fontId="104" fillId="45" borderId="78">
      <alignment horizontal="left" vertical="top"/>
      <protection locked="0"/>
    </xf>
    <xf numFmtId="49" fontId="104" fillId="45" borderId="78">
      <alignment horizontal="left" vertical="top"/>
      <protection locked="0"/>
    </xf>
    <xf numFmtId="4" fontId="75" fillId="76" borderId="3" applyNumberFormat="0" applyProtection="0">
      <alignment horizontal="left" vertical="center"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 fontId="75" fillId="76" borderId="3" applyNumberFormat="0" applyProtection="0">
      <alignment horizontal="left" vertical="center" indent="1"/>
    </xf>
    <xf numFmtId="49" fontId="62" fillId="0" borderId="78">
      <alignment horizontal="center" vertical="top" wrapText="1"/>
      <protection locked="0"/>
    </xf>
    <xf numFmtId="49" fontId="62" fillId="0" borderId="78">
      <alignment horizontal="center" vertical="top" wrapText="1"/>
      <protection locked="0"/>
    </xf>
    <xf numFmtId="49" fontId="62" fillId="0" borderId="78">
      <alignment horizontal="center" vertical="top" wrapText="1"/>
      <protection locked="0"/>
    </xf>
    <xf numFmtId="49" fontId="62" fillId="0" borderId="78">
      <alignment horizontal="center" vertical="top" wrapText="1"/>
      <protection locked="0"/>
    </xf>
    <xf numFmtId="49" fontId="62" fillId="0" borderId="78">
      <alignment horizontal="center" vertical="top" wrapText="1"/>
      <protection locked="0"/>
    </xf>
    <xf numFmtId="49" fontId="62" fillId="0" borderId="78">
      <alignment horizontal="center" vertical="top" wrapText="1"/>
      <protection locked="0"/>
    </xf>
    <xf numFmtId="49" fontId="62" fillId="0" borderId="78">
      <alignment horizontal="center" vertical="top" wrapText="1"/>
      <protection locked="0"/>
    </xf>
    <xf numFmtId="49" fontId="62" fillId="0" borderId="78">
      <alignment horizontal="center" vertical="top" wrapText="1"/>
      <protection locked="0"/>
    </xf>
    <xf numFmtId="49" fontId="104" fillId="6" borderId="78">
      <alignment horizontal="right" vertical="top"/>
      <protection locked="0"/>
    </xf>
    <xf numFmtId="49" fontId="104" fillId="6" borderId="78">
      <alignment horizontal="right" vertical="top"/>
      <protection locked="0"/>
    </xf>
    <xf numFmtId="49" fontId="104" fillId="6" borderId="78">
      <alignment horizontal="right" vertical="top"/>
      <protection locked="0"/>
    </xf>
    <xf numFmtId="49" fontId="104" fillId="6" borderId="78">
      <alignment horizontal="right" vertical="top"/>
      <protection locked="0"/>
    </xf>
    <xf numFmtId="49" fontId="104" fillId="6" borderId="78">
      <alignment horizontal="right" vertical="top"/>
      <protection locked="0"/>
    </xf>
    <xf numFmtId="49" fontId="104" fillId="6" borderId="78">
      <alignment horizontal="right" vertical="top"/>
      <protection locked="0"/>
    </xf>
    <xf numFmtId="49" fontId="104" fillId="6" borderId="78">
      <alignment horizontal="right" vertical="top"/>
      <protection locked="0"/>
    </xf>
    <xf numFmtId="49" fontId="104" fillId="6" borderId="78">
      <alignment horizontal="right" vertical="top"/>
      <protection locked="0"/>
    </xf>
    <xf numFmtId="0" fontId="104" fillId="6" borderId="78">
      <alignment horizontal="right" vertical="top"/>
      <protection locked="0"/>
    </xf>
    <xf numFmtId="0" fontId="104" fillId="6" borderId="78">
      <alignment horizontal="right" vertical="top"/>
      <protection locked="0"/>
    </xf>
    <xf numFmtId="0" fontId="104" fillId="6" borderId="78">
      <alignment horizontal="right" vertical="top"/>
      <protection locked="0"/>
    </xf>
    <xf numFmtId="0" fontId="104" fillId="6" borderId="78">
      <alignment horizontal="right" vertical="top"/>
      <protection locked="0"/>
    </xf>
    <xf numFmtId="0" fontId="104" fillId="6" borderId="78">
      <alignment horizontal="right" vertical="top"/>
      <protection locked="0"/>
    </xf>
    <xf numFmtId="0" fontId="104" fillId="6" borderId="78">
      <alignment horizontal="right" vertical="top"/>
      <protection locked="0"/>
    </xf>
    <xf numFmtId="0" fontId="104" fillId="6" borderId="78">
      <alignment horizontal="right" vertical="top"/>
      <protection locked="0"/>
    </xf>
    <xf numFmtId="0" fontId="104" fillId="6" borderId="78">
      <alignment horizontal="right" vertical="top"/>
      <protection locked="0"/>
    </xf>
    <xf numFmtId="49" fontId="104" fillId="0" borderId="78">
      <alignment horizontal="right" vertical="top"/>
      <protection locked="0"/>
    </xf>
    <xf numFmtId="49" fontId="104" fillId="0" borderId="78">
      <alignment horizontal="right" vertical="top"/>
      <protection locked="0"/>
    </xf>
    <xf numFmtId="49" fontId="104" fillId="0" borderId="78">
      <alignment horizontal="right" vertical="top"/>
      <protection locked="0"/>
    </xf>
    <xf numFmtId="49" fontId="104" fillId="0" borderId="78">
      <alignment horizontal="right" vertical="top"/>
      <protection locked="0"/>
    </xf>
    <xf numFmtId="49" fontId="104" fillId="0" borderId="78">
      <alignment horizontal="right" vertical="top"/>
      <protection locked="0"/>
    </xf>
    <xf numFmtId="49" fontId="104" fillId="0" borderId="78">
      <alignment horizontal="right" vertical="top"/>
      <protection locked="0"/>
    </xf>
    <xf numFmtId="49" fontId="104" fillId="0" borderId="78">
      <alignment horizontal="right" vertical="top"/>
      <protection locked="0"/>
    </xf>
    <xf numFmtId="49" fontId="104" fillId="0" borderId="78">
      <alignment horizontal="right" vertical="top"/>
      <protection locked="0"/>
    </xf>
    <xf numFmtId="0" fontId="104" fillId="0" borderId="78">
      <alignment horizontal="right" vertical="top"/>
      <protection locked="0"/>
    </xf>
    <xf numFmtId="0" fontId="104" fillId="0" borderId="78">
      <alignment horizontal="right" vertical="top"/>
      <protection locked="0"/>
    </xf>
    <xf numFmtId="0" fontId="104" fillId="0" borderId="78">
      <alignment horizontal="right" vertical="top"/>
      <protection locked="0"/>
    </xf>
    <xf numFmtId="0" fontId="104" fillId="0" borderId="78">
      <alignment horizontal="right" vertical="top"/>
      <protection locked="0"/>
    </xf>
    <xf numFmtId="0" fontId="104" fillId="0" borderId="78">
      <alignment horizontal="right" vertical="top"/>
      <protection locked="0"/>
    </xf>
    <xf numFmtId="0" fontId="104" fillId="0" borderId="78">
      <alignment horizontal="right" vertical="top"/>
      <protection locked="0"/>
    </xf>
    <xf numFmtId="0" fontId="104" fillId="0" borderId="78">
      <alignment horizontal="right" vertical="top"/>
      <protection locked="0"/>
    </xf>
    <xf numFmtId="0" fontId="104" fillId="0" borderId="78">
      <alignment horizontal="right" vertical="top"/>
      <protection locked="0"/>
    </xf>
    <xf numFmtId="49" fontId="104" fillId="45" borderId="78">
      <alignment horizontal="right" vertical="top"/>
      <protection locked="0"/>
    </xf>
    <xf numFmtId="49" fontId="104" fillId="45" borderId="78">
      <alignment horizontal="right" vertical="top"/>
      <protection locked="0"/>
    </xf>
    <xf numFmtId="49" fontId="104" fillId="45" borderId="78">
      <alignment horizontal="right" vertical="top"/>
      <protection locked="0"/>
    </xf>
    <xf numFmtId="49" fontId="104" fillId="45" borderId="78">
      <alignment horizontal="right" vertical="top"/>
      <protection locked="0"/>
    </xf>
    <xf numFmtId="49" fontId="104" fillId="45" borderId="78">
      <alignment horizontal="right" vertical="top"/>
      <protection locked="0"/>
    </xf>
    <xf numFmtId="49" fontId="104" fillId="45" borderId="78">
      <alignment horizontal="right" vertical="top"/>
      <protection locked="0"/>
    </xf>
    <xf numFmtId="49" fontId="104" fillId="45" borderId="78">
      <alignment horizontal="right" vertical="top"/>
      <protection locked="0"/>
    </xf>
    <xf numFmtId="49" fontId="104" fillId="45" borderId="78">
      <alignment horizontal="right" vertical="top"/>
      <protection locked="0"/>
    </xf>
    <xf numFmtId="0" fontId="104" fillId="45" borderId="78">
      <alignment horizontal="right" vertical="top"/>
      <protection locked="0"/>
    </xf>
    <xf numFmtId="0" fontId="104" fillId="45" borderId="78">
      <alignment horizontal="right" vertical="top"/>
      <protection locked="0"/>
    </xf>
    <xf numFmtId="0" fontId="104" fillId="45" borderId="78">
      <alignment horizontal="right" vertical="top"/>
      <protection locked="0"/>
    </xf>
    <xf numFmtId="0" fontId="104" fillId="45" borderId="78">
      <alignment horizontal="right" vertical="top"/>
      <protection locked="0"/>
    </xf>
    <xf numFmtId="0" fontId="104" fillId="45" borderId="78">
      <alignment horizontal="right" vertical="top"/>
      <protection locked="0"/>
    </xf>
    <xf numFmtId="0" fontId="104" fillId="45" borderId="78">
      <alignment horizontal="right" vertical="top"/>
      <protection locked="0"/>
    </xf>
    <xf numFmtId="0" fontId="104" fillId="45" borderId="78">
      <alignment horizontal="right" vertical="top"/>
      <protection locked="0"/>
    </xf>
    <xf numFmtId="0" fontId="104" fillId="45" borderId="78">
      <alignment horizontal="right" vertical="top"/>
      <protection locked="0"/>
    </xf>
    <xf numFmtId="4" fontId="75" fillId="75" borderId="13" applyNumberFormat="0" applyProtection="0">
      <alignment horizontal="right" vertical="center"/>
    </xf>
    <xf numFmtId="4" fontId="75" fillId="75" borderId="13" applyNumberFormat="0" applyProtection="0">
      <alignment horizontal="right" vertical="center"/>
    </xf>
    <xf numFmtId="4" fontId="75" fillId="75" borderId="13" applyNumberFormat="0" applyProtection="0">
      <alignment horizontal="right" vertical="center"/>
    </xf>
    <xf numFmtId="4" fontId="75" fillId="75" borderId="13" applyNumberFormat="0" applyProtection="0">
      <alignment horizontal="right" vertical="center"/>
    </xf>
    <xf numFmtId="49" fontId="104" fillId="0" borderId="78">
      <alignment horizontal="center" vertical="top" wrapText="1"/>
      <protection locked="0"/>
    </xf>
    <xf numFmtId="49" fontId="104" fillId="0" borderId="78">
      <alignment horizontal="center" vertical="top" wrapText="1"/>
      <protection locked="0"/>
    </xf>
    <xf numFmtId="49" fontId="104" fillId="0" borderId="78">
      <alignment horizontal="center" vertical="top" wrapText="1"/>
      <protection locked="0"/>
    </xf>
    <xf numFmtId="49" fontId="104" fillId="0" borderId="78">
      <alignment horizontal="center" vertical="top" wrapText="1"/>
      <protection locked="0"/>
    </xf>
    <xf numFmtId="49" fontId="104" fillId="0" borderId="78">
      <alignment horizontal="center" vertical="top" wrapText="1"/>
      <protection locked="0"/>
    </xf>
    <xf numFmtId="49" fontId="104" fillId="0" borderId="78">
      <alignment horizontal="center" vertical="top" wrapText="1"/>
      <protection locked="0"/>
    </xf>
    <xf numFmtId="49" fontId="104" fillId="0" borderId="78">
      <alignment horizontal="center" vertical="top" wrapText="1"/>
      <protection locked="0"/>
    </xf>
    <xf numFmtId="49" fontId="104" fillId="0" borderId="78">
      <alignment horizontal="center" vertical="top" wrapText="1"/>
      <protection locked="0"/>
    </xf>
    <xf numFmtId="0" fontId="104" fillId="0" borderId="78">
      <alignment horizontal="center" vertical="top" wrapText="1"/>
      <protection locked="0"/>
    </xf>
    <xf numFmtId="0" fontId="104" fillId="0" borderId="78">
      <alignment horizontal="center" vertical="top" wrapText="1"/>
      <protection locked="0"/>
    </xf>
    <xf numFmtId="0" fontId="104" fillId="0" borderId="78">
      <alignment horizontal="center" vertical="top" wrapText="1"/>
      <protection locked="0"/>
    </xf>
    <xf numFmtId="0" fontId="104" fillId="0" borderId="78">
      <alignment horizontal="center" vertical="top" wrapText="1"/>
      <protection locked="0"/>
    </xf>
    <xf numFmtId="0" fontId="104" fillId="0" borderId="78">
      <alignment horizontal="center" vertical="top" wrapText="1"/>
      <protection locked="0"/>
    </xf>
    <xf numFmtId="0" fontId="104" fillId="0" borderId="78">
      <alignment horizontal="center" vertical="top" wrapText="1"/>
      <protection locked="0"/>
    </xf>
    <xf numFmtId="0" fontId="104" fillId="0" borderId="78">
      <alignment horizontal="center" vertical="top" wrapText="1"/>
      <protection locked="0"/>
    </xf>
    <xf numFmtId="0" fontId="104" fillId="0" borderId="78">
      <alignment horizontal="center" vertical="top" wrapText="1"/>
      <protection locked="0"/>
    </xf>
    <xf numFmtId="4" fontId="75" fillId="75" borderId="13" applyNumberFormat="0" applyProtection="0">
      <alignment horizontal="right" vertical="center"/>
    </xf>
    <xf numFmtId="0" fontId="172" fillId="5" borderId="0" applyNumberFormat="0" applyBorder="0" applyAlignment="0" applyProtection="0"/>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4" fontId="77" fillId="73" borderId="3" applyNumberFormat="0" applyProtection="0">
      <alignment horizontal="left" vertical="center" indent="1"/>
    </xf>
    <xf numFmtId="0" fontId="35"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5" fillId="46" borderId="1" applyNumberFormat="0" applyAlignment="0" applyProtection="0"/>
    <xf numFmtId="4" fontId="77" fillId="73" borderId="3" applyNumberFormat="0" applyProtection="0">
      <alignment horizontal="left" vertical="center" indent="1"/>
    </xf>
    <xf numFmtId="0" fontId="175" fillId="47" borderId="4" applyNumberFormat="0" applyAlignment="0" applyProtection="0"/>
    <xf numFmtId="165" fontId="62" fillId="0" borderId="0" applyFont="0" applyFill="0" applyBorder="0" applyAlignment="0" applyProtection="0"/>
    <xf numFmtId="38" fontId="20" fillId="0" borderId="0" applyFont="0" applyFill="0" applyBorder="0" applyAlignment="0" applyProtection="0"/>
    <xf numFmtId="4" fontId="77" fillId="73" borderId="3" applyNumberFormat="0" applyProtection="0">
      <alignment horizontal="left" vertical="center" indent="1"/>
    </xf>
    <xf numFmtId="4" fontId="77" fillId="73" borderId="3" applyNumberFormat="0" applyProtection="0">
      <alignment horizontal="left" vertical="center" indent="1"/>
    </xf>
    <xf numFmtId="165" fontId="31" fillId="0" borderId="0" applyFont="0" applyFill="0" applyBorder="0" applyAlignment="0" applyProtection="0"/>
    <xf numFmtId="4" fontId="108" fillId="72" borderId="17" applyNumberFormat="0" applyProtection="0">
      <alignment horizontal="left" vertical="center" indent="1"/>
    </xf>
    <xf numFmtId="165" fontId="62" fillId="0" borderId="0" applyFont="0" applyFill="0" applyBorder="0" applyAlignment="0" applyProtection="0"/>
    <xf numFmtId="3" fontId="176" fillId="0" borderId="0" applyFont="0" applyFill="0" applyBorder="0" applyAlignment="0" applyProtection="0"/>
    <xf numFmtId="164" fontId="62" fillId="0" borderId="0" applyFont="0" applyFill="0" applyBorder="0" applyAlignment="0" applyProtection="0"/>
    <xf numFmtId="166" fontId="20" fillId="0" borderId="0" applyFont="0" applyFill="0" applyBorder="0" applyAlignment="0" applyProtection="0"/>
    <xf numFmtId="4" fontId="75" fillId="71" borderId="3" applyNumberFormat="0" applyProtection="0">
      <alignment horizontal="left" vertical="center" indent="1"/>
    </xf>
    <xf numFmtId="169" fontId="20" fillId="0" borderId="0" applyFont="0" applyFill="0" applyBorder="0" applyAlignment="0" applyProtection="0"/>
    <xf numFmtId="202" fontId="176" fillId="0" borderId="0" applyFont="0" applyFill="0" applyBorder="0" applyAlignment="0" applyProtection="0"/>
    <xf numFmtId="4" fontId="75" fillId="71" borderId="3" applyNumberFormat="0" applyProtection="0">
      <alignment horizontal="left" vertical="center" indent="1"/>
    </xf>
    <xf numFmtId="4" fontId="75" fillId="71" borderId="3" applyNumberFormat="0" applyProtection="0">
      <alignment horizontal="left" vertical="center" indent="1"/>
    </xf>
    <xf numFmtId="0" fontId="176" fillId="0" borderId="0" applyFont="0" applyFill="0" applyBorder="0" applyAlignment="0" applyProtection="0"/>
    <xf numFmtId="4" fontId="75" fillId="71" borderId="3" applyNumberFormat="0" applyProtection="0">
      <alignment horizontal="left" vertical="center" indent="1"/>
    </xf>
    <xf numFmtId="15" fontId="177" fillId="0" borderId="0"/>
    <xf numFmtId="4" fontId="75" fillId="71" borderId="3" applyNumberFormat="0" applyProtection="0">
      <alignment horizontal="left" vertical="center" indent="1"/>
    </xf>
    <xf numFmtId="4" fontId="117" fillId="70" borderId="14" applyNumberFormat="0" applyProtection="0">
      <alignment horizontal="left" vertical="center" indent="1"/>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75" fillId="12" borderId="13" applyNumberFormat="0" applyProtection="0">
      <alignment horizontal="right" vertical="center"/>
    </xf>
    <xf numFmtId="4" fontId="108" fillId="69" borderId="14"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75" fillId="68" borderId="13" applyNumberFormat="0" applyProtection="0">
      <alignment horizontal="right" vertical="center"/>
    </xf>
    <xf numFmtId="4" fontId="108" fillId="67" borderId="14"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4" fontId="75" fillId="33" borderId="13" applyNumberFormat="0" applyProtection="0">
      <alignment horizontal="right" vertical="center"/>
    </xf>
    <xf numFmtId="0" fontId="21" fillId="0" borderId="0" applyFont="0" applyFill="0" applyBorder="0" applyAlignment="0" applyProtection="0"/>
    <xf numFmtId="195" fontId="62" fillId="0" borderId="0" applyFont="0" applyFill="0" applyBorder="0" applyAlignment="0" applyProtection="0"/>
    <xf numFmtId="203" fontId="20" fillId="0" borderId="0" applyFill="0" applyBorder="0" applyProtection="0">
      <alignment vertical="top"/>
    </xf>
    <xf numFmtId="4" fontId="108"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4" fontId="75" fillId="40" borderId="13" applyNumberFormat="0" applyProtection="0">
      <alignment horizontal="right" vertical="center"/>
    </xf>
    <xf numFmtId="0" fontId="76" fillId="0" borderId="0"/>
    <xf numFmtId="4" fontId="108" fillId="65" borderId="14" applyNumberFormat="0" applyProtection="0">
      <alignment horizontal="right" vertical="center"/>
    </xf>
    <xf numFmtId="0" fontId="76" fillId="0" borderId="75">
      <alignment horizontal="left" vertical="center"/>
    </xf>
    <xf numFmtId="0" fontId="76" fillId="0" borderId="75">
      <alignment horizontal="left" vertical="center"/>
    </xf>
    <xf numFmtId="0" fontId="76" fillId="0" borderId="75">
      <alignment horizontal="left" vertical="center"/>
    </xf>
    <xf numFmtId="0" fontId="76" fillId="0" borderId="75">
      <alignment horizontal="left" vertical="center"/>
    </xf>
    <xf numFmtId="4" fontId="75" fillId="17" borderId="13" applyNumberFormat="0" applyProtection="0">
      <alignment horizontal="right" vertical="center"/>
    </xf>
    <xf numFmtId="0" fontId="36" fillId="0" borderId="7" applyNumberFormat="0" applyFill="0" applyAlignment="0" applyProtection="0"/>
    <xf numFmtId="4" fontId="75" fillId="17" borderId="13" applyNumberFormat="0" applyProtection="0">
      <alignment horizontal="right" vertical="center"/>
    </xf>
    <xf numFmtId="0" fontId="37" fillId="0" borderId="8" applyNumberFormat="0" applyFill="0" applyAlignment="0" applyProtection="0"/>
    <xf numFmtId="4" fontId="75" fillId="17" borderId="13" applyNumberFormat="0" applyProtection="0">
      <alignment horizontal="right" vertical="center"/>
    </xf>
    <xf numFmtId="0" fontId="38" fillId="0" borderId="9" applyNumberFormat="0" applyFill="0" applyAlignment="0" applyProtection="0"/>
    <xf numFmtId="4" fontId="75" fillId="17" borderId="13" applyNumberFormat="0" applyProtection="0">
      <alignment horizontal="right" vertical="center"/>
    </xf>
    <xf numFmtId="0" fontId="38" fillId="0" borderId="0" applyNumberFormat="0" applyFill="0" applyBorder="0" applyAlignment="0" applyProtection="0"/>
    <xf numFmtId="0" fontId="179" fillId="0" borderId="0" applyNumberFormat="0" applyFill="0" applyBorder="0" applyAlignment="0" applyProtection="0">
      <alignment vertical="top"/>
      <protection locked="0"/>
    </xf>
    <xf numFmtId="0" fontId="81" fillId="0" borderId="0"/>
    <xf numFmtId="0" fontId="33" fillId="9" borderId="1" applyNumberFormat="0" applyAlignment="0" applyProtection="0"/>
    <xf numFmtId="0" fontId="33"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3" fillId="9" borderId="1" applyNumberFormat="0" applyAlignment="0" applyProtection="0"/>
    <xf numFmtId="4" fontId="75" fillId="17" borderId="13" applyNumberFormat="0" applyProtection="0">
      <alignment horizontal="right" vertical="center"/>
    </xf>
    <xf numFmtId="4" fontId="108" fillId="64" borderId="14"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4" fontId="75" fillId="13" borderId="13" applyNumberFormat="0" applyProtection="0">
      <alignment horizontal="right" vertical="center"/>
    </xf>
    <xf numFmtId="0" fontId="182" fillId="0" borderId="10" applyNumberFormat="0" applyFill="0" applyAlignment="0" applyProtection="0"/>
    <xf numFmtId="4" fontId="75" fillId="13" borderId="13" applyNumberFormat="0" applyProtection="0">
      <alignment horizontal="right" vertical="center"/>
    </xf>
    <xf numFmtId="204" fontId="81" fillId="0" borderId="0"/>
    <xf numFmtId="4" fontId="183" fillId="123" borderId="0">
      <alignment horizontal="right"/>
    </xf>
    <xf numFmtId="4" fontId="108" fillId="63" borderId="14"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4" fontId="75" fillId="26" borderId="3" applyNumberFormat="0" applyProtection="0">
      <alignment horizontal="right" vertical="center"/>
    </xf>
    <xf numFmtId="0" fontId="161" fillId="0" borderId="0"/>
    <xf numFmtId="0" fontId="104" fillId="0" borderId="79"/>
    <xf numFmtId="0" fontId="62" fillId="0" borderId="0"/>
    <xf numFmtId="4" fontId="75" fillId="26" borderId="3" applyNumberFormat="0" applyProtection="0">
      <alignment horizontal="right" vertical="center"/>
    </xf>
    <xf numFmtId="4" fontId="108" fillId="62" borderId="14"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4" fontId="75" fillId="61" borderId="13" applyNumberFormat="0" applyProtection="0">
      <alignment horizontal="right" vertical="center"/>
    </xf>
    <xf numFmtId="0" fontId="20" fillId="58" borderId="12" applyNumberFormat="0" applyFont="0" applyAlignment="0" applyProtection="0"/>
    <xf numFmtId="4" fontId="75" fillId="61" borderId="13" applyNumberFormat="0" applyProtection="0">
      <alignment horizontal="right" vertical="center"/>
    </xf>
    <xf numFmtId="0" fontId="62" fillId="58" borderId="12" applyNumberFormat="0" applyFont="0" applyAlignment="0" applyProtection="0"/>
    <xf numFmtId="4" fontId="108" fillId="60" borderId="14" applyNumberFormat="0" applyProtection="0">
      <alignment horizontal="right" vertical="center"/>
    </xf>
    <xf numFmtId="0" fontId="62" fillId="58" borderId="12" applyNumberFormat="0" applyFont="0" applyAlignment="0" applyProtection="0"/>
    <xf numFmtId="0" fontId="20" fillId="58" borderId="12" applyNumberFormat="0" applyFont="0" applyAlignment="0" applyProtection="0"/>
    <xf numFmtId="4" fontId="75" fillId="5" borderId="13" applyNumberFormat="0" applyProtection="0">
      <alignment horizontal="right" vertical="center"/>
    </xf>
    <xf numFmtId="4" fontId="75" fillId="5" borderId="13" applyNumberFormat="0" applyProtection="0">
      <alignment horizontal="right" vertical="center"/>
    </xf>
    <xf numFmtId="0" fontId="34"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4" fillId="46" borderId="14" applyNumberFormat="0" applyAlignment="0" applyProtection="0"/>
    <xf numFmtId="9" fontId="62" fillId="0" borderId="0" applyFont="0" applyFill="0" applyBorder="0" applyAlignment="0" applyProtection="0"/>
    <xf numFmtId="4" fontId="75" fillId="5" borderId="13" applyNumberFormat="0" applyProtection="0">
      <alignment horizontal="right" vertical="center"/>
    </xf>
    <xf numFmtId="4" fontId="75" fillId="5" borderId="13" applyNumberFormat="0" applyProtection="0">
      <alignment horizontal="right" vertical="center"/>
    </xf>
    <xf numFmtId="4" fontId="75" fillId="5" borderId="13" applyNumberFormat="0" applyProtection="0">
      <alignment horizontal="right" vertical="center"/>
    </xf>
    <xf numFmtId="4" fontId="108" fillId="59" borderId="14" applyNumberFormat="0" applyProtection="0">
      <alignment horizontal="right" vertical="center"/>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4" fontId="75" fillId="16" borderId="13" applyNumberFormat="0" applyProtection="0">
      <alignment horizontal="left" vertical="center"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04" fillId="56" borderId="15" applyNumberFormat="0" applyProtection="0">
      <alignment horizontal="left" vertical="top" indent="1"/>
    </xf>
    <xf numFmtId="0" fontId="104" fillId="56" borderId="15" applyNumberFormat="0" applyProtection="0">
      <alignment horizontal="left" vertical="top" indent="1"/>
    </xf>
    <xf numFmtId="4" fontId="108" fillId="54" borderId="14" applyNumberFormat="0" applyProtection="0">
      <alignment vertical="center"/>
    </xf>
    <xf numFmtId="4" fontId="108" fillId="54" borderId="14" applyNumberFormat="0" applyProtection="0">
      <alignment vertical="center"/>
    </xf>
    <xf numFmtId="0" fontId="104" fillId="56" borderId="15" applyNumberFormat="0" applyProtection="0">
      <alignment horizontal="left" vertical="top" indent="1"/>
    </xf>
    <xf numFmtId="4" fontId="108" fillId="54" borderId="14"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75" fillId="54" borderId="13" applyNumberFormat="0" applyProtection="0">
      <alignment horizontal="left" vertical="center" indent="1"/>
    </xf>
    <xf numFmtId="4" fontId="115" fillId="54" borderId="14" applyNumberFormat="0" applyProtection="0">
      <alignment vertical="center"/>
    </xf>
    <xf numFmtId="4" fontId="115" fillId="54" borderId="14" applyNumberFormat="0" applyProtection="0">
      <alignment vertical="center"/>
    </xf>
    <xf numFmtId="4" fontId="75" fillId="54" borderId="13" applyNumberFormat="0" applyProtection="0">
      <alignment horizontal="left" vertical="center" indent="1"/>
    </xf>
    <xf numFmtId="4" fontId="108" fillId="54" borderId="14" applyNumberFormat="0" applyProtection="0">
      <alignment horizontal="left" vertical="center" indent="1"/>
    </xf>
    <xf numFmtId="4" fontId="104" fillId="54" borderId="13"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4" fillId="54" borderId="13" applyNumberFormat="0" applyProtection="0">
      <alignment vertical="center"/>
    </xf>
    <xf numFmtId="4" fontId="108" fillId="54" borderId="14" applyNumberFormat="0" applyProtection="0">
      <alignment horizontal="left" vertical="center" indent="1"/>
    </xf>
    <xf numFmtId="4" fontId="108" fillId="54" borderId="14" applyNumberFormat="0" applyProtection="0">
      <alignment horizontal="left" vertical="center" indent="1"/>
    </xf>
    <xf numFmtId="4" fontId="104" fillId="54" borderId="13" applyNumberFormat="0" applyProtection="0">
      <alignment vertical="center"/>
    </xf>
    <xf numFmtId="4" fontId="115" fillId="54" borderId="14" applyNumberFormat="0" applyProtection="0">
      <alignment vertical="center"/>
    </xf>
    <xf numFmtId="0" fontId="104" fillId="56" borderId="15" applyNumberFormat="0" applyProtection="0">
      <alignment horizontal="left" vertical="top" indent="1"/>
    </xf>
    <xf numFmtId="0" fontId="104" fillId="56" borderId="15" applyNumberFormat="0" applyProtection="0">
      <alignment horizontal="left" vertical="top" indent="1"/>
    </xf>
    <xf numFmtId="4" fontId="75" fillId="56" borderId="13" applyNumberFormat="0" applyProtection="0">
      <alignment vertical="center"/>
    </xf>
    <xf numFmtId="0" fontId="104" fillId="56" borderId="15" applyNumberFormat="0" applyProtection="0">
      <alignment horizontal="left" vertical="top" indent="1"/>
    </xf>
    <xf numFmtId="0" fontId="104" fillId="56" borderId="15" applyNumberFormat="0" applyProtection="0">
      <alignment horizontal="left" vertical="top" indent="1"/>
    </xf>
    <xf numFmtId="4" fontId="75" fillId="56" borderId="13" applyNumberFormat="0" applyProtection="0">
      <alignment vertical="center"/>
    </xf>
    <xf numFmtId="0" fontId="104" fillId="56" borderId="15" applyNumberFormat="0" applyProtection="0">
      <alignment horizontal="left" vertical="top" indent="1"/>
    </xf>
    <xf numFmtId="0" fontId="104" fillId="56" borderId="15" applyNumberFormat="0" applyProtection="0">
      <alignment horizontal="left" vertical="top" indent="1"/>
    </xf>
    <xf numFmtId="4" fontId="75" fillId="56" borderId="13" applyNumberFormat="0" applyProtection="0">
      <alignment vertical="center"/>
    </xf>
    <xf numFmtId="0" fontId="104" fillId="56" borderId="15" applyNumberFormat="0" applyProtection="0">
      <alignment horizontal="left" vertical="top" indent="1"/>
    </xf>
    <xf numFmtId="0" fontId="104" fillId="56" borderId="15" applyNumberFormat="0" applyProtection="0">
      <alignment horizontal="left" vertical="top" indent="1"/>
    </xf>
    <xf numFmtId="4" fontId="75" fillId="56" borderId="13" applyNumberFormat="0" applyProtection="0">
      <alignment vertical="center"/>
    </xf>
    <xf numFmtId="0" fontId="104" fillId="56" borderId="15" applyNumberFormat="0" applyProtection="0">
      <alignment horizontal="left" vertical="top" indent="1"/>
    </xf>
    <xf numFmtId="0" fontId="104" fillId="56" borderId="15" applyNumberFormat="0" applyProtection="0">
      <alignment horizontal="left" vertical="top" indent="1"/>
    </xf>
    <xf numFmtId="4" fontId="108" fillId="54" borderId="14" applyNumberFormat="0" applyProtection="0">
      <alignment horizontal="left" vertical="center" indent="1"/>
    </xf>
    <xf numFmtId="4" fontId="108" fillId="54" borderId="14" applyNumberFormat="0" applyProtection="0">
      <alignment horizontal="left" vertical="center" indent="1"/>
    </xf>
    <xf numFmtId="4" fontId="75" fillId="56" borderId="13" applyNumberFormat="0" applyProtection="0">
      <alignment vertical="center"/>
    </xf>
    <xf numFmtId="4" fontId="108" fillId="54" borderId="14" applyNumberFormat="0" applyProtection="0">
      <alignment vertical="center"/>
    </xf>
    <xf numFmtId="4" fontId="108" fillId="59" borderId="14" applyNumberFormat="0" applyProtection="0">
      <alignment horizontal="right" vertical="center"/>
    </xf>
    <xf numFmtId="4" fontId="108" fillId="59" borderId="14" applyNumberFormat="0" applyProtection="0">
      <alignment horizontal="right" vertical="center"/>
    </xf>
    <xf numFmtId="0" fontId="34" fillId="46" borderId="14" applyNumberFormat="0" applyAlignment="0" applyProtection="0"/>
    <xf numFmtId="4" fontId="108" fillId="60" borderId="14" applyNumberFormat="0" applyProtection="0">
      <alignment horizontal="right" vertical="center"/>
    </xf>
    <xf numFmtId="4" fontId="108" fillId="60" borderId="14" applyNumberFormat="0" applyProtection="0">
      <alignment horizontal="right" vertical="center"/>
    </xf>
    <xf numFmtId="0" fontId="30" fillId="41" borderId="13" applyNumberFormat="0" applyFont="0" applyAlignment="0" applyProtection="0"/>
    <xf numFmtId="0" fontId="30" fillId="41" borderId="13" applyNumberFormat="0" applyFont="0" applyAlignment="0" applyProtection="0"/>
    <xf numFmtId="0" fontId="30" fillId="41" borderId="13" applyNumberFormat="0" applyFont="0" applyAlignment="0" applyProtection="0"/>
    <xf numFmtId="0" fontId="62" fillId="58" borderId="12" applyNumberFormat="0" applyFont="0" applyAlignment="0" applyProtection="0"/>
    <xf numFmtId="4" fontId="108" fillId="62" borderId="14" applyNumberFormat="0" applyProtection="0">
      <alignment horizontal="right" vertical="center"/>
    </xf>
    <xf numFmtId="4" fontId="108" fillId="62" borderId="14" applyNumberFormat="0" applyProtection="0">
      <alignment horizontal="right" vertical="center"/>
    </xf>
    <xf numFmtId="4" fontId="108" fillId="63" borderId="14" applyNumberFormat="0" applyProtection="0">
      <alignment horizontal="right" vertical="center"/>
    </xf>
    <xf numFmtId="4" fontId="108" fillId="63" borderId="14" applyNumberFormat="0" applyProtection="0">
      <alignment horizontal="right" vertical="center"/>
    </xf>
    <xf numFmtId="4" fontId="108" fillId="64" borderId="14" applyNumberFormat="0" applyProtection="0">
      <alignment horizontal="right" vertical="center"/>
    </xf>
    <xf numFmtId="4" fontId="108" fillId="64" borderId="14" applyNumberFormat="0" applyProtection="0">
      <alignment horizontal="right" vertical="center"/>
    </xf>
    <xf numFmtId="4" fontId="108" fillId="65" borderId="14" applyNumberFormat="0" applyProtection="0">
      <alignment horizontal="right" vertical="center"/>
    </xf>
    <xf numFmtId="4" fontId="108" fillId="65" borderId="14" applyNumberFormat="0" applyProtection="0">
      <alignment horizontal="right" vertical="center"/>
    </xf>
    <xf numFmtId="4" fontId="108" fillId="55" borderId="14" applyNumberFormat="0" applyProtection="0">
      <alignment horizontal="left" vertical="center" indent="1"/>
    </xf>
    <xf numFmtId="10" fontId="75" fillId="55" borderId="78" applyNumberFormat="0" applyBorder="0" applyAlignment="0" applyProtection="0"/>
    <xf numFmtId="180" fontId="77" fillId="54" borderId="78" applyNumberFormat="0" applyFont="0" applyAlignment="0">
      <protection locked="0"/>
    </xf>
    <xf numFmtId="4" fontId="108" fillId="66" borderId="14" applyNumberFormat="0" applyProtection="0">
      <alignment horizontal="right" vertical="center"/>
    </xf>
    <xf numFmtId="4" fontId="108" fillId="66" borderId="14" applyNumberFormat="0" applyProtection="0">
      <alignment horizontal="right" vertical="center"/>
    </xf>
    <xf numFmtId="4" fontId="108" fillId="55" borderId="14" applyNumberFormat="0" applyProtection="0">
      <alignment horizontal="left" vertical="center" indent="1"/>
    </xf>
    <xf numFmtId="0" fontId="76" fillId="0" borderId="6">
      <alignment horizontal="left" vertical="center"/>
    </xf>
    <xf numFmtId="4" fontId="108" fillId="67" borderId="14" applyNumberFormat="0" applyProtection="0">
      <alignment horizontal="right" vertical="center"/>
    </xf>
    <xf numFmtId="4" fontId="108" fillId="67" borderId="14" applyNumberFormat="0" applyProtection="0">
      <alignment horizontal="right" vertical="center"/>
    </xf>
    <xf numFmtId="4" fontId="108" fillId="69" borderId="14" applyNumberFormat="0" applyProtection="0">
      <alignment horizontal="right" vertical="center"/>
    </xf>
    <xf numFmtId="4" fontId="108" fillId="69" borderId="14" applyNumberFormat="0" applyProtection="0">
      <alignment horizontal="right" vertical="center"/>
    </xf>
    <xf numFmtId="4" fontId="115" fillId="55" borderId="14" applyNumberFormat="0" applyProtection="0">
      <alignment vertical="center"/>
    </xf>
    <xf numFmtId="4" fontId="117" fillId="70" borderId="14" applyNumberFormat="0" applyProtection="0">
      <alignment horizontal="left" vertical="center" indent="1"/>
    </xf>
    <xf numFmtId="4" fontId="117" fillId="70" borderId="14" applyNumberFormat="0" applyProtection="0">
      <alignment horizontal="left" vertical="center" indent="1"/>
    </xf>
    <xf numFmtId="4" fontId="108" fillId="72" borderId="17" applyNumberFormat="0" applyProtection="0">
      <alignment horizontal="left" vertical="center" indent="1"/>
    </xf>
    <xf numFmtId="4" fontId="108" fillId="55" borderId="14" applyNumberFormat="0" applyProtection="0">
      <alignment vertical="center"/>
    </xf>
    <xf numFmtId="4" fontId="108" fillId="72" borderId="17" applyNumberFormat="0" applyProtection="0">
      <alignment horizontal="left" vertical="center" indent="1"/>
    </xf>
    <xf numFmtId="0" fontId="35" fillId="46" borderId="1" applyNumberFormat="0" applyAlignment="0" applyProtection="0"/>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30" fillId="73" borderId="15" applyNumberFormat="0" applyProtection="0">
      <alignment horizontal="left" vertical="top" indent="1"/>
    </xf>
    <xf numFmtId="0" fontId="106" fillId="0" borderId="3">
      <alignment horizontal="center" vertical="top" wrapTex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30" fillId="75" borderId="15" applyNumberFormat="0" applyProtection="0">
      <alignment horizontal="left" vertical="top" indent="1"/>
    </xf>
    <xf numFmtId="0" fontId="106" fillId="0" borderId="3">
      <alignment horizontal="left" vertical="top" wrapTex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0" fontId="30" fillId="10" borderId="15" applyNumberFormat="0" applyProtection="0">
      <alignment horizontal="left" vertical="top" indent="1"/>
    </xf>
    <xf numFmtId="180" fontId="77" fillId="54" borderId="78" applyNumberFormat="0" applyFont="0" applyAlignment="0">
      <protection locked="0"/>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30" fillId="76" borderId="15" applyNumberFormat="0" applyProtection="0">
      <alignment horizontal="left" vertical="top" indent="1"/>
    </xf>
    <xf numFmtId="0" fontId="20" fillId="83" borderId="78" applyNumberFormat="0">
      <protection locked="0"/>
    </xf>
    <xf numFmtId="0" fontId="20" fillId="83" borderId="78" applyNumberFormat="0">
      <protection locked="0"/>
    </xf>
    <xf numFmtId="0" fontId="20" fillId="83" borderId="78" applyNumberFormat="0">
      <protection locked="0"/>
    </xf>
    <xf numFmtId="0" fontId="20" fillId="83" borderId="78" applyNumberFormat="0">
      <protection locked="0"/>
    </xf>
    <xf numFmtId="0" fontId="20" fillId="83" borderId="78" applyNumberFormat="0">
      <protection locked="0"/>
    </xf>
    <xf numFmtId="0" fontId="20" fillId="83" borderId="78" applyNumberFormat="0">
      <protection locked="0"/>
    </xf>
    <xf numFmtId="0" fontId="20" fillId="83" borderId="78" applyNumberFormat="0">
      <protection locked="0"/>
    </xf>
    <xf numFmtId="0" fontId="121" fillId="73" borderId="19" applyBorder="0"/>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22" fillId="58" borderId="15" applyNumberFormat="0" applyProtection="0">
      <alignment vertical="center"/>
    </xf>
    <xf numFmtId="4" fontId="108" fillId="55" borderId="14" applyNumberFormat="0" applyProtection="0">
      <alignment vertical="center"/>
    </xf>
    <xf numFmtId="4" fontId="108" fillId="55" borderId="14"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04" fillId="55" borderId="78" applyNumberFormat="0" applyProtection="0">
      <alignment vertical="center"/>
    </xf>
    <xf numFmtId="4" fontId="115" fillId="55" borderId="14" applyNumberFormat="0" applyProtection="0">
      <alignment vertical="center"/>
    </xf>
    <xf numFmtId="4" fontId="115" fillId="55" borderId="14" applyNumberFormat="0" applyProtection="0">
      <alignment vertical="center"/>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22" fillId="46" borderId="15" applyNumberFormat="0" applyProtection="0">
      <alignment horizontal="left" vertical="center" indent="1"/>
    </xf>
    <xf numFmtId="4" fontId="108" fillId="55" borderId="14" applyNumberFormat="0" applyProtection="0">
      <alignment horizontal="left" vertical="center" indent="1"/>
    </xf>
    <xf numFmtId="4" fontId="108" fillId="55" borderId="14" applyNumberFormat="0" applyProtection="0">
      <alignment horizontal="left" vertical="center"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0" fontId="122" fillId="58" borderId="15" applyNumberFormat="0" applyProtection="0">
      <alignment horizontal="left" vertical="top" indent="1"/>
    </xf>
    <xf numFmtId="4" fontId="108" fillId="55" borderId="14" applyNumberFormat="0" applyProtection="0">
      <alignment horizontal="left" vertical="center" indent="1"/>
    </xf>
    <xf numFmtId="4" fontId="108" fillId="55" borderId="14" applyNumberFormat="0" applyProtection="0">
      <alignment horizontal="left" vertical="center" indent="1"/>
    </xf>
    <xf numFmtId="180" fontId="77" fillId="54" borderId="78" applyNumberFormat="0" applyFont="0" applyAlignment="0">
      <protection locked="0"/>
    </xf>
    <xf numFmtId="4" fontId="108" fillId="72" borderId="14" applyNumberFormat="0" applyProtection="0">
      <alignment horizontal="right" vertical="center"/>
    </xf>
    <xf numFmtId="4" fontId="108" fillId="72" borderId="14" applyNumberFormat="0" applyProtection="0">
      <alignment horizontal="right" vertical="center"/>
    </xf>
    <xf numFmtId="180" fontId="77" fillId="54" borderId="78" applyNumberFormat="0" applyFont="0" applyAlignment="0">
      <protection locked="0"/>
    </xf>
    <xf numFmtId="180" fontId="77" fillId="54" borderId="78" applyNumberFormat="0" applyFont="0" applyAlignment="0">
      <protection locked="0"/>
    </xf>
    <xf numFmtId="4" fontId="115" fillId="72" borderId="14" applyNumberFormat="0" applyProtection="0">
      <alignment horizontal="right" vertical="center"/>
    </xf>
    <xf numFmtId="4" fontId="115" fillId="72" borderId="14" applyNumberFormat="0" applyProtection="0">
      <alignment horizontal="right" vertical="center"/>
    </xf>
    <xf numFmtId="180" fontId="77" fillId="54" borderId="78" applyNumberFormat="0" applyFont="0" applyAlignment="0">
      <protection locked="0"/>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0" fontId="122" fillId="75" borderId="15" applyNumberFormat="0" applyProtection="0">
      <alignment horizontal="left" vertical="top" indent="1"/>
    </xf>
    <xf numFmtId="4" fontId="108" fillId="54" borderId="14" applyNumberFormat="0" applyProtection="0">
      <alignment horizontal="left" vertical="center" indent="1"/>
    </xf>
    <xf numFmtId="0" fontId="75" fillId="86" borderId="78"/>
    <xf numFmtId="0" fontId="75" fillId="86" borderId="78"/>
    <xf numFmtId="0" fontId="75" fillId="86" borderId="78"/>
    <xf numFmtId="0" fontId="75" fillId="86" borderId="78"/>
    <xf numFmtId="0" fontId="75" fillId="86" borderId="78"/>
    <xf numFmtId="0" fontId="75" fillId="86" borderId="78"/>
    <xf numFmtId="0" fontId="75" fillId="86" borderId="78"/>
    <xf numFmtId="0" fontId="75" fillId="86" borderId="78"/>
    <xf numFmtId="4" fontId="114" fillId="72" borderId="14" applyNumberFormat="0" applyProtection="0">
      <alignment horizontal="right" vertical="center"/>
    </xf>
    <xf numFmtId="4" fontId="114" fillId="72" borderId="14" applyNumberFormat="0" applyProtection="0">
      <alignment horizontal="right" vertical="center"/>
    </xf>
    <xf numFmtId="205" fontId="186" fillId="0" borderId="3">
      <alignment horizontal="left" vertical="center"/>
      <protection locked="0"/>
    </xf>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24" fillId="87" borderId="21" applyProtection="0"/>
    <xf numFmtId="2" fontId="103" fillId="88" borderId="21" applyProtection="0"/>
    <xf numFmtId="2" fontId="103" fillId="88" borderId="21" applyProtection="0"/>
    <xf numFmtId="2" fontId="103" fillId="88" borderId="21" applyProtection="0"/>
    <xf numFmtId="2" fontId="103" fillId="88" borderId="21" applyProtection="0"/>
    <xf numFmtId="2" fontId="103" fillId="88" borderId="21" applyProtection="0"/>
    <xf numFmtId="2" fontId="103" fillId="88" borderId="21" applyProtection="0"/>
    <xf numFmtId="2" fontId="103" fillId="88" borderId="21" applyProtection="0"/>
    <xf numFmtId="2" fontId="103" fillId="89" borderId="21" applyProtection="0"/>
    <xf numFmtId="2" fontId="103" fillId="89" borderId="21" applyProtection="0"/>
    <xf numFmtId="2" fontId="103" fillId="89" borderId="21" applyProtection="0"/>
    <xf numFmtId="2" fontId="103" fillId="89" borderId="21" applyProtection="0"/>
    <xf numFmtId="2" fontId="103" fillId="89" borderId="21" applyProtection="0"/>
    <xf numFmtId="2" fontId="103" fillId="89" borderId="21" applyProtection="0"/>
    <xf numFmtId="2" fontId="103" fillId="89" borderId="21" applyProtection="0"/>
    <xf numFmtId="2" fontId="103" fillId="90" borderId="21" applyProtection="0"/>
    <xf numFmtId="2" fontId="103" fillId="90" borderId="21" applyProtection="0"/>
    <xf numFmtId="2" fontId="103" fillId="90" borderId="21" applyProtection="0"/>
    <xf numFmtId="2" fontId="103" fillId="90" borderId="21" applyProtection="0"/>
    <xf numFmtId="2" fontId="103" fillId="90" borderId="21" applyProtection="0"/>
    <xf numFmtId="2" fontId="103" fillId="90" borderId="21" applyProtection="0"/>
    <xf numFmtId="2" fontId="103" fillId="90" borderId="21" applyProtection="0"/>
    <xf numFmtId="2" fontId="103" fillId="90" borderId="21" applyProtection="0">
      <alignment horizontal="center"/>
    </xf>
    <xf numFmtId="2" fontId="103" fillId="90" borderId="21" applyProtection="0">
      <alignment horizontal="center"/>
    </xf>
    <xf numFmtId="2" fontId="103" fillId="90" borderId="21" applyProtection="0">
      <alignment horizontal="center"/>
    </xf>
    <xf numFmtId="2" fontId="103" fillId="90" borderId="21" applyProtection="0">
      <alignment horizontal="center"/>
    </xf>
    <xf numFmtId="2" fontId="103" fillId="90" borderId="21" applyProtection="0">
      <alignment horizontal="center"/>
    </xf>
    <xf numFmtId="2" fontId="103" fillId="90" borderId="21" applyProtection="0">
      <alignment horizontal="center"/>
    </xf>
    <xf numFmtId="2" fontId="103" fillId="90" borderId="21" applyProtection="0">
      <alignment horizontal="center"/>
    </xf>
    <xf numFmtId="2" fontId="103" fillId="89" borderId="21" applyProtection="0">
      <alignment horizontal="center"/>
    </xf>
    <xf numFmtId="2" fontId="103" fillId="89" borderId="21" applyProtection="0">
      <alignment horizontal="center"/>
    </xf>
    <xf numFmtId="2" fontId="103" fillId="89" borderId="21" applyProtection="0">
      <alignment horizontal="center"/>
    </xf>
    <xf numFmtId="2" fontId="103" fillId="89" borderId="21" applyProtection="0">
      <alignment horizontal="center"/>
    </xf>
    <xf numFmtId="2" fontId="103" fillId="89" borderId="21" applyProtection="0">
      <alignment horizontal="center"/>
    </xf>
    <xf numFmtId="2" fontId="103" fillId="89" borderId="21" applyProtection="0">
      <alignment horizontal="center"/>
    </xf>
    <xf numFmtId="2" fontId="103" fillId="89" borderId="21" applyProtection="0">
      <alignment horizontal="center"/>
    </xf>
    <xf numFmtId="0" fontId="41" fillId="0" borderId="0" applyNumberFormat="0" applyFill="0" applyBorder="0" applyAlignment="0" applyProtection="0"/>
    <xf numFmtId="0" fontId="39"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39" fillId="0" borderId="22" applyNumberFormat="0" applyFill="0" applyAlignment="0" applyProtection="0"/>
    <xf numFmtId="206" fontId="81" fillId="0" borderId="0">
      <alignment horizontal="center"/>
    </xf>
    <xf numFmtId="207" fontId="81" fillId="0" borderId="0"/>
    <xf numFmtId="208" fontId="20" fillId="0" borderId="0">
      <alignment horizontal="center"/>
    </xf>
    <xf numFmtId="0" fontId="188" fillId="0" borderId="0" applyNumberFormat="0" applyFill="0" applyBorder="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3" fillId="9" borderId="1"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4" fillId="46" borderId="14"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4" fontId="108" fillId="54" borderId="14" applyNumberFormat="0" applyProtection="0">
      <alignment horizontal="left" vertical="center" indent="1"/>
    </xf>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35" fillId="46" borderId="1" applyNumberFormat="0" applyAlignment="0" applyProtection="0"/>
    <xf numFmtId="0" fontId="189" fillId="0" borderId="0" applyNumberFormat="0" applyFill="0" applyBorder="0" applyAlignment="0" applyProtection="0"/>
    <xf numFmtId="209" fontId="62" fillId="0" borderId="0" applyFont="0" applyFill="0" applyBorder="0" applyAlignment="0" applyProtection="0"/>
    <xf numFmtId="164" fontId="62"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164" fontId="31" fillId="0" borderId="0" applyFont="0" applyFill="0" applyBorder="0" applyAlignment="0" applyProtection="0"/>
    <xf numFmtId="210" fontId="190" fillId="0" borderId="0" applyProtection="0">
      <alignment horizontal="center"/>
    </xf>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39" fillId="0" borderId="22" applyNumberFormat="0" applyFill="0" applyAlignment="0" applyProtection="0"/>
    <xf numFmtId="0" fontId="129" fillId="0" borderId="0"/>
    <xf numFmtId="0" fontId="129" fillId="0" borderId="0"/>
    <xf numFmtId="0" fontId="129" fillId="0" borderId="0"/>
    <xf numFmtId="0" fontId="129" fillId="0" borderId="0"/>
    <xf numFmtId="0" fontId="129" fillId="0" borderId="0"/>
    <xf numFmtId="0" fontId="129" fillId="0" borderId="0"/>
    <xf numFmtId="0" fontId="20"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20"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0" fillId="0" borderId="0">
      <protection locked="0"/>
    </xf>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9"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alignment vertical="top"/>
    </xf>
    <xf numFmtId="0" fontId="30" fillId="0" borderId="0"/>
    <xf numFmtId="0" fontId="30" fillId="0" borderId="0"/>
    <xf numFmtId="0" fontId="30" fillId="0" borderId="0"/>
    <xf numFmtId="0" fontId="30" fillId="0" borderId="0"/>
    <xf numFmtId="0" fontId="30" fillId="0" borderId="0"/>
    <xf numFmtId="0" fontId="163" fillId="0" borderId="0">
      <alignment vertical="top"/>
    </xf>
    <xf numFmtId="0" fontId="62" fillId="0" borderId="0"/>
    <xf numFmtId="0" fontId="62" fillId="0" borderId="0"/>
    <xf numFmtId="0" fontId="62" fillId="0" borderId="0"/>
    <xf numFmtId="0" fontId="20" fillId="0" borderId="0"/>
    <xf numFmtId="0" fontId="191" fillId="0" borderId="0"/>
    <xf numFmtId="0" fontId="100" fillId="0" borderId="0"/>
    <xf numFmtId="0" fontId="31" fillId="0" borderId="0"/>
    <xf numFmtId="0" fontId="31" fillId="0" borderId="0"/>
    <xf numFmtId="0" fontId="31" fillId="0" borderId="0"/>
    <xf numFmtId="0" fontId="20" fillId="0" borderId="0"/>
    <xf numFmtId="0" fontId="31"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00"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9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3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31"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applyFont="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29" fillId="0" borderId="0"/>
    <xf numFmtId="0" fontId="129" fillId="0" borderId="0"/>
    <xf numFmtId="0" fontId="2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20"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31" fillId="0" borderId="0"/>
    <xf numFmtId="0" fontId="31" fillId="0" borderId="0"/>
    <xf numFmtId="0" fontId="31" fillId="0" borderId="0"/>
    <xf numFmtId="0" fontId="62" fillId="0" borderId="0"/>
    <xf numFmtId="0" fontId="31" fillId="0" borderId="0"/>
    <xf numFmtId="0" fontId="62" fillId="0" borderId="0"/>
    <xf numFmtId="0" fontId="83"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62" fillId="0" borderId="0">
      <alignment vertical="center"/>
    </xf>
    <xf numFmtId="0" fontId="20"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alignment vertical="top"/>
    </xf>
    <xf numFmtId="0" fontId="1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1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20" fillId="0" borderId="0">
      <protection locked="0"/>
    </xf>
    <xf numFmtId="0" fontId="20" fillId="0" borderId="0">
      <protection locked="0"/>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xf numFmtId="0" fontId="20" fillId="0" borderId="0">
      <protection locked="0"/>
    </xf>
    <xf numFmtId="0" fontId="62" fillId="0" borderId="0">
      <alignment vertical="center"/>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142" fillId="0" borderId="0"/>
    <xf numFmtId="0" fontId="20" fillId="0" borderId="0">
      <protection locked="0"/>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xf numFmtId="0" fontId="62" fillId="0" borderId="0"/>
    <xf numFmtId="0" fontId="62" fillId="0" borderId="0"/>
    <xf numFmtId="0" fontId="21" fillId="0" borderId="0"/>
    <xf numFmtId="0" fontId="62" fillId="0" borderId="0"/>
    <xf numFmtId="185" fontId="8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9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20" fillId="0" borderId="0"/>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00" fillId="0" borderId="0"/>
    <xf numFmtId="0" fontId="129" fillId="0" borderId="0"/>
    <xf numFmtId="0" fontId="129" fillId="0" borderId="0"/>
    <xf numFmtId="0" fontId="129" fillId="0" borderId="0"/>
    <xf numFmtId="0" fontId="129" fillId="0" borderId="0"/>
    <xf numFmtId="0" fontId="129" fillId="0" borderId="0"/>
    <xf numFmtId="0" fontId="13" fillId="0" borderId="0"/>
    <xf numFmtId="0" fontId="13" fillId="0" borderId="0"/>
    <xf numFmtId="0" fontId="13" fillId="0" borderId="0"/>
    <xf numFmtId="0" fontId="13" fillId="0" borderId="0"/>
    <xf numFmtId="0" fontId="62" fillId="0" borderId="0">
      <alignment vertical="top"/>
    </xf>
    <xf numFmtId="0" fontId="129"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179" fontId="6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applyFont="0"/>
    <xf numFmtId="0" fontId="62" fillId="0" borderId="0"/>
    <xf numFmtId="0" fontId="13" fillId="0" borderId="0"/>
    <xf numFmtId="0" fontId="13" fillId="0" borderId="0"/>
    <xf numFmtId="0" fontId="13" fillId="0" borderId="0"/>
    <xf numFmtId="0" fontId="13"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179"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62" fillId="0" borderId="0">
      <alignment vertical="center"/>
    </xf>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31" fillId="0" borderId="0"/>
    <xf numFmtId="0" fontId="129" fillId="0" borderId="0"/>
    <xf numFmtId="0" fontId="129" fillId="0" borderId="0"/>
    <xf numFmtId="0" fontId="129" fillId="0" borderId="0"/>
    <xf numFmtId="0" fontId="129" fillId="0" borderId="0"/>
    <xf numFmtId="0" fontId="129" fillId="0" borderId="0"/>
    <xf numFmtId="0" fontId="62" fillId="0" borderId="0">
      <alignment vertical="center"/>
    </xf>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1" fillId="104" borderId="74"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31" fillId="58" borderId="12" applyNumberFormat="0" applyFont="0" applyAlignment="0" applyProtection="0"/>
    <xf numFmtId="0" fontId="31" fillId="58" borderId="12" applyNumberFormat="0" applyFont="0" applyAlignment="0" applyProtection="0"/>
    <xf numFmtId="0" fontId="31" fillId="58" borderId="12" applyNumberFormat="0" applyFont="0" applyAlignment="0" applyProtection="0"/>
    <xf numFmtId="0" fontId="31"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0" fontId="62" fillId="58" borderId="12" applyNumberFormat="0" applyFont="0" applyAlignment="0" applyProtection="0"/>
    <xf numFmtId="9" fontId="31" fillId="0" borderId="0" applyFont="0" applyFill="0" applyBorder="0" applyAlignment="0" applyProtection="0"/>
    <xf numFmtId="9" fontId="31" fillId="0" borderId="0" applyFont="0" applyFill="0" applyBorder="0" applyAlignment="0" applyProtection="0"/>
    <xf numFmtId="9" fontId="191" fillId="0" borderId="0" applyFont="0" applyFill="0" applyBorder="0" applyAlignment="0" applyProtection="0"/>
    <xf numFmtId="9" fontId="20"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62" fillId="0" borderId="0" applyFont="0" applyFill="0" applyBorder="0" applyAlignment="0" applyProtection="0"/>
    <xf numFmtId="9" fontId="196" fillId="0" borderId="0" applyFont="0" applyFill="0" applyBorder="0" applyAlignment="0" applyProtection="0"/>
    <xf numFmtId="9" fontId="20" fillId="0" borderId="0" applyFont="0" applyFill="0" applyBorder="0" applyAlignment="0" applyProtection="0"/>
    <xf numFmtId="0" fontId="128" fillId="0" borderId="25"/>
    <xf numFmtId="0" fontId="128" fillId="0" borderId="25"/>
    <xf numFmtId="0" fontId="68" fillId="0" borderId="0"/>
    <xf numFmtId="0" fontId="66" fillId="0" borderId="0"/>
    <xf numFmtId="0" fontId="68" fillId="0" borderId="0"/>
    <xf numFmtId="0" fontId="62" fillId="0" borderId="0">
      <alignment vertical="top"/>
    </xf>
    <xf numFmtId="0" fontId="62" fillId="84" borderId="2" applyNumberFormat="0" applyAlignment="0">
      <alignment horizontal="left"/>
    </xf>
    <xf numFmtId="0" fontId="62" fillId="84" borderId="2" applyNumberFormat="0" applyAlignment="0">
      <alignment horizontal="left"/>
    </xf>
    <xf numFmtId="0" fontId="62" fillId="84" borderId="2" applyNumberFormat="0" applyAlignment="0">
      <alignment horizontal="left"/>
    </xf>
    <xf numFmtId="0" fontId="62" fillId="84" borderId="2" applyNumberFormat="0" applyAlignment="0">
      <alignment horizontal="left"/>
    </xf>
    <xf numFmtId="0" fontId="62" fillId="124" borderId="3" applyNumberFormat="0" applyAlignment="0"/>
    <xf numFmtId="0" fontId="62" fillId="124" borderId="3" applyNumberFormat="0" applyAlignment="0"/>
    <xf numFmtId="0" fontId="62" fillId="124" borderId="3" applyNumberFormat="0" applyAlignment="0"/>
    <xf numFmtId="0" fontId="62" fillId="124" borderId="3" applyNumberFormat="0" applyAlignment="0"/>
    <xf numFmtId="0" fontId="62" fillId="124" borderId="3" applyNumberFormat="0" applyAlignment="0"/>
    <xf numFmtId="0" fontId="62" fillId="124" borderId="3" applyNumberFormat="0" applyAlignment="0"/>
    <xf numFmtId="0" fontId="62" fillId="124" borderId="3" applyNumberFormat="0" applyAlignment="0"/>
    <xf numFmtId="0" fontId="62" fillId="124" borderId="3" applyNumberFormat="0" applyAlignment="0"/>
    <xf numFmtId="211" fontId="197" fillId="0" borderId="0"/>
    <xf numFmtId="177" fontId="62" fillId="0" borderId="0" applyFont="0" applyFill="0" applyBorder="0" applyAlignment="0" applyProtection="0"/>
    <xf numFmtId="0" fontId="20" fillId="0" borderId="0"/>
    <xf numFmtId="165" fontId="62"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9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83" fillId="0" borderId="0" applyFont="0" applyFill="0" applyBorder="0" applyAlignment="0" applyProtection="0"/>
    <xf numFmtId="165" fontId="83" fillId="0" borderId="0" applyFont="0" applyFill="0" applyBorder="0" applyAlignment="0" applyProtection="0"/>
    <xf numFmtId="165" fontId="83" fillId="0" borderId="0" applyFont="0" applyFill="0" applyBorder="0" applyAlignment="0" applyProtection="0"/>
    <xf numFmtId="43" fontId="20" fillId="0" borderId="0" applyFont="0" applyFill="0" applyBorder="0" applyAlignment="0" applyProtection="0"/>
    <xf numFmtId="165" fontId="62"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31" fillId="0" borderId="0" applyFont="0" applyFill="0" applyBorder="0" applyAlignment="0" applyProtection="0"/>
    <xf numFmtId="165" fontId="62" fillId="0" borderId="0" applyFont="0" applyFill="0" applyBorder="0" applyAlignment="0" applyProtection="0"/>
    <xf numFmtId="0" fontId="20" fillId="0" borderId="0" applyFont="0" applyFill="0" applyBorder="0" applyAlignment="0" applyProtection="0"/>
    <xf numFmtId="0" fontId="103" fillId="2" borderId="1" applyNumberFormat="0">
      <alignment readingOrder="1"/>
      <protection locked="0"/>
    </xf>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165" fontId="31" fillId="0" borderId="0" applyFont="0" applyFill="0" applyBorder="0" applyAlignment="0" applyProtection="0"/>
    <xf numFmtId="165" fontId="20"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200" fontId="20" fillId="0" borderId="0" applyFont="0" applyFill="0" applyBorder="0" applyAlignment="0" applyProtection="0"/>
    <xf numFmtId="165" fontId="129" fillId="0" borderId="0" applyFont="0" applyFill="0" applyBorder="0" applyAlignment="0" applyProtection="0"/>
    <xf numFmtId="165" fontId="62" fillId="0" borderId="0" applyFont="0" applyFill="0" applyBorder="0" applyAlignment="0" applyProtection="0"/>
    <xf numFmtId="165" fontId="62" fillId="0" borderId="0" applyFont="0" applyFill="0" applyBorder="0" applyAlignment="0" applyProtection="0"/>
    <xf numFmtId="0" fontId="13" fillId="0" borderId="0"/>
    <xf numFmtId="165" fontId="20" fillId="0" borderId="0" applyFont="0" applyFill="0" applyBorder="0" applyAlignment="0" applyProtection="0"/>
    <xf numFmtId="165" fontId="62" fillId="0" borderId="0" applyFont="0" applyFill="0" applyBorder="0" applyAlignment="0" applyProtection="0"/>
    <xf numFmtId="0" fontId="166" fillId="0" borderId="0">
      <protection locked="0"/>
    </xf>
    <xf numFmtId="0" fontId="33" fillId="9" borderId="1" applyNumberFormat="0" applyAlignment="0" applyProtection="0"/>
    <xf numFmtId="0" fontId="33" fillId="9" borderId="1" applyNumberFormat="0" applyAlignment="0" applyProtection="0"/>
    <xf numFmtId="0" fontId="34" fillId="46" borderId="14" applyNumberFormat="0" applyAlignment="0" applyProtection="0"/>
    <xf numFmtId="0" fontId="34" fillId="46" borderId="14" applyNumberFormat="0" applyAlignment="0" applyProtection="0"/>
    <xf numFmtId="0" fontId="35" fillId="46" borderId="1" applyNumberFormat="0" applyAlignment="0" applyProtection="0"/>
    <xf numFmtId="0" fontId="35" fillId="46" borderId="1" applyNumberFormat="0" applyAlignment="0" applyProtection="0"/>
    <xf numFmtId="4" fontId="87" fillId="54" borderId="78" applyBorder="0">
      <alignment horizontal="right"/>
    </xf>
    <xf numFmtId="0" fontId="39" fillId="0" borderId="22" applyNumberFormat="0" applyFill="0" applyAlignment="0" applyProtection="0"/>
    <xf numFmtId="0" fontId="39" fillId="0" borderId="22"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0" fillId="58" borderId="12" applyNumberFormat="0" applyFont="0" applyAlignment="0" applyProtection="0"/>
    <xf numFmtId="0" fontId="62" fillId="58" borderId="12" applyNumberFormat="0" applyFont="0" applyAlignment="0" applyProtection="0"/>
    <xf numFmtId="0" fontId="13" fillId="0" borderId="0"/>
    <xf numFmtId="0" fontId="13" fillId="0" borderId="0"/>
    <xf numFmtId="9" fontId="13" fillId="0" borderId="0" applyFont="0" applyFill="0" applyBorder="0" applyAlignment="0" applyProtection="0"/>
    <xf numFmtId="0" fontId="128" fillId="0" borderId="25"/>
    <xf numFmtId="165" fontId="13" fillId="0" borderId="0" applyFont="0" applyFill="0" applyBorder="0" applyAlignment="0" applyProtection="0"/>
    <xf numFmtId="165" fontId="13" fillId="0" borderId="0" applyFont="0" applyFill="0" applyBorder="0" applyAlignment="0" applyProtection="0"/>
    <xf numFmtId="0" fontId="13" fillId="0" borderId="0"/>
    <xf numFmtId="180" fontId="77" fillId="54" borderId="78" applyNumberFormat="0" applyFont="0" applyAlignment="0">
      <protection locked="0"/>
    </xf>
    <xf numFmtId="180" fontId="77" fillId="54" borderId="78" applyNumberFormat="0" applyFont="0" applyAlignment="0">
      <protection locked="0"/>
    </xf>
    <xf numFmtId="180" fontId="77" fillId="54" borderId="78" applyNumberFormat="0" applyFont="0" applyAlignment="0">
      <protection locked="0"/>
    </xf>
    <xf numFmtId="4" fontId="108" fillId="55" borderId="14" applyNumberFormat="0" applyProtection="0">
      <alignment vertical="center"/>
    </xf>
    <xf numFmtId="4" fontId="115" fillId="55" borderId="14" applyNumberFormat="0" applyProtection="0">
      <alignment vertical="center"/>
    </xf>
    <xf numFmtId="4" fontId="108" fillId="55" borderId="14" applyNumberFormat="0" applyProtection="0">
      <alignment horizontal="left" vertical="center" indent="1"/>
    </xf>
    <xf numFmtId="4" fontId="108" fillId="55" borderId="14" applyNumberFormat="0" applyProtection="0">
      <alignment horizontal="left" vertical="center" indent="1"/>
    </xf>
    <xf numFmtId="0" fontId="13" fillId="0" borderId="0"/>
    <xf numFmtId="0" fontId="13" fillId="0" borderId="0"/>
    <xf numFmtId="0" fontId="13" fillId="0" borderId="0"/>
    <xf numFmtId="0" fontId="13" fillId="0" borderId="0"/>
    <xf numFmtId="0" fontId="13" fillId="0" borderId="0"/>
    <xf numFmtId="0" fontId="13" fillId="0" borderId="0"/>
    <xf numFmtId="0" fontId="103" fillId="2" borderId="80" applyNumberFormat="0">
      <alignment readingOrder="1"/>
      <protection locked="0"/>
    </xf>
    <xf numFmtId="4" fontId="104" fillId="83" borderId="90" applyNumberFormat="0" applyProtection="0">
      <alignment horizontal="right" vertical="center"/>
    </xf>
    <xf numFmtId="4" fontId="104" fillId="83" borderId="90" applyNumberFormat="0" applyProtection="0">
      <alignment horizontal="right" vertical="center"/>
    </xf>
    <xf numFmtId="4" fontId="104" fillId="83" borderId="90" applyNumberFormat="0" applyProtection="0">
      <alignment horizontal="right" vertical="center"/>
    </xf>
    <xf numFmtId="4" fontId="104" fillId="83" borderId="90" applyNumberFormat="0" applyProtection="0">
      <alignment horizontal="right" vertical="center"/>
    </xf>
    <xf numFmtId="4" fontId="104" fillId="83" borderId="90" applyNumberFormat="0" applyProtection="0">
      <alignment horizontal="right" vertical="center"/>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104" fillId="84" borderId="90" applyNumberFormat="0" applyProtection="0">
      <alignment horizontal="right" vertical="center"/>
    </xf>
    <xf numFmtId="4" fontId="104" fillId="84" borderId="90" applyNumberFormat="0" applyProtection="0">
      <alignment horizontal="right" vertical="center"/>
    </xf>
    <xf numFmtId="4" fontId="104" fillId="84" borderId="90" applyNumberFormat="0" applyProtection="0">
      <alignment horizontal="right" vertical="center"/>
    </xf>
    <xf numFmtId="4" fontId="104" fillId="84" borderId="90" applyNumberFormat="0" applyProtection="0">
      <alignment horizontal="right" vertical="center"/>
    </xf>
    <xf numFmtId="4" fontId="104" fillId="84" borderId="90" applyNumberFormat="0" applyProtection="0">
      <alignment horizontal="right" vertical="center"/>
    </xf>
    <xf numFmtId="4" fontId="75" fillId="0" borderId="90" applyNumberFormat="0" applyProtection="0">
      <alignment horizontal="right" vertical="center"/>
    </xf>
    <xf numFmtId="4" fontId="75" fillId="0" borderId="90" applyNumberFormat="0" applyProtection="0">
      <alignment horizontal="right" vertical="center"/>
    </xf>
    <xf numFmtId="4" fontId="75" fillId="0" borderId="90" applyNumberFormat="0" applyProtection="0">
      <alignment horizontal="right" vertical="center"/>
    </xf>
    <xf numFmtId="4" fontId="75" fillId="0" borderId="90" applyNumberFormat="0" applyProtection="0">
      <alignment horizontal="right" vertical="center"/>
    </xf>
    <xf numFmtId="4" fontId="75" fillId="0" borderId="90" applyNumberFormat="0" applyProtection="0">
      <alignment horizontal="right" vertical="center"/>
    </xf>
    <xf numFmtId="0" fontId="75" fillId="76" borderId="90" applyNumberFormat="0" applyProtection="0">
      <alignment horizontal="left" vertical="center" indent="1"/>
    </xf>
    <xf numFmtId="0" fontId="75" fillId="76" borderId="90" applyNumberFormat="0" applyProtection="0">
      <alignment horizontal="left" vertical="center" indent="1"/>
    </xf>
    <xf numFmtId="0" fontId="75" fillId="76" borderId="90" applyNumberFormat="0" applyProtection="0">
      <alignment horizontal="left" vertical="center" indent="1"/>
    </xf>
    <xf numFmtId="0" fontId="75" fillId="76" borderId="90" applyNumberFormat="0" applyProtection="0">
      <alignment horizontal="left" vertical="center" indent="1"/>
    </xf>
    <xf numFmtId="0" fontId="75" fillId="76" borderId="90" applyNumberFormat="0" applyProtection="0">
      <alignment horizontal="left" vertical="center" indent="1"/>
    </xf>
    <xf numFmtId="0" fontId="75" fillId="10" borderId="90" applyNumberFormat="0" applyProtection="0">
      <alignment horizontal="left" vertical="center" indent="1"/>
    </xf>
    <xf numFmtId="0" fontId="75" fillId="10" borderId="90" applyNumberFormat="0" applyProtection="0">
      <alignment horizontal="left" vertical="center" indent="1"/>
    </xf>
    <xf numFmtId="0" fontId="75" fillId="10" borderId="90" applyNumberFormat="0" applyProtection="0">
      <alignment horizontal="left" vertical="center" indent="1"/>
    </xf>
    <xf numFmtId="0" fontId="75" fillId="10" borderId="90" applyNumberFormat="0" applyProtection="0">
      <alignment horizontal="left" vertical="center" indent="1"/>
    </xf>
    <xf numFmtId="0" fontId="75" fillId="10" borderId="90" applyNumberFormat="0" applyProtection="0">
      <alignment horizontal="left" vertical="center" indent="1"/>
    </xf>
    <xf numFmtId="0" fontId="75" fillId="80" borderId="90" applyNumberFormat="0" applyProtection="0">
      <alignment horizontal="left" vertical="center" indent="1"/>
    </xf>
    <xf numFmtId="0" fontId="75" fillId="80" borderId="90" applyNumberFormat="0" applyProtection="0">
      <alignment horizontal="left" vertical="center" indent="1"/>
    </xf>
    <xf numFmtId="0" fontId="75" fillId="80" borderId="90" applyNumberFormat="0" applyProtection="0">
      <alignment horizontal="left" vertical="center" indent="1"/>
    </xf>
    <xf numFmtId="0" fontId="75" fillId="80" borderId="90" applyNumberFormat="0" applyProtection="0">
      <alignment horizontal="left" vertical="center" indent="1"/>
    </xf>
    <xf numFmtId="0" fontId="75" fillId="80" borderId="90" applyNumberFormat="0" applyProtection="0">
      <alignment horizontal="left" vertical="center" indent="1"/>
    </xf>
    <xf numFmtId="0" fontId="75" fillId="80" borderId="90" applyNumberFormat="0" applyProtection="0">
      <alignment horizontal="left" vertical="center" indent="1"/>
    </xf>
    <xf numFmtId="0" fontId="75" fillId="46" borderId="90" applyNumberFormat="0" applyProtection="0">
      <alignment horizontal="left" vertical="center" indent="1"/>
    </xf>
    <xf numFmtId="0" fontId="75" fillId="46" borderId="90" applyNumberFormat="0" applyProtection="0">
      <alignment horizontal="left" vertical="center" indent="1"/>
    </xf>
    <xf numFmtId="0" fontId="75" fillId="46" borderId="90" applyNumberFormat="0" applyProtection="0">
      <alignment horizontal="left" vertical="center" indent="1"/>
    </xf>
    <xf numFmtId="0" fontId="75" fillId="46" borderId="90" applyNumberFormat="0" applyProtection="0">
      <alignment horizontal="left" vertical="center" indent="1"/>
    </xf>
    <xf numFmtId="0" fontId="75" fillId="46" borderId="90" applyNumberFormat="0" applyProtection="0">
      <alignment horizontal="left" vertical="center" indent="1"/>
    </xf>
    <xf numFmtId="0" fontId="75" fillId="46" borderId="90" applyNumberFormat="0" applyProtection="0">
      <alignment horizontal="left" vertical="center" indent="1"/>
    </xf>
    <xf numFmtId="4" fontId="75" fillId="75" borderId="90" applyNumberFormat="0" applyProtection="0">
      <alignment horizontal="right" vertical="center"/>
    </xf>
    <xf numFmtId="4" fontId="75" fillId="75" borderId="90" applyNumberFormat="0" applyProtection="0">
      <alignment horizontal="right" vertical="center"/>
    </xf>
    <xf numFmtId="4" fontId="75" fillId="75" borderId="90" applyNumberFormat="0" applyProtection="0">
      <alignment horizontal="right" vertical="center"/>
    </xf>
    <xf numFmtId="4" fontId="75" fillId="75" borderId="90" applyNumberFormat="0" applyProtection="0">
      <alignment horizontal="right" vertical="center"/>
    </xf>
    <xf numFmtId="4" fontId="75" fillId="75" borderId="90" applyNumberFormat="0" applyProtection="0">
      <alignment horizontal="right" vertical="center"/>
    </xf>
    <xf numFmtId="4" fontId="75" fillId="12" borderId="90" applyNumberFormat="0" applyProtection="0">
      <alignment horizontal="right" vertical="center"/>
    </xf>
    <xf numFmtId="4" fontId="75" fillId="12" borderId="90" applyNumberFormat="0" applyProtection="0">
      <alignment horizontal="right" vertical="center"/>
    </xf>
    <xf numFmtId="4" fontId="75" fillId="12" borderId="90" applyNumberFormat="0" applyProtection="0">
      <alignment horizontal="right" vertical="center"/>
    </xf>
    <xf numFmtId="4" fontId="75" fillId="12" borderId="90" applyNumberFormat="0" applyProtection="0">
      <alignment horizontal="right" vertical="center"/>
    </xf>
    <xf numFmtId="4" fontId="75" fillId="12" borderId="90" applyNumberFormat="0" applyProtection="0">
      <alignment horizontal="right" vertical="center"/>
    </xf>
    <xf numFmtId="4" fontId="75" fillId="68" borderId="90" applyNumberFormat="0" applyProtection="0">
      <alignment horizontal="right" vertical="center"/>
    </xf>
    <xf numFmtId="4" fontId="75" fillId="68" borderId="90" applyNumberFormat="0" applyProtection="0">
      <alignment horizontal="right" vertical="center"/>
    </xf>
    <xf numFmtId="4" fontId="75" fillId="68" borderId="90" applyNumberFormat="0" applyProtection="0">
      <alignment horizontal="right" vertical="center"/>
    </xf>
    <xf numFmtId="4" fontId="75" fillId="68" borderId="90" applyNumberFormat="0" applyProtection="0">
      <alignment horizontal="right" vertical="center"/>
    </xf>
    <xf numFmtId="4" fontId="75" fillId="68" borderId="90" applyNumberFormat="0" applyProtection="0">
      <alignment horizontal="right" vertical="center"/>
    </xf>
    <xf numFmtId="4" fontId="75" fillId="33" borderId="90" applyNumberFormat="0" applyProtection="0">
      <alignment horizontal="right" vertical="center"/>
    </xf>
    <xf numFmtId="4" fontId="75" fillId="33" borderId="90" applyNumberFormat="0" applyProtection="0">
      <alignment horizontal="right" vertical="center"/>
    </xf>
    <xf numFmtId="4" fontId="75" fillId="33" borderId="90" applyNumberFormat="0" applyProtection="0">
      <alignment horizontal="right" vertical="center"/>
    </xf>
    <xf numFmtId="4" fontId="75" fillId="33" borderId="90" applyNumberFormat="0" applyProtection="0">
      <alignment horizontal="right" vertical="center"/>
    </xf>
    <xf numFmtId="4" fontId="75" fillId="33" borderId="90" applyNumberFormat="0" applyProtection="0">
      <alignment horizontal="right" vertical="center"/>
    </xf>
    <xf numFmtId="4" fontId="75" fillId="40" borderId="90" applyNumberFormat="0" applyProtection="0">
      <alignment horizontal="right" vertical="center"/>
    </xf>
    <xf numFmtId="4" fontId="75" fillId="40" borderId="90" applyNumberFormat="0" applyProtection="0">
      <alignment horizontal="right" vertical="center"/>
    </xf>
    <xf numFmtId="4" fontId="75" fillId="40" borderId="90" applyNumberFormat="0" applyProtection="0">
      <alignment horizontal="right" vertical="center"/>
    </xf>
    <xf numFmtId="4" fontId="75" fillId="40" borderId="90" applyNumberFormat="0" applyProtection="0">
      <alignment horizontal="right" vertical="center"/>
    </xf>
    <xf numFmtId="0" fontId="106" fillId="0" borderId="81">
      <alignment horizontal="left" vertical="top" wrapText="1"/>
    </xf>
    <xf numFmtId="4" fontId="75" fillId="40" borderId="90" applyNumberFormat="0" applyProtection="0">
      <alignment horizontal="right" vertical="center"/>
    </xf>
    <xf numFmtId="4" fontId="75" fillId="17" borderId="90" applyNumberFormat="0" applyProtection="0">
      <alignment horizontal="right" vertical="center"/>
    </xf>
    <xf numFmtId="4" fontId="75" fillId="17" borderId="90" applyNumberFormat="0" applyProtection="0">
      <alignment horizontal="right" vertical="center"/>
    </xf>
    <xf numFmtId="4" fontId="75" fillId="17" borderId="90" applyNumberFormat="0" applyProtection="0">
      <alignment horizontal="right" vertical="center"/>
    </xf>
    <xf numFmtId="4" fontId="75" fillId="17" borderId="90" applyNumberFormat="0" applyProtection="0">
      <alignment horizontal="right" vertical="center"/>
    </xf>
    <xf numFmtId="4" fontId="75" fillId="17" borderId="90" applyNumberFormat="0" applyProtection="0">
      <alignment horizontal="right" vertical="center"/>
    </xf>
    <xf numFmtId="4" fontId="75" fillId="13" borderId="90" applyNumberFormat="0" applyProtection="0">
      <alignment horizontal="right" vertical="center"/>
    </xf>
    <xf numFmtId="4" fontId="75" fillId="13" borderId="90" applyNumberFormat="0" applyProtection="0">
      <alignment horizontal="right" vertical="center"/>
    </xf>
    <xf numFmtId="4" fontId="75" fillId="13" borderId="90" applyNumberFormat="0" applyProtection="0">
      <alignment horizontal="right" vertical="center"/>
    </xf>
    <xf numFmtId="4" fontId="75" fillId="13" borderId="90" applyNumberFormat="0" applyProtection="0">
      <alignment horizontal="right" vertical="center"/>
    </xf>
    <xf numFmtId="4" fontId="75" fillId="13" borderId="90" applyNumberFormat="0" applyProtection="0">
      <alignment horizontal="right" vertical="center"/>
    </xf>
    <xf numFmtId="0" fontId="106" fillId="0" borderId="81">
      <alignment horizontal="center" vertical="top" wrapText="1"/>
    </xf>
    <xf numFmtId="4" fontId="75" fillId="61" borderId="90" applyNumberFormat="0" applyProtection="0">
      <alignment horizontal="right" vertical="center"/>
    </xf>
    <xf numFmtId="4" fontId="75" fillId="61" borderId="90" applyNumberFormat="0" applyProtection="0">
      <alignment horizontal="right" vertical="center"/>
    </xf>
    <xf numFmtId="4" fontId="75" fillId="61" borderId="90" applyNumberFormat="0" applyProtection="0">
      <alignment horizontal="right" vertical="center"/>
    </xf>
    <xf numFmtId="4" fontId="75" fillId="61" borderId="90" applyNumberFormat="0" applyProtection="0">
      <alignment horizontal="right" vertical="center"/>
    </xf>
    <xf numFmtId="4" fontId="75" fillId="61" borderId="90" applyNumberFormat="0" applyProtection="0">
      <alignment horizontal="right" vertical="center"/>
    </xf>
    <xf numFmtId="4" fontId="75" fillId="5" borderId="90" applyNumberFormat="0" applyProtection="0">
      <alignment horizontal="right" vertical="center"/>
    </xf>
    <xf numFmtId="4" fontId="75" fillId="5" borderId="90" applyNumberFormat="0" applyProtection="0">
      <alignment horizontal="right" vertical="center"/>
    </xf>
    <xf numFmtId="4" fontId="75" fillId="5" borderId="90" applyNumberFormat="0" applyProtection="0">
      <alignment horizontal="right" vertical="center"/>
    </xf>
    <xf numFmtId="4" fontId="75" fillId="5" borderId="90" applyNumberFormat="0" applyProtection="0">
      <alignment horizontal="right" vertical="center"/>
    </xf>
    <xf numFmtId="4" fontId="75" fillId="5" borderId="90" applyNumberFormat="0" applyProtection="0">
      <alignment horizontal="right" vertical="center"/>
    </xf>
    <xf numFmtId="0" fontId="35" fillId="46" borderId="80" applyNumberFormat="0" applyAlignment="0" applyProtection="0"/>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16" borderId="90" applyNumberFormat="0" applyProtection="0">
      <alignment horizontal="left" vertical="center" indent="1"/>
    </xf>
    <xf numFmtId="4" fontId="75" fillId="54" borderId="90" applyNumberFormat="0" applyProtection="0">
      <alignment horizontal="left" vertical="center" indent="1"/>
    </xf>
    <xf numFmtId="4" fontId="75" fillId="54" borderId="90" applyNumberFormat="0" applyProtection="0">
      <alignment horizontal="left" vertical="center" indent="1"/>
    </xf>
    <xf numFmtId="4" fontId="75" fillId="54" borderId="90" applyNumberFormat="0" applyProtection="0">
      <alignment horizontal="left" vertical="center" indent="1"/>
    </xf>
    <xf numFmtId="4" fontId="75" fillId="54" borderId="90" applyNumberFormat="0" applyProtection="0">
      <alignment horizontal="left" vertical="center" indent="1"/>
    </xf>
    <xf numFmtId="4" fontId="75" fillId="54" borderId="90" applyNumberFormat="0" applyProtection="0">
      <alignment horizontal="left" vertical="center" indent="1"/>
    </xf>
    <xf numFmtId="4" fontId="104" fillId="54" borderId="90" applyNumberFormat="0" applyProtection="0">
      <alignment vertical="center"/>
    </xf>
    <xf numFmtId="4" fontId="104" fillId="54" borderId="90" applyNumberFormat="0" applyProtection="0">
      <alignment vertical="center"/>
    </xf>
    <xf numFmtId="4" fontId="104" fillId="54" borderId="90" applyNumberFormat="0" applyProtection="0">
      <alignment vertical="center"/>
    </xf>
    <xf numFmtId="4" fontId="104" fillId="54" borderId="90" applyNumberFormat="0" applyProtection="0">
      <alignment vertical="center"/>
    </xf>
    <xf numFmtId="4" fontId="104" fillId="54" borderId="90" applyNumberFormat="0" applyProtection="0">
      <alignment vertical="center"/>
    </xf>
    <xf numFmtId="4" fontId="75" fillId="56" borderId="90" applyNumberFormat="0" applyProtection="0">
      <alignment vertical="center"/>
    </xf>
    <xf numFmtId="4" fontId="75" fillId="56" borderId="90" applyNumberFormat="0" applyProtection="0">
      <alignment vertical="center"/>
    </xf>
    <xf numFmtId="4" fontId="75" fillId="56" borderId="90" applyNumberFormat="0" applyProtection="0">
      <alignment vertical="center"/>
    </xf>
    <xf numFmtId="4" fontId="75" fillId="56" borderId="90" applyNumberFormat="0" applyProtection="0">
      <alignment vertical="center"/>
    </xf>
    <xf numFmtId="4" fontId="75" fillId="56" borderId="90" applyNumberFormat="0" applyProtection="0">
      <alignment vertical="center"/>
    </xf>
    <xf numFmtId="0" fontId="30" fillId="41" borderId="90" applyNumberFormat="0" applyFont="0" applyAlignment="0" applyProtection="0"/>
    <xf numFmtId="0" fontId="30" fillId="41" borderId="90" applyNumberFormat="0" applyFont="0" applyAlignment="0" applyProtection="0"/>
    <xf numFmtId="180" fontId="77" fillId="54" borderId="78" applyNumberFormat="0" applyFont="0" applyAlignment="0">
      <protection locked="0"/>
    </xf>
    <xf numFmtId="0" fontId="30" fillId="41" borderId="90" applyNumberFormat="0" applyFont="0" applyAlignment="0" applyProtection="0"/>
    <xf numFmtId="0" fontId="62" fillId="58" borderId="89" applyNumberFormat="0" applyFont="0" applyAlignment="0" applyProtection="0"/>
    <xf numFmtId="0" fontId="34" fillId="46" borderId="82" applyNumberFormat="0" applyAlignment="0" applyProtection="0"/>
    <xf numFmtId="4" fontId="108" fillId="54" borderId="82" applyNumberFormat="0" applyProtection="0">
      <alignment vertical="center"/>
    </xf>
    <xf numFmtId="4" fontId="115" fillId="54" borderId="82" applyNumberFormat="0" applyProtection="0">
      <alignment vertical="center"/>
    </xf>
    <xf numFmtId="4" fontId="108" fillId="54" borderId="82" applyNumberFormat="0" applyProtection="0">
      <alignment horizontal="left" vertical="center" indent="1"/>
    </xf>
    <xf numFmtId="4" fontId="108" fillId="54" borderId="82" applyNumberFormat="0" applyProtection="0">
      <alignment horizontal="left" vertical="center" indent="1"/>
    </xf>
    <xf numFmtId="0" fontId="104" fillId="56" borderId="83" applyNumberFormat="0" applyProtection="0">
      <alignment horizontal="left" vertical="top" indent="1"/>
    </xf>
    <xf numFmtId="0" fontId="104" fillId="56" borderId="83" applyNumberFormat="0" applyProtection="0">
      <alignment horizontal="left" vertical="top" indent="1"/>
    </xf>
    <xf numFmtId="0" fontId="104" fillId="56" borderId="83" applyNumberFormat="0" applyProtection="0">
      <alignment horizontal="left" vertical="top" indent="1"/>
    </xf>
    <xf numFmtId="0" fontId="104" fillId="56" borderId="83" applyNumberFormat="0" applyProtection="0">
      <alignment horizontal="left" vertical="top" indent="1"/>
    </xf>
    <xf numFmtId="0" fontId="104" fillId="56" borderId="83" applyNumberFormat="0" applyProtection="0">
      <alignment horizontal="left" vertical="top" indent="1"/>
    </xf>
    <xf numFmtId="4" fontId="108" fillId="59" borderId="82" applyNumberFormat="0" applyProtection="0">
      <alignment horizontal="right" vertical="center"/>
    </xf>
    <xf numFmtId="4" fontId="108" fillId="60" borderId="82" applyNumberFormat="0" applyProtection="0">
      <alignment horizontal="right" vertical="center"/>
    </xf>
    <xf numFmtId="4" fontId="108" fillId="62" borderId="82" applyNumberFormat="0" applyProtection="0">
      <alignment horizontal="right" vertical="center"/>
    </xf>
    <xf numFmtId="4" fontId="75" fillId="26" borderId="81" applyNumberFormat="0" applyProtection="0">
      <alignment horizontal="right" vertical="center"/>
    </xf>
    <xf numFmtId="4" fontId="75" fillId="26" borderId="81" applyNumberFormat="0" applyProtection="0">
      <alignment horizontal="right" vertical="center"/>
    </xf>
    <xf numFmtId="4" fontId="75" fillId="26" borderId="81" applyNumberFormat="0" applyProtection="0">
      <alignment horizontal="right" vertical="center"/>
    </xf>
    <xf numFmtId="4" fontId="75" fillId="26" borderId="81" applyNumberFormat="0" applyProtection="0">
      <alignment horizontal="right" vertical="center"/>
    </xf>
    <xf numFmtId="4" fontId="75" fillId="26" borderId="81" applyNumberFormat="0" applyProtection="0">
      <alignment horizontal="right" vertical="center"/>
    </xf>
    <xf numFmtId="4" fontId="108" fillId="63" borderId="82" applyNumberFormat="0" applyProtection="0">
      <alignment horizontal="right" vertical="center"/>
    </xf>
    <xf numFmtId="4" fontId="108" fillId="64" borderId="82" applyNumberFormat="0" applyProtection="0">
      <alignment horizontal="right" vertical="center"/>
    </xf>
    <xf numFmtId="0" fontId="35" fillId="46" borderId="88" applyNumberFormat="0" applyAlignment="0" applyProtection="0"/>
    <xf numFmtId="4" fontId="108" fillId="65" borderId="82" applyNumberFormat="0" applyProtection="0">
      <alignment horizontal="right" vertical="center"/>
    </xf>
    <xf numFmtId="4" fontId="108" fillId="66" borderId="82" applyNumberFormat="0" applyProtection="0">
      <alignment horizontal="right" vertical="center"/>
    </xf>
    <xf numFmtId="4" fontId="108" fillId="67" borderId="82" applyNumberFormat="0" applyProtection="0">
      <alignment horizontal="right" vertical="center"/>
    </xf>
    <xf numFmtId="4" fontId="108" fillId="69" borderId="82" applyNumberFormat="0" applyProtection="0">
      <alignment horizontal="right" vertical="center"/>
    </xf>
    <xf numFmtId="4" fontId="117" fillId="70" borderId="82" applyNumberFormat="0" applyProtection="0">
      <alignment horizontal="left" vertical="center" indent="1"/>
    </xf>
    <xf numFmtId="4" fontId="75" fillId="71" borderId="81" applyNumberFormat="0" applyProtection="0">
      <alignment horizontal="left" vertical="center" indent="1"/>
    </xf>
    <xf numFmtId="4" fontId="75" fillId="71" borderId="81" applyNumberFormat="0" applyProtection="0">
      <alignment horizontal="left" vertical="center" indent="1"/>
    </xf>
    <xf numFmtId="4" fontId="75" fillId="71" borderId="81" applyNumberFormat="0" applyProtection="0">
      <alignment horizontal="left" vertical="center" indent="1"/>
    </xf>
    <xf numFmtId="4" fontId="75" fillId="71" borderId="81" applyNumberFormat="0" applyProtection="0">
      <alignment horizontal="left" vertical="center" indent="1"/>
    </xf>
    <xf numFmtId="4" fontId="75" fillId="71"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7" fillId="73" borderId="81" applyNumberFormat="0" applyProtection="0">
      <alignment horizontal="left" vertical="center" indent="1"/>
    </xf>
    <xf numFmtId="4" fontId="75" fillId="76" borderId="81" applyNumberFormat="0" applyProtection="0">
      <alignment horizontal="left" vertical="center" indent="1"/>
    </xf>
    <xf numFmtId="4" fontId="75" fillId="76" borderId="81" applyNumberFormat="0" applyProtection="0">
      <alignment horizontal="left" vertical="center" indent="1"/>
    </xf>
    <xf numFmtId="4" fontId="75" fillId="76" borderId="81" applyNumberFormat="0" applyProtection="0">
      <alignment horizontal="left" vertical="center" indent="1"/>
    </xf>
    <xf numFmtId="4" fontId="75" fillId="76" borderId="81" applyNumberFormat="0" applyProtection="0">
      <alignment horizontal="left" vertical="center" indent="1"/>
    </xf>
    <xf numFmtId="4" fontId="75" fillId="76" borderId="81" applyNumberFormat="0" applyProtection="0">
      <alignment horizontal="left" vertical="center" indent="1"/>
    </xf>
    <xf numFmtId="4" fontId="75" fillId="75" borderId="81" applyNumberFormat="0" applyProtection="0">
      <alignment horizontal="left" vertical="center" indent="1"/>
    </xf>
    <xf numFmtId="4" fontId="75" fillId="75" borderId="81" applyNumberFormat="0" applyProtection="0">
      <alignment horizontal="left" vertical="center" indent="1"/>
    </xf>
    <xf numFmtId="4" fontId="75" fillId="75" borderId="81" applyNumberFormat="0" applyProtection="0">
      <alignment horizontal="left" vertical="center" indent="1"/>
    </xf>
    <xf numFmtId="4" fontId="75" fillId="75" borderId="81" applyNumberFormat="0" applyProtection="0">
      <alignment horizontal="left" vertical="center" indent="1"/>
    </xf>
    <xf numFmtId="4" fontId="75" fillId="75" borderId="81" applyNumberFormat="0" applyProtection="0">
      <alignment horizontal="left" vertical="center" indent="1"/>
    </xf>
    <xf numFmtId="0" fontId="30" fillId="73" borderId="83" applyNumberFormat="0" applyProtection="0">
      <alignment horizontal="left" vertical="top" indent="1"/>
    </xf>
    <xf numFmtId="0" fontId="30" fillId="73" borderId="83" applyNumberFormat="0" applyProtection="0">
      <alignment horizontal="left" vertical="top" indent="1"/>
    </xf>
    <xf numFmtId="0" fontId="30" fillId="73" borderId="83" applyNumberFormat="0" applyProtection="0">
      <alignment horizontal="left" vertical="top" indent="1"/>
    </xf>
    <xf numFmtId="0" fontId="30" fillId="73" borderId="83" applyNumberFormat="0" applyProtection="0">
      <alignment horizontal="left" vertical="top" indent="1"/>
    </xf>
    <xf numFmtId="0" fontId="30" fillId="73" borderId="83" applyNumberFormat="0" applyProtection="0">
      <alignment horizontal="left" vertical="top" indent="1"/>
    </xf>
    <xf numFmtId="0" fontId="30" fillId="73" borderId="83" applyNumberFormat="0" applyProtection="0">
      <alignment horizontal="left" vertical="top" indent="1"/>
    </xf>
    <xf numFmtId="0" fontId="30" fillId="73" borderId="83" applyNumberFormat="0" applyProtection="0">
      <alignment horizontal="left" vertical="top" indent="1"/>
    </xf>
    <xf numFmtId="0" fontId="30" fillId="73" borderId="83" applyNumberFormat="0" applyProtection="0">
      <alignment horizontal="left" vertical="top" indent="1"/>
    </xf>
    <xf numFmtId="0" fontId="30" fillId="75" borderId="83" applyNumberFormat="0" applyProtection="0">
      <alignment horizontal="left" vertical="top" indent="1"/>
    </xf>
    <xf numFmtId="0" fontId="30" fillId="75" borderId="83" applyNumberFormat="0" applyProtection="0">
      <alignment horizontal="left" vertical="top" indent="1"/>
    </xf>
    <xf numFmtId="0" fontId="30" fillId="75" borderId="83" applyNumberFormat="0" applyProtection="0">
      <alignment horizontal="left" vertical="top" indent="1"/>
    </xf>
    <xf numFmtId="0" fontId="30" fillId="75" borderId="83" applyNumberFormat="0" applyProtection="0">
      <alignment horizontal="left" vertical="top" indent="1"/>
    </xf>
    <xf numFmtId="0" fontId="30" fillId="75" borderId="83" applyNumberFormat="0" applyProtection="0">
      <alignment horizontal="left" vertical="top" indent="1"/>
    </xf>
    <xf numFmtId="0" fontId="30" fillId="75" borderId="83" applyNumberFormat="0" applyProtection="0">
      <alignment horizontal="left" vertical="top" indent="1"/>
    </xf>
    <xf numFmtId="0" fontId="30" fillId="75" borderId="83" applyNumberFormat="0" applyProtection="0">
      <alignment horizontal="left" vertical="top" indent="1"/>
    </xf>
    <xf numFmtId="0" fontId="30" fillId="75" borderId="83" applyNumberFormat="0" applyProtection="0">
      <alignment horizontal="left" vertical="top" indent="1"/>
    </xf>
    <xf numFmtId="0" fontId="20" fillId="53" borderId="82" applyNumberFormat="0" applyProtection="0">
      <alignment horizontal="left" vertical="center" indent="1"/>
    </xf>
    <xf numFmtId="0" fontId="30" fillId="10" borderId="83" applyNumberFormat="0" applyProtection="0">
      <alignment horizontal="left" vertical="top" indent="1"/>
    </xf>
    <xf numFmtId="0" fontId="30" fillId="10" borderId="83" applyNumberFormat="0" applyProtection="0">
      <alignment horizontal="left" vertical="top" indent="1"/>
    </xf>
    <xf numFmtId="0" fontId="30" fillId="10" borderId="83" applyNumberFormat="0" applyProtection="0">
      <alignment horizontal="left" vertical="top" indent="1"/>
    </xf>
    <xf numFmtId="0" fontId="30" fillId="10" borderId="83" applyNumberFormat="0" applyProtection="0">
      <alignment horizontal="left" vertical="top" indent="1"/>
    </xf>
    <xf numFmtId="0" fontId="30" fillId="10" borderId="83" applyNumberFormat="0" applyProtection="0">
      <alignment horizontal="left" vertical="top" indent="1"/>
    </xf>
    <xf numFmtId="0" fontId="30" fillId="10" borderId="83" applyNumberFormat="0" applyProtection="0">
      <alignment horizontal="left" vertical="top" indent="1"/>
    </xf>
    <xf numFmtId="0" fontId="30" fillId="10" borderId="83" applyNumberFormat="0" applyProtection="0">
      <alignment horizontal="left" vertical="top" indent="1"/>
    </xf>
    <xf numFmtId="0" fontId="30" fillId="10" borderId="83" applyNumberFormat="0" applyProtection="0">
      <alignment horizontal="left" vertical="top" indent="1"/>
    </xf>
    <xf numFmtId="0" fontId="20" fillId="2" borderId="82" applyNumberFormat="0" applyProtection="0">
      <alignment horizontal="left" vertical="center" indent="1"/>
    </xf>
    <xf numFmtId="0" fontId="30" fillId="76" borderId="83" applyNumberFormat="0" applyProtection="0">
      <alignment horizontal="left" vertical="top" indent="1"/>
    </xf>
    <xf numFmtId="0" fontId="30" fillId="76" borderId="83" applyNumberFormat="0" applyProtection="0">
      <alignment horizontal="left" vertical="top" indent="1"/>
    </xf>
    <xf numFmtId="0" fontId="30" fillId="76" borderId="83" applyNumberFormat="0" applyProtection="0">
      <alignment horizontal="left" vertical="top" indent="1"/>
    </xf>
    <xf numFmtId="0" fontId="30" fillId="76" borderId="83" applyNumberFormat="0" applyProtection="0">
      <alignment horizontal="left" vertical="top" indent="1"/>
    </xf>
    <xf numFmtId="0" fontId="30" fillId="76" borderId="83" applyNumberFormat="0" applyProtection="0">
      <alignment horizontal="left" vertical="top" indent="1"/>
    </xf>
    <xf numFmtId="0" fontId="30" fillId="76" borderId="83" applyNumberFormat="0" applyProtection="0">
      <alignment horizontal="left" vertical="top" indent="1"/>
    </xf>
    <xf numFmtId="0" fontId="30" fillId="76" borderId="83" applyNumberFormat="0" applyProtection="0">
      <alignment horizontal="left" vertical="top" indent="1"/>
    </xf>
    <xf numFmtId="0" fontId="30" fillId="76" borderId="83" applyNumberFormat="0" applyProtection="0">
      <alignment horizontal="left" vertical="top" indent="1"/>
    </xf>
    <xf numFmtId="0" fontId="121" fillId="73" borderId="84" applyBorder="0"/>
    <xf numFmtId="4" fontId="108" fillId="55" borderId="82" applyNumberFormat="0" applyProtection="0">
      <alignment vertical="center"/>
    </xf>
    <xf numFmtId="4" fontId="122" fillId="58" borderId="83" applyNumberFormat="0" applyProtection="0">
      <alignment vertical="center"/>
    </xf>
    <xf numFmtId="4" fontId="122" fillId="58" borderId="83" applyNumberFormat="0" applyProtection="0">
      <alignment vertical="center"/>
    </xf>
    <xf numFmtId="4" fontId="122" fillId="58" borderId="83" applyNumberFormat="0" applyProtection="0">
      <alignment vertical="center"/>
    </xf>
    <xf numFmtId="4" fontId="122" fillId="58" borderId="83" applyNumberFormat="0" applyProtection="0">
      <alignment vertical="center"/>
    </xf>
    <xf numFmtId="4" fontId="122" fillId="58" borderId="83" applyNumberFormat="0" applyProtection="0">
      <alignment vertical="center"/>
    </xf>
    <xf numFmtId="4" fontId="115" fillId="55" borderId="82" applyNumberFormat="0" applyProtection="0">
      <alignment vertical="center"/>
    </xf>
    <xf numFmtId="4" fontId="108" fillId="55" borderId="82" applyNumberFormat="0" applyProtection="0">
      <alignment horizontal="left" vertical="center" indent="1"/>
    </xf>
    <xf numFmtId="4" fontId="122" fillId="46" borderId="83" applyNumberFormat="0" applyProtection="0">
      <alignment horizontal="left" vertical="center" indent="1"/>
    </xf>
    <xf numFmtId="4" fontId="122" fillId="46" borderId="83" applyNumberFormat="0" applyProtection="0">
      <alignment horizontal="left" vertical="center" indent="1"/>
    </xf>
    <xf numFmtId="4" fontId="122" fillId="46" borderId="83" applyNumberFormat="0" applyProtection="0">
      <alignment horizontal="left" vertical="center" indent="1"/>
    </xf>
    <xf numFmtId="4" fontId="122" fillId="46" borderId="83" applyNumberFormat="0" applyProtection="0">
      <alignment horizontal="left" vertical="center" indent="1"/>
    </xf>
    <xf numFmtId="4" fontId="122" fillId="46" borderId="83" applyNumberFormat="0" applyProtection="0">
      <alignment horizontal="left" vertical="center" indent="1"/>
    </xf>
    <xf numFmtId="4" fontId="108" fillId="55" borderId="82" applyNumberFormat="0" applyProtection="0">
      <alignment horizontal="left" vertical="center" indent="1"/>
    </xf>
    <xf numFmtId="0" fontId="122" fillId="58" borderId="83" applyNumberFormat="0" applyProtection="0">
      <alignment horizontal="left" vertical="top" indent="1"/>
    </xf>
    <xf numFmtId="0" fontId="122" fillId="58" borderId="83" applyNumberFormat="0" applyProtection="0">
      <alignment horizontal="left" vertical="top" indent="1"/>
    </xf>
    <xf numFmtId="0" fontId="122" fillId="58" borderId="83" applyNumberFormat="0" applyProtection="0">
      <alignment horizontal="left" vertical="top" indent="1"/>
    </xf>
    <xf numFmtId="0" fontId="122" fillId="58" borderId="83" applyNumberFormat="0" applyProtection="0">
      <alignment horizontal="left" vertical="top" indent="1"/>
    </xf>
    <xf numFmtId="0" fontId="122" fillId="58" borderId="83" applyNumberFormat="0" applyProtection="0">
      <alignment horizontal="left" vertical="top" indent="1"/>
    </xf>
    <xf numFmtId="4" fontId="108" fillId="72" borderId="82" applyNumberFormat="0" applyProtection="0">
      <alignment horizontal="right" vertical="center"/>
    </xf>
    <xf numFmtId="4" fontId="115" fillId="72" borderId="82" applyNumberFormat="0" applyProtection="0">
      <alignment horizontal="right" vertical="center"/>
    </xf>
    <xf numFmtId="0" fontId="122" fillId="75" borderId="83" applyNumberFormat="0" applyProtection="0">
      <alignment horizontal="left" vertical="top" indent="1"/>
    </xf>
    <xf numFmtId="0" fontId="122" fillId="75" borderId="83" applyNumberFormat="0" applyProtection="0">
      <alignment horizontal="left" vertical="top" indent="1"/>
    </xf>
    <xf numFmtId="0" fontId="122" fillId="75" borderId="83" applyNumberFormat="0" applyProtection="0">
      <alignment horizontal="left" vertical="top" indent="1"/>
    </xf>
    <xf numFmtId="0" fontId="122" fillId="75" borderId="83" applyNumberFormat="0" applyProtection="0">
      <alignment horizontal="left" vertical="top" indent="1"/>
    </xf>
    <xf numFmtId="0" fontId="122" fillId="75" borderId="83" applyNumberFormat="0" applyProtection="0">
      <alignment horizontal="left" vertical="top" indent="1"/>
    </xf>
    <xf numFmtId="4" fontId="104" fillId="85" borderId="81" applyNumberFormat="0" applyProtection="0">
      <alignment horizontal="left" vertical="center" indent="1"/>
    </xf>
    <xf numFmtId="4" fontId="104" fillId="85" borderId="81" applyNumberFormat="0" applyProtection="0">
      <alignment horizontal="left" vertical="center" indent="1"/>
    </xf>
    <xf numFmtId="4" fontId="104" fillId="85" borderId="81" applyNumberFormat="0" applyProtection="0">
      <alignment horizontal="left" vertical="center" indent="1"/>
    </xf>
    <xf numFmtId="4" fontId="104" fillId="85" borderId="81" applyNumberFormat="0" applyProtection="0">
      <alignment horizontal="left" vertical="center" indent="1"/>
    </xf>
    <xf numFmtId="4" fontId="104" fillId="85" borderId="81" applyNumberFormat="0" applyProtection="0">
      <alignment horizontal="left" vertical="center" indent="1"/>
    </xf>
    <xf numFmtId="4" fontId="114" fillId="72" borderId="82" applyNumberFormat="0" applyProtection="0">
      <alignment horizontal="right" vertical="center"/>
    </xf>
    <xf numFmtId="2" fontId="124" fillId="87" borderId="85" applyProtection="0"/>
    <xf numFmtId="2" fontId="124" fillId="87" borderId="85" applyProtection="0"/>
    <xf numFmtId="2" fontId="103" fillId="88" borderId="85" applyProtection="0"/>
    <xf numFmtId="2" fontId="103" fillId="89" borderId="85" applyProtection="0"/>
    <xf numFmtId="2" fontId="103" fillId="90" borderId="85" applyProtection="0"/>
    <xf numFmtId="2" fontId="103" fillId="90" borderId="85" applyProtection="0">
      <alignment horizontal="center"/>
    </xf>
    <xf numFmtId="2" fontId="103" fillId="89" borderId="85" applyProtection="0">
      <alignment horizontal="center"/>
    </xf>
    <xf numFmtId="0" fontId="104" fillId="0" borderId="81">
      <alignment horizontal="left" vertical="top" wrapText="1"/>
    </xf>
    <xf numFmtId="0" fontId="39" fillId="0" borderId="86" applyNumberFormat="0" applyFill="0" applyAlignment="0" applyProtection="0"/>
    <xf numFmtId="0" fontId="33" fillId="9" borderId="80" applyNumberFormat="0" applyAlignment="0" applyProtection="0"/>
    <xf numFmtId="0" fontId="33" fillId="9" borderId="80" applyNumberFormat="0" applyAlignment="0" applyProtection="0"/>
    <xf numFmtId="0" fontId="33" fillId="9" borderId="80" applyNumberFormat="0" applyAlignment="0" applyProtection="0"/>
    <xf numFmtId="0" fontId="34" fillId="46" borderId="82" applyNumberFormat="0" applyAlignment="0" applyProtection="0"/>
    <xf numFmtId="0" fontId="34" fillId="46" borderId="82" applyNumberFormat="0" applyAlignment="0" applyProtection="0"/>
    <xf numFmtId="0" fontId="34" fillId="46" borderId="82" applyNumberFormat="0" applyAlignment="0" applyProtection="0"/>
    <xf numFmtId="0" fontId="35" fillId="46" borderId="80" applyNumberFormat="0" applyAlignment="0" applyProtection="0"/>
    <xf numFmtId="0" fontId="35" fillId="46" borderId="80" applyNumberFormat="0" applyAlignment="0" applyProtection="0"/>
    <xf numFmtId="0" fontId="35" fillId="46" borderId="80" applyNumberFormat="0" applyAlignment="0" applyProtection="0"/>
    <xf numFmtId="0" fontId="39" fillId="0" borderId="86" applyNumberFormat="0" applyFill="0" applyAlignment="0" applyProtection="0"/>
    <xf numFmtId="0" fontId="39" fillId="0" borderId="86" applyNumberFormat="0" applyFill="0" applyAlignment="0" applyProtection="0"/>
    <xf numFmtId="0" fontId="39" fillId="0" borderId="86" applyNumberFormat="0" applyFill="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0" fontId="128" fillId="0" borderId="87"/>
    <xf numFmtId="0" fontId="103" fillId="2" borderId="88" applyNumberFormat="0">
      <alignment readingOrder="1"/>
      <protection locked="0"/>
    </xf>
    <xf numFmtId="165" fontId="12" fillId="0" borderId="0" applyFont="0" applyFill="0" applyBorder="0" applyAlignment="0" applyProtection="0"/>
    <xf numFmtId="165" fontId="12" fillId="0" borderId="0" applyFont="0" applyFill="0" applyBorder="0" applyAlignment="0" applyProtection="0"/>
    <xf numFmtId="0" fontId="33" fillId="9" borderId="88" applyNumberFormat="0" applyAlignment="0" applyProtection="0"/>
    <xf numFmtId="0" fontId="33" fillId="9" borderId="88" applyNumberFormat="0" applyAlignment="0" applyProtection="0"/>
    <xf numFmtId="0" fontId="33" fillId="9" borderId="88" applyNumberFormat="0" applyAlignment="0" applyProtection="0"/>
    <xf numFmtId="0" fontId="35" fillId="46" borderId="88" applyNumberFormat="0" applyAlignment="0" applyProtection="0"/>
    <xf numFmtId="0" fontId="35" fillId="46" borderId="88" applyNumberFormat="0" applyAlignment="0" applyProtection="0"/>
    <xf numFmtId="0" fontId="35" fillId="46" borderId="88" applyNumberFormat="0" applyAlignment="0" applyProtection="0"/>
    <xf numFmtId="0" fontId="12" fillId="0" borderId="0"/>
    <xf numFmtId="0" fontId="20" fillId="58" borderId="89" applyNumberFormat="0" applyFont="0" applyAlignment="0" applyProtection="0"/>
    <xf numFmtId="0" fontId="62" fillId="58" borderId="89" applyNumberFormat="0" applyFont="0" applyAlignment="0" applyProtection="0"/>
    <xf numFmtId="0" fontId="20" fillId="58" borderId="89" applyNumberFormat="0" applyFont="0" applyAlignment="0" applyProtection="0"/>
    <xf numFmtId="0" fontId="103" fillId="2" borderId="92" applyNumberFormat="0">
      <alignment readingOrder="1"/>
      <protection locked="0"/>
    </xf>
    <xf numFmtId="49" fontId="104" fillId="6" borderId="91">
      <alignment horizontal="left" vertical="top"/>
      <protection locked="0"/>
    </xf>
    <xf numFmtId="49" fontId="104" fillId="6" borderId="91">
      <alignment horizontal="left" vertical="top"/>
      <protection locked="0"/>
    </xf>
    <xf numFmtId="49" fontId="104" fillId="0" borderId="91">
      <alignment horizontal="left" vertical="top"/>
      <protection locked="0"/>
    </xf>
    <xf numFmtId="49" fontId="104" fillId="0" borderId="91">
      <alignment horizontal="left" vertical="top"/>
      <protection locked="0"/>
    </xf>
    <xf numFmtId="49" fontId="104" fillId="45" borderId="91">
      <alignment horizontal="left" vertical="top"/>
      <protection locked="0"/>
    </xf>
    <xf numFmtId="49" fontId="104" fillId="45" borderId="91">
      <alignment horizontal="left" vertical="top"/>
      <protection locked="0"/>
    </xf>
    <xf numFmtId="49" fontId="62" fillId="0" borderId="91">
      <alignment horizontal="center" vertical="top" wrapText="1"/>
      <protection locked="0"/>
    </xf>
    <xf numFmtId="49" fontId="62" fillId="0" borderId="91">
      <alignment horizontal="center" vertical="top" wrapText="1"/>
      <protection locked="0"/>
    </xf>
    <xf numFmtId="49" fontId="104" fillId="6" borderId="91">
      <alignment horizontal="right" vertical="top"/>
      <protection locked="0"/>
    </xf>
    <xf numFmtId="49" fontId="104" fillId="6" borderId="91">
      <alignment horizontal="right" vertical="top"/>
      <protection locked="0"/>
    </xf>
    <xf numFmtId="0" fontId="104" fillId="6" borderId="91">
      <alignment horizontal="right" vertical="top"/>
      <protection locked="0"/>
    </xf>
    <xf numFmtId="0" fontId="104" fillId="6" borderId="91">
      <alignment horizontal="right" vertical="top"/>
      <protection locked="0"/>
    </xf>
    <xf numFmtId="49" fontId="104" fillId="0" borderId="91">
      <alignment horizontal="right" vertical="top"/>
      <protection locked="0"/>
    </xf>
    <xf numFmtId="49" fontId="104" fillId="0" borderId="91">
      <alignment horizontal="right" vertical="top"/>
      <protection locked="0"/>
    </xf>
    <xf numFmtId="0" fontId="104" fillId="0" borderId="91">
      <alignment horizontal="right" vertical="top"/>
      <protection locked="0"/>
    </xf>
    <xf numFmtId="0" fontId="104" fillId="0" borderId="91">
      <alignment horizontal="right" vertical="top"/>
      <protection locked="0"/>
    </xf>
    <xf numFmtId="49" fontId="104" fillId="45" borderId="91">
      <alignment horizontal="right" vertical="top"/>
      <protection locked="0"/>
    </xf>
    <xf numFmtId="49" fontId="104" fillId="45" borderId="91">
      <alignment horizontal="right" vertical="top"/>
      <protection locked="0"/>
    </xf>
    <xf numFmtId="0" fontId="104" fillId="45" borderId="91">
      <alignment horizontal="right" vertical="top"/>
      <protection locked="0"/>
    </xf>
    <xf numFmtId="0" fontId="104" fillId="45" borderId="91">
      <alignment horizontal="right" vertical="top"/>
      <protection locked="0"/>
    </xf>
    <xf numFmtId="49" fontId="104" fillId="0" borderId="91">
      <alignment horizontal="center" vertical="top" wrapText="1"/>
      <protection locked="0"/>
    </xf>
    <xf numFmtId="49" fontId="104" fillId="0" borderId="91">
      <alignment horizontal="center" vertical="top" wrapText="1"/>
      <protection locked="0"/>
    </xf>
    <xf numFmtId="0" fontId="104" fillId="0" borderId="91">
      <alignment horizontal="center" vertical="top" wrapText="1"/>
      <protection locked="0"/>
    </xf>
    <xf numFmtId="0" fontId="104" fillId="0" borderId="91">
      <alignment horizontal="center" vertical="top" wrapText="1"/>
      <protection locked="0"/>
    </xf>
    <xf numFmtId="0" fontId="35" fillId="46" borderId="92" applyNumberFormat="0" applyAlignment="0" applyProtection="0"/>
    <xf numFmtId="0" fontId="76" fillId="0" borderId="93">
      <alignment horizontal="left" vertical="center"/>
    </xf>
    <xf numFmtId="180" fontId="77" fillId="54" borderId="91" applyNumberFormat="0" applyFont="0" applyAlignment="0">
      <protection locked="0"/>
    </xf>
    <xf numFmtId="10" fontId="75" fillId="55" borderId="91" applyNumberFormat="0" applyBorder="0" applyAlignment="0" applyProtection="0"/>
    <xf numFmtId="4" fontId="108" fillId="72" borderId="94" applyNumberFormat="0" applyProtection="0">
      <alignment horizontal="left" vertical="center" indent="1"/>
    </xf>
    <xf numFmtId="0" fontId="20" fillId="83" borderId="91" applyNumberFormat="0">
      <protection locked="0"/>
    </xf>
    <xf numFmtId="0" fontId="20" fillId="83" borderId="91" applyNumberFormat="0">
      <protection locked="0"/>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4" fontId="104" fillId="55" borderId="91" applyNumberFormat="0" applyProtection="0">
      <alignment vertical="center"/>
    </xf>
    <xf numFmtId="0" fontId="75" fillId="86" borderId="91"/>
    <xf numFmtId="0" fontId="75" fillId="86" borderId="91"/>
    <xf numFmtId="0" fontId="33" fillId="9" borderId="92" applyNumberFormat="0" applyAlignment="0" applyProtection="0"/>
    <xf numFmtId="0" fontId="33" fillId="9" borderId="92" applyNumberFormat="0" applyAlignment="0" applyProtection="0"/>
    <xf numFmtId="0" fontId="33" fillId="9" borderId="92" applyNumberFormat="0" applyAlignment="0" applyProtection="0"/>
    <xf numFmtId="0" fontId="35" fillId="46" borderId="92" applyNumberFormat="0" applyAlignment="0" applyProtection="0"/>
    <xf numFmtId="0" fontId="35" fillId="46" borderId="92" applyNumberFormat="0" applyAlignment="0" applyProtection="0"/>
    <xf numFmtId="0" fontId="35" fillId="46" borderId="92" applyNumberFormat="0" applyAlignment="0" applyProtection="0"/>
    <xf numFmtId="4" fontId="87" fillId="54" borderId="91" applyBorder="0">
      <alignment horizontal="right"/>
    </xf>
    <xf numFmtId="0" fontId="62" fillId="0" borderId="0">
      <alignment vertical="top"/>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70" fontId="198" fillId="0" borderId="0" applyFont="0" applyFill="0" applyBorder="0" applyAlignment="0" applyProtection="0"/>
    <xf numFmtId="170" fontId="20" fillId="0" borderId="0" applyFont="0" applyFill="0" applyBorder="0" applyAlignment="0" applyProtection="0"/>
    <xf numFmtId="170" fontId="20" fillId="0" borderId="0" applyFont="0" applyFill="0" applyBorder="0" applyAlignment="0" applyProtection="0"/>
    <xf numFmtId="165" fontId="11" fillId="0" borderId="0" applyFont="0" applyFill="0" applyBorder="0" applyAlignment="0" applyProtection="0"/>
    <xf numFmtId="165" fontId="11" fillId="0" borderId="0" applyFont="0" applyFill="0" applyBorder="0" applyAlignment="0" applyProtection="0"/>
    <xf numFmtId="0" fontId="11" fillId="0" borderId="0"/>
    <xf numFmtId="170" fontId="198" fillId="0" borderId="0" applyFont="0" applyFill="0" applyBorder="0" applyAlignment="0" applyProtection="0"/>
    <xf numFmtId="0" fontId="10" fillId="0" borderId="0"/>
    <xf numFmtId="0" fontId="10" fillId="0" borderId="0"/>
    <xf numFmtId="0" fontId="10" fillId="0" borderId="0"/>
    <xf numFmtId="0" fontId="10" fillId="0" borderId="0"/>
    <xf numFmtId="0" fontId="76" fillId="0" borderId="95">
      <alignment horizontal="left" vertical="center"/>
    </xf>
    <xf numFmtId="4" fontId="108" fillId="72" borderId="96"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5" fontId="10" fillId="0" borderId="0" applyFont="0" applyFill="0" applyBorder="0" applyAlignment="0" applyProtection="0"/>
    <xf numFmtId="165" fontId="10"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76" fillId="0" borderId="97">
      <alignment horizontal="left" vertical="center"/>
    </xf>
    <xf numFmtId="180" fontId="77" fillId="54" borderId="91" applyNumberFormat="0" applyFont="0" applyAlignment="0">
      <protection locked="0"/>
    </xf>
    <xf numFmtId="4" fontId="108" fillId="72" borderId="98" applyNumberFormat="0" applyProtection="0">
      <alignment horizontal="left" vertical="center" indent="1"/>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0" fontId="9" fillId="0" borderId="0"/>
    <xf numFmtId="165" fontId="9" fillId="0" borderId="0" applyFont="0" applyFill="0" applyBorder="0" applyAlignment="0" applyProtection="0"/>
    <xf numFmtId="165" fontId="9" fillId="0" borderId="0" applyFont="0" applyFill="0" applyBorder="0" applyAlignment="0" applyProtection="0"/>
    <xf numFmtId="0" fontId="20" fillId="53" borderId="82" applyNumberFormat="0" applyProtection="0">
      <alignment horizontal="left" vertical="center" indent="1"/>
    </xf>
    <xf numFmtId="0" fontId="20" fillId="2" borderId="82" applyNumberFormat="0" applyProtection="0">
      <alignment horizontal="left" vertical="center" indent="1"/>
    </xf>
    <xf numFmtId="0" fontId="20" fillId="83" borderId="91" applyNumberFormat="0">
      <protection locked="0"/>
    </xf>
    <xf numFmtId="0" fontId="20" fillId="83" borderId="91" applyNumberFormat="0">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170" fontId="20"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9" fontId="9" fillId="0" borderId="0" applyFont="0" applyFill="0" applyBorder="0" applyAlignment="0" applyProtection="0"/>
    <xf numFmtId="165" fontId="9" fillId="0" borderId="0" applyFont="0" applyFill="0" applyBorder="0" applyAlignment="0" applyProtection="0"/>
    <xf numFmtId="165" fontId="9" fillId="0" borderId="0" applyFont="0" applyFill="0" applyBorder="0" applyAlignment="0" applyProtection="0"/>
    <xf numFmtId="0" fontId="9" fillId="0" borderId="0"/>
    <xf numFmtId="0" fontId="20" fillId="58" borderId="89" applyNumberFormat="0" applyFont="0" applyAlignment="0" applyProtection="0"/>
    <xf numFmtId="0" fontId="20" fillId="58" borderId="89" applyNumberFormat="0" applyFont="0" applyAlignment="0" applyProtection="0"/>
    <xf numFmtId="0" fontId="106" fillId="0" borderId="99">
      <alignment horizontal="left" vertical="top" wrapText="1"/>
    </xf>
    <xf numFmtId="0" fontId="106" fillId="0" borderId="99">
      <alignment horizontal="center" vertical="top" wrapText="1"/>
    </xf>
    <xf numFmtId="0" fontId="35" fillId="46" borderId="108" applyNumberFormat="0" applyAlignment="0" applyProtection="0"/>
    <xf numFmtId="180" fontId="77" fillId="54" borderId="78" applyNumberFormat="0" applyFont="0" applyAlignment="0">
      <protection locked="0"/>
    </xf>
    <xf numFmtId="0" fontId="62" fillId="58" borderId="100" applyNumberFormat="0" applyFont="0" applyAlignment="0" applyProtection="0"/>
    <xf numFmtId="0" fontId="30" fillId="41" borderId="101" applyNumberFormat="0" applyFont="0" applyAlignment="0" applyProtection="0"/>
    <xf numFmtId="0" fontId="30" fillId="41" borderId="101" applyNumberFormat="0" applyFont="0" applyAlignment="0" applyProtection="0"/>
    <xf numFmtId="0" fontId="30" fillId="41" borderId="101" applyNumberFormat="0" applyFont="0" applyAlignment="0" applyProtection="0"/>
    <xf numFmtId="0" fontId="34" fillId="46" borderId="102" applyNumberFormat="0" applyAlignment="0" applyProtection="0"/>
    <xf numFmtId="4" fontId="108" fillId="54" borderId="102" applyNumberFormat="0" applyProtection="0">
      <alignment vertical="center"/>
    </xf>
    <xf numFmtId="4" fontId="75" fillId="56" borderId="101" applyNumberFormat="0" applyProtection="0">
      <alignment vertical="center"/>
    </xf>
    <xf numFmtId="4" fontId="75" fillId="56" borderId="101" applyNumberFormat="0" applyProtection="0">
      <alignment vertical="center"/>
    </xf>
    <xf numFmtId="4" fontId="75" fillId="56" borderId="101" applyNumberFormat="0" applyProtection="0">
      <alignment vertical="center"/>
    </xf>
    <xf numFmtId="4" fontId="75" fillId="56" borderId="101" applyNumberFormat="0" applyProtection="0">
      <alignment vertical="center"/>
    </xf>
    <xf numFmtId="4" fontId="75" fillId="56" borderId="101" applyNumberFormat="0" applyProtection="0">
      <alignment vertical="center"/>
    </xf>
    <xf numFmtId="4" fontId="115" fillId="54" borderId="102" applyNumberFormat="0" applyProtection="0">
      <alignment vertical="center"/>
    </xf>
    <xf numFmtId="4" fontId="104" fillId="54" borderId="101" applyNumberFormat="0" applyProtection="0">
      <alignment vertical="center"/>
    </xf>
    <xf numFmtId="4" fontId="104" fillId="54" borderId="101" applyNumberFormat="0" applyProtection="0">
      <alignment vertical="center"/>
    </xf>
    <xf numFmtId="4" fontId="104" fillId="54" borderId="101" applyNumberFormat="0" applyProtection="0">
      <alignment vertical="center"/>
    </xf>
    <xf numFmtId="4" fontId="104" fillId="54" borderId="101" applyNumberFormat="0" applyProtection="0">
      <alignment vertical="center"/>
    </xf>
    <xf numFmtId="4" fontId="104" fillId="54" borderId="101" applyNumberFormat="0" applyProtection="0">
      <alignment vertical="center"/>
    </xf>
    <xf numFmtId="4" fontId="108" fillId="54" borderId="102" applyNumberFormat="0" applyProtection="0">
      <alignment horizontal="left" vertical="center" indent="1"/>
    </xf>
    <xf numFmtId="4" fontId="75" fillId="54" borderId="101" applyNumberFormat="0" applyProtection="0">
      <alignment horizontal="left" vertical="center" indent="1"/>
    </xf>
    <xf numFmtId="4" fontId="75" fillId="54" borderId="101" applyNumberFormat="0" applyProtection="0">
      <alignment horizontal="left" vertical="center" indent="1"/>
    </xf>
    <xf numFmtId="4" fontId="75" fillId="54" borderId="101" applyNumberFormat="0" applyProtection="0">
      <alignment horizontal="left" vertical="center" indent="1"/>
    </xf>
    <xf numFmtId="4" fontId="75" fillId="54" borderId="101" applyNumberFormat="0" applyProtection="0">
      <alignment horizontal="left" vertical="center" indent="1"/>
    </xf>
    <xf numFmtId="4" fontId="75" fillId="54" borderId="101" applyNumberFormat="0" applyProtection="0">
      <alignment horizontal="left" vertical="center" indent="1"/>
    </xf>
    <xf numFmtId="4" fontId="108" fillId="54" borderId="102" applyNumberFormat="0" applyProtection="0">
      <alignment horizontal="left" vertical="center" indent="1"/>
    </xf>
    <xf numFmtId="0" fontId="104" fillId="56" borderId="103" applyNumberFormat="0" applyProtection="0">
      <alignment horizontal="left" vertical="top" indent="1"/>
    </xf>
    <xf numFmtId="0" fontId="104" fillId="56" borderId="103" applyNumberFormat="0" applyProtection="0">
      <alignment horizontal="left" vertical="top" indent="1"/>
    </xf>
    <xf numFmtId="0" fontId="104" fillId="56" borderId="103" applyNumberFormat="0" applyProtection="0">
      <alignment horizontal="left" vertical="top" indent="1"/>
    </xf>
    <xf numFmtId="0" fontId="104" fillId="56" borderId="103" applyNumberFormat="0" applyProtection="0">
      <alignment horizontal="left" vertical="top" indent="1"/>
    </xf>
    <xf numFmtId="0" fontId="104" fillId="56" borderId="103" applyNumberFormat="0" applyProtection="0">
      <alignment horizontal="left" vertical="top"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108" fillId="59" borderId="102" applyNumberFormat="0" applyProtection="0">
      <alignment horizontal="right" vertical="center"/>
    </xf>
    <xf numFmtId="4" fontId="75" fillId="5" borderId="101" applyNumberFormat="0" applyProtection="0">
      <alignment horizontal="right" vertical="center"/>
    </xf>
    <xf numFmtId="4" fontId="75" fillId="5" borderId="101" applyNumberFormat="0" applyProtection="0">
      <alignment horizontal="right" vertical="center"/>
    </xf>
    <xf numFmtId="4" fontId="75" fillId="5" borderId="101" applyNumberFormat="0" applyProtection="0">
      <alignment horizontal="right" vertical="center"/>
    </xf>
    <xf numFmtId="4" fontId="75" fillId="5" borderId="101" applyNumberFormat="0" applyProtection="0">
      <alignment horizontal="right" vertical="center"/>
    </xf>
    <xf numFmtId="4" fontId="75" fillId="5" borderId="101" applyNumberFormat="0" applyProtection="0">
      <alignment horizontal="right" vertical="center"/>
    </xf>
    <xf numFmtId="4" fontId="108" fillId="60" borderId="102" applyNumberFormat="0" applyProtection="0">
      <alignment horizontal="right" vertical="center"/>
    </xf>
    <xf numFmtId="4" fontId="75" fillId="61" borderId="101" applyNumberFormat="0" applyProtection="0">
      <alignment horizontal="right" vertical="center"/>
    </xf>
    <xf numFmtId="4" fontId="75" fillId="61" borderId="101" applyNumberFormat="0" applyProtection="0">
      <alignment horizontal="right" vertical="center"/>
    </xf>
    <xf numFmtId="4" fontId="75" fillId="61" borderId="101" applyNumberFormat="0" applyProtection="0">
      <alignment horizontal="right" vertical="center"/>
    </xf>
    <xf numFmtId="4" fontId="75" fillId="61" borderId="101" applyNumberFormat="0" applyProtection="0">
      <alignment horizontal="right" vertical="center"/>
    </xf>
    <xf numFmtId="4" fontId="75" fillId="61" borderId="101" applyNumberFormat="0" applyProtection="0">
      <alignment horizontal="right" vertical="center"/>
    </xf>
    <xf numFmtId="4" fontId="108" fillId="62" borderId="102" applyNumberFormat="0" applyProtection="0">
      <alignment horizontal="right" vertical="center"/>
    </xf>
    <xf numFmtId="4" fontId="75" fillId="26" borderId="99" applyNumberFormat="0" applyProtection="0">
      <alignment horizontal="right" vertical="center"/>
    </xf>
    <xf numFmtId="4" fontId="75" fillId="26" borderId="99" applyNumberFormat="0" applyProtection="0">
      <alignment horizontal="right" vertical="center"/>
    </xf>
    <xf numFmtId="4" fontId="75" fillId="26" borderId="99" applyNumberFormat="0" applyProtection="0">
      <alignment horizontal="right" vertical="center"/>
    </xf>
    <xf numFmtId="4" fontId="75" fillId="26" borderId="99" applyNumberFormat="0" applyProtection="0">
      <alignment horizontal="right" vertical="center"/>
    </xf>
    <xf numFmtId="4" fontId="75" fillId="26" borderId="99" applyNumberFormat="0" applyProtection="0">
      <alignment horizontal="right" vertical="center"/>
    </xf>
    <xf numFmtId="4" fontId="108" fillId="63" borderId="102" applyNumberFormat="0" applyProtection="0">
      <alignment horizontal="right" vertical="center"/>
    </xf>
    <xf numFmtId="4" fontId="75" fillId="13" borderId="101" applyNumberFormat="0" applyProtection="0">
      <alignment horizontal="right" vertical="center"/>
    </xf>
    <xf numFmtId="4" fontId="75" fillId="13" borderId="101" applyNumberFormat="0" applyProtection="0">
      <alignment horizontal="right" vertical="center"/>
    </xf>
    <xf numFmtId="4" fontId="75" fillId="13" borderId="101" applyNumberFormat="0" applyProtection="0">
      <alignment horizontal="right" vertical="center"/>
    </xf>
    <xf numFmtId="4" fontId="75" fillId="13" borderId="101" applyNumberFormat="0" applyProtection="0">
      <alignment horizontal="right" vertical="center"/>
    </xf>
    <xf numFmtId="4" fontId="75" fillId="13" borderId="101" applyNumberFormat="0" applyProtection="0">
      <alignment horizontal="right" vertical="center"/>
    </xf>
    <xf numFmtId="4" fontId="108" fillId="64" borderId="102" applyNumberFormat="0" applyProtection="0">
      <alignment horizontal="right" vertical="center"/>
    </xf>
    <xf numFmtId="4" fontId="75" fillId="17" borderId="101" applyNumberFormat="0" applyProtection="0">
      <alignment horizontal="right" vertical="center"/>
    </xf>
    <xf numFmtId="4" fontId="75" fillId="17" borderId="101" applyNumberFormat="0" applyProtection="0">
      <alignment horizontal="right" vertical="center"/>
    </xf>
    <xf numFmtId="4" fontId="75" fillId="17" borderId="101" applyNumberFormat="0" applyProtection="0">
      <alignment horizontal="right" vertical="center"/>
    </xf>
    <xf numFmtId="4" fontId="75" fillId="17" borderId="101" applyNumberFormat="0" applyProtection="0">
      <alignment horizontal="right" vertical="center"/>
    </xf>
    <xf numFmtId="4" fontId="75" fillId="17" borderId="101" applyNumberFormat="0" applyProtection="0">
      <alignment horizontal="right" vertical="center"/>
    </xf>
    <xf numFmtId="4" fontId="108" fillId="65" borderId="102" applyNumberFormat="0" applyProtection="0">
      <alignment horizontal="right" vertical="center"/>
    </xf>
    <xf numFmtId="4" fontId="75" fillId="40" borderId="101" applyNumberFormat="0" applyProtection="0">
      <alignment horizontal="right" vertical="center"/>
    </xf>
    <xf numFmtId="4" fontId="75" fillId="40" borderId="101" applyNumberFormat="0" applyProtection="0">
      <alignment horizontal="right" vertical="center"/>
    </xf>
    <xf numFmtId="4" fontId="75" fillId="40" borderId="101" applyNumberFormat="0" applyProtection="0">
      <alignment horizontal="right" vertical="center"/>
    </xf>
    <xf numFmtId="4" fontId="75" fillId="40" borderId="101" applyNumberFormat="0" applyProtection="0">
      <alignment horizontal="right" vertical="center"/>
    </xf>
    <xf numFmtId="4" fontId="75" fillId="40" borderId="101" applyNumberFormat="0" applyProtection="0">
      <alignment horizontal="right" vertical="center"/>
    </xf>
    <xf numFmtId="4" fontId="108" fillId="66" borderId="102" applyNumberFormat="0" applyProtection="0">
      <alignment horizontal="right" vertical="center"/>
    </xf>
    <xf numFmtId="4" fontId="75" fillId="33" borderId="101" applyNumberFormat="0" applyProtection="0">
      <alignment horizontal="right" vertical="center"/>
    </xf>
    <xf numFmtId="4" fontId="75" fillId="33" borderId="101" applyNumberFormat="0" applyProtection="0">
      <alignment horizontal="right" vertical="center"/>
    </xf>
    <xf numFmtId="4" fontId="75" fillId="33" borderId="101" applyNumberFormat="0" applyProtection="0">
      <alignment horizontal="right" vertical="center"/>
    </xf>
    <xf numFmtId="4" fontId="75" fillId="33" borderId="101" applyNumberFormat="0" applyProtection="0">
      <alignment horizontal="right" vertical="center"/>
    </xf>
    <xf numFmtId="4" fontId="75" fillId="33" borderId="101" applyNumberFormat="0" applyProtection="0">
      <alignment horizontal="right" vertical="center"/>
    </xf>
    <xf numFmtId="4" fontId="108" fillId="67" borderId="102" applyNumberFormat="0" applyProtection="0">
      <alignment horizontal="right" vertical="center"/>
    </xf>
    <xf numFmtId="4" fontId="75" fillId="68" borderId="101" applyNumberFormat="0" applyProtection="0">
      <alignment horizontal="right" vertical="center"/>
    </xf>
    <xf numFmtId="4" fontId="75" fillId="68" borderId="101" applyNumberFormat="0" applyProtection="0">
      <alignment horizontal="right" vertical="center"/>
    </xf>
    <xf numFmtId="4" fontId="75" fillId="68" borderId="101" applyNumberFormat="0" applyProtection="0">
      <alignment horizontal="right" vertical="center"/>
    </xf>
    <xf numFmtId="4" fontId="75" fillId="68" borderId="101" applyNumberFormat="0" applyProtection="0">
      <alignment horizontal="right" vertical="center"/>
    </xf>
    <xf numFmtId="4" fontId="75" fillId="68" borderId="101" applyNumberFormat="0" applyProtection="0">
      <alignment horizontal="right" vertical="center"/>
    </xf>
    <xf numFmtId="4" fontId="108" fillId="69" borderId="102" applyNumberFormat="0" applyProtection="0">
      <alignment horizontal="right" vertical="center"/>
    </xf>
    <xf numFmtId="4" fontId="75" fillId="12" borderId="101" applyNumberFormat="0" applyProtection="0">
      <alignment horizontal="right" vertical="center"/>
    </xf>
    <xf numFmtId="4" fontId="75" fillId="12" borderId="101" applyNumberFormat="0" applyProtection="0">
      <alignment horizontal="right" vertical="center"/>
    </xf>
    <xf numFmtId="4" fontId="75" fillId="12" borderId="101" applyNumberFormat="0" applyProtection="0">
      <alignment horizontal="right" vertical="center"/>
    </xf>
    <xf numFmtId="4" fontId="75" fillId="12" borderId="101" applyNumberFormat="0" applyProtection="0">
      <alignment horizontal="right" vertical="center"/>
    </xf>
    <xf numFmtId="4" fontId="75" fillId="12" borderId="101" applyNumberFormat="0" applyProtection="0">
      <alignment horizontal="right" vertical="center"/>
    </xf>
    <xf numFmtId="4" fontId="117" fillId="70" borderId="102" applyNumberFormat="0" applyProtection="0">
      <alignment horizontal="left" vertical="center" indent="1"/>
    </xf>
    <xf numFmtId="4" fontId="75" fillId="71" borderId="99" applyNumberFormat="0" applyProtection="0">
      <alignment horizontal="left" vertical="center" indent="1"/>
    </xf>
    <xf numFmtId="4" fontId="75" fillId="71" borderId="99" applyNumberFormat="0" applyProtection="0">
      <alignment horizontal="left" vertical="center" indent="1"/>
    </xf>
    <xf numFmtId="4" fontId="75" fillId="71" borderId="99" applyNumberFormat="0" applyProtection="0">
      <alignment horizontal="left" vertical="center" indent="1"/>
    </xf>
    <xf numFmtId="4" fontId="75" fillId="71" borderId="99" applyNumberFormat="0" applyProtection="0">
      <alignment horizontal="left" vertical="center" indent="1"/>
    </xf>
    <xf numFmtId="4" fontId="75" fillId="71"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7" fillId="73" borderId="99" applyNumberFormat="0" applyProtection="0">
      <alignment horizontal="left" vertical="center" indent="1"/>
    </xf>
    <xf numFmtId="4" fontId="75" fillId="75" borderId="101" applyNumberFormat="0" applyProtection="0">
      <alignment horizontal="right" vertical="center"/>
    </xf>
    <xf numFmtId="4" fontId="75" fillId="75" borderId="101" applyNumberFormat="0" applyProtection="0">
      <alignment horizontal="right" vertical="center"/>
    </xf>
    <xf numFmtId="4" fontId="75" fillId="75" borderId="101" applyNumberFormat="0" applyProtection="0">
      <alignment horizontal="right" vertical="center"/>
    </xf>
    <xf numFmtId="4" fontId="75" fillId="75" borderId="101" applyNumberFormat="0" applyProtection="0">
      <alignment horizontal="right" vertical="center"/>
    </xf>
    <xf numFmtId="4" fontId="75" fillId="75" borderId="101" applyNumberFormat="0" applyProtection="0">
      <alignment horizontal="right" vertical="center"/>
    </xf>
    <xf numFmtId="4" fontId="75" fillId="76" borderId="99" applyNumberFormat="0" applyProtection="0">
      <alignment horizontal="left" vertical="center" indent="1"/>
    </xf>
    <xf numFmtId="4" fontId="75" fillId="76" borderId="99" applyNumberFormat="0" applyProtection="0">
      <alignment horizontal="left" vertical="center" indent="1"/>
    </xf>
    <xf numFmtId="4" fontId="75" fillId="76" borderId="99" applyNumberFormat="0" applyProtection="0">
      <alignment horizontal="left" vertical="center" indent="1"/>
    </xf>
    <xf numFmtId="4" fontId="75" fillId="76" borderId="99" applyNumberFormat="0" applyProtection="0">
      <alignment horizontal="left" vertical="center" indent="1"/>
    </xf>
    <xf numFmtId="4" fontId="75" fillId="76" borderId="99" applyNumberFormat="0" applyProtection="0">
      <alignment horizontal="left" vertical="center" indent="1"/>
    </xf>
    <xf numFmtId="4" fontId="75" fillId="75" borderId="99" applyNumberFormat="0" applyProtection="0">
      <alignment horizontal="left" vertical="center" indent="1"/>
    </xf>
    <xf numFmtId="4" fontId="75" fillId="75" borderId="99" applyNumberFormat="0" applyProtection="0">
      <alignment horizontal="left" vertical="center" indent="1"/>
    </xf>
    <xf numFmtId="4" fontId="75" fillId="75" borderId="99" applyNumberFormat="0" applyProtection="0">
      <alignment horizontal="left" vertical="center" indent="1"/>
    </xf>
    <xf numFmtId="4" fontId="75" fillId="75" borderId="99" applyNumberFormat="0" applyProtection="0">
      <alignment horizontal="left" vertical="center" indent="1"/>
    </xf>
    <xf numFmtId="4" fontId="75" fillId="75" borderId="99" applyNumberFormat="0" applyProtection="0">
      <alignment horizontal="left" vertical="center" indent="1"/>
    </xf>
    <xf numFmtId="0" fontId="75" fillId="46" borderId="101" applyNumberFormat="0" applyProtection="0">
      <alignment horizontal="left" vertical="center" indent="1"/>
    </xf>
    <xf numFmtId="0" fontId="75" fillId="46" borderId="101" applyNumberFormat="0" applyProtection="0">
      <alignment horizontal="left" vertical="center" indent="1"/>
    </xf>
    <xf numFmtId="0" fontId="75" fillId="46" borderId="101" applyNumberFormat="0" applyProtection="0">
      <alignment horizontal="left" vertical="center" indent="1"/>
    </xf>
    <xf numFmtId="0" fontId="75" fillId="46" borderId="101" applyNumberFormat="0" applyProtection="0">
      <alignment horizontal="left" vertical="center" indent="1"/>
    </xf>
    <xf numFmtId="0" fontId="75" fillId="46" borderId="101" applyNumberFormat="0" applyProtection="0">
      <alignment horizontal="left" vertical="center" indent="1"/>
    </xf>
    <xf numFmtId="0" fontId="75" fillId="46" borderId="101" applyNumberFormat="0" applyProtection="0">
      <alignment horizontal="left" vertical="center" indent="1"/>
    </xf>
    <xf numFmtId="0" fontId="30" fillId="73" borderId="103" applyNumberFormat="0" applyProtection="0">
      <alignment horizontal="left" vertical="top" indent="1"/>
    </xf>
    <xf numFmtId="0" fontId="30" fillId="73" borderId="103" applyNumberFormat="0" applyProtection="0">
      <alignment horizontal="left" vertical="top" indent="1"/>
    </xf>
    <xf numFmtId="0" fontId="30" fillId="73" borderId="103" applyNumberFormat="0" applyProtection="0">
      <alignment horizontal="left" vertical="top" indent="1"/>
    </xf>
    <xf numFmtId="0" fontId="30" fillId="73" borderId="103" applyNumberFormat="0" applyProtection="0">
      <alignment horizontal="left" vertical="top" indent="1"/>
    </xf>
    <xf numFmtId="0" fontId="30" fillId="73" borderId="103" applyNumberFormat="0" applyProtection="0">
      <alignment horizontal="left" vertical="top" indent="1"/>
    </xf>
    <xf numFmtId="0" fontId="30" fillId="73" borderId="103" applyNumberFormat="0" applyProtection="0">
      <alignment horizontal="left" vertical="top" indent="1"/>
    </xf>
    <xf numFmtId="0" fontId="30" fillId="73" borderId="103" applyNumberFormat="0" applyProtection="0">
      <alignment horizontal="left" vertical="top" indent="1"/>
    </xf>
    <xf numFmtId="0" fontId="30" fillId="73" borderId="103" applyNumberFormat="0" applyProtection="0">
      <alignment horizontal="left" vertical="top" indent="1"/>
    </xf>
    <xf numFmtId="0" fontId="75" fillId="80" borderId="101" applyNumberFormat="0" applyProtection="0">
      <alignment horizontal="left" vertical="center" indent="1"/>
    </xf>
    <xf numFmtId="0" fontId="75" fillId="80" borderId="101" applyNumberFormat="0" applyProtection="0">
      <alignment horizontal="left" vertical="center" indent="1"/>
    </xf>
    <xf numFmtId="0" fontId="75" fillId="80" borderId="101" applyNumberFormat="0" applyProtection="0">
      <alignment horizontal="left" vertical="center" indent="1"/>
    </xf>
    <xf numFmtId="0" fontId="75" fillId="80" borderId="101" applyNumberFormat="0" applyProtection="0">
      <alignment horizontal="left" vertical="center" indent="1"/>
    </xf>
    <xf numFmtId="0" fontId="75" fillId="80" borderId="101" applyNumberFormat="0" applyProtection="0">
      <alignment horizontal="left" vertical="center" indent="1"/>
    </xf>
    <xf numFmtId="0" fontId="75" fillId="80" borderId="101" applyNumberFormat="0" applyProtection="0">
      <alignment horizontal="left" vertical="center" indent="1"/>
    </xf>
    <xf numFmtId="0" fontId="30" fillId="75" borderId="103" applyNumberFormat="0" applyProtection="0">
      <alignment horizontal="left" vertical="top" indent="1"/>
    </xf>
    <xf numFmtId="0" fontId="30" fillId="75" borderId="103" applyNumberFormat="0" applyProtection="0">
      <alignment horizontal="left" vertical="top" indent="1"/>
    </xf>
    <xf numFmtId="0" fontId="30" fillId="75" borderId="103" applyNumberFormat="0" applyProtection="0">
      <alignment horizontal="left" vertical="top" indent="1"/>
    </xf>
    <xf numFmtId="0" fontId="30" fillId="75" borderId="103" applyNumberFormat="0" applyProtection="0">
      <alignment horizontal="left" vertical="top" indent="1"/>
    </xf>
    <xf numFmtId="0" fontId="30" fillId="75" borderId="103" applyNumberFormat="0" applyProtection="0">
      <alignment horizontal="left" vertical="top" indent="1"/>
    </xf>
    <xf numFmtId="0" fontId="30" fillId="75" borderId="103" applyNumberFormat="0" applyProtection="0">
      <alignment horizontal="left" vertical="top" indent="1"/>
    </xf>
    <xf numFmtId="0" fontId="30" fillId="75" borderId="103" applyNumberFormat="0" applyProtection="0">
      <alignment horizontal="left" vertical="top" indent="1"/>
    </xf>
    <xf numFmtId="0" fontId="30" fillId="75" borderId="103" applyNumberFormat="0" applyProtection="0">
      <alignment horizontal="left" vertical="top" indent="1"/>
    </xf>
    <xf numFmtId="0" fontId="75" fillId="10" borderId="101" applyNumberFormat="0" applyProtection="0">
      <alignment horizontal="left" vertical="center" indent="1"/>
    </xf>
    <xf numFmtId="0" fontId="75" fillId="10" borderId="101" applyNumberFormat="0" applyProtection="0">
      <alignment horizontal="left" vertical="center" indent="1"/>
    </xf>
    <xf numFmtId="0" fontId="75" fillId="10" borderId="101" applyNumberFormat="0" applyProtection="0">
      <alignment horizontal="left" vertical="center" indent="1"/>
    </xf>
    <xf numFmtId="0" fontId="75" fillId="10" borderId="101" applyNumberFormat="0" applyProtection="0">
      <alignment horizontal="left" vertical="center" indent="1"/>
    </xf>
    <xf numFmtId="0" fontId="75" fillId="10" borderId="101" applyNumberFormat="0" applyProtection="0">
      <alignment horizontal="left" vertical="center" indent="1"/>
    </xf>
    <xf numFmtId="0" fontId="20" fillId="53" borderId="102" applyNumberFormat="0" applyProtection="0">
      <alignment horizontal="left" vertical="center" indent="1"/>
    </xf>
    <xf numFmtId="0" fontId="30" fillId="10" borderId="103" applyNumberFormat="0" applyProtection="0">
      <alignment horizontal="left" vertical="top" indent="1"/>
    </xf>
    <xf numFmtId="0" fontId="30" fillId="10" borderId="103" applyNumberFormat="0" applyProtection="0">
      <alignment horizontal="left" vertical="top" indent="1"/>
    </xf>
    <xf numFmtId="0" fontId="30" fillId="10" borderId="103" applyNumberFormat="0" applyProtection="0">
      <alignment horizontal="left" vertical="top" indent="1"/>
    </xf>
    <xf numFmtId="0" fontId="30" fillId="10" borderId="103" applyNumberFormat="0" applyProtection="0">
      <alignment horizontal="left" vertical="top" indent="1"/>
    </xf>
    <xf numFmtId="0" fontId="30" fillId="10" borderId="103" applyNumberFormat="0" applyProtection="0">
      <alignment horizontal="left" vertical="top" indent="1"/>
    </xf>
    <xf numFmtId="0" fontId="30" fillId="10" borderId="103" applyNumberFormat="0" applyProtection="0">
      <alignment horizontal="left" vertical="top" indent="1"/>
    </xf>
    <xf numFmtId="0" fontId="30" fillId="10" borderId="103" applyNumberFormat="0" applyProtection="0">
      <alignment horizontal="left" vertical="top" indent="1"/>
    </xf>
    <xf numFmtId="0" fontId="30" fillId="10" borderId="103" applyNumberFormat="0" applyProtection="0">
      <alignment horizontal="left" vertical="top" indent="1"/>
    </xf>
    <xf numFmtId="0" fontId="75" fillId="76" borderId="101" applyNumberFormat="0" applyProtection="0">
      <alignment horizontal="left" vertical="center" indent="1"/>
    </xf>
    <xf numFmtId="0" fontId="75" fillId="76" borderId="101" applyNumberFormat="0" applyProtection="0">
      <alignment horizontal="left" vertical="center" indent="1"/>
    </xf>
    <xf numFmtId="0" fontId="75" fillId="76" borderId="101" applyNumberFormat="0" applyProtection="0">
      <alignment horizontal="left" vertical="center" indent="1"/>
    </xf>
    <xf numFmtId="0" fontId="75" fillId="76" borderId="101" applyNumberFormat="0" applyProtection="0">
      <alignment horizontal="left" vertical="center" indent="1"/>
    </xf>
    <xf numFmtId="0" fontId="75" fillId="76" borderId="101" applyNumberFormat="0" applyProtection="0">
      <alignment horizontal="left" vertical="center" indent="1"/>
    </xf>
    <xf numFmtId="0" fontId="20" fillId="2" borderId="102" applyNumberFormat="0" applyProtection="0">
      <alignment horizontal="left" vertical="center" indent="1"/>
    </xf>
    <xf numFmtId="0" fontId="30" fillId="76" borderId="103" applyNumberFormat="0" applyProtection="0">
      <alignment horizontal="left" vertical="top" indent="1"/>
    </xf>
    <xf numFmtId="0" fontId="30" fillId="76" borderId="103" applyNumberFormat="0" applyProtection="0">
      <alignment horizontal="left" vertical="top" indent="1"/>
    </xf>
    <xf numFmtId="0" fontId="30" fillId="76" borderId="103" applyNumberFormat="0" applyProtection="0">
      <alignment horizontal="left" vertical="top" indent="1"/>
    </xf>
    <xf numFmtId="0" fontId="30" fillId="76" borderId="103" applyNumberFormat="0" applyProtection="0">
      <alignment horizontal="left" vertical="top" indent="1"/>
    </xf>
    <xf numFmtId="0" fontId="30" fillId="76" borderId="103" applyNumberFormat="0" applyProtection="0">
      <alignment horizontal="left" vertical="top" indent="1"/>
    </xf>
    <xf numFmtId="0" fontId="30" fillId="76" borderId="103" applyNumberFormat="0" applyProtection="0">
      <alignment horizontal="left" vertical="top" indent="1"/>
    </xf>
    <xf numFmtId="0" fontId="30" fillId="76" borderId="103" applyNumberFormat="0" applyProtection="0">
      <alignment horizontal="left" vertical="top" indent="1"/>
    </xf>
    <xf numFmtId="0" fontId="30" fillId="76" borderId="103" applyNumberFormat="0" applyProtection="0">
      <alignment horizontal="left" vertical="top" indent="1"/>
    </xf>
    <xf numFmtId="0" fontId="121" fillId="73" borderId="104" applyBorder="0"/>
    <xf numFmtId="4" fontId="108" fillId="55" borderId="102" applyNumberFormat="0" applyProtection="0">
      <alignment vertical="center"/>
    </xf>
    <xf numFmtId="4" fontId="122" fillId="58" borderId="103" applyNumberFormat="0" applyProtection="0">
      <alignment vertical="center"/>
    </xf>
    <xf numFmtId="4" fontId="122" fillId="58" borderId="103" applyNumberFormat="0" applyProtection="0">
      <alignment vertical="center"/>
    </xf>
    <xf numFmtId="4" fontId="122" fillId="58" borderId="103" applyNumberFormat="0" applyProtection="0">
      <alignment vertical="center"/>
    </xf>
    <xf numFmtId="4" fontId="122" fillId="58" borderId="103" applyNumberFormat="0" applyProtection="0">
      <alignment vertical="center"/>
    </xf>
    <xf numFmtId="4" fontId="122" fillId="58" borderId="103" applyNumberFormat="0" applyProtection="0">
      <alignment vertical="center"/>
    </xf>
    <xf numFmtId="4" fontId="115" fillId="55" borderId="102" applyNumberFormat="0" applyProtection="0">
      <alignment vertical="center"/>
    </xf>
    <xf numFmtId="4" fontId="108" fillId="55" borderId="102" applyNumberFormat="0" applyProtection="0">
      <alignment horizontal="left" vertical="center" indent="1"/>
    </xf>
    <xf numFmtId="4" fontId="122" fillId="46" borderId="103" applyNumberFormat="0" applyProtection="0">
      <alignment horizontal="left" vertical="center" indent="1"/>
    </xf>
    <xf numFmtId="4" fontId="122" fillId="46" borderId="103" applyNumberFormat="0" applyProtection="0">
      <alignment horizontal="left" vertical="center" indent="1"/>
    </xf>
    <xf numFmtId="4" fontId="122" fillId="46" borderId="103" applyNumberFormat="0" applyProtection="0">
      <alignment horizontal="left" vertical="center" indent="1"/>
    </xf>
    <xf numFmtId="4" fontId="122" fillId="46" borderId="103" applyNumberFormat="0" applyProtection="0">
      <alignment horizontal="left" vertical="center" indent="1"/>
    </xf>
    <xf numFmtId="4" fontId="122" fillId="46" borderId="103" applyNumberFormat="0" applyProtection="0">
      <alignment horizontal="left" vertical="center" indent="1"/>
    </xf>
    <xf numFmtId="4" fontId="108" fillId="55" borderId="102" applyNumberFormat="0" applyProtection="0">
      <alignment horizontal="left" vertical="center" indent="1"/>
    </xf>
    <xf numFmtId="0" fontId="122" fillId="58" borderId="103" applyNumberFormat="0" applyProtection="0">
      <alignment horizontal="left" vertical="top" indent="1"/>
    </xf>
    <xf numFmtId="0" fontId="122" fillId="58" borderId="103" applyNumberFormat="0" applyProtection="0">
      <alignment horizontal="left" vertical="top" indent="1"/>
    </xf>
    <xf numFmtId="0" fontId="122" fillId="58" borderId="103" applyNumberFormat="0" applyProtection="0">
      <alignment horizontal="left" vertical="top" indent="1"/>
    </xf>
    <xf numFmtId="0" fontId="122" fillId="58" borderId="103" applyNumberFormat="0" applyProtection="0">
      <alignment horizontal="left" vertical="top" indent="1"/>
    </xf>
    <xf numFmtId="0" fontId="122" fillId="58" borderId="103" applyNumberFormat="0" applyProtection="0">
      <alignment horizontal="left" vertical="top" indent="1"/>
    </xf>
    <xf numFmtId="4" fontId="108" fillId="72" borderId="102" applyNumberFormat="0" applyProtection="0">
      <alignment horizontal="right" vertical="center"/>
    </xf>
    <xf numFmtId="4" fontId="75" fillId="0" borderId="101" applyNumberFormat="0" applyProtection="0">
      <alignment horizontal="right" vertical="center"/>
    </xf>
    <xf numFmtId="4" fontId="75" fillId="0" borderId="101" applyNumberFormat="0" applyProtection="0">
      <alignment horizontal="right" vertical="center"/>
    </xf>
    <xf numFmtId="4" fontId="75" fillId="0" borderId="101" applyNumberFormat="0" applyProtection="0">
      <alignment horizontal="right" vertical="center"/>
    </xf>
    <xf numFmtId="4" fontId="75" fillId="0" borderId="101" applyNumberFormat="0" applyProtection="0">
      <alignment horizontal="right" vertical="center"/>
    </xf>
    <xf numFmtId="4" fontId="75" fillId="0" borderId="101" applyNumberFormat="0" applyProtection="0">
      <alignment horizontal="right" vertical="center"/>
    </xf>
    <xf numFmtId="4" fontId="115" fillId="72" borderId="102" applyNumberFormat="0" applyProtection="0">
      <alignment horizontal="right" vertical="center"/>
    </xf>
    <xf numFmtId="4" fontId="104" fillId="84" borderId="101" applyNumberFormat="0" applyProtection="0">
      <alignment horizontal="right" vertical="center"/>
    </xf>
    <xf numFmtId="4" fontId="104" fillId="84" borderId="101" applyNumberFormat="0" applyProtection="0">
      <alignment horizontal="right" vertical="center"/>
    </xf>
    <xf numFmtId="4" fontId="104" fillId="84" borderId="101" applyNumberFormat="0" applyProtection="0">
      <alignment horizontal="right" vertical="center"/>
    </xf>
    <xf numFmtId="4" fontId="104" fillId="84" borderId="101" applyNumberFormat="0" applyProtection="0">
      <alignment horizontal="right" vertical="center"/>
    </xf>
    <xf numFmtId="4" fontId="104" fillId="84" borderId="101" applyNumberFormat="0" applyProtection="0">
      <alignment horizontal="right" vertical="center"/>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4" fontId="75" fillId="16" borderId="101" applyNumberFormat="0" applyProtection="0">
      <alignment horizontal="left" vertical="center" indent="1"/>
    </xf>
    <xf numFmtId="0" fontId="122" fillId="75" borderId="103" applyNumberFormat="0" applyProtection="0">
      <alignment horizontal="left" vertical="top" indent="1"/>
    </xf>
    <xf numFmtId="0" fontId="122" fillId="75" borderId="103" applyNumberFormat="0" applyProtection="0">
      <alignment horizontal="left" vertical="top" indent="1"/>
    </xf>
    <xf numFmtId="0" fontId="122" fillId="75" borderId="103" applyNumberFormat="0" applyProtection="0">
      <alignment horizontal="left" vertical="top" indent="1"/>
    </xf>
    <xf numFmtId="0" fontId="122" fillId="75" borderId="103" applyNumberFormat="0" applyProtection="0">
      <alignment horizontal="left" vertical="top" indent="1"/>
    </xf>
    <xf numFmtId="0" fontId="122" fillId="75" borderId="103" applyNumberFormat="0" applyProtection="0">
      <alignment horizontal="left" vertical="top" indent="1"/>
    </xf>
    <xf numFmtId="4" fontId="104" fillId="85" borderId="99" applyNumberFormat="0" applyProtection="0">
      <alignment horizontal="left" vertical="center" indent="1"/>
    </xf>
    <xf numFmtId="4" fontId="104" fillId="85" borderId="99" applyNumberFormat="0" applyProtection="0">
      <alignment horizontal="left" vertical="center" indent="1"/>
    </xf>
    <xf numFmtId="4" fontId="104" fillId="85" borderId="99" applyNumberFormat="0" applyProtection="0">
      <alignment horizontal="left" vertical="center" indent="1"/>
    </xf>
    <xf numFmtId="4" fontId="104" fillId="85" borderId="99" applyNumberFormat="0" applyProtection="0">
      <alignment horizontal="left" vertical="center" indent="1"/>
    </xf>
    <xf numFmtId="4" fontId="104" fillId="85" borderId="99" applyNumberFormat="0" applyProtection="0">
      <alignment horizontal="left" vertical="center" indent="1"/>
    </xf>
    <xf numFmtId="4" fontId="114" fillId="72" borderId="102" applyNumberFormat="0" applyProtection="0">
      <alignment horizontal="right" vertical="center"/>
    </xf>
    <xf numFmtId="4" fontId="104" fillId="83" borderId="101" applyNumberFormat="0" applyProtection="0">
      <alignment horizontal="right" vertical="center"/>
    </xf>
    <xf numFmtId="4" fontId="104" fillId="83" borderId="101" applyNumberFormat="0" applyProtection="0">
      <alignment horizontal="right" vertical="center"/>
    </xf>
    <xf numFmtId="4" fontId="104" fillId="83" borderId="101" applyNumberFormat="0" applyProtection="0">
      <alignment horizontal="right" vertical="center"/>
    </xf>
    <xf numFmtId="4" fontId="104" fillId="83" borderId="101" applyNumberFormat="0" applyProtection="0">
      <alignment horizontal="right" vertical="center"/>
    </xf>
    <xf numFmtId="4" fontId="104" fillId="83" borderId="101" applyNumberFormat="0" applyProtection="0">
      <alignment horizontal="right" vertical="center"/>
    </xf>
    <xf numFmtId="2" fontId="124" fillId="87" borderId="105" applyProtection="0"/>
    <xf numFmtId="2" fontId="124" fillId="87" borderId="105" applyProtection="0"/>
    <xf numFmtId="2" fontId="103" fillId="88" borderId="105" applyProtection="0"/>
    <xf numFmtId="2" fontId="103" fillId="89" borderId="105" applyProtection="0"/>
    <xf numFmtId="2" fontId="103" fillId="90" borderId="105" applyProtection="0"/>
    <xf numFmtId="2" fontId="103" fillId="90" borderId="105" applyProtection="0">
      <alignment horizontal="center"/>
    </xf>
    <xf numFmtId="2" fontId="103" fillId="89" borderId="105" applyProtection="0">
      <alignment horizontal="center"/>
    </xf>
    <xf numFmtId="0" fontId="104" fillId="0" borderId="99">
      <alignment horizontal="left" vertical="top" wrapText="1"/>
    </xf>
    <xf numFmtId="0" fontId="39" fillId="0" borderId="106" applyNumberFormat="0" applyFill="0" applyAlignment="0" applyProtection="0"/>
    <xf numFmtId="0" fontId="34" fillId="46" borderId="102" applyNumberFormat="0" applyAlignment="0" applyProtection="0"/>
    <xf numFmtId="0" fontId="34" fillId="46" borderId="102" applyNumberFormat="0" applyAlignment="0" applyProtection="0"/>
    <xf numFmtId="0" fontId="34" fillId="46" borderId="102" applyNumberFormat="0" applyAlignment="0" applyProtection="0"/>
    <xf numFmtId="0" fontId="39" fillId="0" borderId="106" applyNumberFormat="0" applyFill="0" applyAlignment="0" applyProtection="0"/>
    <xf numFmtId="0" fontId="39" fillId="0" borderId="106" applyNumberFormat="0" applyFill="0" applyAlignment="0" applyProtection="0"/>
    <xf numFmtId="0" fontId="39" fillId="0" borderId="106"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0" fillId="58" borderId="100" applyNumberFormat="0" applyFont="0" applyAlignment="0" applyProtection="0"/>
    <xf numFmtId="0" fontId="62" fillId="58" borderId="100" applyNumberFormat="0" applyFont="0" applyAlignment="0" applyProtection="0"/>
    <xf numFmtId="0" fontId="20" fillId="58" borderId="100" applyNumberFormat="0" applyFont="0" applyAlignment="0" applyProtection="0"/>
    <xf numFmtId="9" fontId="8" fillId="0" borderId="0" applyFont="0" applyFill="0" applyBorder="0" applyAlignment="0" applyProtection="0"/>
    <xf numFmtId="0" fontId="128" fillId="0" borderId="107"/>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3" fillId="2" borderId="108" applyNumberFormat="0">
      <alignment readingOrder="1"/>
      <protection locked="0"/>
    </xf>
    <xf numFmtId="165" fontId="8" fillId="0" borderId="0" applyFont="0" applyFill="0" applyBorder="0" applyAlignment="0" applyProtection="0"/>
    <xf numFmtId="165" fontId="8" fillId="0" borderId="0" applyFont="0" applyFill="0" applyBorder="0" applyAlignment="0" applyProtection="0"/>
    <xf numFmtId="0" fontId="33" fillId="9" borderId="108" applyNumberFormat="0" applyAlignment="0" applyProtection="0"/>
    <xf numFmtId="0" fontId="33" fillId="9" borderId="108" applyNumberFormat="0" applyAlignment="0" applyProtection="0"/>
    <xf numFmtId="0" fontId="33" fillId="9" borderId="108" applyNumberFormat="0" applyAlignment="0" applyProtection="0"/>
    <xf numFmtId="0" fontId="35" fillId="46" borderId="108" applyNumberFormat="0" applyAlignment="0" applyProtection="0"/>
    <xf numFmtId="0" fontId="35" fillId="46" borderId="108" applyNumberFormat="0" applyAlignment="0" applyProtection="0"/>
    <xf numFmtId="0" fontId="35" fillId="46" borderId="108" applyNumberFormat="0" applyAlignment="0" applyProtection="0"/>
    <xf numFmtId="0" fontId="8" fillId="0" borderId="0"/>
    <xf numFmtId="0" fontId="8" fillId="0" borderId="0"/>
    <xf numFmtId="0" fontId="8" fillId="0" borderId="0"/>
    <xf numFmtId="0" fontId="8" fillId="0" borderId="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170" fontId="199" fillId="0" borderId="0" applyFont="0" applyFill="0" applyBorder="0" applyAlignment="0" applyProtection="0"/>
    <xf numFmtId="0" fontId="103" fillId="2" borderId="109" applyNumberFormat="0">
      <alignment readingOrder="1"/>
      <protection locked="0"/>
    </xf>
    <xf numFmtId="0" fontId="106" fillId="0" borderId="110">
      <alignment horizontal="left" vertical="top" wrapText="1"/>
    </xf>
    <xf numFmtId="0" fontId="106" fillId="0" borderId="110">
      <alignment horizontal="center" vertical="top" wrapText="1"/>
    </xf>
    <xf numFmtId="0" fontId="35" fillId="46" borderId="109" applyNumberFormat="0" applyAlignment="0" applyProtection="0"/>
    <xf numFmtId="0" fontId="62" fillId="58" borderId="111" applyNumberFormat="0" applyFont="0" applyAlignment="0" applyProtection="0"/>
    <xf numFmtId="0" fontId="30" fillId="41" borderId="112" applyNumberFormat="0" applyFont="0" applyAlignment="0" applyProtection="0"/>
    <xf numFmtId="0" fontId="30" fillId="41" borderId="112" applyNumberFormat="0" applyFont="0" applyAlignment="0" applyProtection="0"/>
    <xf numFmtId="0" fontId="30" fillId="41" borderId="112" applyNumberFormat="0" applyFont="0" applyAlignment="0" applyProtection="0"/>
    <xf numFmtId="0" fontId="34" fillId="46" borderId="113" applyNumberFormat="0" applyAlignment="0" applyProtection="0"/>
    <xf numFmtId="4" fontId="108" fillId="54" borderId="113" applyNumberFormat="0" applyProtection="0">
      <alignment vertical="center"/>
    </xf>
    <xf numFmtId="4" fontId="75" fillId="56" borderId="112" applyNumberFormat="0" applyProtection="0">
      <alignment vertical="center"/>
    </xf>
    <xf numFmtId="4" fontId="75" fillId="56" borderId="112" applyNumberFormat="0" applyProtection="0">
      <alignment vertical="center"/>
    </xf>
    <xf numFmtId="4" fontId="75" fillId="56" borderId="112" applyNumberFormat="0" applyProtection="0">
      <alignment vertical="center"/>
    </xf>
    <xf numFmtId="4" fontId="75" fillId="56" borderId="112" applyNumberFormat="0" applyProtection="0">
      <alignment vertical="center"/>
    </xf>
    <xf numFmtId="4" fontId="75" fillId="56" borderId="112" applyNumberFormat="0" applyProtection="0">
      <alignment vertical="center"/>
    </xf>
    <xf numFmtId="4" fontId="115" fillId="54" borderId="113" applyNumberFormat="0" applyProtection="0">
      <alignment vertical="center"/>
    </xf>
    <xf numFmtId="4" fontId="104" fillId="54" borderId="112" applyNumberFormat="0" applyProtection="0">
      <alignment vertical="center"/>
    </xf>
    <xf numFmtId="4" fontId="104" fillId="54" borderId="112" applyNumberFormat="0" applyProtection="0">
      <alignment vertical="center"/>
    </xf>
    <xf numFmtId="4" fontId="104" fillId="54" borderId="112" applyNumberFormat="0" applyProtection="0">
      <alignment vertical="center"/>
    </xf>
    <xf numFmtId="4" fontId="104" fillId="54" borderId="112" applyNumberFormat="0" applyProtection="0">
      <alignment vertical="center"/>
    </xf>
    <xf numFmtId="4" fontId="104" fillId="54" borderId="112" applyNumberFormat="0" applyProtection="0">
      <alignment vertical="center"/>
    </xf>
    <xf numFmtId="4" fontId="108" fillId="54" borderId="113" applyNumberFormat="0" applyProtection="0">
      <alignment horizontal="left" vertical="center" indent="1"/>
    </xf>
    <xf numFmtId="4" fontId="75" fillId="54" borderId="112" applyNumberFormat="0" applyProtection="0">
      <alignment horizontal="left" vertical="center" indent="1"/>
    </xf>
    <xf numFmtId="4" fontId="75" fillId="54" borderId="112" applyNumberFormat="0" applyProtection="0">
      <alignment horizontal="left" vertical="center" indent="1"/>
    </xf>
    <xf numFmtId="4" fontId="75" fillId="54" borderId="112" applyNumberFormat="0" applyProtection="0">
      <alignment horizontal="left" vertical="center" indent="1"/>
    </xf>
    <xf numFmtId="4" fontId="75" fillId="54" borderId="112" applyNumberFormat="0" applyProtection="0">
      <alignment horizontal="left" vertical="center" indent="1"/>
    </xf>
    <xf numFmtId="4" fontId="75" fillId="54" borderId="112" applyNumberFormat="0" applyProtection="0">
      <alignment horizontal="left" vertical="center" indent="1"/>
    </xf>
    <xf numFmtId="4" fontId="108" fillId="54" borderId="113" applyNumberFormat="0" applyProtection="0">
      <alignment horizontal="left" vertical="center" indent="1"/>
    </xf>
    <xf numFmtId="0" fontId="104" fillId="56" borderId="114" applyNumberFormat="0" applyProtection="0">
      <alignment horizontal="left" vertical="top" indent="1"/>
    </xf>
    <xf numFmtId="0" fontId="104" fillId="56" borderId="114" applyNumberFormat="0" applyProtection="0">
      <alignment horizontal="left" vertical="top" indent="1"/>
    </xf>
    <xf numFmtId="0" fontId="104" fillId="56" borderId="114" applyNumberFormat="0" applyProtection="0">
      <alignment horizontal="left" vertical="top" indent="1"/>
    </xf>
    <xf numFmtId="0" fontId="104" fillId="56" borderId="114" applyNumberFormat="0" applyProtection="0">
      <alignment horizontal="left" vertical="top" indent="1"/>
    </xf>
    <xf numFmtId="0" fontId="104" fillId="56" borderId="114" applyNumberFormat="0" applyProtection="0">
      <alignment horizontal="left" vertical="top"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108" fillId="59" borderId="113" applyNumberFormat="0" applyProtection="0">
      <alignment horizontal="right" vertical="center"/>
    </xf>
    <xf numFmtId="4" fontId="75" fillId="5" borderId="112" applyNumberFormat="0" applyProtection="0">
      <alignment horizontal="right" vertical="center"/>
    </xf>
    <xf numFmtId="4" fontId="75" fillId="5" borderId="112" applyNumberFormat="0" applyProtection="0">
      <alignment horizontal="right" vertical="center"/>
    </xf>
    <xf numFmtId="4" fontId="75" fillId="5" borderId="112" applyNumberFormat="0" applyProtection="0">
      <alignment horizontal="right" vertical="center"/>
    </xf>
    <xf numFmtId="4" fontId="75" fillId="5" borderId="112" applyNumberFormat="0" applyProtection="0">
      <alignment horizontal="right" vertical="center"/>
    </xf>
    <xf numFmtId="4" fontId="75" fillId="5" borderId="112" applyNumberFormat="0" applyProtection="0">
      <alignment horizontal="right" vertical="center"/>
    </xf>
    <xf numFmtId="4" fontId="108" fillId="60" borderId="113" applyNumberFormat="0" applyProtection="0">
      <alignment horizontal="right" vertical="center"/>
    </xf>
    <xf numFmtId="4" fontId="75" fillId="61" borderId="112" applyNumberFormat="0" applyProtection="0">
      <alignment horizontal="right" vertical="center"/>
    </xf>
    <xf numFmtId="4" fontId="75" fillId="61" borderId="112" applyNumberFormat="0" applyProtection="0">
      <alignment horizontal="right" vertical="center"/>
    </xf>
    <xf numFmtId="4" fontId="75" fillId="61" borderId="112" applyNumberFormat="0" applyProtection="0">
      <alignment horizontal="right" vertical="center"/>
    </xf>
    <xf numFmtId="4" fontId="75" fillId="61" borderId="112" applyNumberFormat="0" applyProtection="0">
      <alignment horizontal="right" vertical="center"/>
    </xf>
    <xf numFmtId="4" fontId="75" fillId="61" borderId="112" applyNumberFormat="0" applyProtection="0">
      <alignment horizontal="right" vertical="center"/>
    </xf>
    <xf numFmtId="4" fontId="108" fillId="62" borderId="113" applyNumberFormat="0" applyProtection="0">
      <alignment horizontal="right" vertical="center"/>
    </xf>
    <xf numFmtId="4" fontId="75" fillId="26" borderId="110" applyNumberFormat="0" applyProtection="0">
      <alignment horizontal="right" vertical="center"/>
    </xf>
    <xf numFmtId="4" fontId="75" fillId="26" borderId="110" applyNumberFormat="0" applyProtection="0">
      <alignment horizontal="right" vertical="center"/>
    </xf>
    <xf numFmtId="4" fontId="75" fillId="26" borderId="110" applyNumberFormat="0" applyProtection="0">
      <alignment horizontal="right" vertical="center"/>
    </xf>
    <xf numFmtId="4" fontId="75" fillId="26" borderId="110" applyNumberFormat="0" applyProtection="0">
      <alignment horizontal="right" vertical="center"/>
    </xf>
    <xf numFmtId="4" fontId="75" fillId="26" borderId="110" applyNumberFormat="0" applyProtection="0">
      <alignment horizontal="right" vertical="center"/>
    </xf>
    <xf numFmtId="4" fontId="108" fillId="63" borderId="113" applyNumberFormat="0" applyProtection="0">
      <alignment horizontal="right" vertical="center"/>
    </xf>
    <xf numFmtId="4" fontId="75" fillId="13" borderId="112" applyNumberFormat="0" applyProtection="0">
      <alignment horizontal="right" vertical="center"/>
    </xf>
    <xf numFmtId="4" fontId="75" fillId="13" borderId="112" applyNumberFormat="0" applyProtection="0">
      <alignment horizontal="right" vertical="center"/>
    </xf>
    <xf numFmtId="4" fontId="75" fillId="13" borderId="112" applyNumberFormat="0" applyProtection="0">
      <alignment horizontal="right" vertical="center"/>
    </xf>
    <xf numFmtId="4" fontId="75" fillId="13" borderId="112" applyNumberFormat="0" applyProtection="0">
      <alignment horizontal="right" vertical="center"/>
    </xf>
    <xf numFmtId="4" fontId="75" fillId="13" borderId="112" applyNumberFormat="0" applyProtection="0">
      <alignment horizontal="right" vertical="center"/>
    </xf>
    <xf numFmtId="4" fontId="108" fillId="64" borderId="113" applyNumberFormat="0" applyProtection="0">
      <alignment horizontal="right" vertical="center"/>
    </xf>
    <xf numFmtId="4" fontId="75" fillId="17" borderId="112" applyNumberFormat="0" applyProtection="0">
      <alignment horizontal="right" vertical="center"/>
    </xf>
    <xf numFmtId="4" fontId="75" fillId="17" borderId="112" applyNumberFormat="0" applyProtection="0">
      <alignment horizontal="right" vertical="center"/>
    </xf>
    <xf numFmtId="4" fontId="75" fillId="17" borderId="112" applyNumberFormat="0" applyProtection="0">
      <alignment horizontal="right" vertical="center"/>
    </xf>
    <xf numFmtId="4" fontId="75" fillId="17" borderId="112" applyNumberFormat="0" applyProtection="0">
      <alignment horizontal="right" vertical="center"/>
    </xf>
    <xf numFmtId="4" fontId="75" fillId="17" borderId="112" applyNumberFormat="0" applyProtection="0">
      <alignment horizontal="right" vertical="center"/>
    </xf>
    <xf numFmtId="4" fontId="108" fillId="65" borderId="113" applyNumberFormat="0" applyProtection="0">
      <alignment horizontal="right" vertical="center"/>
    </xf>
    <xf numFmtId="4" fontId="75" fillId="40" borderId="112" applyNumberFormat="0" applyProtection="0">
      <alignment horizontal="right" vertical="center"/>
    </xf>
    <xf numFmtId="4" fontId="75" fillId="40" borderId="112" applyNumberFormat="0" applyProtection="0">
      <alignment horizontal="right" vertical="center"/>
    </xf>
    <xf numFmtId="4" fontId="75" fillId="40" borderId="112" applyNumberFormat="0" applyProtection="0">
      <alignment horizontal="right" vertical="center"/>
    </xf>
    <xf numFmtId="4" fontId="75" fillId="40" borderId="112" applyNumberFormat="0" applyProtection="0">
      <alignment horizontal="right" vertical="center"/>
    </xf>
    <xf numFmtId="4" fontId="75" fillId="40" borderId="112" applyNumberFormat="0" applyProtection="0">
      <alignment horizontal="right" vertical="center"/>
    </xf>
    <xf numFmtId="4" fontId="108" fillId="66" borderId="113" applyNumberFormat="0" applyProtection="0">
      <alignment horizontal="right" vertical="center"/>
    </xf>
    <xf numFmtId="4" fontId="75" fillId="33" borderId="112" applyNumberFormat="0" applyProtection="0">
      <alignment horizontal="right" vertical="center"/>
    </xf>
    <xf numFmtId="4" fontId="75" fillId="33" borderId="112" applyNumberFormat="0" applyProtection="0">
      <alignment horizontal="right" vertical="center"/>
    </xf>
    <xf numFmtId="4" fontId="75" fillId="33" borderId="112" applyNumberFormat="0" applyProtection="0">
      <alignment horizontal="right" vertical="center"/>
    </xf>
    <xf numFmtId="4" fontId="75" fillId="33" borderId="112" applyNumberFormat="0" applyProtection="0">
      <alignment horizontal="right" vertical="center"/>
    </xf>
    <xf numFmtId="4" fontId="75" fillId="33" borderId="112" applyNumberFormat="0" applyProtection="0">
      <alignment horizontal="right" vertical="center"/>
    </xf>
    <xf numFmtId="4" fontId="108" fillId="67" borderId="113" applyNumberFormat="0" applyProtection="0">
      <alignment horizontal="right" vertical="center"/>
    </xf>
    <xf numFmtId="4" fontId="75" fillId="68" borderId="112" applyNumberFormat="0" applyProtection="0">
      <alignment horizontal="right" vertical="center"/>
    </xf>
    <xf numFmtId="4" fontId="75" fillId="68" borderId="112" applyNumberFormat="0" applyProtection="0">
      <alignment horizontal="right" vertical="center"/>
    </xf>
    <xf numFmtId="4" fontId="75" fillId="68" borderId="112" applyNumberFormat="0" applyProtection="0">
      <alignment horizontal="right" vertical="center"/>
    </xf>
    <xf numFmtId="4" fontId="75" fillId="68" borderId="112" applyNumberFormat="0" applyProtection="0">
      <alignment horizontal="right" vertical="center"/>
    </xf>
    <xf numFmtId="4" fontId="75" fillId="68" borderId="112" applyNumberFormat="0" applyProtection="0">
      <alignment horizontal="right" vertical="center"/>
    </xf>
    <xf numFmtId="4" fontId="108" fillId="69" borderId="113" applyNumberFormat="0" applyProtection="0">
      <alignment horizontal="right" vertical="center"/>
    </xf>
    <xf numFmtId="4" fontId="75" fillId="12" borderId="112" applyNumberFormat="0" applyProtection="0">
      <alignment horizontal="right" vertical="center"/>
    </xf>
    <xf numFmtId="4" fontId="75" fillId="12" borderId="112" applyNumberFormat="0" applyProtection="0">
      <alignment horizontal="right" vertical="center"/>
    </xf>
    <xf numFmtId="4" fontId="75" fillId="12" borderId="112" applyNumberFormat="0" applyProtection="0">
      <alignment horizontal="right" vertical="center"/>
    </xf>
    <xf numFmtId="4" fontId="75" fillId="12" borderId="112" applyNumberFormat="0" applyProtection="0">
      <alignment horizontal="right" vertical="center"/>
    </xf>
    <xf numFmtId="4" fontId="75" fillId="12" borderId="112" applyNumberFormat="0" applyProtection="0">
      <alignment horizontal="right" vertical="center"/>
    </xf>
    <xf numFmtId="4" fontId="117" fillId="70" borderId="113" applyNumberFormat="0" applyProtection="0">
      <alignment horizontal="left" vertical="center" indent="1"/>
    </xf>
    <xf numFmtId="4" fontId="75" fillId="71" borderId="110" applyNumberFormat="0" applyProtection="0">
      <alignment horizontal="left" vertical="center" indent="1"/>
    </xf>
    <xf numFmtId="4" fontId="75" fillId="71" borderId="110" applyNumberFormat="0" applyProtection="0">
      <alignment horizontal="left" vertical="center" indent="1"/>
    </xf>
    <xf numFmtId="4" fontId="75" fillId="71" borderId="110" applyNumberFormat="0" applyProtection="0">
      <alignment horizontal="left" vertical="center" indent="1"/>
    </xf>
    <xf numFmtId="4" fontId="75" fillId="71" borderId="110" applyNumberFormat="0" applyProtection="0">
      <alignment horizontal="left" vertical="center" indent="1"/>
    </xf>
    <xf numFmtId="4" fontId="75" fillId="71"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7" fillId="73" borderId="110" applyNumberFormat="0" applyProtection="0">
      <alignment horizontal="left" vertical="center" indent="1"/>
    </xf>
    <xf numFmtId="4" fontId="75" fillId="75" borderId="112" applyNumberFormat="0" applyProtection="0">
      <alignment horizontal="right" vertical="center"/>
    </xf>
    <xf numFmtId="4" fontId="75" fillId="75" borderId="112" applyNumberFormat="0" applyProtection="0">
      <alignment horizontal="right" vertical="center"/>
    </xf>
    <xf numFmtId="4" fontId="75" fillId="75" borderId="112" applyNumberFormat="0" applyProtection="0">
      <alignment horizontal="right" vertical="center"/>
    </xf>
    <xf numFmtId="4" fontId="75" fillId="75" borderId="112" applyNumberFormat="0" applyProtection="0">
      <alignment horizontal="right" vertical="center"/>
    </xf>
    <xf numFmtId="4" fontId="75" fillId="75" borderId="112" applyNumberFormat="0" applyProtection="0">
      <alignment horizontal="right" vertical="center"/>
    </xf>
    <xf numFmtId="4" fontId="75" fillId="76" borderId="110" applyNumberFormat="0" applyProtection="0">
      <alignment horizontal="left" vertical="center" indent="1"/>
    </xf>
    <xf numFmtId="4" fontId="75" fillId="76" borderId="110" applyNumberFormat="0" applyProtection="0">
      <alignment horizontal="left" vertical="center" indent="1"/>
    </xf>
    <xf numFmtId="4" fontId="75" fillId="76" borderId="110" applyNumberFormat="0" applyProtection="0">
      <alignment horizontal="left" vertical="center" indent="1"/>
    </xf>
    <xf numFmtId="4" fontId="75" fillId="76" borderId="110" applyNumberFormat="0" applyProtection="0">
      <alignment horizontal="left" vertical="center" indent="1"/>
    </xf>
    <xf numFmtId="4" fontId="75" fillId="76" borderId="110" applyNumberFormat="0" applyProtection="0">
      <alignment horizontal="left" vertical="center" indent="1"/>
    </xf>
    <xf numFmtId="4" fontId="75" fillId="75" borderId="110" applyNumberFormat="0" applyProtection="0">
      <alignment horizontal="left" vertical="center" indent="1"/>
    </xf>
    <xf numFmtId="4" fontId="75" fillId="75" borderId="110" applyNumberFormat="0" applyProtection="0">
      <alignment horizontal="left" vertical="center" indent="1"/>
    </xf>
    <xf numFmtId="4" fontId="75" fillId="75" borderId="110" applyNumberFormat="0" applyProtection="0">
      <alignment horizontal="left" vertical="center" indent="1"/>
    </xf>
    <xf numFmtId="4" fontId="75" fillId="75" borderId="110" applyNumberFormat="0" applyProtection="0">
      <alignment horizontal="left" vertical="center" indent="1"/>
    </xf>
    <xf numFmtId="4" fontId="75" fillId="75" borderId="110" applyNumberFormat="0" applyProtection="0">
      <alignment horizontal="left" vertical="center" indent="1"/>
    </xf>
    <xf numFmtId="0" fontId="75" fillId="46" borderId="112" applyNumberFormat="0" applyProtection="0">
      <alignment horizontal="left" vertical="center" indent="1"/>
    </xf>
    <xf numFmtId="0" fontId="75" fillId="46" borderId="112" applyNumberFormat="0" applyProtection="0">
      <alignment horizontal="left" vertical="center" indent="1"/>
    </xf>
    <xf numFmtId="0" fontId="75" fillId="46" borderId="112" applyNumberFormat="0" applyProtection="0">
      <alignment horizontal="left" vertical="center" indent="1"/>
    </xf>
    <xf numFmtId="0" fontId="75" fillId="46" borderId="112" applyNumberFormat="0" applyProtection="0">
      <alignment horizontal="left" vertical="center" indent="1"/>
    </xf>
    <xf numFmtId="0" fontId="75" fillId="46" borderId="112" applyNumberFormat="0" applyProtection="0">
      <alignment horizontal="left" vertical="center" indent="1"/>
    </xf>
    <xf numFmtId="0" fontId="75" fillId="46" borderId="112" applyNumberFormat="0" applyProtection="0">
      <alignment horizontal="left" vertical="center" indent="1"/>
    </xf>
    <xf numFmtId="0" fontId="30" fillId="73" borderId="114" applyNumberFormat="0" applyProtection="0">
      <alignment horizontal="left" vertical="top" indent="1"/>
    </xf>
    <xf numFmtId="0" fontId="30" fillId="73" borderId="114" applyNumberFormat="0" applyProtection="0">
      <alignment horizontal="left" vertical="top" indent="1"/>
    </xf>
    <xf numFmtId="0" fontId="30" fillId="73" borderId="114" applyNumberFormat="0" applyProtection="0">
      <alignment horizontal="left" vertical="top" indent="1"/>
    </xf>
    <xf numFmtId="0" fontId="30" fillId="73" borderId="114" applyNumberFormat="0" applyProtection="0">
      <alignment horizontal="left" vertical="top" indent="1"/>
    </xf>
    <xf numFmtId="0" fontId="30" fillId="73" borderId="114" applyNumberFormat="0" applyProtection="0">
      <alignment horizontal="left" vertical="top" indent="1"/>
    </xf>
    <xf numFmtId="0" fontId="30" fillId="73" borderId="114" applyNumberFormat="0" applyProtection="0">
      <alignment horizontal="left" vertical="top" indent="1"/>
    </xf>
    <xf numFmtId="0" fontId="30" fillId="73" borderId="114" applyNumberFormat="0" applyProtection="0">
      <alignment horizontal="left" vertical="top" indent="1"/>
    </xf>
    <xf numFmtId="0" fontId="30" fillId="73" borderId="114" applyNumberFormat="0" applyProtection="0">
      <alignment horizontal="left" vertical="top" indent="1"/>
    </xf>
    <xf numFmtId="0" fontId="75" fillId="80" borderId="112" applyNumberFormat="0" applyProtection="0">
      <alignment horizontal="left" vertical="center" indent="1"/>
    </xf>
    <xf numFmtId="0" fontId="75" fillId="80" borderId="112" applyNumberFormat="0" applyProtection="0">
      <alignment horizontal="left" vertical="center" indent="1"/>
    </xf>
    <xf numFmtId="0" fontId="75" fillId="80" borderId="112" applyNumberFormat="0" applyProtection="0">
      <alignment horizontal="left" vertical="center" indent="1"/>
    </xf>
    <xf numFmtId="0" fontId="75" fillId="80" borderId="112" applyNumberFormat="0" applyProtection="0">
      <alignment horizontal="left" vertical="center" indent="1"/>
    </xf>
    <xf numFmtId="0" fontId="75" fillId="80" borderId="112" applyNumberFormat="0" applyProtection="0">
      <alignment horizontal="left" vertical="center" indent="1"/>
    </xf>
    <xf numFmtId="0" fontId="75" fillId="80" borderId="112" applyNumberFormat="0" applyProtection="0">
      <alignment horizontal="left" vertical="center" indent="1"/>
    </xf>
    <xf numFmtId="0" fontId="30" fillId="75" borderId="114" applyNumberFormat="0" applyProtection="0">
      <alignment horizontal="left" vertical="top" indent="1"/>
    </xf>
    <xf numFmtId="0" fontId="30" fillId="75" borderId="114" applyNumberFormat="0" applyProtection="0">
      <alignment horizontal="left" vertical="top" indent="1"/>
    </xf>
    <xf numFmtId="0" fontId="30" fillId="75" borderId="114" applyNumberFormat="0" applyProtection="0">
      <alignment horizontal="left" vertical="top" indent="1"/>
    </xf>
    <xf numFmtId="0" fontId="30" fillId="75" borderId="114" applyNumberFormat="0" applyProtection="0">
      <alignment horizontal="left" vertical="top" indent="1"/>
    </xf>
    <xf numFmtId="0" fontId="30" fillId="75" borderId="114" applyNumberFormat="0" applyProtection="0">
      <alignment horizontal="left" vertical="top" indent="1"/>
    </xf>
    <xf numFmtId="0" fontId="30" fillId="75" borderId="114" applyNumberFormat="0" applyProtection="0">
      <alignment horizontal="left" vertical="top" indent="1"/>
    </xf>
    <xf numFmtId="0" fontId="30" fillId="75" borderId="114" applyNumberFormat="0" applyProtection="0">
      <alignment horizontal="left" vertical="top" indent="1"/>
    </xf>
    <xf numFmtId="0" fontId="30" fillId="75" borderId="114" applyNumberFormat="0" applyProtection="0">
      <alignment horizontal="left" vertical="top" indent="1"/>
    </xf>
    <xf numFmtId="0" fontId="75" fillId="10" borderId="112" applyNumberFormat="0" applyProtection="0">
      <alignment horizontal="left" vertical="center" indent="1"/>
    </xf>
    <xf numFmtId="0" fontId="75" fillId="10" borderId="112" applyNumberFormat="0" applyProtection="0">
      <alignment horizontal="left" vertical="center" indent="1"/>
    </xf>
    <xf numFmtId="0" fontId="75" fillId="10" borderId="112" applyNumberFormat="0" applyProtection="0">
      <alignment horizontal="left" vertical="center" indent="1"/>
    </xf>
    <xf numFmtId="0" fontId="75" fillId="10" borderId="112" applyNumberFormat="0" applyProtection="0">
      <alignment horizontal="left" vertical="center" indent="1"/>
    </xf>
    <xf numFmtId="0" fontId="75" fillId="10" borderId="112" applyNumberFormat="0" applyProtection="0">
      <alignment horizontal="left" vertical="center" indent="1"/>
    </xf>
    <xf numFmtId="0" fontId="20" fillId="53" borderId="113" applyNumberFormat="0" applyProtection="0">
      <alignment horizontal="left" vertical="center" indent="1"/>
    </xf>
    <xf numFmtId="0" fontId="30" fillId="10" borderId="114" applyNumberFormat="0" applyProtection="0">
      <alignment horizontal="left" vertical="top" indent="1"/>
    </xf>
    <xf numFmtId="0" fontId="30" fillId="10" borderId="114" applyNumberFormat="0" applyProtection="0">
      <alignment horizontal="left" vertical="top" indent="1"/>
    </xf>
    <xf numFmtId="0" fontId="30" fillId="10" borderId="114" applyNumberFormat="0" applyProtection="0">
      <alignment horizontal="left" vertical="top" indent="1"/>
    </xf>
    <xf numFmtId="0" fontId="30" fillId="10" borderId="114" applyNumberFormat="0" applyProtection="0">
      <alignment horizontal="left" vertical="top" indent="1"/>
    </xf>
    <xf numFmtId="0" fontId="30" fillId="10" borderId="114" applyNumberFormat="0" applyProtection="0">
      <alignment horizontal="left" vertical="top" indent="1"/>
    </xf>
    <xf numFmtId="0" fontId="30" fillId="10" borderId="114" applyNumberFormat="0" applyProtection="0">
      <alignment horizontal="left" vertical="top" indent="1"/>
    </xf>
    <xf numFmtId="0" fontId="30" fillId="10" borderId="114" applyNumberFormat="0" applyProtection="0">
      <alignment horizontal="left" vertical="top" indent="1"/>
    </xf>
    <xf numFmtId="0" fontId="30" fillId="10" borderId="114" applyNumberFormat="0" applyProtection="0">
      <alignment horizontal="left" vertical="top" indent="1"/>
    </xf>
    <xf numFmtId="0" fontId="75" fillId="76" borderId="112" applyNumberFormat="0" applyProtection="0">
      <alignment horizontal="left" vertical="center" indent="1"/>
    </xf>
    <xf numFmtId="0" fontId="75" fillId="76" borderId="112" applyNumberFormat="0" applyProtection="0">
      <alignment horizontal="left" vertical="center" indent="1"/>
    </xf>
    <xf numFmtId="0" fontId="75" fillId="76" borderId="112" applyNumberFormat="0" applyProtection="0">
      <alignment horizontal="left" vertical="center" indent="1"/>
    </xf>
    <xf numFmtId="0" fontId="75" fillId="76" borderId="112" applyNumberFormat="0" applyProtection="0">
      <alignment horizontal="left" vertical="center" indent="1"/>
    </xf>
    <xf numFmtId="0" fontId="75" fillId="76" borderId="112" applyNumberFormat="0" applyProtection="0">
      <alignment horizontal="left" vertical="center" indent="1"/>
    </xf>
    <xf numFmtId="0" fontId="20" fillId="2" borderId="113" applyNumberFormat="0" applyProtection="0">
      <alignment horizontal="left" vertical="center" indent="1"/>
    </xf>
    <xf numFmtId="0" fontId="30" fillId="76" borderId="114" applyNumberFormat="0" applyProtection="0">
      <alignment horizontal="left" vertical="top" indent="1"/>
    </xf>
    <xf numFmtId="0" fontId="30" fillId="76" borderId="114" applyNumberFormat="0" applyProtection="0">
      <alignment horizontal="left" vertical="top" indent="1"/>
    </xf>
    <xf numFmtId="0" fontId="30" fillId="76" borderId="114" applyNumberFormat="0" applyProtection="0">
      <alignment horizontal="left" vertical="top" indent="1"/>
    </xf>
    <xf numFmtId="0" fontId="30" fillId="76" borderId="114" applyNumberFormat="0" applyProtection="0">
      <alignment horizontal="left" vertical="top" indent="1"/>
    </xf>
    <xf numFmtId="0" fontId="30" fillId="76" borderId="114" applyNumberFormat="0" applyProtection="0">
      <alignment horizontal="left" vertical="top" indent="1"/>
    </xf>
    <xf numFmtId="0" fontId="30" fillId="76" borderId="114" applyNumberFormat="0" applyProtection="0">
      <alignment horizontal="left" vertical="top" indent="1"/>
    </xf>
    <xf numFmtId="0" fontId="30" fillId="76" borderId="114" applyNumberFormat="0" applyProtection="0">
      <alignment horizontal="left" vertical="top" indent="1"/>
    </xf>
    <xf numFmtId="0" fontId="30" fillId="76" borderId="114" applyNumberFormat="0" applyProtection="0">
      <alignment horizontal="left" vertical="top" indent="1"/>
    </xf>
    <xf numFmtId="0" fontId="121" fillId="73" borderId="115" applyBorder="0"/>
    <xf numFmtId="4" fontId="108" fillId="55" borderId="113" applyNumberFormat="0" applyProtection="0">
      <alignment vertical="center"/>
    </xf>
    <xf numFmtId="4" fontId="122" fillId="58" borderId="114" applyNumberFormat="0" applyProtection="0">
      <alignment vertical="center"/>
    </xf>
    <xf numFmtId="4" fontId="122" fillId="58" borderId="114" applyNumberFormat="0" applyProtection="0">
      <alignment vertical="center"/>
    </xf>
    <xf numFmtId="4" fontId="122" fillId="58" borderId="114" applyNumberFormat="0" applyProtection="0">
      <alignment vertical="center"/>
    </xf>
    <xf numFmtId="4" fontId="122" fillId="58" borderId="114" applyNumberFormat="0" applyProtection="0">
      <alignment vertical="center"/>
    </xf>
    <xf numFmtId="4" fontId="122" fillId="58" borderId="114" applyNumberFormat="0" applyProtection="0">
      <alignment vertical="center"/>
    </xf>
    <xf numFmtId="4" fontId="115" fillId="55" borderId="113" applyNumberFormat="0" applyProtection="0">
      <alignment vertical="center"/>
    </xf>
    <xf numFmtId="4" fontId="108" fillId="55" borderId="113" applyNumberFormat="0" applyProtection="0">
      <alignment horizontal="left" vertical="center" indent="1"/>
    </xf>
    <xf numFmtId="4" fontId="122" fillId="46" borderId="114" applyNumberFormat="0" applyProtection="0">
      <alignment horizontal="left" vertical="center" indent="1"/>
    </xf>
    <xf numFmtId="4" fontId="122" fillId="46" borderId="114" applyNumberFormat="0" applyProtection="0">
      <alignment horizontal="left" vertical="center" indent="1"/>
    </xf>
    <xf numFmtId="4" fontId="122" fillId="46" borderId="114" applyNumberFormat="0" applyProtection="0">
      <alignment horizontal="left" vertical="center" indent="1"/>
    </xf>
    <xf numFmtId="4" fontId="122" fillId="46" borderId="114" applyNumberFormat="0" applyProtection="0">
      <alignment horizontal="left" vertical="center" indent="1"/>
    </xf>
    <xf numFmtId="4" fontId="122" fillId="46" borderId="114" applyNumberFormat="0" applyProtection="0">
      <alignment horizontal="left" vertical="center" indent="1"/>
    </xf>
    <xf numFmtId="4" fontId="108" fillId="55" borderId="113" applyNumberFormat="0" applyProtection="0">
      <alignment horizontal="left" vertical="center" indent="1"/>
    </xf>
    <xf numFmtId="0" fontId="122" fillId="58" borderId="114" applyNumberFormat="0" applyProtection="0">
      <alignment horizontal="left" vertical="top" indent="1"/>
    </xf>
    <xf numFmtId="0" fontId="122" fillId="58" borderId="114" applyNumberFormat="0" applyProtection="0">
      <alignment horizontal="left" vertical="top" indent="1"/>
    </xf>
    <xf numFmtId="0" fontId="122" fillId="58" borderId="114" applyNumberFormat="0" applyProtection="0">
      <alignment horizontal="left" vertical="top" indent="1"/>
    </xf>
    <xf numFmtId="0" fontId="122" fillId="58" borderId="114" applyNumberFormat="0" applyProtection="0">
      <alignment horizontal="left" vertical="top" indent="1"/>
    </xf>
    <xf numFmtId="0" fontId="122" fillId="58" borderId="114" applyNumberFormat="0" applyProtection="0">
      <alignment horizontal="left" vertical="top" indent="1"/>
    </xf>
    <xf numFmtId="4" fontId="108" fillId="72" borderId="113" applyNumberFormat="0" applyProtection="0">
      <alignment horizontal="right" vertical="center"/>
    </xf>
    <xf numFmtId="4" fontId="75" fillId="0" borderId="112" applyNumberFormat="0" applyProtection="0">
      <alignment horizontal="right" vertical="center"/>
    </xf>
    <xf numFmtId="4" fontId="75" fillId="0" borderId="112" applyNumberFormat="0" applyProtection="0">
      <alignment horizontal="right" vertical="center"/>
    </xf>
    <xf numFmtId="4" fontId="75" fillId="0" borderId="112" applyNumberFormat="0" applyProtection="0">
      <alignment horizontal="right" vertical="center"/>
    </xf>
    <xf numFmtId="4" fontId="75" fillId="0" borderId="112" applyNumberFormat="0" applyProtection="0">
      <alignment horizontal="right" vertical="center"/>
    </xf>
    <xf numFmtId="4" fontId="75" fillId="0" borderId="112" applyNumberFormat="0" applyProtection="0">
      <alignment horizontal="right" vertical="center"/>
    </xf>
    <xf numFmtId="4" fontId="115" fillId="72" borderId="113" applyNumberFormat="0" applyProtection="0">
      <alignment horizontal="right" vertical="center"/>
    </xf>
    <xf numFmtId="4" fontId="104" fillId="84" borderId="112" applyNumberFormat="0" applyProtection="0">
      <alignment horizontal="right" vertical="center"/>
    </xf>
    <xf numFmtId="4" fontId="104" fillId="84" borderId="112" applyNumberFormat="0" applyProtection="0">
      <alignment horizontal="right" vertical="center"/>
    </xf>
    <xf numFmtId="4" fontId="104" fillId="84" borderId="112" applyNumberFormat="0" applyProtection="0">
      <alignment horizontal="right" vertical="center"/>
    </xf>
    <xf numFmtId="4" fontId="104" fillId="84" borderId="112" applyNumberFormat="0" applyProtection="0">
      <alignment horizontal="right" vertical="center"/>
    </xf>
    <xf numFmtId="4" fontId="104" fillId="84" borderId="112" applyNumberFormat="0" applyProtection="0">
      <alignment horizontal="right" vertical="center"/>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4" fontId="75" fillId="16" borderId="112" applyNumberFormat="0" applyProtection="0">
      <alignment horizontal="left" vertical="center" indent="1"/>
    </xf>
    <xf numFmtId="0" fontId="122" fillId="75" borderId="114" applyNumberFormat="0" applyProtection="0">
      <alignment horizontal="left" vertical="top" indent="1"/>
    </xf>
    <xf numFmtId="0" fontId="122" fillId="75" borderId="114" applyNumberFormat="0" applyProtection="0">
      <alignment horizontal="left" vertical="top" indent="1"/>
    </xf>
    <xf numFmtId="0" fontId="122" fillId="75" borderId="114" applyNumberFormat="0" applyProtection="0">
      <alignment horizontal="left" vertical="top" indent="1"/>
    </xf>
    <xf numFmtId="0" fontId="122" fillId="75" borderId="114" applyNumberFormat="0" applyProtection="0">
      <alignment horizontal="left" vertical="top" indent="1"/>
    </xf>
    <xf numFmtId="0" fontId="122" fillId="75" borderId="114" applyNumberFormat="0" applyProtection="0">
      <alignment horizontal="left" vertical="top" indent="1"/>
    </xf>
    <xf numFmtId="4" fontId="104" fillId="85" borderId="110" applyNumberFormat="0" applyProtection="0">
      <alignment horizontal="left" vertical="center" indent="1"/>
    </xf>
    <xf numFmtId="4" fontId="104" fillId="85" borderId="110" applyNumberFormat="0" applyProtection="0">
      <alignment horizontal="left" vertical="center" indent="1"/>
    </xf>
    <xf numFmtId="4" fontId="104" fillId="85" borderId="110" applyNumberFormat="0" applyProtection="0">
      <alignment horizontal="left" vertical="center" indent="1"/>
    </xf>
    <xf numFmtId="4" fontId="104" fillId="85" borderId="110" applyNumberFormat="0" applyProtection="0">
      <alignment horizontal="left" vertical="center" indent="1"/>
    </xf>
    <xf numFmtId="4" fontId="104" fillId="85" borderId="110" applyNumberFormat="0" applyProtection="0">
      <alignment horizontal="left" vertical="center" indent="1"/>
    </xf>
    <xf numFmtId="4" fontId="114" fillId="72" borderId="113" applyNumberFormat="0" applyProtection="0">
      <alignment horizontal="right" vertical="center"/>
    </xf>
    <xf numFmtId="4" fontId="104" fillId="83" borderId="112" applyNumberFormat="0" applyProtection="0">
      <alignment horizontal="right" vertical="center"/>
    </xf>
    <xf numFmtId="4" fontId="104" fillId="83" borderId="112" applyNumberFormat="0" applyProtection="0">
      <alignment horizontal="right" vertical="center"/>
    </xf>
    <xf numFmtId="4" fontId="104" fillId="83" borderId="112" applyNumberFormat="0" applyProtection="0">
      <alignment horizontal="right" vertical="center"/>
    </xf>
    <xf numFmtId="4" fontId="104" fillId="83" borderId="112" applyNumberFormat="0" applyProtection="0">
      <alignment horizontal="right" vertical="center"/>
    </xf>
    <xf numFmtId="4" fontId="104" fillId="83" borderId="112" applyNumberFormat="0" applyProtection="0">
      <alignment horizontal="right" vertical="center"/>
    </xf>
    <xf numFmtId="2" fontId="124" fillId="87" borderId="116" applyProtection="0"/>
    <xf numFmtId="2" fontId="124" fillId="87" borderId="116" applyProtection="0"/>
    <xf numFmtId="2" fontId="103" fillId="88" borderId="116" applyProtection="0"/>
    <xf numFmtId="2" fontId="103" fillId="89" borderId="116" applyProtection="0"/>
    <xf numFmtId="2" fontId="103" fillId="90" borderId="116" applyProtection="0"/>
    <xf numFmtId="2" fontId="103" fillId="90" borderId="116" applyProtection="0">
      <alignment horizontal="center"/>
    </xf>
    <xf numFmtId="2" fontId="103" fillId="89" borderId="116" applyProtection="0">
      <alignment horizontal="center"/>
    </xf>
    <xf numFmtId="0" fontId="104" fillId="0" borderId="110">
      <alignment horizontal="left" vertical="top" wrapText="1"/>
    </xf>
    <xf numFmtId="0" fontId="39" fillId="0" borderId="117" applyNumberFormat="0" applyFill="0" applyAlignment="0" applyProtection="0"/>
    <xf numFmtId="0" fontId="33" fillId="9" borderId="109" applyNumberFormat="0" applyAlignment="0" applyProtection="0"/>
    <xf numFmtId="0" fontId="33" fillId="9" borderId="109" applyNumberFormat="0" applyAlignment="0" applyProtection="0"/>
    <xf numFmtId="0" fontId="33" fillId="9" borderId="109" applyNumberFormat="0" applyAlignment="0" applyProtection="0"/>
    <xf numFmtId="0" fontId="34" fillId="46" borderId="113" applyNumberFormat="0" applyAlignment="0" applyProtection="0"/>
    <xf numFmtId="0" fontId="34" fillId="46" borderId="113" applyNumberFormat="0" applyAlignment="0" applyProtection="0"/>
    <xf numFmtId="0" fontId="34" fillId="46" borderId="113" applyNumberFormat="0" applyAlignment="0" applyProtection="0"/>
    <xf numFmtId="0" fontId="35" fillId="46" borderId="109" applyNumberFormat="0" applyAlignment="0" applyProtection="0"/>
    <xf numFmtId="0" fontId="35" fillId="46" borderId="109" applyNumberFormat="0" applyAlignment="0" applyProtection="0"/>
    <xf numFmtId="0" fontId="35" fillId="46" borderId="109" applyNumberFormat="0" applyAlignment="0" applyProtection="0"/>
    <xf numFmtId="0" fontId="39" fillId="0" borderId="117" applyNumberFormat="0" applyFill="0" applyAlignment="0" applyProtection="0"/>
    <xf numFmtId="0" fontId="39" fillId="0" borderId="117" applyNumberFormat="0" applyFill="0" applyAlignment="0" applyProtection="0"/>
    <xf numFmtId="0" fontId="39" fillId="0" borderId="11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0" fillId="58" borderId="111" applyNumberFormat="0" applyFont="0" applyAlignment="0" applyProtection="0"/>
    <xf numFmtId="0" fontId="62" fillId="58" borderId="111" applyNumberFormat="0" applyFont="0" applyAlignment="0" applyProtection="0"/>
    <xf numFmtId="0" fontId="20" fillId="58" borderId="111" applyNumberFormat="0" applyFont="0" applyAlignment="0" applyProtection="0"/>
    <xf numFmtId="9" fontId="7" fillId="0" borderId="0" applyFont="0" applyFill="0" applyBorder="0" applyAlignment="0" applyProtection="0"/>
    <xf numFmtId="0" fontId="128" fillId="0" borderId="118"/>
    <xf numFmtId="165" fontId="7" fillId="0" borderId="0" applyFont="0" applyFill="0" applyBorder="0" applyAlignment="0" applyProtection="0"/>
    <xf numFmtId="165" fontId="7" fillId="0" borderId="0" applyFont="0" applyFill="0" applyBorder="0" applyAlignment="0" applyProtection="0"/>
    <xf numFmtId="0" fontId="7" fillId="0" borderId="0"/>
    <xf numFmtId="0" fontId="7" fillId="0" borderId="0"/>
    <xf numFmtId="0" fontId="7" fillId="0" borderId="0"/>
    <xf numFmtId="0" fontId="7" fillId="0" borderId="0"/>
    <xf numFmtId="0" fontId="103" fillId="2" borderId="119" applyNumberFormat="0">
      <alignment readingOrder="1"/>
      <protection locked="0"/>
    </xf>
    <xf numFmtId="0" fontId="106" fillId="0" borderId="120">
      <alignment horizontal="left" vertical="top" wrapText="1"/>
    </xf>
    <xf numFmtId="0" fontId="106" fillId="0" borderId="120">
      <alignment horizontal="center" vertical="top" wrapText="1"/>
    </xf>
    <xf numFmtId="0" fontId="35" fillId="46" borderId="119" applyNumberFormat="0" applyAlignment="0" applyProtection="0"/>
    <xf numFmtId="0" fontId="62" fillId="58" borderId="121" applyNumberFormat="0" applyFont="0" applyAlignment="0" applyProtection="0"/>
    <xf numFmtId="0" fontId="30" fillId="41" borderId="122" applyNumberFormat="0" applyFont="0" applyAlignment="0" applyProtection="0"/>
    <xf numFmtId="0" fontId="30" fillId="41" borderId="122" applyNumberFormat="0" applyFont="0" applyAlignment="0" applyProtection="0"/>
    <xf numFmtId="0" fontId="30" fillId="41" borderId="122" applyNumberFormat="0" applyFont="0" applyAlignment="0" applyProtection="0"/>
    <xf numFmtId="0" fontId="34" fillId="46" borderId="123" applyNumberFormat="0" applyAlignment="0" applyProtection="0"/>
    <xf numFmtId="4" fontId="108" fillId="54" borderId="123" applyNumberFormat="0" applyProtection="0">
      <alignment vertical="center"/>
    </xf>
    <xf numFmtId="4" fontId="75" fillId="56" borderId="122" applyNumberFormat="0" applyProtection="0">
      <alignment vertical="center"/>
    </xf>
    <xf numFmtId="4" fontId="75" fillId="56" borderId="122" applyNumberFormat="0" applyProtection="0">
      <alignment vertical="center"/>
    </xf>
    <xf numFmtId="4" fontId="75" fillId="56" borderId="122" applyNumberFormat="0" applyProtection="0">
      <alignment vertical="center"/>
    </xf>
    <xf numFmtId="4" fontId="75" fillId="56" borderId="122" applyNumberFormat="0" applyProtection="0">
      <alignment vertical="center"/>
    </xf>
    <xf numFmtId="4" fontId="75" fillId="56" borderId="122" applyNumberFormat="0" applyProtection="0">
      <alignment vertical="center"/>
    </xf>
    <xf numFmtId="4" fontId="115" fillId="54" borderId="123" applyNumberFormat="0" applyProtection="0">
      <alignment vertical="center"/>
    </xf>
    <xf numFmtId="4" fontId="104" fillId="54" borderId="122" applyNumberFormat="0" applyProtection="0">
      <alignment vertical="center"/>
    </xf>
    <xf numFmtId="4" fontId="104" fillId="54" borderId="122" applyNumberFormat="0" applyProtection="0">
      <alignment vertical="center"/>
    </xf>
    <xf numFmtId="4" fontId="104" fillId="54" borderId="122" applyNumberFormat="0" applyProtection="0">
      <alignment vertical="center"/>
    </xf>
    <xf numFmtId="4" fontId="104" fillId="54" borderId="122" applyNumberFormat="0" applyProtection="0">
      <alignment vertical="center"/>
    </xf>
    <xf numFmtId="4" fontId="104" fillId="54" borderId="122" applyNumberFormat="0" applyProtection="0">
      <alignment vertical="center"/>
    </xf>
    <xf numFmtId="4" fontId="108" fillId="54" borderId="123" applyNumberFormat="0" applyProtection="0">
      <alignment horizontal="left" vertical="center" indent="1"/>
    </xf>
    <xf numFmtId="4" fontId="75" fillId="54" borderId="122" applyNumberFormat="0" applyProtection="0">
      <alignment horizontal="left" vertical="center" indent="1"/>
    </xf>
    <xf numFmtId="4" fontId="75" fillId="54" borderId="122" applyNumberFormat="0" applyProtection="0">
      <alignment horizontal="left" vertical="center" indent="1"/>
    </xf>
    <xf numFmtId="4" fontId="75" fillId="54" borderId="122" applyNumberFormat="0" applyProtection="0">
      <alignment horizontal="left" vertical="center" indent="1"/>
    </xf>
    <xf numFmtId="4" fontId="75" fillId="54" borderId="122" applyNumberFormat="0" applyProtection="0">
      <alignment horizontal="left" vertical="center" indent="1"/>
    </xf>
    <xf numFmtId="4" fontId="75" fillId="54" borderId="122" applyNumberFormat="0" applyProtection="0">
      <alignment horizontal="left" vertical="center" indent="1"/>
    </xf>
    <xf numFmtId="4" fontId="108" fillId="54" borderId="123" applyNumberFormat="0" applyProtection="0">
      <alignment horizontal="left" vertical="center" indent="1"/>
    </xf>
    <xf numFmtId="0" fontId="104" fillId="56" borderId="124" applyNumberFormat="0" applyProtection="0">
      <alignment horizontal="left" vertical="top" indent="1"/>
    </xf>
    <xf numFmtId="0" fontId="104" fillId="56" borderId="124" applyNumberFormat="0" applyProtection="0">
      <alignment horizontal="left" vertical="top" indent="1"/>
    </xf>
    <xf numFmtId="0" fontId="104" fillId="56" borderId="124" applyNumberFormat="0" applyProtection="0">
      <alignment horizontal="left" vertical="top" indent="1"/>
    </xf>
    <xf numFmtId="0" fontId="104" fillId="56" borderId="124" applyNumberFormat="0" applyProtection="0">
      <alignment horizontal="left" vertical="top" indent="1"/>
    </xf>
    <xf numFmtId="0" fontId="104" fillId="56" borderId="124" applyNumberFormat="0" applyProtection="0">
      <alignment horizontal="left" vertical="top"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108" fillId="59" borderId="123" applyNumberFormat="0" applyProtection="0">
      <alignment horizontal="right" vertical="center"/>
    </xf>
    <xf numFmtId="4" fontId="75" fillId="5" borderId="122" applyNumberFormat="0" applyProtection="0">
      <alignment horizontal="right" vertical="center"/>
    </xf>
    <xf numFmtId="4" fontId="75" fillId="5" borderId="122" applyNumberFormat="0" applyProtection="0">
      <alignment horizontal="right" vertical="center"/>
    </xf>
    <xf numFmtId="4" fontId="75" fillId="5" borderId="122" applyNumberFormat="0" applyProtection="0">
      <alignment horizontal="right" vertical="center"/>
    </xf>
    <xf numFmtId="4" fontId="75" fillId="5" borderId="122" applyNumberFormat="0" applyProtection="0">
      <alignment horizontal="right" vertical="center"/>
    </xf>
    <xf numFmtId="4" fontId="75" fillId="5" borderId="122" applyNumberFormat="0" applyProtection="0">
      <alignment horizontal="right" vertical="center"/>
    </xf>
    <xf numFmtId="4" fontId="108" fillId="60" borderId="123" applyNumberFormat="0" applyProtection="0">
      <alignment horizontal="right" vertical="center"/>
    </xf>
    <xf numFmtId="4" fontId="75" fillId="61" borderId="122" applyNumberFormat="0" applyProtection="0">
      <alignment horizontal="right" vertical="center"/>
    </xf>
    <xf numFmtId="4" fontId="75" fillId="61" borderId="122" applyNumberFormat="0" applyProtection="0">
      <alignment horizontal="right" vertical="center"/>
    </xf>
    <xf numFmtId="4" fontId="75" fillId="61" borderId="122" applyNumberFormat="0" applyProtection="0">
      <alignment horizontal="right" vertical="center"/>
    </xf>
    <xf numFmtId="4" fontId="75" fillId="61" borderId="122" applyNumberFormat="0" applyProtection="0">
      <alignment horizontal="right" vertical="center"/>
    </xf>
    <xf numFmtId="4" fontId="75" fillId="61" borderId="122" applyNumberFormat="0" applyProtection="0">
      <alignment horizontal="right" vertical="center"/>
    </xf>
    <xf numFmtId="4" fontId="108" fillId="62" borderId="123" applyNumberFormat="0" applyProtection="0">
      <alignment horizontal="right" vertical="center"/>
    </xf>
    <xf numFmtId="4" fontId="75" fillId="26" borderId="120" applyNumberFormat="0" applyProtection="0">
      <alignment horizontal="right" vertical="center"/>
    </xf>
    <xf numFmtId="4" fontId="75" fillId="26" borderId="120" applyNumberFormat="0" applyProtection="0">
      <alignment horizontal="right" vertical="center"/>
    </xf>
    <xf numFmtId="4" fontId="75" fillId="26" borderId="120" applyNumberFormat="0" applyProtection="0">
      <alignment horizontal="right" vertical="center"/>
    </xf>
    <xf numFmtId="4" fontId="75" fillId="26" borderId="120" applyNumberFormat="0" applyProtection="0">
      <alignment horizontal="right" vertical="center"/>
    </xf>
    <xf numFmtId="4" fontId="75" fillId="26" borderId="120" applyNumberFormat="0" applyProtection="0">
      <alignment horizontal="right" vertical="center"/>
    </xf>
    <xf numFmtId="4" fontId="108" fillId="63" borderId="123" applyNumberFormat="0" applyProtection="0">
      <alignment horizontal="right" vertical="center"/>
    </xf>
    <xf numFmtId="4" fontId="75" fillId="13" borderId="122" applyNumberFormat="0" applyProtection="0">
      <alignment horizontal="right" vertical="center"/>
    </xf>
    <xf numFmtId="4" fontId="75" fillId="13" borderId="122" applyNumberFormat="0" applyProtection="0">
      <alignment horizontal="right" vertical="center"/>
    </xf>
    <xf numFmtId="4" fontId="75" fillId="13" borderId="122" applyNumberFormat="0" applyProtection="0">
      <alignment horizontal="right" vertical="center"/>
    </xf>
    <xf numFmtId="4" fontId="75" fillId="13" borderId="122" applyNumberFormat="0" applyProtection="0">
      <alignment horizontal="right" vertical="center"/>
    </xf>
    <xf numFmtId="4" fontId="75" fillId="13" borderId="122" applyNumberFormat="0" applyProtection="0">
      <alignment horizontal="right" vertical="center"/>
    </xf>
    <xf numFmtId="4" fontId="108" fillId="64" borderId="123" applyNumberFormat="0" applyProtection="0">
      <alignment horizontal="right" vertical="center"/>
    </xf>
    <xf numFmtId="4" fontId="75" fillId="17" borderId="122" applyNumberFormat="0" applyProtection="0">
      <alignment horizontal="right" vertical="center"/>
    </xf>
    <xf numFmtId="4" fontId="75" fillId="17" borderId="122" applyNumberFormat="0" applyProtection="0">
      <alignment horizontal="right" vertical="center"/>
    </xf>
    <xf numFmtId="4" fontId="75" fillId="17" borderId="122" applyNumberFormat="0" applyProtection="0">
      <alignment horizontal="right" vertical="center"/>
    </xf>
    <xf numFmtId="4" fontId="75" fillId="17" borderId="122" applyNumberFormat="0" applyProtection="0">
      <alignment horizontal="right" vertical="center"/>
    </xf>
    <xf numFmtId="4" fontId="75" fillId="17" borderId="122" applyNumberFormat="0" applyProtection="0">
      <alignment horizontal="right" vertical="center"/>
    </xf>
    <xf numFmtId="4" fontId="108" fillId="65" borderId="123" applyNumberFormat="0" applyProtection="0">
      <alignment horizontal="right" vertical="center"/>
    </xf>
    <xf numFmtId="4" fontId="75" fillId="40" borderId="122" applyNumberFormat="0" applyProtection="0">
      <alignment horizontal="right" vertical="center"/>
    </xf>
    <xf numFmtId="4" fontId="75" fillId="40" borderId="122" applyNumberFormat="0" applyProtection="0">
      <alignment horizontal="right" vertical="center"/>
    </xf>
    <xf numFmtId="4" fontId="75" fillId="40" borderId="122" applyNumberFormat="0" applyProtection="0">
      <alignment horizontal="right" vertical="center"/>
    </xf>
    <xf numFmtId="4" fontId="75" fillId="40" borderId="122" applyNumberFormat="0" applyProtection="0">
      <alignment horizontal="right" vertical="center"/>
    </xf>
    <xf numFmtId="4" fontId="75" fillId="40" borderId="122" applyNumberFormat="0" applyProtection="0">
      <alignment horizontal="right" vertical="center"/>
    </xf>
    <xf numFmtId="4" fontId="108" fillId="66" borderId="123" applyNumberFormat="0" applyProtection="0">
      <alignment horizontal="right" vertical="center"/>
    </xf>
    <xf numFmtId="4" fontId="75" fillId="33" borderId="122" applyNumberFormat="0" applyProtection="0">
      <alignment horizontal="right" vertical="center"/>
    </xf>
    <xf numFmtId="4" fontId="75" fillId="33" borderId="122" applyNumberFormat="0" applyProtection="0">
      <alignment horizontal="right" vertical="center"/>
    </xf>
    <xf numFmtId="4" fontId="75" fillId="33" borderId="122" applyNumberFormat="0" applyProtection="0">
      <alignment horizontal="right" vertical="center"/>
    </xf>
    <xf numFmtId="4" fontId="75" fillId="33" borderId="122" applyNumberFormat="0" applyProtection="0">
      <alignment horizontal="right" vertical="center"/>
    </xf>
    <xf numFmtId="4" fontId="75" fillId="33" borderId="122" applyNumberFormat="0" applyProtection="0">
      <alignment horizontal="right" vertical="center"/>
    </xf>
    <xf numFmtId="4" fontId="108" fillId="67" borderId="123" applyNumberFormat="0" applyProtection="0">
      <alignment horizontal="right" vertical="center"/>
    </xf>
    <xf numFmtId="4" fontId="75" fillId="68" borderId="122" applyNumberFormat="0" applyProtection="0">
      <alignment horizontal="right" vertical="center"/>
    </xf>
    <xf numFmtId="4" fontId="75" fillId="68" borderId="122" applyNumberFormat="0" applyProtection="0">
      <alignment horizontal="right" vertical="center"/>
    </xf>
    <xf numFmtId="4" fontId="75" fillId="68" borderId="122" applyNumberFormat="0" applyProtection="0">
      <alignment horizontal="right" vertical="center"/>
    </xf>
    <xf numFmtId="4" fontId="75" fillId="68" borderId="122" applyNumberFormat="0" applyProtection="0">
      <alignment horizontal="right" vertical="center"/>
    </xf>
    <xf numFmtId="4" fontId="75" fillId="68" borderId="122" applyNumberFormat="0" applyProtection="0">
      <alignment horizontal="right" vertical="center"/>
    </xf>
    <xf numFmtId="4" fontId="108" fillId="69" borderId="123" applyNumberFormat="0" applyProtection="0">
      <alignment horizontal="right" vertical="center"/>
    </xf>
    <xf numFmtId="4" fontId="75" fillId="12" borderId="122" applyNumberFormat="0" applyProtection="0">
      <alignment horizontal="right" vertical="center"/>
    </xf>
    <xf numFmtId="4" fontId="75" fillId="12" borderId="122" applyNumberFormat="0" applyProtection="0">
      <alignment horizontal="right" vertical="center"/>
    </xf>
    <xf numFmtId="4" fontId="75" fillId="12" borderId="122" applyNumberFormat="0" applyProtection="0">
      <alignment horizontal="right" vertical="center"/>
    </xf>
    <xf numFmtId="4" fontId="75" fillId="12" borderId="122" applyNumberFormat="0" applyProtection="0">
      <alignment horizontal="right" vertical="center"/>
    </xf>
    <xf numFmtId="4" fontId="75" fillId="12" borderId="122" applyNumberFormat="0" applyProtection="0">
      <alignment horizontal="right" vertical="center"/>
    </xf>
    <xf numFmtId="4" fontId="117" fillId="70" borderId="123" applyNumberFormat="0" applyProtection="0">
      <alignment horizontal="left" vertical="center" indent="1"/>
    </xf>
    <xf numFmtId="4" fontId="75" fillId="71" borderId="120" applyNumberFormat="0" applyProtection="0">
      <alignment horizontal="left" vertical="center" indent="1"/>
    </xf>
    <xf numFmtId="4" fontId="75" fillId="71" borderId="120" applyNumberFormat="0" applyProtection="0">
      <alignment horizontal="left" vertical="center" indent="1"/>
    </xf>
    <xf numFmtId="4" fontId="75" fillId="71" borderId="120" applyNumberFormat="0" applyProtection="0">
      <alignment horizontal="left" vertical="center" indent="1"/>
    </xf>
    <xf numFmtId="4" fontId="75" fillId="71" borderId="120" applyNumberFormat="0" applyProtection="0">
      <alignment horizontal="left" vertical="center" indent="1"/>
    </xf>
    <xf numFmtId="4" fontId="75" fillId="71"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7" fillId="73" borderId="120" applyNumberFormat="0" applyProtection="0">
      <alignment horizontal="left" vertical="center" indent="1"/>
    </xf>
    <xf numFmtId="4" fontId="75" fillId="75" borderId="122" applyNumberFormat="0" applyProtection="0">
      <alignment horizontal="right" vertical="center"/>
    </xf>
    <xf numFmtId="4" fontId="75" fillId="75" borderId="122" applyNumberFormat="0" applyProtection="0">
      <alignment horizontal="right" vertical="center"/>
    </xf>
    <xf numFmtId="4" fontId="75" fillId="75" borderId="122" applyNumberFormat="0" applyProtection="0">
      <alignment horizontal="right" vertical="center"/>
    </xf>
    <xf numFmtId="4" fontId="75" fillId="75" borderId="122" applyNumberFormat="0" applyProtection="0">
      <alignment horizontal="right" vertical="center"/>
    </xf>
    <xf numFmtId="4" fontId="75" fillId="75" borderId="122" applyNumberFormat="0" applyProtection="0">
      <alignment horizontal="right" vertical="center"/>
    </xf>
    <xf numFmtId="4" fontId="75" fillId="76" borderId="120" applyNumberFormat="0" applyProtection="0">
      <alignment horizontal="left" vertical="center" indent="1"/>
    </xf>
    <xf numFmtId="4" fontId="75" fillId="76" borderId="120" applyNumberFormat="0" applyProtection="0">
      <alignment horizontal="left" vertical="center" indent="1"/>
    </xf>
    <xf numFmtId="4" fontId="75" fillId="76" borderId="120" applyNumberFormat="0" applyProtection="0">
      <alignment horizontal="left" vertical="center" indent="1"/>
    </xf>
    <xf numFmtId="4" fontId="75" fillId="76" borderId="120" applyNumberFormat="0" applyProtection="0">
      <alignment horizontal="left" vertical="center" indent="1"/>
    </xf>
    <xf numFmtId="4" fontId="75" fillId="76" borderId="120" applyNumberFormat="0" applyProtection="0">
      <alignment horizontal="left" vertical="center" indent="1"/>
    </xf>
    <xf numFmtId="4" fontId="75" fillId="75" borderId="120" applyNumberFormat="0" applyProtection="0">
      <alignment horizontal="left" vertical="center" indent="1"/>
    </xf>
    <xf numFmtId="4" fontId="75" fillId="75" borderId="120" applyNumberFormat="0" applyProtection="0">
      <alignment horizontal="left" vertical="center" indent="1"/>
    </xf>
    <xf numFmtId="4" fontId="75" fillId="75" borderId="120" applyNumberFormat="0" applyProtection="0">
      <alignment horizontal="left" vertical="center" indent="1"/>
    </xf>
    <xf numFmtId="4" fontId="75" fillId="75" borderId="120" applyNumberFormat="0" applyProtection="0">
      <alignment horizontal="left" vertical="center" indent="1"/>
    </xf>
    <xf numFmtId="4" fontId="75" fillId="75" borderId="120" applyNumberFormat="0" applyProtection="0">
      <alignment horizontal="left" vertical="center" indent="1"/>
    </xf>
    <xf numFmtId="0" fontId="75" fillId="46" borderId="122" applyNumberFormat="0" applyProtection="0">
      <alignment horizontal="left" vertical="center" indent="1"/>
    </xf>
    <xf numFmtId="0" fontId="75" fillId="46" borderId="122" applyNumberFormat="0" applyProtection="0">
      <alignment horizontal="left" vertical="center" indent="1"/>
    </xf>
    <xf numFmtId="0" fontId="75" fillId="46" borderId="122" applyNumberFormat="0" applyProtection="0">
      <alignment horizontal="left" vertical="center" indent="1"/>
    </xf>
    <xf numFmtId="0" fontId="75" fillId="46" borderId="122" applyNumberFormat="0" applyProtection="0">
      <alignment horizontal="left" vertical="center" indent="1"/>
    </xf>
    <xf numFmtId="0" fontId="75" fillId="46" borderId="122" applyNumberFormat="0" applyProtection="0">
      <alignment horizontal="left" vertical="center" indent="1"/>
    </xf>
    <xf numFmtId="0" fontId="75" fillId="46" borderId="122" applyNumberFormat="0" applyProtection="0">
      <alignment horizontal="left" vertical="center" indent="1"/>
    </xf>
    <xf numFmtId="0" fontId="30" fillId="73" borderId="124" applyNumberFormat="0" applyProtection="0">
      <alignment horizontal="left" vertical="top" indent="1"/>
    </xf>
    <xf numFmtId="0" fontId="30" fillId="73" borderId="124" applyNumberFormat="0" applyProtection="0">
      <alignment horizontal="left" vertical="top" indent="1"/>
    </xf>
    <xf numFmtId="0" fontId="30" fillId="73" borderId="124" applyNumberFormat="0" applyProtection="0">
      <alignment horizontal="left" vertical="top" indent="1"/>
    </xf>
    <xf numFmtId="0" fontId="30" fillId="73" borderId="124" applyNumberFormat="0" applyProtection="0">
      <alignment horizontal="left" vertical="top" indent="1"/>
    </xf>
    <xf numFmtId="0" fontId="30" fillId="73" borderId="124" applyNumberFormat="0" applyProtection="0">
      <alignment horizontal="left" vertical="top" indent="1"/>
    </xf>
    <xf numFmtId="0" fontId="30" fillId="73" borderId="124" applyNumberFormat="0" applyProtection="0">
      <alignment horizontal="left" vertical="top" indent="1"/>
    </xf>
    <xf numFmtId="0" fontId="30" fillId="73" borderId="124" applyNumberFormat="0" applyProtection="0">
      <alignment horizontal="left" vertical="top" indent="1"/>
    </xf>
    <xf numFmtId="0" fontId="30" fillId="73" borderId="124" applyNumberFormat="0" applyProtection="0">
      <alignment horizontal="left" vertical="top" indent="1"/>
    </xf>
    <xf numFmtId="0" fontId="75" fillId="80" borderId="122" applyNumberFormat="0" applyProtection="0">
      <alignment horizontal="left" vertical="center" indent="1"/>
    </xf>
    <xf numFmtId="0" fontId="75" fillId="80" borderId="122" applyNumberFormat="0" applyProtection="0">
      <alignment horizontal="left" vertical="center" indent="1"/>
    </xf>
    <xf numFmtId="0" fontId="75" fillId="80" borderId="122" applyNumberFormat="0" applyProtection="0">
      <alignment horizontal="left" vertical="center" indent="1"/>
    </xf>
    <xf numFmtId="0" fontId="75" fillId="80" borderId="122" applyNumberFormat="0" applyProtection="0">
      <alignment horizontal="left" vertical="center" indent="1"/>
    </xf>
    <xf numFmtId="0" fontId="75" fillId="80" borderId="122" applyNumberFormat="0" applyProtection="0">
      <alignment horizontal="left" vertical="center" indent="1"/>
    </xf>
    <xf numFmtId="0" fontId="75" fillId="80" borderId="122" applyNumberFormat="0" applyProtection="0">
      <alignment horizontal="left" vertical="center" indent="1"/>
    </xf>
    <xf numFmtId="0" fontId="30" fillId="75" borderId="124" applyNumberFormat="0" applyProtection="0">
      <alignment horizontal="left" vertical="top" indent="1"/>
    </xf>
    <xf numFmtId="0" fontId="30" fillId="75" borderId="124" applyNumberFormat="0" applyProtection="0">
      <alignment horizontal="left" vertical="top" indent="1"/>
    </xf>
    <xf numFmtId="0" fontId="30" fillId="75" borderId="124" applyNumberFormat="0" applyProtection="0">
      <alignment horizontal="left" vertical="top" indent="1"/>
    </xf>
    <xf numFmtId="0" fontId="30" fillId="75" borderId="124" applyNumberFormat="0" applyProtection="0">
      <alignment horizontal="left" vertical="top" indent="1"/>
    </xf>
    <xf numFmtId="0" fontId="30" fillId="75" borderId="124" applyNumberFormat="0" applyProtection="0">
      <alignment horizontal="left" vertical="top" indent="1"/>
    </xf>
    <xf numFmtId="0" fontId="30" fillId="75" borderId="124" applyNumberFormat="0" applyProtection="0">
      <alignment horizontal="left" vertical="top" indent="1"/>
    </xf>
    <xf numFmtId="0" fontId="30" fillId="75" borderId="124" applyNumberFormat="0" applyProtection="0">
      <alignment horizontal="left" vertical="top" indent="1"/>
    </xf>
    <xf numFmtId="0" fontId="30" fillId="75" borderId="124" applyNumberFormat="0" applyProtection="0">
      <alignment horizontal="left" vertical="top" indent="1"/>
    </xf>
    <xf numFmtId="0" fontId="75" fillId="10" borderId="122" applyNumberFormat="0" applyProtection="0">
      <alignment horizontal="left" vertical="center" indent="1"/>
    </xf>
    <xf numFmtId="0" fontId="75" fillId="10" borderId="122" applyNumberFormat="0" applyProtection="0">
      <alignment horizontal="left" vertical="center" indent="1"/>
    </xf>
    <xf numFmtId="0" fontId="75" fillId="10" borderId="122" applyNumberFormat="0" applyProtection="0">
      <alignment horizontal="left" vertical="center" indent="1"/>
    </xf>
    <xf numFmtId="0" fontId="75" fillId="10" borderId="122" applyNumberFormat="0" applyProtection="0">
      <alignment horizontal="left" vertical="center" indent="1"/>
    </xf>
    <xf numFmtId="0" fontId="75" fillId="10" borderId="122" applyNumberFormat="0" applyProtection="0">
      <alignment horizontal="left" vertical="center" indent="1"/>
    </xf>
    <xf numFmtId="0" fontId="20" fillId="53" borderId="123" applyNumberFormat="0" applyProtection="0">
      <alignment horizontal="left" vertical="center" indent="1"/>
    </xf>
    <xf numFmtId="0" fontId="30" fillId="10" borderId="124" applyNumberFormat="0" applyProtection="0">
      <alignment horizontal="left" vertical="top" indent="1"/>
    </xf>
    <xf numFmtId="0" fontId="30" fillId="10" borderId="124" applyNumberFormat="0" applyProtection="0">
      <alignment horizontal="left" vertical="top" indent="1"/>
    </xf>
    <xf numFmtId="0" fontId="30" fillId="10" borderId="124" applyNumberFormat="0" applyProtection="0">
      <alignment horizontal="left" vertical="top" indent="1"/>
    </xf>
    <xf numFmtId="0" fontId="30" fillId="10" borderId="124" applyNumberFormat="0" applyProtection="0">
      <alignment horizontal="left" vertical="top" indent="1"/>
    </xf>
    <xf numFmtId="0" fontId="30" fillId="10" borderId="124" applyNumberFormat="0" applyProtection="0">
      <alignment horizontal="left" vertical="top" indent="1"/>
    </xf>
    <xf numFmtId="0" fontId="30" fillId="10" borderId="124" applyNumberFormat="0" applyProtection="0">
      <alignment horizontal="left" vertical="top" indent="1"/>
    </xf>
    <xf numFmtId="0" fontId="30" fillId="10" borderId="124" applyNumberFormat="0" applyProtection="0">
      <alignment horizontal="left" vertical="top" indent="1"/>
    </xf>
    <xf numFmtId="0" fontId="30" fillId="10" borderId="124" applyNumberFormat="0" applyProtection="0">
      <alignment horizontal="left" vertical="top" indent="1"/>
    </xf>
    <xf numFmtId="0" fontId="75" fillId="76" borderId="122" applyNumberFormat="0" applyProtection="0">
      <alignment horizontal="left" vertical="center" indent="1"/>
    </xf>
    <xf numFmtId="0" fontId="75" fillId="76" borderId="122" applyNumberFormat="0" applyProtection="0">
      <alignment horizontal="left" vertical="center" indent="1"/>
    </xf>
    <xf numFmtId="0" fontId="75" fillId="76" borderId="122" applyNumberFormat="0" applyProtection="0">
      <alignment horizontal="left" vertical="center" indent="1"/>
    </xf>
    <xf numFmtId="0" fontId="75" fillId="76" borderId="122" applyNumberFormat="0" applyProtection="0">
      <alignment horizontal="left" vertical="center" indent="1"/>
    </xf>
    <xf numFmtId="0" fontId="75" fillId="76" borderId="122" applyNumberFormat="0" applyProtection="0">
      <alignment horizontal="left" vertical="center" indent="1"/>
    </xf>
    <xf numFmtId="0" fontId="20" fillId="2" borderId="123" applyNumberFormat="0" applyProtection="0">
      <alignment horizontal="left" vertical="center" indent="1"/>
    </xf>
    <xf numFmtId="0" fontId="30" fillId="76" borderId="124" applyNumberFormat="0" applyProtection="0">
      <alignment horizontal="left" vertical="top" indent="1"/>
    </xf>
    <xf numFmtId="0" fontId="30" fillId="76" borderId="124" applyNumberFormat="0" applyProtection="0">
      <alignment horizontal="left" vertical="top" indent="1"/>
    </xf>
    <xf numFmtId="0" fontId="30" fillId="76" borderId="124" applyNumberFormat="0" applyProtection="0">
      <alignment horizontal="left" vertical="top" indent="1"/>
    </xf>
    <xf numFmtId="0" fontId="30" fillId="76" borderId="124" applyNumberFormat="0" applyProtection="0">
      <alignment horizontal="left" vertical="top" indent="1"/>
    </xf>
    <xf numFmtId="0" fontId="30" fillId="76" borderId="124" applyNumberFormat="0" applyProtection="0">
      <alignment horizontal="left" vertical="top" indent="1"/>
    </xf>
    <xf numFmtId="0" fontId="30" fillId="76" borderId="124" applyNumberFormat="0" applyProtection="0">
      <alignment horizontal="left" vertical="top" indent="1"/>
    </xf>
    <xf numFmtId="0" fontId="30" fillId="76" borderId="124" applyNumberFormat="0" applyProtection="0">
      <alignment horizontal="left" vertical="top" indent="1"/>
    </xf>
    <xf numFmtId="0" fontId="30" fillId="76" borderId="124" applyNumberFormat="0" applyProtection="0">
      <alignment horizontal="left" vertical="top" indent="1"/>
    </xf>
    <xf numFmtId="0" fontId="121" fillId="73" borderId="125" applyBorder="0"/>
    <xf numFmtId="4" fontId="108" fillId="55" borderId="123" applyNumberFormat="0" applyProtection="0">
      <alignment vertical="center"/>
    </xf>
    <xf numFmtId="4" fontId="122" fillId="58" borderId="124" applyNumberFormat="0" applyProtection="0">
      <alignment vertical="center"/>
    </xf>
    <xf numFmtId="4" fontId="122" fillId="58" borderId="124" applyNumberFormat="0" applyProtection="0">
      <alignment vertical="center"/>
    </xf>
    <xf numFmtId="4" fontId="122" fillId="58" borderId="124" applyNumberFormat="0" applyProtection="0">
      <alignment vertical="center"/>
    </xf>
    <xf numFmtId="4" fontId="122" fillId="58" borderId="124" applyNumberFormat="0" applyProtection="0">
      <alignment vertical="center"/>
    </xf>
    <xf numFmtId="4" fontId="122" fillId="58" borderId="124" applyNumberFormat="0" applyProtection="0">
      <alignment vertical="center"/>
    </xf>
    <xf numFmtId="4" fontId="115" fillId="55" borderId="123" applyNumberFormat="0" applyProtection="0">
      <alignment vertical="center"/>
    </xf>
    <xf numFmtId="4" fontId="108" fillId="55" borderId="123" applyNumberFormat="0" applyProtection="0">
      <alignment horizontal="left" vertical="center" indent="1"/>
    </xf>
    <xf numFmtId="4" fontId="122" fillId="46" borderId="124" applyNumberFormat="0" applyProtection="0">
      <alignment horizontal="left" vertical="center" indent="1"/>
    </xf>
    <xf numFmtId="4" fontId="122" fillId="46" borderId="124" applyNumberFormat="0" applyProtection="0">
      <alignment horizontal="left" vertical="center" indent="1"/>
    </xf>
    <xf numFmtId="4" fontId="122" fillId="46" borderId="124" applyNumberFormat="0" applyProtection="0">
      <alignment horizontal="left" vertical="center" indent="1"/>
    </xf>
    <xf numFmtId="4" fontId="122" fillId="46" borderId="124" applyNumberFormat="0" applyProtection="0">
      <alignment horizontal="left" vertical="center" indent="1"/>
    </xf>
    <xf numFmtId="4" fontId="122" fillId="46" borderId="124" applyNumberFormat="0" applyProtection="0">
      <alignment horizontal="left" vertical="center" indent="1"/>
    </xf>
    <xf numFmtId="4" fontId="108" fillId="55" borderId="123" applyNumberFormat="0" applyProtection="0">
      <alignment horizontal="left" vertical="center" indent="1"/>
    </xf>
    <xf numFmtId="0" fontId="122" fillId="58" borderId="124" applyNumberFormat="0" applyProtection="0">
      <alignment horizontal="left" vertical="top" indent="1"/>
    </xf>
    <xf numFmtId="0" fontId="122" fillId="58" borderId="124" applyNumberFormat="0" applyProtection="0">
      <alignment horizontal="left" vertical="top" indent="1"/>
    </xf>
    <xf numFmtId="0" fontId="122" fillId="58" borderId="124" applyNumberFormat="0" applyProtection="0">
      <alignment horizontal="left" vertical="top" indent="1"/>
    </xf>
    <xf numFmtId="0" fontId="122" fillId="58" borderId="124" applyNumberFormat="0" applyProtection="0">
      <alignment horizontal="left" vertical="top" indent="1"/>
    </xf>
    <xf numFmtId="0" fontId="122" fillId="58" borderId="124" applyNumberFormat="0" applyProtection="0">
      <alignment horizontal="left" vertical="top" indent="1"/>
    </xf>
    <xf numFmtId="4" fontId="108" fillId="72" borderId="123" applyNumberFormat="0" applyProtection="0">
      <alignment horizontal="right" vertical="center"/>
    </xf>
    <xf numFmtId="4" fontId="75" fillId="0" borderId="122" applyNumberFormat="0" applyProtection="0">
      <alignment horizontal="right" vertical="center"/>
    </xf>
    <xf numFmtId="4" fontId="75" fillId="0" borderId="122" applyNumberFormat="0" applyProtection="0">
      <alignment horizontal="right" vertical="center"/>
    </xf>
    <xf numFmtId="4" fontId="75" fillId="0" borderId="122" applyNumberFormat="0" applyProtection="0">
      <alignment horizontal="right" vertical="center"/>
    </xf>
    <xf numFmtId="4" fontId="75" fillId="0" borderId="122" applyNumberFormat="0" applyProtection="0">
      <alignment horizontal="right" vertical="center"/>
    </xf>
    <xf numFmtId="4" fontId="75" fillId="0" borderId="122" applyNumberFormat="0" applyProtection="0">
      <alignment horizontal="right" vertical="center"/>
    </xf>
    <xf numFmtId="4" fontId="115" fillId="72" borderId="123" applyNumberFormat="0" applyProtection="0">
      <alignment horizontal="right" vertical="center"/>
    </xf>
    <xf numFmtId="4" fontId="104" fillId="84" borderId="122" applyNumberFormat="0" applyProtection="0">
      <alignment horizontal="right" vertical="center"/>
    </xf>
    <xf numFmtId="4" fontId="104" fillId="84" borderId="122" applyNumberFormat="0" applyProtection="0">
      <alignment horizontal="right" vertical="center"/>
    </xf>
    <xf numFmtId="4" fontId="104" fillId="84" borderId="122" applyNumberFormat="0" applyProtection="0">
      <alignment horizontal="right" vertical="center"/>
    </xf>
    <xf numFmtId="4" fontId="104" fillId="84" borderId="122" applyNumberFormat="0" applyProtection="0">
      <alignment horizontal="right" vertical="center"/>
    </xf>
    <xf numFmtId="4" fontId="104" fillId="84" borderId="122" applyNumberFormat="0" applyProtection="0">
      <alignment horizontal="right" vertical="center"/>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4" fontId="75" fillId="16" borderId="122" applyNumberFormat="0" applyProtection="0">
      <alignment horizontal="left" vertical="center" indent="1"/>
    </xf>
    <xf numFmtId="0" fontId="122" fillId="75" borderId="124" applyNumberFormat="0" applyProtection="0">
      <alignment horizontal="left" vertical="top" indent="1"/>
    </xf>
    <xf numFmtId="0" fontId="122" fillId="75" borderId="124" applyNumberFormat="0" applyProtection="0">
      <alignment horizontal="left" vertical="top" indent="1"/>
    </xf>
    <xf numFmtId="0" fontId="122" fillId="75" borderId="124" applyNumberFormat="0" applyProtection="0">
      <alignment horizontal="left" vertical="top" indent="1"/>
    </xf>
    <xf numFmtId="0" fontId="122" fillId="75" borderId="124" applyNumberFormat="0" applyProtection="0">
      <alignment horizontal="left" vertical="top" indent="1"/>
    </xf>
    <xf numFmtId="0" fontId="122" fillId="75" borderId="124" applyNumberFormat="0" applyProtection="0">
      <alignment horizontal="left" vertical="top" indent="1"/>
    </xf>
    <xf numFmtId="4" fontId="104" fillId="85" borderId="120" applyNumberFormat="0" applyProtection="0">
      <alignment horizontal="left" vertical="center" indent="1"/>
    </xf>
    <xf numFmtId="4" fontId="104" fillId="85" borderId="120" applyNumberFormat="0" applyProtection="0">
      <alignment horizontal="left" vertical="center" indent="1"/>
    </xf>
    <xf numFmtId="4" fontId="104" fillId="85" borderId="120" applyNumberFormat="0" applyProtection="0">
      <alignment horizontal="left" vertical="center" indent="1"/>
    </xf>
    <xf numFmtId="4" fontId="104" fillId="85" borderId="120" applyNumberFormat="0" applyProtection="0">
      <alignment horizontal="left" vertical="center" indent="1"/>
    </xf>
    <xf numFmtId="4" fontId="104" fillId="85" borderId="120" applyNumberFormat="0" applyProtection="0">
      <alignment horizontal="left" vertical="center" indent="1"/>
    </xf>
    <xf numFmtId="4" fontId="114" fillId="72" borderId="123" applyNumberFormat="0" applyProtection="0">
      <alignment horizontal="right" vertical="center"/>
    </xf>
    <xf numFmtId="4" fontId="104" fillId="83" borderId="122" applyNumberFormat="0" applyProtection="0">
      <alignment horizontal="right" vertical="center"/>
    </xf>
    <xf numFmtId="4" fontId="104" fillId="83" borderId="122" applyNumberFormat="0" applyProtection="0">
      <alignment horizontal="right" vertical="center"/>
    </xf>
    <xf numFmtId="4" fontId="104" fillId="83" borderId="122" applyNumberFormat="0" applyProtection="0">
      <alignment horizontal="right" vertical="center"/>
    </xf>
    <xf numFmtId="4" fontId="104" fillId="83" borderId="122" applyNumberFormat="0" applyProtection="0">
      <alignment horizontal="right" vertical="center"/>
    </xf>
    <xf numFmtId="4" fontId="104" fillId="83" borderId="122" applyNumberFormat="0" applyProtection="0">
      <alignment horizontal="right" vertical="center"/>
    </xf>
    <xf numFmtId="2" fontId="124" fillId="87" borderId="126" applyProtection="0"/>
    <xf numFmtId="2" fontId="124" fillId="87" borderId="126" applyProtection="0"/>
    <xf numFmtId="2" fontId="103" fillId="88" borderId="126" applyProtection="0"/>
    <xf numFmtId="2" fontId="103" fillId="89" borderId="126" applyProtection="0"/>
    <xf numFmtId="2" fontId="103" fillId="90" borderId="126" applyProtection="0"/>
    <xf numFmtId="2" fontId="103" fillId="90" borderId="126" applyProtection="0">
      <alignment horizontal="center"/>
    </xf>
    <xf numFmtId="2" fontId="103" fillId="89" borderId="126" applyProtection="0">
      <alignment horizontal="center"/>
    </xf>
    <xf numFmtId="0" fontId="104" fillId="0" borderId="120">
      <alignment horizontal="left" vertical="top" wrapText="1"/>
    </xf>
    <xf numFmtId="0" fontId="39" fillId="0" borderId="127" applyNumberFormat="0" applyFill="0" applyAlignment="0" applyProtection="0"/>
    <xf numFmtId="0" fontId="33" fillId="9" borderId="119" applyNumberFormat="0" applyAlignment="0" applyProtection="0"/>
    <xf numFmtId="0" fontId="33" fillId="9" borderId="119" applyNumberFormat="0" applyAlignment="0" applyProtection="0"/>
    <xf numFmtId="0" fontId="33" fillId="9" borderId="119" applyNumberFormat="0" applyAlignment="0" applyProtection="0"/>
    <xf numFmtId="0" fontId="34" fillId="46" borderId="123" applyNumberFormat="0" applyAlignment="0" applyProtection="0"/>
    <xf numFmtId="0" fontId="34" fillId="46" borderId="123" applyNumberFormat="0" applyAlignment="0" applyProtection="0"/>
    <xf numFmtId="0" fontId="34" fillId="46" borderId="123" applyNumberFormat="0" applyAlignment="0" applyProtection="0"/>
    <xf numFmtId="0" fontId="35" fillId="46" borderId="119" applyNumberFormat="0" applyAlignment="0" applyProtection="0"/>
    <xf numFmtId="0" fontId="35" fillId="46" borderId="119" applyNumberFormat="0" applyAlignment="0" applyProtection="0"/>
    <xf numFmtId="0" fontId="35" fillId="46" borderId="119" applyNumberFormat="0" applyAlignment="0" applyProtection="0"/>
    <xf numFmtId="0" fontId="39" fillId="0" borderId="127" applyNumberFormat="0" applyFill="0" applyAlignment="0" applyProtection="0"/>
    <xf numFmtId="0" fontId="39" fillId="0" borderId="127" applyNumberFormat="0" applyFill="0" applyAlignment="0" applyProtection="0"/>
    <xf numFmtId="0" fontId="39" fillId="0" borderId="127"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0" fillId="58" borderId="121" applyNumberFormat="0" applyFont="0" applyAlignment="0" applyProtection="0"/>
    <xf numFmtId="0" fontId="62" fillId="58" borderId="121" applyNumberFormat="0" applyFont="0" applyAlignment="0" applyProtection="0"/>
    <xf numFmtId="0" fontId="20" fillId="58" borderId="121" applyNumberFormat="0" applyFont="0" applyAlignment="0" applyProtection="0"/>
    <xf numFmtId="9" fontId="6" fillId="0" borderId="0" applyFont="0" applyFill="0" applyBorder="0" applyAlignment="0" applyProtection="0"/>
    <xf numFmtId="0" fontId="128" fillId="0" borderId="128"/>
    <xf numFmtId="165" fontId="6" fillId="0" borderId="0" applyFont="0" applyFill="0" applyBorder="0" applyAlignment="0" applyProtection="0"/>
    <xf numFmtId="165" fontId="6" fillId="0" borderId="0" applyFont="0" applyFill="0" applyBorder="0" applyAlignment="0" applyProtection="0"/>
    <xf numFmtId="0" fontId="106" fillId="0" borderId="129">
      <alignment horizontal="left" vertical="top" wrapText="1"/>
    </xf>
    <xf numFmtId="0" fontId="106" fillId="0" borderId="129">
      <alignment horizontal="center" vertical="top" wrapText="1"/>
    </xf>
    <xf numFmtId="0" fontId="35" fillId="46" borderId="138" applyNumberFormat="0" applyAlignment="0" applyProtection="0"/>
    <xf numFmtId="180" fontId="77" fillId="54" borderId="78" applyNumberFormat="0" applyFont="0" applyAlignment="0">
      <protection locked="0"/>
    </xf>
    <xf numFmtId="0" fontId="62" fillId="58" borderId="130" applyNumberFormat="0" applyFont="0" applyAlignment="0" applyProtection="0"/>
    <xf numFmtId="0" fontId="30" fillId="41" borderId="131" applyNumberFormat="0" applyFont="0" applyAlignment="0" applyProtection="0"/>
    <xf numFmtId="0" fontId="30" fillId="41" borderId="131" applyNumberFormat="0" applyFont="0" applyAlignment="0" applyProtection="0"/>
    <xf numFmtId="0" fontId="30" fillId="41" borderId="131" applyNumberFormat="0" applyFont="0" applyAlignment="0" applyProtection="0"/>
    <xf numFmtId="0" fontId="34" fillId="46" borderId="132" applyNumberFormat="0" applyAlignment="0" applyProtection="0"/>
    <xf numFmtId="4" fontId="108" fillId="54" borderId="132" applyNumberFormat="0" applyProtection="0">
      <alignment vertical="center"/>
    </xf>
    <xf numFmtId="4" fontId="75" fillId="56" borderId="131" applyNumberFormat="0" applyProtection="0">
      <alignment vertical="center"/>
    </xf>
    <xf numFmtId="4" fontId="75" fillId="56" borderId="131" applyNumberFormat="0" applyProtection="0">
      <alignment vertical="center"/>
    </xf>
    <xf numFmtId="4" fontId="75" fillId="56" borderId="131" applyNumberFormat="0" applyProtection="0">
      <alignment vertical="center"/>
    </xf>
    <xf numFmtId="4" fontId="75" fillId="56" borderId="131" applyNumberFormat="0" applyProtection="0">
      <alignment vertical="center"/>
    </xf>
    <xf numFmtId="4" fontId="75" fillId="56" borderId="131" applyNumberFormat="0" applyProtection="0">
      <alignment vertical="center"/>
    </xf>
    <xf numFmtId="4" fontId="115" fillId="54" borderId="132" applyNumberFormat="0" applyProtection="0">
      <alignment vertical="center"/>
    </xf>
    <xf numFmtId="4" fontId="104" fillId="54" borderId="131" applyNumberFormat="0" applyProtection="0">
      <alignment vertical="center"/>
    </xf>
    <xf numFmtId="4" fontId="104" fillId="54" borderId="131" applyNumberFormat="0" applyProtection="0">
      <alignment vertical="center"/>
    </xf>
    <xf numFmtId="4" fontId="104" fillId="54" borderId="131" applyNumberFormat="0" applyProtection="0">
      <alignment vertical="center"/>
    </xf>
    <xf numFmtId="4" fontId="104" fillId="54" borderId="131" applyNumberFormat="0" applyProtection="0">
      <alignment vertical="center"/>
    </xf>
    <xf numFmtId="4" fontId="104" fillId="54" borderId="131" applyNumberFormat="0" applyProtection="0">
      <alignment vertical="center"/>
    </xf>
    <xf numFmtId="4" fontId="108" fillId="54" borderId="132" applyNumberFormat="0" applyProtection="0">
      <alignment horizontal="left" vertical="center" indent="1"/>
    </xf>
    <xf numFmtId="4" fontId="75" fillId="54" borderId="131" applyNumberFormat="0" applyProtection="0">
      <alignment horizontal="left" vertical="center" indent="1"/>
    </xf>
    <xf numFmtId="4" fontId="75" fillId="54" borderId="131" applyNumberFormat="0" applyProtection="0">
      <alignment horizontal="left" vertical="center" indent="1"/>
    </xf>
    <xf numFmtId="4" fontId="75" fillId="54" borderId="131" applyNumberFormat="0" applyProtection="0">
      <alignment horizontal="left" vertical="center" indent="1"/>
    </xf>
    <xf numFmtId="4" fontId="75" fillId="54" borderId="131" applyNumberFormat="0" applyProtection="0">
      <alignment horizontal="left" vertical="center" indent="1"/>
    </xf>
    <xf numFmtId="4" fontId="75" fillId="54" borderId="131" applyNumberFormat="0" applyProtection="0">
      <alignment horizontal="left" vertical="center" indent="1"/>
    </xf>
    <xf numFmtId="4" fontId="108" fillId="54" borderId="132" applyNumberFormat="0" applyProtection="0">
      <alignment horizontal="left" vertical="center" indent="1"/>
    </xf>
    <xf numFmtId="0" fontId="104" fillId="56" borderId="133" applyNumberFormat="0" applyProtection="0">
      <alignment horizontal="left" vertical="top" indent="1"/>
    </xf>
    <xf numFmtId="0" fontId="104" fillId="56" borderId="133" applyNumberFormat="0" applyProtection="0">
      <alignment horizontal="left" vertical="top" indent="1"/>
    </xf>
    <xf numFmtId="0" fontId="104" fillId="56" borderId="133" applyNumberFormat="0" applyProtection="0">
      <alignment horizontal="left" vertical="top" indent="1"/>
    </xf>
    <xf numFmtId="0" fontId="104" fillId="56" borderId="133" applyNumberFormat="0" applyProtection="0">
      <alignment horizontal="left" vertical="top" indent="1"/>
    </xf>
    <xf numFmtId="0" fontId="104" fillId="56" borderId="133" applyNumberFormat="0" applyProtection="0">
      <alignment horizontal="left" vertical="top"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108" fillId="59" borderId="132" applyNumberFormat="0" applyProtection="0">
      <alignment horizontal="right" vertical="center"/>
    </xf>
    <xf numFmtId="4" fontId="75" fillId="5" borderId="131" applyNumberFormat="0" applyProtection="0">
      <alignment horizontal="right" vertical="center"/>
    </xf>
    <xf numFmtId="4" fontId="75" fillId="5" borderId="131" applyNumberFormat="0" applyProtection="0">
      <alignment horizontal="right" vertical="center"/>
    </xf>
    <xf numFmtId="4" fontId="75" fillId="5" borderId="131" applyNumberFormat="0" applyProtection="0">
      <alignment horizontal="right" vertical="center"/>
    </xf>
    <xf numFmtId="4" fontId="75" fillId="5" borderId="131" applyNumberFormat="0" applyProtection="0">
      <alignment horizontal="right" vertical="center"/>
    </xf>
    <xf numFmtId="4" fontId="75" fillId="5" borderId="131" applyNumberFormat="0" applyProtection="0">
      <alignment horizontal="right" vertical="center"/>
    </xf>
    <xf numFmtId="4" fontId="108" fillId="60" borderId="132" applyNumberFormat="0" applyProtection="0">
      <alignment horizontal="right" vertical="center"/>
    </xf>
    <xf numFmtId="4" fontId="75" fillId="61" borderId="131" applyNumberFormat="0" applyProtection="0">
      <alignment horizontal="right" vertical="center"/>
    </xf>
    <xf numFmtId="4" fontId="75" fillId="61" borderId="131" applyNumberFormat="0" applyProtection="0">
      <alignment horizontal="right" vertical="center"/>
    </xf>
    <xf numFmtId="4" fontId="75" fillId="61" borderId="131" applyNumberFormat="0" applyProtection="0">
      <alignment horizontal="right" vertical="center"/>
    </xf>
    <xf numFmtId="4" fontId="75" fillId="61" borderId="131" applyNumberFormat="0" applyProtection="0">
      <alignment horizontal="right" vertical="center"/>
    </xf>
    <xf numFmtId="4" fontId="75" fillId="61" borderId="131" applyNumberFormat="0" applyProtection="0">
      <alignment horizontal="right" vertical="center"/>
    </xf>
    <xf numFmtId="4" fontId="108" fillId="62" borderId="132" applyNumberFormat="0" applyProtection="0">
      <alignment horizontal="right" vertical="center"/>
    </xf>
    <xf numFmtId="4" fontId="75" fillId="26" borderId="129" applyNumberFormat="0" applyProtection="0">
      <alignment horizontal="right" vertical="center"/>
    </xf>
    <xf numFmtId="4" fontId="75" fillId="26" borderId="129" applyNumberFormat="0" applyProtection="0">
      <alignment horizontal="right" vertical="center"/>
    </xf>
    <xf numFmtId="4" fontId="75" fillId="26" borderId="129" applyNumberFormat="0" applyProtection="0">
      <alignment horizontal="right" vertical="center"/>
    </xf>
    <xf numFmtId="4" fontId="75" fillId="26" borderId="129" applyNumberFormat="0" applyProtection="0">
      <alignment horizontal="right" vertical="center"/>
    </xf>
    <xf numFmtId="4" fontId="75" fillId="26" borderId="129" applyNumberFormat="0" applyProtection="0">
      <alignment horizontal="right" vertical="center"/>
    </xf>
    <xf numFmtId="4" fontId="108" fillId="63" borderId="132" applyNumberFormat="0" applyProtection="0">
      <alignment horizontal="right" vertical="center"/>
    </xf>
    <xf numFmtId="4" fontId="75" fillId="13" borderId="131" applyNumberFormat="0" applyProtection="0">
      <alignment horizontal="right" vertical="center"/>
    </xf>
    <xf numFmtId="4" fontId="75" fillId="13" borderId="131" applyNumberFormat="0" applyProtection="0">
      <alignment horizontal="right" vertical="center"/>
    </xf>
    <xf numFmtId="4" fontId="75" fillId="13" borderId="131" applyNumberFormat="0" applyProtection="0">
      <alignment horizontal="right" vertical="center"/>
    </xf>
    <xf numFmtId="4" fontId="75" fillId="13" borderId="131" applyNumberFormat="0" applyProtection="0">
      <alignment horizontal="right" vertical="center"/>
    </xf>
    <xf numFmtId="4" fontId="75" fillId="13" borderId="131" applyNumberFormat="0" applyProtection="0">
      <alignment horizontal="right" vertical="center"/>
    </xf>
    <xf numFmtId="4" fontId="108" fillId="64" borderId="132" applyNumberFormat="0" applyProtection="0">
      <alignment horizontal="right" vertical="center"/>
    </xf>
    <xf numFmtId="4" fontId="75" fillId="17" borderId="131" applyNumberFormat="0" applyProtection="0">
      <alignment horizontal="right" vertical="center"/>
    </xf>
    <xf numFmtId="4" fontId="75" fillId="17" borderId="131" applyNumberFormat="0" applyProtection="0">
      <alignment horizontal="right" vertical="center"/>
    </xf>
    <xf numFmtId="4" fontId="75" fillId="17" borderId="131" applyNumberFormat="0" applyProtection="0">
      <alignment horizontal="right" vertical="center"/>
    </xf>
    <xf numFmtId="4" fontId="75" fillId="17" borderId="131" applyNumberFormat="0" applyProtection="0">
      <alignment horizontal="right" vertical="center"/>
    </xf>
    <xf numFmtId="4" fontId="75" fillId="17" borderId="131" applyNumberFormat="0" applyProtection="0">
      <alignment horizontal="right" vertical="center"/>
    </xf>
    <xf numFmtId="4" fontId="108" fillId="65" borderId="132" applyNumberFormat="0" applyProtection="0">
      <alignment horizontal="right" vertical="center"/>
    </xf>
    <xf numFmtId="4" fontId="75" fillId="40" borderId="131" applyNumberFormat="0" applyProtection="0">
      <alignment horizontal="right" vertical="center"/>
    </xf>
    <xf numFmtId="4" fontId="75" fillId="40" borderId="131" applyNumberFormat="0" applyProtection="0">
      <alignment horizontal="right" vertical="center"/>
    </xf>
    <xf numFmtId="4" fontId="75" fillId="40" borderId="131" applyNumberFormat="0" applyProtection="0">
      <alignment horizontal="right" vertical="center"/>
    </xf>
    <xf numFmtId="4" fontId="75" fillId="40" borderId="131" applyNumberFormat="0" applyProtection="0">
      <alignment horizontal="right" vertical="center"/>
    </xf>
    <xf numFmtId="4" fontId="75" fillId="40" borderId="131" applyNumberFormat="0" applyProtection="0">
      <alignment horizontal="right" vertical="center"/>
    </xf>
    <xf numFmtId="4" fontId="108" fillId="66" borderId="132" applyNumberFormat="0" applyProtection="0">
      <alignment horizontal="right" vertical="center"/>
    </xf>
    <xf numFmtId="4" fontId="75" fillId="33" borderId="131" applyNumberFormat="0" applyProtection="0">
      <alignment horizontal="right" vertical="center"/>
    </xf>
    <xf numFmtId="4" fontId="75" fillId="33" borderId="131" applyNumberFormat="0" applyProtection="0">
      <alignment horizontal="right" vertical="center"/>
    </xf>
    <xf numFmtId="4" fontId="75" fillId="33" borderId="131" applyNumberFormat="0" applyProtection="0">
      <alignment horizontal="right" vertical="center"/>
    </xf>
    <xf numFmtId="4" fontId="75" fillId="33" borderId="131" applyNumberFormat="0" applyProtection="0">
      <alignment horizontal="right" vertical="center"/>
    </xf>
    <xf numFmtId="4" fontId="75" fillId="33" borderId="131" applyNumberFormat="0" applyProtection="0">
      <alignment horizontal="right" vertical="center"/>
    </xf>
    <xf numFmtId="4" fontId="108" fillId="67" borderId="132" applyNumberFormat="0" applyProtection="0">
      <alignment horizontal="right" vertical="center"/>
    </xf>
    <xf numFmtId="4" fontId="75" fillId="68" borderId="131" applyNumberFormat="0" applyProtection="0">
      <alignment horizontal="right" vertical="center"/>
    </xf>
    <xf numFmtId="4" fontId="75" fillId="68" borderId="131" applyNumberFormat="0" applyProtection="0">
      <alignment horizontal="right" vertical="center"/>
    </xf>
    <xf numFmtId="4" fontId="75" fillId="68" borderId="131" applyNumberFormat="0" applyProtection="0">
      <alignment horizontal="right" vertical="center"/>
    </xf>
    <xf numFmtId="4" fontId="75" fillId="68" borderId="131" applyNumberFormat="0" applyProtection="0">
      <alignment horizontal="right" vertical="center"/>
    </xf>
    <xf numFmtId="4" fontId="75" fillId="68" borderId="131" applyNumberFormat="0" applyProtection="0">
      <alignment horizontal="right" vertical="center"/>
    </xf>
    <xf numFmtId="4" fontId="108" fillId="69" borderId="132" applyNumberFormat="0" applyProtection="0">
      <alignment horizontal="right" vertical="center"/>
    </xf>
    <xf numFmtId="4" fontId="75" fillId="12" borderId="131" applyNumberFormat="0" applyProtection="0">
      <alignment horizontal="right" vertical="center"/>
    </xf>
    <xf numFmtId="4" fontId="75" fillId="12" borderId="131" applyNumberFormat="0" applyProtection="0">
      <alignment horizontal="right" vertical="center"/>
    </xf>
    <xf numFmtId="4" fontId="75" fillId="12" borderId="131" applyNumberFormat="0" applyProtection="0">
      <alignment horizontal="right" vertical="center"/>
    </xf>
    <xf numFmtId="4" fontId="75" fillId="12" borderId="131" applyNumberFormat="0" applyProtection="0">
      <alignment horizontal="right" vertical="center"/>
    </xf>
    <xf numFmtId="4" fontId="75" fillId="12" borderId="131" applyNumberFormat="0" applyProtection="0">
      <alignment horizontal="right" vertical="center"/>
    </xf>
    <xf numFmtId="4" fontId="117" fillId="70" borderId="132" applyNumberFormat="0" applyProtection="0">
      <alignment horizontal="left" vertical="center" indent="1"/>
    </xf>
    <xf numFmtId="4" fontId="75" fillId="71" borderId="129" applyNumberFormat="0" applyProtection="0">
      <alignment horizontal="left" vertical="center" indent="1"/>
    </xf>
    <xf numFmtId="4" fontId="75" fillId="71" borderId="129" applyNumberFormat="0" applyProtection="0">
      <alignment horizontal="left" vertical="center" indent="1"/>
    </xf>
    <xf numFmtId="4" fontId="75" fillId="71" borderId="129" applyNumberFormat="0" applyProtection="0">
      <alignment horizontal="left" vertical="center" indent="1"/>
    </xf>
    <xf numFmtId="4" fontId="75" fillId="71" borderId="129" applyNumberFormat="0" applyProtection="0">
      <alignment horizontal="left" vertical="center" indent="1"/>
    </xf>
    <xf numFmtId="4" fontId="75" fillId="71"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7" fillId="73" borderId="129" applyNumberFormat="0" applyProtection="0">
      <alignment horizontal="left" vertical="center" indent="1"/>
    </xf>
    <xf numFmtId="4" fontId="75" fillId="75" borderId="131" applyNumberFormat="0" applyProtection="0">
      <alignment horizontal="right" vertical="center"/>
    </xf>
    <xf numFmtId="4" fontId="75" fillId="75" borderId="131" applyNumberFormat="0" applyProtection="0">
      <alignment horizontal="right" vertical="center"/>
    </xf>
    <xf numFmtId="4" fontId="75" fillId="75" borderId="131" applyNumberFormat="0" applyProtection="0">
      <alignment horizontal="right" vertical="center"/>
    </xf>
    <xf numFmtId="4" fontId="75" fillId="75" borderId="131" applyNumberFormat="0" applyProtection="0">
      <alignment horizontal="right" vertical="center"/>
    </xf>
    <xf numFmtId="4" fontId="75" fillId="75" borderId="131" applyNumberFormat="0" applyProtection="0">
      <alignment horizontal="right" vertical="center"/>
    </xf>
    <xf numFmtId="4" fontId="75" fillId="76" borderId="129" applyNumberFormat="0" applyProtection="0">
      <alignment horizontal="left" vertical="center" indent="1"/>
    </xf>
    <xf numFmtId="4" fontId="75" fillId="76" borderId="129" applyNumberFormat="0" applyProtection="0">
      <alignment horizontal="left" vertical="center" indent="1"/>
    </xf>
    <xf numFmtId="4" fontId="75" fillId="76" borderId="129" applyNumberFormat="0" applyProtection="0">
      <alignment horizontal="left" vertical="center" indent="1"/>
    </xf>
    <xf numFmtId="4" fontId="75" fillId="76" borderId="129" applyNumberFormat="0" applyProtection="0">
      <alignment horizontal="left" vertical="center" indent="1"/>
    </xf>
    <xf numFmtId="4" fontId="75" fillId="76" borderId="129" applyNumberFormat="0" applyProtection="0">
      <alignment horizontal="left" vertical="center" indent="1"/>
    </xf>
    <xf numFmtId="4" fontId="75" fillId="75" borderId="129" applyNumberFormat="0" applyProtection="0">
      <alignment horizontal="left" vertical="center" indent="1"/>
    </xf>
    <xf numFmtId="4" fontId="75" fillId="75" borderId="129" applyNumberFormat="0" applyProtection="0">
      <alignment horizontal="left" vertical="center" indent="1"/>
    </xf>
    <xf numFmtId="4" fontId="75" fillId="75" borderId="129" applyNumberFormat="0" applyProtection="0">
      <alignment horizontal="left" vertical="center" indent="1"/>
    </xf>
    <xf numFmtId="4" fontId="75" fillId="75" borderId="129" applyNumberFormat="0" applyProtection="0">
      <alignment horizontal="left" vertical="center" indent="1"/>
    </xf>
    <xf numFmtId="4" fontId="75" fillId="75" borderId="129" applyNumberFormat="0" applyProtection="0">
      <alignment horizontal="left" vertical="center" indent="1"/>
    </xf>
    <xf numFmtId="0" fontId="75" fillId="46" borderId="131" applyNumberFormat="0" applyProtection="0">
      <alignment horizontal="left" vertical="center" indent="1"/>
    </xf>
    <xf numFmtId="0" fontId="75" fillId="46" borderId="131" applyNumberFormat="0" applyProtection="0">
      <alignment horizontal="left" vertical="center" indent="1"/>
    </xf>
    <xf numFmtId="0" fontId="75" fillId="46" borderId="131" applyNumberFormat="0" applyProtection="0">
      <alignment horizontal="left" vertical="center" indent="1"/>
    </xf>
    <xf numFmtId="0" fontId="75" fillId="46" borderId="131" applyNumberFormat="0" applyProtection="0">
      <alignment horizontal="left" vertical="center" indent="1"/>
    </xf>
    <xf numFmtId="0" fontId="75" fillId="46" borderId="131" applyNumberFormat="0" applyProtection="0">
      <alignment horizontal="left" vertical="center" indent="1"/>
    </xf>
    <xf numFmtId="0" fontId="75" fillId="46" borderId="131" applyNumberFormat="0" applyProtection="0">
      <alignment horizontal="left" vertical="center" indent="1"/>
    </xf>
    <xf numFmtId="0" fontId="30" fillId="73" borderId="133" applyNumberFormat="0" applyProtection="0">
      <alignment horizontal="left" vertical="top" indent="1"/>
    </xf>
    <xf numFmtId="0" fontId="30" fillId="73" borderId="133" applyNumberFormat="0" applyProtection="0">
      <alignment horizontal="left" vertical="top" indent="1"/>
    </xf>
    <xf numFmtId="0" fontId="30" fillId="73" borderId="133" applyNumberFormat="0" applyProtection="0">
      <alignment horizontal="left" vertical="top" indent="1"/>
    </xf>
    <xf numFmtId="0" fontId="30" fillId="73" borderId="133" applyNumberFormat="0" applyProtection="0">
      <alignment horizontal="left" vertical="top" indent="1"/>
    </xf>
    <xf numFmtId="0" fontId="30" fillId="73" borderId="133" applyNumberFormat="0" applyProtection="0">
      <alignment horizontal="left" vertical="top" indent="1"/>
    </xf>
    <xf numFmtId="0" fontId="30" fillId="73" borderId="133" applyNumberFormat="0" applyProtection="0">
      <alignment horizontal="left" vertical="top" indent="1"/>
    </xf>
    <xf numFmtId="0" fontId="30" fillId="73" borderId="133" applyNumberFormat="0" applyProtection="0">
      <alignment horizontal="left" vertical="top" indent="1"/>
    </xf>
    <xf numFmtId="0" fontId="30" fillId="73" borderId="133" applyNumberFormat="0" applyProtection="0">
      <alignment horizontal="left" vertical="top" indent="1"/>
    </xf>
    <xf numFmtId="0" fontId="75" fillId="80" borderId="131" applyNumberFormat="0" applyProtection="0">
      <alignment horizontal="left" vertical="center" indent="1"/>
    </xf>
    <xf numFmtId="0" fontId="75" fillId="80" borderId="131" applyNumberFormat="0" applyProtection="0">
      <alignment horizontal="left" vertical="center" indent="1"/>
    </xf>
    <xf numFmtId="0" fontId="75" fillId="80" borderId="131" applyNumberFormat="0" applyProtection="0">
      <alignment horizontal="left" vertical="center" indent="1"/>
    </xf>
    <xf numFmtId="0" fontId="75" fillId="80" borderId="131" applyNumberFormat="0" applyProtection="0">
      <alignment horizontal="left" vertical="center" indent="1"/>
    </xf>
    <xf numFmtId="0" fontId="75" fillId="80" borderId="131" applyNumberFormat="0" applyProtection="0">
      <alignment horizontal="left" vertical="center" indent="1"/>
    </xf>
    <xf numFmtId="0" fontId="75" fillId="80" borderId="131" applyNumberFormat="0" applyProtection="0">
      <alignment horizontal="left" vertical="center" indent="1"/>
    </xf>
    <xf numFmtId="0" fontId="30" fillId="75" borderId="133" applyNumberFormat="0" applyProtection="0">
      <alignment horizontal="left" vertical="top" indent="1"/>
    </xf>
    <xf numFmtId="0" fontId="30" fillId="75" borderId="133" applyNumberFormat="0" applyProtection="0">
      <alignment horizontal="left" vertical="top" indent="1"/>
    </xf>
    <xf numFmtId="0" fontId="30" fillId="75" borderId="133" applyNumberFormat="0" applyProtection="0">
      <alignment horizontal="left" vertical="top" indent="1"/>
    </xf>
    <xf numFmtId="0" fontId="30" fillId="75" borderId="133" applyNumberFormat="0" applyProtection="0">
      <alignment horizontal="left" vertical="top" indent="1"/>
    </xf>
    <xf numFmtId="0" fontId="30" fillId="75" borderId="133" applyNumberFormat="0" applyProtection="0">
      <alignment horizontal="left" vertical="top" indent="1"/>
    </xf>
    <xf numFmtId="0" fontId="30" fillId="75" borderId="133" applyNumberFormat="0" applyProtection="0">
      <alignment horizontal="left" vertical="top" indent="1"/>
    </xf>
    <xf numFmtId="0" fontId="30" fillId="75" borderId="133" applyNumberFormat="0" applyProtection="0">
      <alignment horizontal="left" vertical="top" indent="1"/>
    </xf>
    <xf numFmtId="0" fontId="30" fillId="75" borderId="133" applyNumberFormat="0" applyProtection="0">
      <alignment horizontal="left" vertical="top" indent="1"/>
    </xf>
    <xf numFmtId="0" fontId="75" fillId="10" borderId="131" applyNumberFormat="0" applyProtection="0">
      <alignment horizontal="left" vertical="center" indent="1"/>
    </xf>
    <xf numFmtId="0" fontId="75" fillId="10" borderId="131" applyNumberFormat="0" applyProtection="0">
      <alignment horizontal="left" vertical="center" indent="1"/>
    </xf>
    <xf numFmtId="0" fontId="75" fillId="10" borderId="131" applyNumberFormat="0" applyProtection="0">
      <alignment horizontal="left" vertical="center" indent="1"/>
    </xf>
    <xf numFmtId="0" fontId="75" fillId="10" borderId="131" applyNumberFormat="0" applyProtection="0">
      <alignment horizontal="left" vertical="center" indent="1"/>
    </xf>
    <xf numFmtId="0" fontId="75" fillId="10" borderId="131" applyNumberFormat="0" applyProtection="0">
      <alignment horizontal="left" vertical="center" indent="1"/>
    </xf>
    <xf numFmtId="0" fontId="20" fillId="53" borderId="132" applyNumberFormat="0" applyProtection="0">
      <alignment horizontal="left" vertical="center" indent="1"/>
    </xf>
    <xf numFmtId="0" fontId="30" fillId="10" borderId="133" applyNumberFormat="0" applyProtection="0">
      <alignment horizontal="left" vertical="top" indent="1"/>
    </xf>
    <xf numFmtId="0" fontId="30" fillId="10" borderId="133" applyNumberFormat="0" applyProtection="0">
      <alignment horizontal="left" vertical="top" indent="1"/>
    </xf>
    <xf numFmtId="0" fontId="30" fillId="10" borderId="133" applyNumberFormat="0" applyProtection="0">
      <alignment horizontal="left" vertical="top" indent="1"/>
    </xf>
    <xf numFmtId="0" fontId="30" fillId="10" borderId="133" applyNumberFormat="0" applyProtection="0">
      <alignment horizontal="left" vertical="top" indent="1"/>
    </xf>
    <xf numFmtId="0" fontId="30" fillId="10" borderId="133" applyNumberFormat="0" applyProtection="0">
      <alignment horizontal="left" vertical="top" indent="1"/>
    </xf>
    <xf numFmtId="0" fontId="30" fillId="10" borderId="133" applyNumberFormat="0" applyProtection="0">
      <alignment horizontal="left" vertical="top" indent="1"/>
    </xf>
    <xf numFmtId="0" fontId="30" fillId="10" borderId="133" applyNumberFormat="0" applyProtection="0">
      <alignment horizontal="left" vertical="top" indent="1"/>
    </xf>
    <xf numFmtId="0" fontId="30" fillId="10" borderId="133" applyNumberFormat="0" applyProtection="0">
      <alignment horizontal="left" vertical="top" indent="1"/>
    </xf>
    <xf numFmtId="0" fontId="75" fillId="76" borderId="131" applyNumberFormat="0" applyProtection="0">
      <alignment horizontal="left" vertical="center" indent="1"/>
    </xf>
    <xf numFmtId="0" fontId="75" fillId="76" borderId="131" applyNumberFormat="0" applyProtection="0">
      <alignment horizontal="left" vertical="center" indent="1"/>
    </xf>
    <xf numFmtId="0" fontId="75" fillId="76" borderId="131" applyNumberFormat="0" applyProtection="0">
      <alignment horizontal="left" vertical="center" indent="1"/>
    </xf>
    <xf numFmtId="0" fontId="75" fillId="76" borderId="131" applyNumberFormat="0" applyProtection="0">
      <alignment horizontal="left" vertical="center" indent="1"/>
    </xf>
    <xf numFmtId="0" fontId="75" fillId="76" borderId="131" applyNumberFormat="0" applyProtection="0">
      <alignment horizontal="left" vertical="center" indent="1"/>
    </xf>
    <xf numFmtId="0" fontId="20" fillId="2" borderId="132" applyNumberFormat="0" applyProtection="0">
      <alignment horizontal="left" vertical="center" indent="1"/>
    </xf>
    <xf numFmtId="0" fontId="30" fillId="76" borderId="133" applyNumberFormat="0" applyProtection="0">
      <alignment horizontal="left" vertical="top" indent="1"/>
    </xf>
    <xf numFmtId="0" fontId="30" fillId="76" borderId="133" applyNumberFormat="0" applyProtection="0">
      <alignment horizontal="left" vertical="top" indent="1"/>
    </xf>
    <xf numFmtId="0" fontId="30" fillId="76" borderId="133" applyNumberFormat="0" applyProtection="0">
      <alignment horizontal="left" vertical="top" indent="1"/>
    </xf>
    <xf numFmtId="0" fontId="30" fillId="76" borderId="133" applyNumberFormat="0" applyProtection="0">
      <alignment horizontal="left" vertical="top" indent="1"/>
    </xf>
    <xf numFmtId="0" fontId="30" fillId="76" borderId="133" applyNumberFormat="0" applyProtection="0">
      <alignment horizontal="left" vertical="top" indent="1"/>
    </xf>
    <xf numFmtId="0" fontId="30" fillId="76" borderId="133" applyNumberFormat="0" applyProtection="0">
      <alignment horizontal="left" vertical="top" indent="1"/>
    </xf>
    <xf numFmtId="0" fontId="30" fillId="76" borderId="133" applyNumberFormat="0" applyProtection="0">
      <alignment horizontal="left" vertical="top" indent="1"/>
    </xf>
    <xf numFmtId="0" fontId="30" fillId="76" borderId="133" applyNumberFormat="0" applyProtection="0">
      <alignment horizontal="left" vertical="top" indent="1"/>
    </xf>
    <xf numFmtId="0" fontId="121" fillId="73" borderId="134" applyBorder="0"/>
    <xf numFmtId="4" fontId="108" fillId="55" borderId="132" applyNumberFormat="0" applyProtection="0">
      <alignment vertical="center"/>
    </xf>
    <xf numFmtId="4" fontId="122" fillId="58" borderId="133" applyNumberFormat="0" applyProtection="0">
      <alignment vertical="center"/>
    </xf>
    <xf numFmtId="4" fontId="122" fillId="58" borderId="133" applyNumberFormat="0" applyProtection="0">
      <alignment vertical="center"/>
    </xf>
    <xf numFmtId="4" fontId="122" fillId="58" borderId="133" applyNumberFormat="0" applyProtection="0">
      <alignment vertical="center"/>
    </xf>
    <xf numFmtId="4" fontId="122" fillId="58" borderId="133" applyNumberFormat="0" applyProtection="0">
      <alignment vertical="center"/>
    </xf>
    <xf numFmtId="4" fontId="122" fillId="58" borderId="133" applyNumberFormat="0" applyProtection="0">
      <alignment vertical="center"/>
    </xf>
    <xf numFmtId="4" fontId="115" fillId="55" borderId="132" applyNumberFormat="0" applyProtection="0">
      <alignment vertical="center"/>
    </xf>
    <xf numFmtId="4" fontId="108" fillId="55" borderId="132" applyNumberFormat="0" applyProtection="0">
      <alignment horizontal="left" vertical="center" indent="1"/>
    </xf>
    <xf numFmtId="4" fontId="122" fillId="46" borderId="133" applyNumberFormat="0" applyProtection="0">
      <alignment horizontal="left" vertical="center" indent="1"/>
    </xf>
    <xf numFmtId="4" fontId="122" fillId="46" borderId="133" applyNumberFormat="0" applyProtection="0">
      <alignment horizontal="left" vertical="center" indent="1"/>
    </xf>
    <xf numFmtId="4" fontId="122" fillId="46" borderId="133" applyNumberFormat="0" applyProtection="0">
      <alignment horizontal="left" vertical="center" indent="1"/>
    </xf>
    <xf numFmtId="4" fontId="122" fillId="46" borderId="133" applyNumberFormat="0" applyProtection="0">
      <alignment horizontal="left" vertical="center" indent="1"/>
    </xf>
    <xf numFmtId="4" fontId="122" fillId="46" borderId="133" applyNumberFormat="0" applyProtection="0">
      <alignment horizontal="left" vertical="center" indent="1"/>
    </xf>
    <xf numFmtId="4" fontId="108" fillId="55" borderId="132" applyNumberFormat="0" applyProtection="0">
      <alignment horizontal="left" vertical="center" indent="1"/>
    </xf>
    <xf numFmtId="0" fontId="122" fillId="58" borderId="133" applyNumberFormat="0" applyProtection="0">
      <alignment horizontal="left" vertical="top" indent="1"/>
    </xf>
    <xf numFmtId="0" fontId="122" fillId="58" borderId="133" applyNumberFormat="0" applyProtection="0">
      <alignment horizontal="left" vertical="top" indent="1"/>
    </xf>
    <xf numFmtId="0" fontId="122" fillId="58" borderId="133" applyNumberFormat="0" applyProtection="0">
      <alignment horizontal="left" vertical="top" indent="1"/>
    </xf>
    <xf numFmtId="0" fontId="122" fillId="58" borderId="133" applyNumberFormat="0" applyProtection="0">
      <alignment horizontal="left" vertical="top" indent="1"/>
    </xf>
    <xf numFmtId="0" fontId="122" fillId="58" borderId="133" applyNumberFormat="0" applyProtection="0">
      <alignment horizontal="left" vertical="top" indent="1"/>
    </xf>
    <xf numFmtId="4" fontId="108" fillId="72" borderId="132" applyNumberFormat="0" applyProtection="0">
      <alignment horizontal="right" vertical="center"/>
    </xf>
    <xf numFmtId="4" fontId="75" fillId="0" borderId="131" applyNumberFormat="0" applyProtection="0">
      <alignment horizontal="right" vertical="center"/>
    </xf>
    <xf numFmtId="4" fontId="75" fillId="0" borderId="131" applyNumberFormat="0" applyProtection="0">
      <alignment horizontal="right" vertical="center"/>
    </xf>
    <xf numFmtId="4" fontId="75" fillId="0" borderId="131" applyNumberFormat="0" applyProtection="0">
      <alignment horizontal="right" vertical="center"/>
    </xf>
    <xf numFmtId="4" fontId="75" fillId="0" borderId="131" applyNumberFormat="0" applyProtection="0">
      <alignment horizontal="right" vertical="center"/>
    </xf>
    <xf numFmtId="4" fontId="75" fillId="0" borderId="131" applyNumberFormat="0" applyProtection="0">
      <alignment horizontal="right" vertical="center"/>
    </xf>
    <xf numFmtId="4" fontId="115" fillId="72" borderId="132" applyNumberFormat="0" applyProtection="0">
      <alignment horizontal="right" vertical="center"/>
    </xf>
    <xf numFmtId="4" fontId="104" fillId="84" borderId="131" applyNumberFormat="0" applyProtection="0">
      <alignment horizontal="right" vertical="center"/>
    </xf>
    <xf numFmtId="4" fontId="104" fillId="84" borderId="131" applyNumberFormat="0" applyProtection="0">
      <alignment horizontal="right" vertical="center"/>
    </xf>
    <xf numFmtId="4" fontId="104" fillId="84" borderId="131" applyNumberFormat="0" applyProtection="0">
      <alignment horizontal="right" vertical="center"/>
    </xf>
    <xf numFmtId="4" fontId="104" fillId="84" borderId="131" applyNumberFormat="0" applyProtection="0">
      <alignment horizontal="right" vertical="center"/>
    </xf>
    <xf numFmtId="4" fontId="104" fillId="84" borderId="131" applyNumberFormat="0" applyProtection="0">
      <alignment horizontal="right" vertical="center"/>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4" fontId="75" fillId="16" borderId="131" applyNumberFormat="0" applyProtection="0">
      <alignment horizontal="left" vertical="center" indent="1"/>
    </xf>
    <xf numFmtId="0" fontId="122" fillId="75" borderId="133" applyNumberFormat="0" applyProtection="0">
      <alignment horizontal="left" vertical="top" indent="1"/>
    </xf>
    <xf numFmtId="0" fontId="122" fillId="75" borderId="133" applyNumberFormat="0" applyProtection="0">
      <alignment horizontal="left" vertical="top" indent="1"/>
    </xf>
    <xf numFmtId="0" fontId="122" fillId="75" borderId="133" applyNumberFormat="0" applyProtection="0">
      <alignment horizontal="left" vertical="top" indent="1"/>
    </xf>
    <xf numFmtId="0" fontId="122" fillId="75" borderId="133" applyNumberFormat="0" applyProtection="0">
      <alignment horizontal="left" vertical="top" indent="1"/>
    </xf>
    <xf numFmtId="0" fontId="122" fillId="75" borderId="133" applyNumberFormat="0" applyProtection="0">
      <alignment horizontal="left" vertical="top" indent="1"/>
    </xf>
    <xf numFmtId="4" fontId="104" fillId="85" borderId="129" applyNumberFormat="0" applyProtection="0">
      <alignment horizontal="left" vertical="center" indent="1"/>
    </xf>
    <xf numFmtId="4" fontId="104" fillId="85" borderId="129" applyNumberFormat="0" applyProtection="0">
      <alignment horizontal="left" vertical="center" indent="1"/>
    </xf>
    <xf numFmtId="4" fontId="104" fillId="85" borderId="129" applyNumberFormat="0" applyProtection="0">
      <alignment horizontal="left" vertical="center" indent="1"/>
    </xf>
    <xf numFmtId="4" fontId="104" fillId="85" borderId="129" applyNumberFormat="0" applyProtection="0">
      <alignment horizontal="left" vertical="center" indent="1"/>
    </xf>
    <xf numFmtId="4" fontId="104" fillId="85" borderId="129" applyNumberFormat="0" applyProtection="0">
      <alignment horizontal="left" vertical="center" indent="1"/>
    </xf>
    <xf numFmtId="4" fontId="114" fillId="72" borderId="132" applyNumberFormat="0" applyProtection="0">
      <alignment horizontal="right" vertical="center"/>
    </xf>
    <xf numFmtId="4" fontId="104" fillId="83" borderId="131" applyNumberFormat="0" applyProtection="0">
      <alignment horizontal="right" vertical="center"/>
    </xf>
    <xf numFmtId="4" fontId="104" fillId="83" borderId="131" applyNumberFormat="0" applyProtection="0">
      <alignment horizontal="right" vertical="center"/>
    </xf>
    <xf numFmtId="4" fontId="104" fillId="83" borderId="131" applyNumberFormat="0" applyProtection="0">
      <alignment horizontal="right" vertical="center"/>
    </xf>
    <xf numFmtId="4" fontId="104" fillId="83" borderId="131" applyNumberFormat="0" applyProtection="0">
      <alignment horizontal="right" vertical="center"/>
    </xf>
    <xf numFmtId="4" fontId="104" fillId="83" borderId="131" applyNumberFormat="0" applyProtection="0">
      <alignment horizontal="right" vertical="center"/>
    </xf>
    <xf numFmtId="2" fontId="124" fillId="87" borderId="135" applyProtection="0"/>
    <xf numFmtId="2" fontId="124" fillId="87" borderId="135" applyProtection="0"/>
    <xf numFmtId="2" fontId="103" fillId="88" borderId="135" applyProtection="0"/>
    <xf numFmtId="2" fontId="103" fillId="89" borderId="135" applyProtection="0"/>
    <xf numFmtId="2" fontId="103" fillId="90" borderId="135" applyProtection="0"/>
    <xf numFmtId="2" fontId="103" fillId="90" borderId="135" applyProtection="0">
      <alignment horizontal="center"/>
    </xf>
    <xf numFmtId="2" fontId="103" fillId="89" borderId="135" applyProtection="0">
      <alignment horizontal="center"/>
    </xf>
    <xf numFmtId="0" fontId="104" fillId="0" borderId="129">
      <alignment horizontal="left" vertical="top" wrapText="1"/>
    </xf>
    <xf numFmtId="0" fontId="39" fillId="0" borderId="136" applyNumberFormat="0" applyFill="0" applyAlignment="0" applyProtection="0"/>
    <xf numFmtId="0" fontId="34" fillId="46" borderId="132" applyNumberFormat="0" applyAlignment="0" applyProtection="0"/>
    <xf numFmtId="0" fontId="34" fillId="46" borderId="132" applyNumberFormat="0" applyAlignment="0" applyProtection="0"/>
    <xf numFmtId="0" fontId="34" fillId="46" borderId="132" applyNumberFormat="0" applyAlignment="0" applyProtection="0"/>
    <xf numFmtId="0" fontId="39" fillId="0" borderId="136" applyNumberFormat="0" applyFill="0" applyAlignment="0" applyProtection="0"/>
    <xf numFmtId="0" fontId="39" fillId="0" borderId="136" applyNumberFormat="0" applyFill="0" applyAlignment="0" applyProtection="0"/>
    <xf numFmtId="0" fontId="39" fillId="0" borderId="136"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0" fillId="58" borderId="130" applyNumberFormat="0" applyFont="0" applyAlignment="0" applyProtection="0"/>
    <xf numFmtId="0" fontId="62" fillId="58" borderId="130" applyNumberFormat="0" applyFont="0" applyAlignment="0" applyProtection="0"/>
    <xf numFmtId="0" fontId="20" fillId="58" borderId="130" applyNumberFormat="0" applyFont="0" applyAlignment="0" applyProtection="0"/>
    <xf numFmtId="9" fontId="5" fillId="0" borderId="0" applyFont="0" applyFill="0" applyBorder="0" applyAlignment="0" applyProtection="0"/>
    <xf numFmtId="0" fontId="128" fillId="0" borderId="137"/>
    <xf numFmtId="165" fontId="5" fillId="0" borderId="0" applyFont="0" applyFill="0" applyBorder="0" applyAlignment="0" applyProtection="0"/>
    <xf numFmtId="165" fontId="5" fillId="0" borderId="0" applyFont="0" applyFill="0" applyBorder="0" applyAlignment="0" applyProtection="0"/>
    <xf numFmtId="0" fontId="103" fillId="2" borderId="138" applyNumberFormat="0">
      <alignment readingOrder="1"/>
      <protection locked="0"/>
    </xf>
    <xf numFmtId="0" fontId="33" fillId="9" borderId="138" applyNumberFormat="0" applyAlignment="0" applyProtection="0"/>
    <xf numFmtId="0" fontId="33" fillId="9" borderId="138" applyNumberFormat="0" applyAlignment="0" applyProtection="0"/>
    <xf numFmtId="0" fontId="33" fillId="9" borderId="138" applyNumberFormat="0" applyAlignment="0" applyProtection="0"/>
    <xf numFmtId="0" fontId="35" fillId="46" borderId="138" applyNumberFormat="0" applyAlignment="0" applyProtection="0"/>
    <xf numFmtId="0" fontId="35" fillId="46" borderId="138" applyNumberFormat="0" applyAlignment="0" applyProtection="0"/>
    <xf numFmtId="0" fontId="35" fillId="46" borderId="138" applyNumberFormat="0" applyAlignment="0" applyProtection="0"/>
    <xf numFmtId="0" fontId="5" fillId="0" borderId="0"/>
    <xf numFmtId="0" fontId="5" fillId="0" borderId="0"/>
    <xf numFmtId="4" fontId="122" fillId="58" borderId="157" applyNumberFormat="0" applyProtection="0">
      <alignment vertical="center"/>
    </xf>
    <xf numFmtId="4" fontId="122" fillId="58" borderId="157" applyNumberFormat="0" applyProtection="0">
      <alignment vertical="center"/>
    </xf>
    <xf numFmtId="4" fontId="108" fillId="55" borderId="156" applyNumberFormat="0" applyProtection="0">
      <alignment vertical="center"/>
    </xf>
    <xf numFmtId="0" fontId="121" fillId="73" borderId="158" applyBorder="0"/>
    <xf numFmtId="0" fontId="103" fillId="2" borderId="140" applyNumberFormat="0">
      <alignment readingOrder="1"/>
      <protection locked="0"/>
    </xf>
    <xf numFmtId="0" fontId="30" fillId="76" borderId="157" applyNumberFormat="0" applyProtection="0">
      <alignment horizontal="left" vertical="top" indent="1"/>
    </xf>
    <xf numFmtId="0" fontId="30" fillId="76" borderId="157" applyNumberFormat="0" applyProtection="0">
      <alignment horizontal="left" vertical="top" indent="1"/>
    </xf>
    <xf numFmtId="0" fontId="30" fillId="76" borderId="157" applyNumberFormat="0" applyProtection="0">
      <alignment horizontal="left" vertical="top" indent="1"/>
    </xf>
    <xf numFmtId="0" fontId="30" fillId="76" borderId="157" applyNumberFormat="0" applyProtection="0">
      <alignment horizontal="left" vertical="top" indent="1"/>
    </xf>
    <xf numFmtId="0" fontId="30" fillId="76" borderId="157" applyNumberFormat="0" applyProtection="0">
      <alignment horizontal="left" vertical="top" indent="1"/>
    </xf>
    <xf numFmtId="0" fontId="30" fillId="76" borderId="157" applyNumberFormat="0" applyProtection="0">
      <alignment horizontal="left" vertical="top" indent="1"/>
    </xf>
    <xf numFmtId="0" fontId="30" fillId="76" borderId="157" applyNumberFormat="0" applyProtection="0">
      <alignment horizontal="left" vertical="top" indent="1"/>
    </xf>
    <xf numFmtId="0" fontId="30" fillId="76" borderId="157" applyNumberFormat="0" applyProtection="0">
      <alignment horizontal="left" vertical="top" indent="1"/>
    </xf>
    <xf numFmtId="0" fontId="20" fillId="2" borderId="156" applyNumberFormat="0" applyProtection="0">
      <alignment horizontal="left" vertical="center" indent="1"/>
    </xf>
    <xf numFmtId="0" fontId="75" fillId="76" borderId="155" applyNumberFormat="0" applyProtection="0">
      <alignment horizontal="left" vertical="center" indent="1"/>
    </xf>
    <xf numFmtId="0" fontId="75" fillId="76" borderId="155" applyNumberFormat="0" applyProtection="0">
      <alignment horizontal="left" vertical="center" indent="1"/>
    </xf>
    <xf numFmtId="0" fontId="75" fillId="76" borderId="155" applyNumberFormat="0" applyProtection="0">
      <alignment horizontal="left" vertical="center" indent="1"/>
    </xf>
    <xf numFmtId="0" fontId="75" fillId="76" borderId="155" applyNumberFormat="0" applyProtection="0">
      <alignment horizontal="left" vertical="center" indent="1"/>
    </xf>
    <xf numFmtId="0" fontId="30" fillId="10" borderId="157" applyNumberFormat="0" applyProtection="0">
      <alignment horizontal="left" vertical="top" indent="1"/>
    </xf>
    <xf numFmtId="0" fontId="30" fillId="10" borderId="157" applyNumberFormat="0" applyProtection="0">
      <alignment horizontal="left" vertical="top" indent="1"/>
    </xf>
    <xf numFmtId="0" fontId="30" fillId="10" borderId="157" applyNumberFormat="0" applyProtection="0">
      <alignment horizontal="left" vertical="top" indent="1"/>
    </xf>
    <xf numFmtId="0" fontId="30" fillId="10" borderId="157" applyNumberFormat="0" applyProtection="0">
      <alignment horizontal="left" vertical="top" indent="1"/>
    </xf>
    <xf numFmtId="0" fontId="30" fillId="10" borderId="157" applyNumberFormat="0" applyProtection="0">
      <alignment horizontal="left" vertical="top" indent="1"/>
    </xf>
    <xf numFmtId="0" fontId="30" fillId="10" borderId="157" applyNumberFormat="0" applyProtection="0">
      <alignment horizontal="left" vertical="top" indent="1"/>
    </xf>
    <xf numFmtId="0" fontId="30" fillId="10" borderId="157" applyNumberFormat="0" applyProtection="0">
      <alignment horizontal="left" vertical="top" indent="1"/>
    </xf>
    <xf numFmtId="0" fontId="30" fillId="10" borderId="157" applyNumberFormat="0" applyProtection="0">
      <alignment horizontal="left" vertical="top" indent="1"/>
    </xf>
    <xf numFmtId="0" fontId="20" fillId="53" borderId="156" applyNumberFormat="0" applyProtection="0">
      <alignment horizontal="left" vertical="center" indent="1"/>
    </xf>
    <xf numFmtId="0" fontId="75" fillId="10" borderId="155" applyNumberFormat="0" applyProtection="0">
      <alignment horizontal="left" vertical="center" indent="1"/>
    </xf>
    <xf numFmtId="0" fontId="75" fillId="10" borderId="155" applyNumberFormat="0" applyProtection="0">
      <alignment horizontal="left" vertical="center" indent="1"/>
    </xf>
    <xf numFmtId="0" fontId="30" fillId="75" borderId="157" applyNumberFormat="0" applyProtection="0">
      <alignment horizontal="left" vertical="top" indent="1"/>
    </xf>
    <xf numFmtId="0" fontId="30" fillId="75" borderId="157" applyNumberFormat="0" applyProtection="0">
      <alignment horizontal="left" vertical="top" indent="1"/>
    </xf>
    <xf numFmtId="0" fontId="30" fillId="75" borderId="157" applyNumberFormat="0" applyProtection="0">
      <alignment horizontal="left" vertical="top" indent="1"/>
    </xf>
    <xf numFmtId="0" fontId="30" fillId="75" borderId="157" applyNumberFormat="0" applyProtection="0">
      <alignment horizontal="left" vertical="top" indent="1"/>
    </xf>
    <xf numFmtId="0" fontId="30" fillId="75" borderId="157" applyNumberFormat="0" applyProtection="0">
      <alignment horizontal="left" vertical="top" indent="1"/>
    </xf>
    <xf numFmtId="0" fontId="30" fillId="75" borderId="157" applyNumberFormat="0" applyProtection="0">
      <alignment horizontal="left" vertical="top" indent="1"/>
    </xf>
    <xf numFmtId="0" fontId="30" fillId="75" borderId="157" applyNumberFormat="0" applyProtection="0">
      <alignment horizontal="left" vertical="top" indent="1"/>
    </xf>
    <xf numFmtId="0" fontId="30" fillId="75" borderId="157" applyNumberFormat="0" applyProtection="0">
      <alignment horizontal="left" vertical="top" indent="1"/>
    </xf>
    <xf numFmtId="0" fontId="75" fillId="80" borderId="155" applyNumberFormat="0" applyProtection="0">
      <alignment horizontal="left" vertical="center" indent="1"/>
    </xf>
    <xf numFmtId="0" fontId="75" fillId="80" borderId="155" applyNumberFormat="0" applyProtection="0">
      <alignment horizontal="left" vertical="center" indent="1"/>
    </xf>
    <xf numFmtId="0" fontId="75" fillId="80" borderId="155" applyNumberFormat="0" applyProtection="0">
      <alignment horizontal="left" vertical="center" indent="1"/>
    </xf>
    <xf numFmtId="0" fontId="75" fillId="80" borderId="155" applyNumberFormat="0" applyProtection="0">
      <alignment horizontal="left" vertical="center" indent="1"/>
    </xf>
    <xf numFmtId="0" fontId="75" fillId="80" borderId="155" applyNumberFormat="0" applyProtection="0">
      <alignment horizontal="left" vertical="center" indent="1"/>
    </xf>
    <xf numFmtId="0" fontId="75" fillId="80" borderId="155" applyNumberFormat="0" applyProtection="0">
      <alignment horizontal="left" vertical="center" indent="1"/>
    </xf>
    <xf numFmtId="0" fontId="30" fillId="73" borderId="157" applyNumberFormat="0" applyProtection="0">
      <alignment horizontal="left" vertical="top" indent="1"/>
    </xf>
    <xf numFmtId="0" fontId="30" fillId="73" borderId="157" applyNumberFormat="0" applyProtection="0">
      <alignment horizontal="left" vertical="top" indent="1"/>
    </xf>
    <xf numFmtId="0" fontId="30" fillId="73" borderId="157" applyNumberFormat="0" applyProtection="0">
      <alignment horizontal="left" vertical="top" indent="1"/>
    </xf>
    <xf numFmtId="0" fontId="30" fillId="73" borderId="157" applyNumberFormat="0" applyProtection="0">
      <alignment horizontal="left" vertical="top" indent="1"/>
    </xf>
    <xf numFmtId="0" fontId="30" fillId="73" borderId="157" applyNumberFormat="0" applyProtection="0">
      <alignment horizontal="left" vertical="top" indent="1"/>
    </xf>
    <xf numFmtId="0" fontId="30" fillId="73" borderId="157" applyNumberFormat="0" applyProtection="0">
      <alignment horizontal="left" vertical="top" indent="1"/>
    </xf>
    <xf numFmtId="0" fontId="30" fillId="73" borderId="157" applyNumberFormat="0" applyProtection="0">
      <alignment horizontal="left" vertical="top" indent="1"/>
    </xf>
    <xf numFmtId="0" fontId="30" fillId="73" borderId="157" applyNumberFormat="0" applyProtection="0">
      <alignment horizontal="left" vertical="top" indent="1"/>
    </xf>
    <xf numFmtId="0" fontId="75" fillId="46" borderId="155" applyNumberFormat="0" applyProtection="0">
      <alignment horizontal="left" vertical="center" indent="1"/>
    </xf>
    <xf numFmtId="0" fontId="75" fillId="46" borderId="155" applyNumberFormat="0" applyProtection="0">
      <alignment horizontal="left" vertical="center" indent="1"/>
    </xf>
    <xf numFmtId="0" fontId="75" fillId="46" borderId="155" applyNumberFormat="0" applyProtection="0">
      <alignment horizontal="left" vertical="center" indent="1"/>
    </xf>
    <xf numFmtId="0" fontId="75" fillId="46" borderId="155" applyNumberFormat="0" applyProtection="0">
      <alignment horizontal="left" vertical="center" indent="1"/>
    </xf>
    <xf numFmtId="0" fontId="75" fillId="46" borderId="155" applyNumberFormat="0" applyProtection="0">
      <alignment horizontal="left" vertical="center" indent="1"/>
    </xf>
    <xf numFmtId="0" fontId="75" fillId="46" borderId="155" applyNumberFormat="0" applyProtection="0">
      <alignment horizontal="left" vertical="center" indent="1"/>
    </xf>
    <xf numFmtId="4" fontId="75" fillId="75" borderId="153" applyNumberFormat="0" applyProtection="0">
      <alignment horizontal="left" vertical="center" indent="1"/>
    </xf>
    <xf numFmtId="4" fontId="75" fillId="75" borderId="153" applyNumberFormat="0" applyProtection="0">
      <alignment horizontal="left" vertical="center" indent="1"/>
    </xf>
    <xf numFmtId="4" fontId="75" fillId="75" borderId="153" applyNumberFormat="0" applyProtection="0">
      <alignment horizontal="left" vertical="center" indent="1"/>
    </xf>
    <xf numFmtId="4" fontId="75" fillId="75" borderId="153" applyNumberFormat="0" applyProtection="0">
      <alignment horizontal="left" vertical="center" indent="1"/>
    </xf>
    <xf numFmtId="4" fontId="75" fillId="75" borderId="153" applyNumberFormat="0" applyProtection="0">
      <alignment horizontal="left" vertical="center" indent="1"/>
    </xf>
    <xf numFmtId="4" fontId="75" fillId="76" borderId="153" applyNumberFormat="0" applyProtection="0">
      <alignment horizontal="left" vertical="center" indent="1"/>
    </xf>
    <xf numFmtId="4" fontId="75" fillId="76" borderId="153" applyNumberFormat="0" applyProtection="0">
      <alignment horizontal="left" vertical="center" indent="1"/>
    </xf>
    <xf numFmtId="4" fontId="75" fillId="76" borderId="153" applyNumberFormat="0" applyProtection="0">
      <alignment horizontal="left" vertical="center" indent="1"/>
    </xf>
    <xf numFmtId="4" fontId="75" fillId="76" borderId="153" applyNumberFormat="0" applyProtection="0">
      <alignment horizontal="left" vertical="center" indent="1"/>
    </xf>
    <xf numFmtId="4" fontId="75" fillId="76" borderId="153" applyNumberFormat="0" applyProtection="0">
      <alignment horizontal="left" vertical="center" indent="1"/>
    </xf>
    <xf numFmtId="4" fontId="75" fillId="75" borderId="155" applyNumberFormat="0" applyProtection="0">
      <alignment horizontal="right" vertical="center"/>
    </xf>
    <xf numFmtId="4" fontId="75" fillId="75" borderId="155" applyNumberFormat="0" applyProtection="0">
      <alignment horizontal="right" vertical="center"/>
    </xf>
    <xf numFmtId="4" fontId="75" fillId="75" borderId="155" applyNumberFormat="0" applyProtection="0">
      <alignment horizontal="right" vertical="center"/>
    </xf>
    <xf numFmtId="4" fontId="75" fillId="75" borderId="155" applyNumberFormat="0" applyProtection="0">
      <alignment horizontal="right" vertical="center"/>
    </xf>
    <xf numFmtId="4" fontId="75" fillId="75" borderId="155" applyNumberFormat="0" applyProtection="0">
      <alignment horizontal="right" vertical="center"/>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7" fillId="73" borderId="153" applyNumberFormat="0" applyProtection="0">
      <alignment horizontal="left" vertical="center" indent="1"/>
    </xf>
    <xf numFmtId="4" fontId="75" fillId="71" borderId="153" applyNumberFormat="0" applyProtection="0">
      <alignment horizontal="left" vertical="center" indent="1"/>
    </xf>
    <xf numFmtId="4" fontId="75" fillId="71" borderId="153" applyNumberFormat="0" applyProtection="0">
      <alignment horizontal="left" vertical="center" indent="1"/>
    </xf>
    <xf numFmtId="4" fontId="75" fillId="71" borderId="153" applyNumberFormat="0" applyProtection="0">
      <alignment horizontal="left" vertical="center" indent="1"/>
    </xf>
    <xf numFmtId="4" fontId="75" fillId="71" borderId="153" applyNumberFormat="0" applyProtection="0">
      <alignment horizontal="left" vertical="center" indent="1"/>
    </xf>
    <xf numFmtId="4" fontId="75" fillId="71" borderId="153" applyNumberFormat="0" applyProtection="0">
      <alignment horizontal="left" vertical="center" indent="1"/>
    </xf>
    <xf numFmtId="4" fontId="117" fillId="70" borderId="156" applyNumberFormat="0" applyProtection="0">
      <alignment horizontal="left" vertical="center" indent="1"/>
    </xf>
    <xf numFmtId="4" fontId="75" fillId="12" borderId="155" applyNumberFormat="0" applyProtection="0">
      <alignment horizontal="right" vertical="center"/>
    </xf>
    <xf numFmtId="4" fontId="75" fillId="12" borderId="155" applyNumberFormat="0" applyProtection="0">
      <alignment horizontal="right" vertical="center"/>
    </xf>
    <xf numFmtId="4" fontId="75" fillId="12" borderId="155" applyNumberFormat="0" applyProtection="0">
      <alignment horizontal="right" vertical="center"/>
    </xf>
    <xf numFmtId="4" fontId="75" fillId="12" borderId="155" applyNumberFormat="0" applyProtection="0">
      <alignment horizontal="right" vertical="center"/>
    </xf>
    <xf numFmtId="4" fontId="75" fillId="12" borderId="155" applyNumberFormat="0" applyProtection="0">
      <alignment horizontal="right" vertical="center"/>
    </xf>
    <xf numFmtId="4" fontId="108" fillId="69" borderId="156" applyNumberFormat="0" applyProtection="0">
      <alignment horizontal="right" vertical="center"/>
    </xf>
    <xf numFmtId="4" fontId="75" fillId="68" borderId="155" applyNumberFormat="0" applyProtection="0">
      <alignment horizontal="right" vertical="center"/>
    </xf>
    <xf numFmtId="4" fontId="75" fillId="68" borderId="155" applyNumberFormat="0" applyProtection="0">
      <alignment horizontal="right" vertical="center"/>
    </xf>
    <xf numFmtId="4" fontId="75" fillId="68" borderId="155" applyNumberFormat="0" applyProtection="0">
      <alignment horizontal="right" vertical="center"/>
    </xf>
    <xf numFmtId="4" fontId="75" fillId="68" borderId="155" applyNumberFormat="0" applyProtection="0">
      <alignment horizontal="right" vertical="center"/>
    </xf>
    <xf numFmtId="4" fontId="75" fillId="68" borderId="155" applyNumberFormat="0" applyProtection="0">
      <alignment horizontal="right" vertical="center"/>
    </xf>
    <xf numFmtId="4" fontId="108" fillId="67" borderId="156" applyNumberFormat="0" applyProtection="0">
      <alignment horizontal="right" vertical="center"/>
    </xf>
    <xf numFmtId="4" fontId="75" fillId="33" borderId="155" applyNumberFormat="0" applyProtection="0">
      <alignment horizontal="right" vertical="center"/>
    </xf>
    <xf numFmtId="4" fontId="75" fillId="33" borderId="155" applyNumberFormat="0" applyProtection="0">
      <alignment horizontal="right" vertical="center"/>
    </xf>
    <xf numFmtId="4" fontId="75" fillId="33" borderId="155" applyNumberFormat="0" applyProtection="0">
      <alignment horizontal="right" vertical="center"/>
    </xf>
    <xf numFmtId="4" fontId="75" fillId="33" borderId="155" applyNumberFormat="0" applyProtection="0">
      <alignment horizontal="right" vertical="center"/>
    </xf>
    <xf numFmtId="4" fontId="75" fillId="33" borderId="155" applyNumberFormat="0" applyProtection="0">
      <alignment horizontal="right" vertical="center"/>
    </xf>
    <xf numFmtId="4" fontId="108" fillId="66" borderId="156" applyNumberFormat="0" applyProtection="0">
      <alignment horizontal="right" vertical="center"/>
    </xf>
    <xf numFmtId="4" fontId="75" fillId="40" borderId="155" applyNumberFormat="0" applyProtection="0">
      <alignment horizontal="right" vertical="center"/>
    </xf>
    <xf numFmtId="4" fontId="75" fillId="40" borderId="155" applyNumberFormat="0" applyProtection="0">
      <alignment horizontal="right" vertical="center"/>
    </xf>
    <xf numFmtId="4" fontId="75" fillId="40" borderId="155" applyNumberFormat="0" applyProtection="0">
      <alignment horizontal="right" vertical="center"/>
    </xf>
    <xf numFmtId="4" fontId="75" fillId="40" borderId="155" applyNumberFormat="0" applyProtection="0">
      <alignment horizontal="right" vertical="center"/>
    </xf>
    <xf numFmtId="4" fontId="75" fillId="40" borderId="155" applyNumberFormat="0" applyProtection="0">
      <alignment horizontal="right" vertical="center"/>
    </xf>
    <xf numFmtId="4" fontId="108" fillId="65" borderId="156" applyNumberFormat="0" applyProtection="0">
      <alignment horizontal="right" vertical="center"/>
    </xf>
    <xf numFmtId="4" fontId="75" fillId="17" borderId="155" applyNumberFormat="0" applyProtection="0">
      <alignment horizontal="right" vertical="center"/>
    </xf>
    <xf numFmtId="4" fontId="75" fillId="17" borderId="155" applyNumberFormat="0" applyProtection="0">
      <alignment horizontal="right" vertical="center"/>
    </xf>
    <xf numFmtId="4" fontId="75" fillId="17" borderId="155" applyNumberFormat="0" applyProtection="0">
      <alignment horizontal="right" vertical="center"/>
    </xf>
    <xf numFmtId="4" fontId="75" fillId="17" borderId="155" applyNumberFormat="0" applyProtection="0">
      <alignment horizontal="right" vertical="center"/>
    </xf>
    <xf numFmtId="4" fontId="75" fillId="17" borderId="155" applyNumberFormat="0" applyProtection="0">
      <alignment horizontal="right" vertical="center"/>
    </xf>
    <xf numFmtId="4" fontId="108" fillId="64" borderId="156" applyNumberFormat="0" applyProtection="0">
      <alignment horizontal="right" vertical="center"/>
    </xf>
    <xf numFmtId="4" fontId="75" fillId="13" borderId="155" applyNumberFormat="0" applyProtection="0">
      <alignment horizontal="right" vertical="center"/>
    </xf>
    <xf numFmtId="4" fontId="75" fillId="13" borderId="155" applyNumberFormat="0" applyProtection="0">
      <alignment horizontal="right" vertical="center"/>
    </xf>
    <xf numFmtId="4" fontId="75" fillId="13" borderId="155" applyNumberFormat="0" applyProtection="0">
      <alignment horizontal="right" vertical="center"/>
    </xf>
    <xf numFmtId="4" fontId="75" fillId="13" borderId="155" applyNumberFormat="0" applyProtection="0">
      <alignment horizontal="right" vertical="center"/>
    </xf>
    <xf numFmtId="4" fontId="75" fillId="13" borderId="155" applyNumberFormat="0" applyProtection="0">
      <alignment horizontal="right" vertical="center"/>
    </xf>
    <xf numFmtId="4" fontId="108" fillId="63" borderId="156" applyNumberFormat="0" applyProtection="0">
      <alignment horizontal="right" vertical="center"/>
    </xf>
    <xf numFmtId="4" fontId="75" fillId="26" borderId="153" applyNumberFormat="0" applyProtection="0">
      <alignment horizontal="right" vertical="center"/>
    </xf>
    <xf numFmtId="4" fontId="75" fillId="26" borderId="153" applyNumberFormat="0" applyProtection="0">
      <alignment horizontal="right" vertical="center"/>
    </xf>
    <xf numFmtId="4" fontId="75" fillId="26" borderId="153" applyNumberFormat="0" applyProtection="0">
      <alignment horizontal="right" vertical="center"/>
    </xf>
    <xf numFmtId="4" fontId="75" fillId="26" borderId="153" applyNumberFormat="0" applyProtection="0">
      <alignment horizontal="right" vertical="center"/>
    </xf>
    <xf numFmtId="4" fontId="75" fillId="26" borderId="153" applyNumberFormat="0" applyProtection="0">
      <alignment horizontal="right" vertical="center"/>
    </xf>
    <xf numFmtId="4" fontId="108" fillId="62" borderId="156" applyNumberFormat="0" applyProtection="0">
      <alignment horizontal="right" vertical="center"/>
    </xf>
    <xf numFmtId="4" fontId="75" fillId="61" borderId="155" applyNumberFormat="0" applyProtection="0">
      <alignment horizontal="right" vertical="center"/>
    </xf>
    <xf numFmtId="4" fontId="75" fillId="61" borderId="155" applyNumberFormat="0" applyProtection="0">
      <alignment horizontal="right" vertical="center"/>
    </xf>
    <xf numFmtId="4" fontId="75" fillId="61" borderId="155" applyNumberFormat="0" applyProtection="0">
      <alignment horizontal="right" vertical="center"/>
    </xf>
    <xf numFmtId="4" fontId="75" fillId="61" borderId="155" applyNumberFormat="0" applyProtection="0">
      <alignment horizontal="right" vertical="center"/>
    </xf>
    <xf numFmtId="4" fontId="75" fillId="61" borderId="155" applyNumberFormat="0" applyProtection="0">
      <alignment horizontal="right" vertical="center"/>
    </xf>
    <xf numFmtId="4" fontId="108" fillId="60" borderId="156" applyNumberFormat="0" applyProtection="0">
      <alignment horizontal="right" vertical="center"/>
    </xf>
    <xf numFmtId="4" fontId="75" fillId="5" borderId="155" applyNumberFormat="0" applyProtection="0">
      <alignment horizontal="right" vertical="center"/>
    </xf>
    <xf numFmtId="4" fontId="75" fillId="5" borderId="155" applyNumberFormat="0" applyProtection="0">
      <alignment horizontal="right" vertical="center"/>
    </xf>
    <xf numFmtId="4" fontId="75" fillId="5" borderId="155" applyNumberFormat="0" applyProtection="0">
      <alignment horizontal="right" vertical="center"/>
    </xf>
    <xf numFmtId="4" fontId="75" fillId="5" borderId="155" applyNumberFormat="0" applyProtection="0">
      <alignment horizontal="right" vertical="center"/>
    </xf>
    <xf numFmtId="4" fontId="75" fillId="5" borderId="155" applyNumberFormat="0" applyProtection="0">
      <alignment horizontal="right" vertical="center"/>
    </xf>
    <xf numFmtId="4" fontId="108" fillId="59" borderId="156" applyNumberFormat="0" applyProtection="0">
      <alignment horizontal="right" vertical="center"/>
    </xf>
    <xf numFmtId="4" fontId="75" fillId="16" borderId="155" applyNumberFormat="0" applyProtection="0">
      <alignment horizontal="left" vertical="center" indent="1"/>
    </xf>
    <xf numFmtId="4" fontId="75" fillId="16" borderId="155" applyNumberFormat="0" applyProtection="0">
      <alignment horizontal="left" vertical="center" indent="1"/>
    </xf>
    <xf numFmtId="4" fontId="75" fillId="16" borderId="155" applyNumberFormat="0" applyProtection="0">
      <alignment horizontal="left" vertical="center" indent="1"/>
    </xf>
    <xf numFmtId="4" fontId="75" fillId="16" borderId="155" applyNumberFormat="0" applyProtection="0">
      <alignment horizontal="left" vertical="center" indent="1"/>
    </xf>
    <xf numFmtId="4" fontId="75" fillId="16" borderId="155" applyNumberFormat="0" applyProtection="0">
      <alignment horizontal="left" vertical="center" indent="1"/>
    </xf>
    <xf numFmtId="0" fontId="104" fillId="56" borderId="157" applyNumberFormat="0" applyProtection="0">
      <alignment horizontal="left" vertical="top" indent="1"/>
    </xf>
    <xf numFmtId="0" fontId="104" fillId="56" borderId="157" applyNumberFormat="0" applyProtection="0">
      <alignment horizontal="left" vertical="top" indent="1"/>
    </xf>
    <xf numFmtId="0" fontId="104" fillId="56" borderId="157" applyNumberFormat="0" applyProtection="0">
      <alignment horizontal="left" vertical="top" indent="1"/>
    </xf>
    <xf numFmtId="0" fontId="104" fillId="56" borderId="157" applyNumberFormat="0" applyProtection="0">
      <alignment horizontal="left" vertical="top" indent="1"/>
    </xf>
    <xf numFmtId="0" fontId="104" fillId="56" borderId="157" applyNumberFormat="0" applyProtection="0">
      <alignment horizontal="left" vertical="top" indent="1"/>
    </xf>
    <xf numFmtId="4" fontId="108" fillId="54" borderId="156" applyNumberFormat="0" applyProtection="0">
      <alignment horizontal="left" vertical="center" indent="1"/>
    </xf>
    <xf numFmtId="4" fontId="75" fillId="54" borderId="155" applyNumberFormat="0" applyProtection="0">
      <alignment horizontal="left" vertical="center" indent="1"/>
    </xf>
    <xf numFmtId="4" fontId="75" fillId="54" borderId="155" applyNumberFormat="0" applyProtection="0">
      <alignment horizontal="left" vertical="center" indent="1"/>
    </xf>
    <xf numFmtId="4" fontId="75" fillId="54" borderId="155" applyNumberFormat="0" applyProtection="0">
      <alignment horizontal="left" vertical="center" indent="1"/>
    </xf>
    <xf numFmtId="4" fontId="75" fillId="54" borderId="155" applyNumberFormat="0" applyProtection="0">
      <alignment horizontal="left" vertical="center" indent="1"/>
    </xf>
    <xf numFmtId="4" fontId="75" fillId="54" borderId="155" applyNumberFormat="0" applyProtection="0">
      <alignment horizontal="left" vertical="center" indent="1"/>
    </xf>
    <xf numFmtId="4" fontId="108" fillId="54" borderId="156" applyNumberFormat="0" applyProtection="0">
      <alignment horizontal="left" vertical="center" indent="1"/>
    </xf>
    <xf numFmtId="4" fontId="104" fillId="54" borderId="155" applyNumberFormat="0" applyProtection="0">
      <alignment vertical="center"/>
    </xf>
    <xf numFmtId="4" fontId="104" fillId="54" borderId="155" applyNumberFormat="0" applyProtection="0">
      <alignment vertical="center"/>
    </xf>
    <xf numFmtId="4" fontId="104" fillId="54" borderId="155" applyNumberFormat="0" applyProtection="0">
      <alignment vertical="center"/>
    </xf>
    <xf numFmtId="4" fontId="104" fillId="54" borderId="155" applyNumberFormat="0" applyProtection="0">
      <alignment vertical="center"/>
    </xf>
    <xf numFmtId="4" fontId="104" fillId="54" borderId="155" applyNumberFormat="0" applyProtection="0">
      <alignment vertical="center"/>
    </xf>
    <xf numFmtId="4" fontId="115" fillId="54" borderId="156" applyNumberFormat="0" applyProtection="0">
      <alignment vertical="center"/>
    </xf>
    <xf numFmtId="4" fontId="75" fillId="56" borderId="155" applyNumberFormat="0" applyProtection="0">
      <alignment vertical="center"/>
    </xf>
    <xf numFmtId="4" fontId="75" fillId="56" borderId="155" applyNumberFormat="0" applyProtection="0">
      <alignment vertical="center"/>
    </xf>
    <xf numFmtId="4" fontId="75" fillId="56" borderId="155" applyNumberFormat="0" applyProtection="0">
      <alignment vertical="center"/>
    </xf>
    <xf numFmtId="4" fontId="75" fillId="56" borderId="155" applyNumberFormat="0" applyProtection="0">
      <alignment vertical="center"/>
    </xf>
    <xf numFmtId="4" fontId="75" fillId="56" borderId="155" applyNumberFormat="0" applyProtection="0">
      <alignment vertical="center"/>
    </xf>
    <xf numFmtId="4" fontId="108" fillId="54" borderId="156" applyNumberFormat="0" applyProtection="0">
      <alignment vertical="center"/>
    </xf>
    <xf numFmtId="0" fontId="34" fillId="46" borderId="156" applyNumberFormat="0" applyAlignment="0" applyProtection="0"/>
    <xf numFmtId="0" fontId="30" fillId="41" borderId="155" applyNumberFormat="0" applyFont="0" applyAlignment="0" applyProtection="0"/>
    <xf numFmtId="0" fontId="30" fillId="41" borderId="155" applyNumberFormat="0" applyFont="0" applyAlignment="0" applyProtection="0"/>
    <xf numFmtId="0" fontId="30" fillId="41" borderId="155" applyNumberFormat="0" applyFont="0" applyAlignment="0" applyProtection="0"/>
    <xf numFmtId="0" fontId="62" fillId="58" borderId="154" applyNumberFormat="0" applyFont="0" applyAlignment="0" applyProtection="0"/>
    <xf numFmtId="0" fontId="106" fillId="0" borderId="141">
      <alignment horizontal="left" vertical="top" wrapText="1"/>
    </xf>
    <xf numFmtId="0" fontId="106" fillId="0" borderId="141">
      <alignment horizontal="center" vertical="top" wrapText="1"/>
    </xf>
    <xf numFmtId="0" fontId="35" fillId="46" borderId="140" applyNumberFormat="0" applyAlignment="0" applyProtection="0"/>
    <xf numFmtId="0" fontId="35" fillId="46" borderId="152" applyNumberFormat="0" applyAlignment="0" applyProtection="0"/>
    <xf numFmtId="0" fontId="106" fillId="0" borderId="153">
      <alignment horizontal="center" vertical="top" wrapText="1"/>
    </xf>
    <xf numFmtId="0" fontId="76" fillId="0" borderId="142">
      <alignment horizontal="left" vertical="center"/>
    </xf>
    <xf numFmtId="0" fontId="106" fillId="0" borderId="153">
      <alignment horizontal="left" vertical="top" wrapText="1"/>
    </xf>
    <xf numFmtId="0" fontId="62" fillId="58" borderId="143" applyNumberFormat="0" applyFont="0" applyAlignment="0" applyProtection="0"/>
    <xf numFmtId="0" fontId="30" fillId="41" borderId="144" applyNumberFormat="0" applyFont="0" applyAlignment="0" applyProtection="0"/>
    <xf numFmtId="0" fontId="30" fillId="41" borderId="144" applyNumberFormat="0" applyFont="0" applyAlignment="0" applyProtection="0"/>
    <xf numFmtId="0" fontId="30" fillId="41" borderId="144" applyNumberFormat="0" applyFont="0" applyAlignment="0" applyProtection="0"/>
    <xf numFmtId="0" fontId="34" fillId="46" borderId="145" applyNumberFormat="0" applyAlignment="0" applyProtection="0"/>
    <xf numFmtId="4" fontId="108" fillId="54" borderId="145" applyNumberFormat="0" applyProtection="0">
      <alignment vertical="center"/>
    </xf>
    <xf numFmtId="4" fontId="75" fillId="56" borderId="144" applyNumberFormat="0" applyProtection="0">
      <alignment vertical="center"/>
    </xf>
    <xf numFmtId="4" fontId="75" fillId="56" borderId="144" applyNumberFormat="0" applyProtection="0">
      <alignment vertical="center"/>
    </xf>
    <xf numFmtId="4" fontId="75" fillId="56" borderId="144" applyNumberFormat="0" applyProtection="0">
      <alignment vertical="center"/>
    </xf>
    <xf numFmtId="4" fontId="75" fillId="56" borderId="144" applyNumberFormat="0" applyProtection="0">
      <alignment vertical="center"/>
    </xf>
    <xf numFmtId="4" fontId="75" fillId="56" borderId="144" applyNumberFormat="0" applyProtection="0">
      <alignment vertical="center"/>
    </xf>
    <xf numFmtId="4" fontId="115" fillId="54" borderId="145" applyNumberFormat="0" applyProtection="0">
      <alignment vertical="center"/>
    </xf>
    <xf numFmtId="4" fontId="104" fillId="54" borderId="144" applyNumberFormat="0" applyProtection="0">
      <alignment vertical="center"/>
    </xf>
    <xf numFmtId="4" fontId="104" fillId="54" borderId="144" applyNumberFormat="0" applyProtection="0">
      <alignment vertical="center"/>
    </xf>
    <xf numFmtId="4" fontId="104" fillId="54" borderId="144" applyNumberFormat="0" applyProtection="0">
      <alignment vertical="center"/>
    </xf>
    <xf numFmtId="4" fontId="104" fillId="54" borderId="144" applyNumberFormat="0" applyProtection="0">
      <alignment vertical="center"/>
    </xf>
    <xf numFmtId="4" fontId="104" fillId="54" borderId="144" applyNumberFormat="0" applyProtection="0">
      <alignment vertical="center"/>
    </xf>
    <xf numFmtId="4" fontId="108" fillId="54" borderId="145" applyNumberFormat="0" applyProtection="0">
      <alignment horizontal="left" vertical="center" indent="1"/>
    </xf>
    <xf numFmtId="4" fontId="75" fillId="54" borderId="144" applyNumberFormat="0" applyProtection="0">
      <alignment horizontal="left" vertical="center" indent="1"/>
    </xf>
    <xf numFmtId="4" fontId="75" fillId="54" borderId="144" applyNumberFormat="0" applyProtection="0">
      <alignment horizontal="left" vertical="center" indent="1"/>
    </xf>
    <xf numFmtId="4" fontId="75" fillId="54" borderId="144" applyNumberFormat="0" applyProtection="0">
      <alignment horizontal="left" vertical="center" indent="1"/>
    </xf>
    <xf numFmtId="4" fontId="75" fillId="54" borderId="144" applyNumberFormat="0" applyProtection="0">
      <alignment horizontal="left" vertical="center" indent="1"/>
    </xf>
    <xf numFmtId="4" fontId="75" fillId="54" borderId="144" applyNumberFormat="0" applyProtection="0">
      <alignment horizontal="left" vertical="center" indent="1"/>
    </xf>
    <xf numFmtId="4" fontId="108" fillId="54" borderId="145" applyNumberFormat="0" applyProtection="0">
      <alignment horizontal="left" vertical="center" indent="1"/>
    </xf>
    <xf numFmtId="0" fontId="104" fillId="56" borderId="146" applyNumberFormat="0" applyProtection="0">
      <alignment horizontal="left" vertical="top" indent="1"/>
    </xf>
    <xf numFmtId="0" fontId="104" fillId="56" borderId="146" applyNumberFormat="0" applyProtection="0">
      <alignment horizontal="left" vertical="top" indent="1"/>
    </xf>
    <xf numFmtId="0" fontId="104" fillId="56" borderId="146" applyNumberFormat="0" applyProtection="0">
      <alignment horizontal="left" vertical="top" indent="1"/>
    </xf>
    <xf numFmtId="0" fontId="104" fillId="56" borderId="146" applyNumberFormat="0" applyProtection="0">
      <alignment horizontal="left" vertical="top" indent="1"/>
    </xf>
    <xf numFmtId="0" fontId="104" fillId="56" borderId="146" applyNumberFormat="0" applyProtection="0">
      <alignment horizontal="left" vertical="top"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108" fillId="59" borderId="145" applyNumberFormat="0" applyProtection="0">
      <alignment horizontal="right" vertical="center"/>
    </xf>
    <xf numFmtId="4" fontId="75" fillId="5" borderId="144" applyNumberFormat="0" applyProtection="0">
      <alignment horizontal="right" vertical="center"/>
    </xf>
    <xf numFmtId="4" fontId="75" fillId="5" borderId="144" applyNumberFormat="0" applyProtection="0">
      <alignment horizontal="right" vertical="center"/>
    </xf>
    <xf numFmtId="4" fontId="75" fillId="5" borderId="144" applyNumberFormat="0" applyProtection="0">
      <alignment horizontal="right" vertical="center"/>
    </xf>
    <xf numFmtId="4" fontId="75" fillId="5" borderId="144" applyNumberFormat="0" applyProtection="0">
      <alignment horizontal="right" vertical="center"/>
    </xf>
    <xf numFmtId="4" fontId="75" fillId="5" borderId="144" applyNumberFormat="0" applyProtection="0">
      <alignment horizontal="right" vertical="center"/>
    </xf>
    <xf numFmtId="4" fontId="108" fillId="60" borderId="145" applyNumberFormat="0" applyProtection="0">
      <alignment horizontal="right" vertical="center"/>
    </xf>
    <xf numFmtId="4" fontId="75" fillId="61" borderId="144" applyNumberFormat="0" applyProtection="0">
      <alignment horizontal="right" vertical="center"/>
    </xf>
    <xf numFmtId="4" fontId="75" fillId="61" borderId="144" applyNumberFormat="0" applyProtection="0">
      <alignment horizontal="right" vertical="center"/>
    </xf>
    <xf numFmtId="4" fontId="75" fillId="61" borderId="144" applyNumberFormat="0" applyProtection="0">
      <alignment horizontal="right" vertical="center"/>
    </xf>
    <xf numFmtId="4" fontId="75" fillId="61" borderId="144" applyNumberFormat="0" applyProtection="0">
      <alignment horizontal="right" vertical="center"/>
    </xf>
    <xf numFmtId="4" fontId="75" fillId="61" borderId="144" applyNumberFormat="0" applyProtection="0">
      <alignment horizontal="right" vertical="center"/>
    </xf>
    <xf numFmtId="4" fontId="108" fillId="62" borderId="145" applyNumberFormat="0" applyProtection="0">
      <alignment horizontal="right" vertical="center"/>
    </xf>
    <xf numFmtId="4" fontId="75" fillId="26" borderId="141" applyNumberFormat="0" applyProtection="0">
      <alignment horizontal="right" vertical="center"/>
    </xf>
    <xf numFmtId="4" fontId="75" fillId="26" borderId="141" applyNumberFormat="0" applyProtection="0">
      <alignment horizontal="right" vertical="center"/>
    </xf>
    <xf numFmtId="4" fontId="75" fillId="26" borderId="141" applyNumberFormat="0" applyProtection="0">
      <alignment horizontal="right" vertical="center"/>
    </xf>
    <xf numFmtId="4" fontId="75" fillId="26" borderId="141" applyNumberFormat="0" applyProtection="0">
      <alignment horizontal="right" vertical="center"/>
    </xf>
    <xf numFmtId="4" fontId="75" fillId="26" borderId="141" applyNumberFormat="0" applyProtection="0">
      <alignment horizontal="right" vertical="center"/>
    </xf>
    <xf numFmtId="4" fontId="108" fillId="63" borderId="145" applyNumberFormat="0" applyProtection="0">
      <alignment horizontal="right" vertical="center"/>
    </xf>
    <xf numFmtId="4" fontId="75" fillId="13" borderId="144" applyNumberFormat="0" applyProtection="0">
      <alignment horizontal="right" vertical="center"/>
    </xf>
    <xf numFmtId="4" fontId="75" fillId="13" borderId="144" applyNumberFormat="0" applyProtection="0">
      <alignment horizontal="right" vertical="center"/>
    </xf>
    <xf numFmtId="4" fontId="75" fillId="13" borderId="144" applyNumberFormat="0" applyProtection="0">
      <alignment horizontal="right" vertical="center"/>
    </xf>
    <xf numFmtId="4" fontId="75" fillId="13" borderId="144" applyNumberFormat="0" applyProtection="0">
      <alignment horizontal="right" vertical="center"/>
    </xf>
    <xf numFmtId="4" fontId="75" fillId="13" borderId="144" applyNumberFormat="0" applyProtection="0">
      <alignment horizontal="right" vertical="center"/>
    </xf>
    <xf numFmtId="4" fontId="108" fillId="64" borderId="145" applyNumberFormat="0" applyProtection="0">
      <alignment horizontal="right" vertical="center"/>
    </xf>
    <xf numFmtId="4" fontId="75" fillId="17" borderId="144" applyNumberFormat="0" applyProtection="0">
      <alignment horizontal="right" vertical="center"/>
    </xf>
    <xf numFmtId="4" fontId="75" fillId="17" borderId="144" applyNumberFormat="0" applyProtection="0">
      <alignment horizontal="right" vertical="center"/>
    </xf>
    <xf numFmtId="4" fontId="75" fillId="17" borderId="144" applyNumberFormat="0" applyProtection="0">
      <alignment horizontal="right" vertical="center"/>
    </xf>
    <xf numFmtId="4" fontId="75" fillId="17" borderId="144" applyNumberFormat="0" applyProtection="0">
      <alignment horizontal="right" vertical="center"/>
    </xf>
    <xf numFmtId="4" fontId="75" fillId="17" borderId="144" applyNumberFormat="0" applyProtection="0">
      <alignment horizontal="right" vertical="center"/>
    </xf>
    <xf numFmtId="4" fontId="108" fillId="65" borderId="145" applyNumberFormat="0" applyProtection="0">
      <alignment horizontal="right" vertical="center"/>
    </xf>
    <xf numFmtId="4" fontId="75" fillId="40" borderId="144" applyNumberFormat="0" applyProtection="0">
      <alignment horizontal="right" vertical="center"/>
    </xf>
    <xf numFmtId="4" fontId="75" fillId="40" borderId="144" applyNumberFormat="0" applyProtection="0">
      <alignment horizontal="right" vertical="center"/>
    </xf>
    <xf numFmtId="4" fontId="75" fillId="40" borderId="144" applyNumberFormat="0" applyProtection="0">
      <alignment horizontal="right" vertical="center"/>
    </xf>
    <xf numFmtId="4" fontId="75" fillId="40" borderId="144" applyNumberFormat="0" applyProtection="0">
      <alignment horizontal="right" vertical="center"/>
    </xf>
    <xf numFmtId="4" fontId="75" fillId="40" borderId="144" applyNumberFormat="0" applyProtection="0">
      <alignment horizontal="right" vertical="center"/>
    </xf>
    <xf numFmtId="4" fontId="108" fillId="66" borderId="145" applyNumberFormat="0" applyProtection="0">
      <alignment horizontal="right" vertical="center"/>
    </xf>
    <xf numFmtId="4" fontId="75" fillId="33" borderId="144" applyNumberFormat="0" applyProtection="0">
      <alignment horizontal="right" vertical="center"/>
    </xf>
    <xf numFmtId="4" fontId="75" fillId="33" borderId="144" applyNumberFormat="0" applyProtection="0">
      <alignment horizontal="right" vertical="center"/>
    </xf>
    <xf numFmtId="4" fontId="75" fillId="33" borderId="144" applyNumberFormat="0" applyProtection="0">
      <alignment horizontal="right" vertical="center"/>
    </xf>
    <xf numFmtId="4" fontId="75" fillId="33" borderId="144" applyNumberFormat="0" applyProtection="0">
      <alignment horizontal="right" vertical="center"/>
    </xf>
    <xf numFmtId="4" fontId="75" fillId="33" borderId="144" applyNumberFormat="0" applyProtection="0">
      <alignment horizontal="right" vertical="center"/>
    </xf>
    <xf numFmtId="4" fontId="108" fillId="67" borderId="145" applyNumberFormat="0" applyProtection="0">
      <alignment horizontal="right" vertical="center"/>
    </xf>
    <xf numFmtId="4" fontId="75" fillId="68" borderId="144" applyNumberFormat="0" applyProtection="0">
      <alignment horizontal="right" vertical="center"/>
    </xf>
    <xf numFmtId="4" fontId="75" fillId="68" borderId="144" applyNumberFormat="0" applyProtection="0">
      <alignment horizontal="right" vertical="center"/>
    </xf>
    <xf numFmtId="4" fontId="75" fillId="68" borderId="144" applyNumberFormat="0" applyProtection="0">
      <alignment horizontal="right" vertical="center"/>
    </xf>
    <xf numFmtId="4" fontId="75" fillId="68" borderId="144" applyNumberFormat="0" applyProtection="0">
      <alignment horizontal="right" vertical="center"/>
    </xf>
    <xf numFmtId="4" fontId="75" fillId="68" borderId="144" applyNumberFormat="0" applyProtection="0">
      <alignment horizontal="right" vertical="center"/>
    </xf>
    <xf numFmtId="4" fontId="108" fillId="69" borderId="145" applyNumberFormat="0" applyProtection="0">
      <alignment horizontal="right" vertical="center"/>
    </xf>
    <xf numFmtId="4" fontId="75" fillId="12" borderId="144" applyNumberFormat="0" applyProtection="0">
      <alignment horizontal="right" vertical="center"/>
    </xf>
    <xf numFmtId="4" fontId="75" fillId="12" borderId="144" applyNumberFormat="0" applyProtection="0">
      <alignment horizontal="right" vertical="center"/>
    </xf>
    <xf numFmtId="4" fontId="75" fillId="12" borderId="144" applyNumberFormat="0" applyProtection="0">
      <alignment horizontal="right" vertical="center"/>
    </xf>
    <xf numFmtId="4" fontId="75" fillId="12" borderId="144" applyNumberFormat="0" applyProtection="0">
      <alignment horizontal="right" vertical="center"/>
    </xf>
    <xf numFmtId="4" fontId="75" fillId="12" borderId="144" applyNumberFormat="0" applyProtection="0">
      <alignment horizontal="right" vertical="center"/>
    </xf>
    <xf numFmtId="4" fontId="117" fillId="70" borderId="145" applyNumberFormat="0" applyProtection="0">
      <alignment horizontal="left" vertical="center" indent="1"/>
    </xf>
    <xf numFmtId="4" fontId="75" fillId="71" borderId="141" applyNumberFormat="0" applyProtection="0">
      <alignment horizontal="left" vertical="center" indent="1"/>
    </xf>
    <xf numFmtId="4" fontId="75" fillId="71" borderId="141" applyNumberFormat="0" applyProtection="0">
      <alignment horizontal="left" vertical="center" indent="1"/>
    </xf>
    <xf numFmtId="4" fontId="75" fillId="71" borderId="141" applyNumberFormat="0" applyProtection="0">
      <alignment horizontal="left" vertical="center" indent="1"/>
    </xf>
    <xf numFmtId="4" fontId="75" fillId="71" borderId="141" applyNumberFormat="0" applyProtection="0">
      <alignment horizontal="left" vertical="center" indent="1"/>
    </xf>
    <xf numFmtId="4" fontId="75" fillId="71" borderId="141" applyNumberFormat="0" applyProtection="0">
      <alignment horizontal="left" vertical="center" indent="1"/>
    </xf>
    <xf numFmtId="4" fontId="108" fillId="72" borderId="147"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7" fillId="73" borderId="141" applyNumberFormat="0" applyProtection="0">
      <alignment horizontal="left" vertical="center" indent="1"/>
    </xf>
    <xf numFmtId="4" fontId="75" fillId="75" borderId="144" applyNumberFormat="0" applyProtection="0">
      <alignment horizontal="right" vertical="center"/>
    </xf>
    <xf numFmtId="4" fontId="75" fillId="75" borderId="144" applyNumberFormat="0" applyProtection="0">
      <alignment horizontal="right" vertical="center"/>
    </xf>
    <xf numFmtId="4" fontId="75" fillId="75" borderId="144" applyNumberFormat="0" applyProtection="0">
      <alignment horizontal="right" vertical="center"/>
    </xf>
    <xf numFmtId="4" fontId="75" fillId="75" borderId="144" applyNumberFormat="0" applyProtection="0">
      <alignment horizontal="right" vertical="center"/>
    </xf>
    <xf numFmtId="4" fontId="75" fillId="75" borderId="144" applyNumberFormat="0" applyProtection="0">
      <alignment horizontal="right" vertical="center"/>
    </xf>
    <xf numFmtId="4" fontId="75" fillId="76" borderId="141" applyNumberFormat="0" applyProtection="0">
      <alignment horizontal="left" vertical="center" indent="1"/>
    </xf>
    <xf numFmtId="4" fontId="75" fillId="76" borderId="141" applyNumberFormat="0" applyProtection="0">
      <alignment horizontal="left" vertical="center" indent="1"/>
    </xf>
    <xf numFmtId="4" fontId="75" fillId="76" borderId="141" applyNumberFormat="0" applyProtection="0">
      <alignment horizontal="left" vertical="center" indent="1"/>
    </xf>
    <xf numFmtId="4" fontId="75" fillId="76" borderId="141" applyNumberFormat="0" applyProtection="0">
      <alignment horizontal="left" vertical="center" indent="1"/>
    </xf>
    <xf numFmtId="4" fontId="75" fillId="76" borderId="141" applyNumberFormat="0" applyProtection="0">
      <alignment horizontal="left" vertical="center" indent="1"/>
    </xf>
    <xf numFmtId="4" fontId="75" fillId="75" borderId="141" applyNumberFormat="0" applyProtection="0">
      <alignment horizontal="left" vertical="center" indent="1"/>
    </xf>
    <xf numFmtId="4" fontId="75" fillId="75" borderId="141" applyNumberFormat="0" applyProtection="0">
      <alignment horizontal="left" vertical="center" indent="1"/>
    </xf>
    <xf numFmtId="4" fontId="75" fillId="75" borderId="141" applyNumberFormat="0" applyProtection="0">
      <alignment horizontal="left" vertical="center" indent="1"/>
    </xf>
    <xf numFmtId="4" fontId="75" fillId="75" borderId="141" applyNumberFormat="0" applyProtection="0">
      <alignment horizontal="left" vertical="center" indent="1"/>
    </xf>
    <xf numFmtId="4" fontId="75" fillId="75" borderId="141" applyNumberFormat="0" applyProtection="0">
      <alignment horizontal="left" vertical="center" indent="1"/>
    </xf>
    <xf numFmtId="0" fontId="75" fillId="46" borderId="144" applyNumberFormat="0" applyProtection="0">
      <alignment horizontal="left" vertical="center" indent="1"/>
    </xf>
    <xf numFmtId="0" fontId="75" fillId="46" borderId="144" applyNumberFormat="0" applyProtection="0">
      <alignment horizontal="left" vertical="center" indent="1"/>
    </xf>
    <xf numFmtId="0" fontId="75" fillId="46" borderId="144" applyNumberFormat="0" applyProtection="0">
      <alignment horizontal="left" vertical="center" indent="1"/>
    </xf>
    <xf numFmtId="0" fontId="75" fillId="46" borderId="144" applyNumberFormat="0" applyProtection="0">
      <alignment horizontal="left" vertical="center" indent="1"/>
    </xf>
    <xf numFmtId="0" fontId="75" fillId="46" borderId="144" applyNumberFormat="0" applyProtection="0">
      <alignment horizontal="left" vertical="center" indent="1"/>
    </xf>
    <xf numFmtId="0" fontId="75" fillId="46" borderId="144" applyNumberFormat="0" applyProtection="0">
      <alignment horizontal="left" vertical="center" indent="1"/>
    </xf>
    <xf numFmtId="0" fontId="30" fillId="73" borderId="146" applyNumberFormat="0" applyProtection="0">
      <alignment horizontal="left" vertical="top" indent="1"/>
    </xf>
    <xf numFmtId="0" fontId="30" fillId="73" borderId="146" applyNumberFormat="0" applyProtection="0">
      <alignment horizontal="left" vertical="top" indent="1"/>
    </xf>
    <xf numFmtId="0" fontId="30" fillId="73" borderId="146" applyNumberFormat="0" applyProtection="0">
      <alignment horizontal="left" vertical="top" indent="1"/>
    </xf>
    <xf numFmtId="0" fontId="30" fillId="73" borderId="146" applyNumberFormat="0" applyProtection="0">
      <alignment horizontal="left" vertical="top" indent="1"/>
    </xf>
    <xf numFmtId="0" fontId="30" fillId="73" borderId="146" applyNumberFormat="0" applyProtection="0">
      <alignment horizontal="left" vertical="top" indent="1"/>
    </xf>
    <xf numFmtId="0" fontId="30" fillId="73" borderId="146" applyNumberFormat="0" applyProtection="0">
      <alignment horizontal="left" vertical="top" indent="1"/>
    </xf>
    <xf numFmtId="0" fontId="30" fillId="73" borderId="146" applyNumberFormat="0" applyProtection="0">
      <alignment horizontal="left" vertical="top" indent="1"/>
    </xf>
    <xf numFmtId="0" fontId="30" fillId="73" borderId="146" applyNumberFormat="0" applyProtection="0">
      <alignment horizontal="left" vertical="top" indent="1"/>
    </xf>
    <xf numFmtId="0" fontId="75" fillId="80" borderId="144" applyNumberFormat="0" applyProtection="0">
      <alignment horizontal="left" vertical="center" indent="1"/>
    </xf>
    <xf numFmtId="0" fontId="75" fillId="80" borderId="144" applyNumberFormat="0" applyProtection="0">
      <alignment horizontal="left" vertical="center" indent="1"/>
    </xf>
    <xf numFmtId="0" fontId="75" fillId="80" borderId="144" applyNumberFormat="0" applyProtection="0">
      <alignment horizontal="left" vertical="center" indent="1"/>
    </xf>
    <xf numFmtId="0" fontId="75" fillId="80" borderId="144" applyNumberFormat="0" applyProtection="0">
      <alignment horizontal="left" vertical="center" indent="1"/>
    </xf>
    <xf numFmtId="0" fontId="75" fillId="80" borderId="144" applyNumberFormat="0" applyProtection="0">
      <alignment horizontal="left" vertical="center" indent="1"/>
    </xf>
    <xf numFmtId="0" fontId="75" fillId="80" borderId="144" applyNumberFormat="0" applyProtection="0">
      <alignment horizontal="left" vertical="center" indent="1"/>
    </xf>
    <xf numFmtId="0" fontId="30" fillId="75" borderId="146" applyNumberFormat="0" applyProtection="0">
      <alignment horizontal="left" vertical="top" indent="1"/>
    </xf>
    <xf numFmtId="0" fontId="30" fillId="75" borderId="146" applyNumberFormat="0" applyProtection="0">
      <alignment horizontal="left" vertical="top" indent="1"/>
    </xf>
    <xf numFmtId="0" fontId="30" fillId="75" borderId="146" applyNumberFormat="0" applyProtection="0">
      <alignment horizontal="left" vertical="top" indent="1"/>
    </xf>
    <xf numFmtId="0" fontId="30" fillId="75" borderId="146" applyNumberFormat="0" applyProtection="0">
      <alignment horizontal="left" vertical="top" indent="1"/>
    </xf>
    <xf numFmtId="0" fontId="30" fillId="75" borderId="146" applyNumberFormat="0" applyProtection="0">
      <alignment horizontal="left" vertical="top" indent="1"/>
    </xf>
    <xf numFmtId="0" fontId="30" fillId="75" borderId="146" applyNumberFormat="0" applyProtection="0">
      <alignment horizontal="left" vertical="top" indent="1"/>
    </xf>
    <xf numFmtId="0" fontId="30" fillId="75" borderId="146" applyNumberFormat="0" applyProtection="0">
      <alignment horizontal="left" vertical="top" indent="1"/>
    </xf>
    <xf numFmtId="0" fontId="30" fillId="75" borderId="146" applyNumberFormat="0" applyProtection="0">
      <alignment horizontal="left" vertical="top" indent="1"/>
    </xf>
    <xf numFmtId="0" fontId="75" fillId="10" borderId="144" applyNumberFormat="0" applyProtection="0">
      <alignment horizontal="left" vertical="center" indent="1"/>
    </xf>
    <xf numFmtId="0" fontId="75" fillId="10" borderId="144" applyNumberFormat="0" applyProtection="0">
      <alignment horizontal="left" vertical="center" indent="1"/>
    </xf>
    <xf numFmtId="0" fontId="75" fillId="10" borderId="144" applyNumberFormat="0" applyProtection="0">
      <alignment horizontal="left" vertical="center" indent="1"/>
    </xf>
    <xf numFmtId="0" fontId="75" fillId="10" borderId="144" applyNumberFormat="0" applyProtection="0">
      <alignment horizontal="left" vertical="center" indent="1"/>
    </xf>
    <xf numFmtId="0" fontId="75" fillId="10" borderId="144" applyNumberFormat="0" applyProtection="0">
      <alignment horizontal="left" vertical="center" indent="1"/>
    </xf>
    <xf numFmtId="0" fontId="20" fillId="53" borderId="145" applyNumberFormat="0" applyProtection="0">
      <alignment horizontal="left" vertical="center" indent="1"/>
    </xf>
    <xf numFmtId="0" fontId="30" fillId="10" borderId="146" applyNumberFormat="0" applyProtection="0">
      <alignment horizontal="left" vertical="top" indent="1"/>
    </xf>
    <xf numFmtId="0" fontId="30" fillId="10" borderId="146" applyNumberFormat="0" applyProtection="0">
      <alignment horizontal="left" vertical="top" indent="1"/>
    </xf>
    <xf numFmtId="0" fontId="30" fillId="10" borderId="146" applyNumberFormat="0" applyProtection="0">
      <alignment horizontal="left" vertical="top" indent="1"/>
    </xf>
    <xf numFmtId="0" fontId="30" fillId="10" borderId="146" applyNumberFormat="0" applyProtection="0">
      <alignment horizontal="left" vertical="top" indent="1"/>
    </xf>
    <xf numFmtId="0" fontId="30" fillId="10" borderId="146" applyNumberFormat="0" applyProtection="0">
      <alignment horizontal="left" vertical="top" indent="1"/>
    </xf>
    <xf numFmtId="0" fontId="30" fillId="10" borderId="146" applyNumberFormat="0" applyProtection="0">
      <alignment horizontal="left" vertical="top" indent="1"/>
    </xf>
    <xf numFmtId="0" fontId="30" fillId="10" borderId="146" applyNumberFormat="0" applyProtection="0">
      <alignment horizontal="left" vertical="top" indent="1"/>
    </xf>
    <xf numFmtId="0" fontId="30" fillId="10" borderId="146" applyNumberFormat="0" applyProtection="0">
      <alignment horizontal="left" vertical="top" indent="1"/>
    </xf>
    <xf numFmtId="0" fontId="75" fillId="76" borderId="144" applyNumberFormat="0" applyProtection="0">
      <alignment horizontal="left" vertical="center" indent="1"/>
    </xf>
    <xf numFmtId="0" fontId="75" fillId="76" borderId="144" applyNumberFormat="0" applyProtection="0">
      <alignment horizontal="left" vertical="center" indent="1"/>
    </xf>
    <xf numFmtId="0" fontId="75" fillId="76" borderId="144" applyNumberFormat="0" applyProtection="0">
      <alignment horizontal="left" vertical="center" indent="1"/>
    </xf>
    <xf numFmtId="0" fontId="75" fillId="76" borderId="144" applyNumberFormat="0" applyProtection="0">
      <alignment horizontal="left" vertical="center" indent="1"/>
    </xf>
    <xf numFmtId="0" fontId="75" fillId="76" borderId="144" applyNumberFormat="0" applyProtection="0">
      <alignment horizontal="left" vertical="center" indent="1"/>
    </xf>
    <xf numFmtId="0" fontId="20" fillId="2" borderId="145" applyNumberFormat="0" applyProtection="0">
      <alignment horizontal="left" vertical="center" indent="1"/>
    </xf>
    <xf numFmtId="0" fontId="30" fillId="76" borderId="146" applyNumberFormat="0" applyProtection="0">
      <alignment horizontal="left" vertical="top" indent="1"/>
    </xf>
    <xf numFmtId="0" fontId="30" fillId="76" borderId="146" applyNumberFormat="0" applyProtection="0">
      <alignment horizontal="left" vertical="top" indent="1"/>
    </xf>
    <xf numFmtId="0" fontId="30" fillId="76" borderId="146" applyNumberFormat="0" applyProtection="0">
      <alignment horizontal="left" vertical="top" indent="1"/>
    </xf>
    <xf numFmtId="0" fontId="30" fillId="76" borderId="146" applyNumberFormat="0" applyProtection="0">
      <alignment horizontal="left" vertical="top" indent="1"/>
    </xf>
    <xf numFmtId="0" fontId="30" fillId="76" borderId="146" applyNumberFormat="0" applyProtection="0">
      <alignment horizontal="left" vertical="top" indent="1"/>
    </xf>
    <xf numFmtId="0" fontId="30" fillId="76" borderId="146" applyNumberFormat="0" applyProtection="0">
      <alignment horizontal="left" vertical="top" indent="1"/>
    </xf>
    <xf numFmtId="0" fontId="30" fillId="76" borderId="146" applyNumberFormat="0" applyProtection="0">
      <alignment horizontal="left" vertical="top" indent="1"/>
    </xf>
    <xf numFmtId="0" fontId="30" fillId="76" borderId="146" applyNumberFormat="0" applyProtection="0">
      <alignment horizontal="left" vertical="top" indent="1"/>
    </xf>
    <xf numFmtId="0" fontId="121" fillId="73" borderId="148" applyBorder="0"/>
    <xf numFmtId="4" fontId="108" fillId="55" borderId="145" applyNumberFormat="0" applyProtection="0">
      <alignment vertical="center"/>
    </xf>
    <xf numFmtId="4" fontId="122" fillId="58" borderId="146" applyNumberFormat="0" applyProtection="0">
      <alignment vertical="center"/>
    </xf>
    <xf numFmtId="4" fontId="122" fillId="58" borderId="146" applyNumberFormat="0" applyProtection="0">
      <alignment vertical="center"/>
    </xf>
    <xf numFmtId="4" fontId="122" fillId="58" borderId="146" applyNumberFormat="0" applyProtection="0">
      <alignment vertical="center"/>
    </xf>
    <xf numFmtId="4" fontId="122" fillId="58" borderId="146" applyNumberFormat="0" applyProtection="0">
      <alignment vertical="center"/>
    </xf>
    <xf numFmtId="4" fontId="122" fillId="58" borderId="146" applyNumberFormat="0" applyProtection="0">
      <alignment vertical="center"/>
    </xf>
    <xf numFmtId="4" fontId="115" fillId="55" borderId="145" applyNumberFormat="0" applyProtection="0">
      <alignment vertical="center"/>
    </xf>
    <xf numFmtId="4" fontId="108" fillId="55" borderId="145" applyNumberFormat="0" applyProtection="0">
      <alignment horizontal="left" vertical="center" indent="1"/>
    </xf>
    <xf numFmtId="4" fontId="122" fillId="46" borderId="146" applyNumberFormat="0" applyProtection="0">
      <alignment horizontal="left" vertical="center" indent="1"/>
    </xf>
    <xf numFmtId="4" fontId="122" fillId="46" borderId="146" applyNumberFormat="0" applyProtection="0">
      <alignment horizontal="left" vertical="center" indent="1"/>
    </xf>
    <xf numFmtId="4" fontId="122" fillId="46" borderId="146" applyNumberFormat="0" applyProtection="0">
      <alignment horizontal="left" vertical="center" indent="1"/>
    </xf>
    <xf numFmtId="4" fontId="122" fillId="46" borderId="146" applyNumberFormat="0" applyProtection="0">
      <alignment horizontal="left" vertical="center" indent="1"/>
    </xf>
    <xf numFmtId="4" fontId="122" fillId="46" borderId="146" applyNumberFormat="0" applyProtection="0">
      <alignment horizontal="left" vertical="center" indent="1"/>
    </xf>
    <xf numFmtId="4" fontId="108" fillId="55" borderId="145" applyNumberFormat="0" applyProtection="0">
      <alignment horizontal="left" vertical="center" indent="1"/>
    </xf>
    <xf numFmtId="0" fontId="122" fillId="58" borderId="146" applyNumberFormat="0" applyProtection="0">
      <alignment horizontal="left" vertical="top" indent="1"/>
    </xf>
    <xf numFmtId="0" fontId="122" fillId="58" borderId="146" applyNumberFormat="0" applyProtection="0">
      <alignment horizontal="left" vertical="top" indent="1"/>
    </xf>
    <xf numFmtId="0" fontId="122" fillId="58" borderId="146" applyNumberFormat="0" applyProtection="0">
      <alignment horizontal="left" vertical="top" indent="1"/>
    </xf>
    <xf numFmtId="0" fontId="122" fillId="58" borderId="146" applyNumberFormat="0" applyProtection="0">
      <alignment horizontal="left" vertical="top" indent="1"/>
    </xf>
    <xf numFmtId="0" fontId="122" fillId="58" borderId="146" applyNumberFormat="0" applyProtection="0">
      <alignment horizontal="left" vertical="top" indent="1"/>
    </xf>
    <xf numFmtId="4" fontId="108" fillId="72" borderId="145" applyNumberFormat="0" applyProtection="0">
      <alignment horizontal="right" vertical="center"/>
    </xf>
    <xf numFmtId="4" fontId="75" fillId="0" borderId="144" applyNumberFormat="0" applyProtection="0">
      <alignment horizontal="right" vertical="center"/>
    </xf>
    <xf numFmtId="4" fontId="75" fillId="0" borderId="144" applyNumberFormat="0" applyProtection="0">
      <alignment horizontal="right" vertical="center"/>
    </xf>
    <xf numFmtId="4" fontId="75" fillId="0" borderId="144" applyNumberFormat="0" applyProtection="0">
      <alignment horizontal="right" vertical="center"/>
    </xf>
    <xf numFmtId="4" fontId="75" fillId="0" borderId="144" applyNumberFormat="0" applyProtection="0">
      <alignment horizontal="right" vertical="center"/>
    </xf>
    <xf numFmtId="4" fontId="75" fillId="0" borderId="144" applyNumberFormat="0" applyProtection="0">
      <alignment horizontal="right" vertical="center"/>
    </xf>
    <xf numFmtId="4" fontId="115" fillId="72" borderId="145" applyNumberFormat="0" applyProtection="0">
      <alignment horizontal="right" vertical="center"/>
    </xf>
    <xf numFmtId="4" fontId="104" fillId="84" borderId="144" applyNumberFormat="0" applyProtection="0">
      <alignment horizontal="right" vertical="center"/>
    </xf>
    <xf numFmtId="4" fontId="104" fillId="84" borderId="144" applyNumberFormat="0" applyProtection="0">
      <alignment horizontal="right" vertical="center"/>
    </xf>
    <xf numFmtId="4" fontId="104" fillId="84" borderId="144" applyNumberFormat="0" applyProtection="0">
      <alignment horizontal="right" vertical="center"/>
    </xf>
    <xf numFmtId="4" fontId="104" fillId="84" borderId="144" applyNumberFormat="0" applyProtection="0">
      <alignment horizontal="right" vertical="center"/>
    </xf>
    <xf numFmtId="4" fontId="104" fillId="84" borderId="144" applyNumberFormat="0" applyProtection="0">
      <alignment horizontal="right" vertical="center"/>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4" fontId="75" fillId="16" borderId="144" applyNumberFormat="0" applyProtection="0">
      <alignment horizontal="left" vertical="center" indent="1"/>
    </xf>
    <xf numFmtId="0" fontId="122" fillId="75" borderId="146" applyNumberFormat="0" applyProtection="0">
      <alignment horizontal="left" vertical="top" indent="1"/>
    </xf>
    <xf numFmtId="0" fontId="122" fillId="75" borderId="146" applyNumberFormat="0" applyProtection="0">
      <alignment horizontal="left" vertical="top" indent="1"/>
    </xf>
    <xf numFmtId="0" fontId="122" fillId="75" borderId="146" applyNumberFormat="0" applyProtection="0">
      <alignment horizontal="left" vertical="top" indent="1"/>
    </xf>
    <xf numFmtId="0" fontId="122" fillId="75" borderId="146" applyNumberFormat="0" applyProtection="0">
      <alignment horizontal="left" vertical="top" indent="1"/>
    </xf>
    <xf numFmtId="0" fontId="122" fillId="75" borderId="146" applyNumberFormat="0" applyProtection="0">
      <alignment horizontal="left" vertical="top" indent="1"/>
    </xf>
    <xf numFmtId="4" fontId="104" fillId="85" borderId="141" applyNumberFormat="0" applyProtection="0">
      <alignment horizontal="left" vertical="center" indent="1"/>
    </xf>
    <xf numFmtId="4" fontId="104" fillId="85" borderId="141" applyNumberFormat="0" applyProtection="0">
      <alignment horizontal="left" vertical="center" indent="1"/>
    </xf>
    <xf numFmtId="4" fontId="104" fillId="85" borderId="141" applyNumberFormat="0" applyProtection="0">
      <alignment horizontal="left" vertical="center" indent="1"/>
    </xf>
    <xf numFmtId="4" fontId="104" fillId="85" borderId="141" applyNumberFormat="0" applyProtection="0">
      <alignment horizontal="left" vertical="center" indent="1"/>
    </xf>
    <xf numFmtId="4" fontId="104" fillId="85" borderId="141" applyNumberFormat="0" applyProtection="0">
      <alignment horizontal="left" vertical="center" indent="1"/>
    </xf>
    <xf numFmtId="4" fontId="114" fillId="72" borderId="145" applyNumberFormat="0" applyProtection="0">
      <alignment horizontal="right" vertical="center"/>
    </xf>
    <xf numFmtId="4" fontId="104" fillId="83" borderId="144" applyNumberFormat="0" applyProtection="0">
      <alignment horizontal="right" vertical="center"/>
    </xf>
    <xf numFmtId="4" fontId="104" fillId="83" borderId="144" applyNumberFormat="0" applyProtection="0">
      <alignment horizontal="right" vertical="center"/>
    </xf>
    <xf numFmtId="4" fontId="104" fillId="83" borderId="144" applyNumberFormat="0" applyProtection="0">
      <alignment horizontal="right" vertical="center"/>
    </xf>
    <xf numFmtId="4" fontId="104" fillId="83" borderId="144" applyNumberFormat="0" applyProtection="0">
      <alignment horizontal="right" vertical="center"/>
    </xf>
    <xf numFmtId="4" fontId="104" fillId="83" borderId="144" applyNumberFormat="0" applyProtection="0">
      <alignment horizontal="right" vertical="center"/>
    </xf>
    <xf numFmtId="2" fontId="124" fillId="87" borderId="149" applyProtection="0"/>
    <xf numFmtId="2" fontId="124" fillId="87" borderId="149" applyProtection="0"/>
    <xf numFmtId="2" fontId="103" fillId="88" borderId="149" applyProtection="0"/>
    <xf numFmtId="2" fontId="103" fillId="89" borderId="149" applyProtection="0"/>
    <xf numFmtId="2" fontId="103" fillId="90" borderId="149" applyProtection="0"/>
    <xf numFmtId="2" fontId="103" fillId="90" borderId="149" applyProtection="0">
      <alignment horizontal="center"/>
    </xf>
    <xf numFmtId="2" fontId="103" fillId="89" borderId="149" applyProtection="0">
      <alignment horizontal="center"/>
    </xf>
    <xf numFmtId="0" fontId="104" fillId="0" borderId="141">
      <alignment horizontal="left" vertical="top" wrapText="1"/>
    </xf>
    <xf numFmtId="0" fontId="39" fillId="0" borderId="150" applyNumberFormat="0" applyFill="0" applyAlignment="0" applyProtection="0"/>
    <xf numFmtId="0" fontId="33" fillId="9" borderId="140" applyNumberFormat="0" applyAlignment="0" applyProtection="0"/>
    <xf numFmtId="0" fontId="33" fillId="9" borderId="140" applyNumberFormat="0" applyAlignment="0" applyProtection="0"/>
    <xf numFmtId="0" fontId="33" fillId="9" borderId="140" applyNumberFormat="0" applyAlignment="0" applyProtection="0"/>
    <xf numFmtId="0" fontId="34" fillId="46" borderId="145" applyNumberFormat="0" applyAlignment="0" applyProtection="0"/>
    <xf numFmtId="0" fontId="34" fillId="46" borderId="145" applyNumberFormat="0" applyAlignment="0" applyProtection="0"/>
    <xf numFmtId="0" fontId="34" fillId="46" borderId="145" applyNumberFormat="0" applyAlignment="0" applyProtection="0"/>
    <xf numFmtId="0" fontId="35" fillId="46" borderId="140" applyNumberFormat="0" applyAlignment="0" applyProtection="0"/>
    <xf numFmtId="0" fontId="35" fillId="46" borderId="140" applyNumberFormat="0" applyAlignment="0" applyProtection="0"/>
    <xf numFmtId="0" fontId="35" fillId="46" borderId="140" applyNumberFormat="0" applyAlignment="0" applyProtection="0"/>
    <xf numFmtId="0" fontId="39" fillId="0" borderId="150" applyNumberFormat="0" applyFill="0" applyAlignment="0" applyProtection="0"/>
    <xf numFmtId="0" fontId="39" fillId="0" borderId="150" applyNumberFormat="0" applyFill="0" applyAlignment="0" applyProtection="0"/>
    <xf numFmtId="0" fontId="39" fillId="0" borderId="150" applyNumberFormat="0" applyFill="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58" borderId="143" applyNumberFormat="0" applyFont="0" applyAlignment="0" applyProtection="0"/>
    <xf numFmtId="0" fontId="62" fillId="58" borderId="143" applyNumberFormat="0" applyFont="0" applyAlignment="0" applyProtection="0"/>
    <xf numFmtId="0" fontId="20" fillId="58" borderId="143" applyNumberFormat="0" applyFont="0" applyAlignment="0" applyProtection="0"/>
    <xf numFmtId="9" fontId="4" fillId="0" borderId="0" applyFont="0" applyFill="0" applyBorder="0" applyAlignment="0" applyProtection="0"/>
    <xf numFmtId="0" fontId="128" fillId="0" borderId="151"/>
    <xf numFmtId="0" fontId="103" fillId="2" borderId="152" applyNumberFormat="0">
      <alignment readingOrder="1"/>
      <protection locked="0"/>
    </xf>
    <xf numFmtId="165" fontId="4" fillId="0" borderId="0" applyFont="0" applyFill="0" applyBorder="0" applyAlignment="0" applyProtection="0"/>
    <xf numFmtId="165" fontId="4" fillId="0" borderId="0" applyFont="0" applyFill="0" applyBorder="0" applyAlignment="0" applyProtection="0"/>
    <xf numFmtId="164" fontId="20" fillId="0" borderId="0" applyFont="0" applyFill="0" applyBorder="0" applyAlignment="0" applyProtection="0"/>
    <xf numFmtId="0" fontId="4" fillId="0" borderId="0"/>
    <xf numFmtId="0" fontId="75" fillId="76" borderId="155" applyNumberFormat="0" applyProtection="0">
      <alignment horizontal="left" vertical="center" indent="1"/>
    </xf>
    <xf numFmtId="0" fontId="75" fillId="10" borderId="155" applyNumberFormat="0" applyProtection="0">
      <alignment horizontal="left" vertical="center" indent="1"/>
    </xf>
    <xf numFmtId="0" fontId="75" fillId="10" borderId="155" applyNumberFormat="0" applyProtection="0">
      <alignment horizontal="left" vertical="center" indent="1"/>
    </xf>
    <xf numFmtId="0" fontId="75" fillId="10" borderId="155" applyNumberFormat="0" applyProtection="0">
      <alignment horizontal="left" vertical="center" indent="1"/>
    </xf>
    <xf numFmtId="0" fontId="20" fillId="53" borderId="145" applyNumberFormat="0" applyProtection="0">
      <alignment horizontal="left" vertical="center" indent="1"/>
    </xf>
    <xf numFmtId="0" fontId="20" fillId="2" borderId="145" applyNumberFormat="0" applyProtection="0">
      <alignment horizontal="left" vertical="center" inden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20" fillId="58" borderId="143" applyNumberFormat="0" applyFont="0" applyAlignment="0" applyProtection="0"/>
    <xf numFmtId="9"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4" fontId="122" fillId="58" borderId="157" applyNumberFormat="0" applyProtection="0">
      <alignment vertical="center"/>
    </xf>
    <xf numFmtId="4" fontId="122" fillId="58" borderId="157" applyNumberFormat="0" applyProtection="0">
      <alignment vertical="center"/>
    </xf>
    <xf numFmtId="4" fontId="122" fillId="58" borderId="157" applyNumberFormat="0" applyProtection="0">
      <alignment vertical="center"/>
    </xf>
    <xf numFmtId="4" fontId="115" fillId="55" borderId="156" applyNumberFormat="0" applyProtection="0">
      <alignment vertical="center"/>
    </xf>
    <xf numFmtId="4" fontId="108" fillId="55" borderId="156" applyNumberFormat="0" applyProtection="0">
      <alignment horizontal="left" vertical="center" indent="1"/>
    </xf>
    <xf numFmtId="4" fontId="122" fillId="46" borderId="157" applyNumberFormat="0" applyProtection="0">
      <alignment horizontal="left" vertical="center" indent="1"/>
    </xf>
    <xf numFmtId="4" fontId="122" fillId="46" borderId="157" applyNumberFormat="0" applyProtection="0">
      <alignment horizontal="left" vertical="center" indent="1"/>
    </xf>
    <xf numFmtId="4" fontId="122" fillId="46" borderId="157" applyNumberFormat="0" applyProtection="0">
      <alignment horizontal="left" vertical="center" indent="1"/>
    </xf>
    <xf numFmtId="4" fontId="122" fillId="46" borderId="157" applyNumberFormat="0" applyProtection="0">
      <alignment horizontal="left" vertical="center" indent="1"/>
    </xf>
    <xf numFmtId="4" fontId="122" fillId="46" borderId="157" applyNumberFormat="0" applyProtection="0">
      <alignment horizontal="left" vertical="center" indent="1"/>
    </xf>
    <xf numFmtId="4" fontId="108" fillId="55" borderId="156" applyNumberFormat="0" applyProtection="0">
      <alignment horizontal="left" vertical="center" indent="1"/>
    </xf>
    <xf numFmtId="0" fontId="122" fillId="58" borderId="157" applyNumberFormat="0" applyProtection="0">
      <alignment horizontal="left" vertical="top" indent="1"/>
    </xf>
    <xf numFmtId="0" fontId="122" fillId="58" borderId="157" applyNumberFormat="0" applyProtection="0">
      <alignment horizontal="left" vertical="top" indent="1"/>
    </xf>
    <xf numFmtId="0" fontId="122" fillId="58" borderId="157" applyNumberFormat="0" applyProtection="0">
      <alignment horizontal="left" vertical="top" indent="1"/>
    </xf>
    <xf numFmtId="0" fontId="122" fillId="58" borderId="157" applyNumberFormat="0" applyProtection="0">
      <alignment horizontal="left" vertical="top" indent="1"/>
    </xf>
    <xf numFmtId="0" fontId="122" fillId="58" borderId="157" applyNumberFormat="0" applyProtection="0">
      <alignment horizontal="left" vertical="top" indent="1"/>
    </xf>
    <xf numFmtId="4" fontId="108" fillId="72" borderId="156" applyNumberFormat="0" applyProtection="0">
      <alignment horizontal="right" vertical="center"/>
    </xf>
    <xf numFmtId="4" fontId="75" fillId="0" borderId="155" applyNumberFormat="0" applyProtection="0">
      <alignment horizontal="right" vertical="center"/>
    </xf>
    <xf numFmtId="4" fontId="75" fillId="0" borderId="155" applyNumberFormat="0" applyProtection="0">
      <alignment horizontal="right" vertical="center"/>
    </xf>
    <xf numFmtId="4" fontId="75" fillId="0" borderId="155" applyNumberFormat="0" applyProtection="0">
      <alignment horizontal="right" vertical="center"/>
    </xf>
    <xf numFmtId="4" fontId="75" fillId="0" borderId="155" applyNumberFormat="0" applyProtection="0">
      <alignment horizontal="right" vertical="center"/>
    </xf>
    <xf numFmtId="4" fontId="75" fillId="0" borderId="155" applyNumberFormat="0" applyProtection="0">
      <alignment horizontal="right" vertical="center"/>
    </xf>
    <xf numFmtId="4" fontId="115" fillId="72" borderId="156" applyNumberFormat="0" applyProtection="0">
      <alignment horizontal="right" vertical="center"/>
    </xf>
    <xf numFmtId="4" fontId="104" fillId="84" borderId="155" applyNumberFormat="0" applyProtection="0">
      <alignment horizontal="right" vertical="center"/>
    </xf>
    <xf numFmtId="4" fontId="104" fillId="84" borderId="155" applyNumberFormat="0" applyProtection="0">
      <alignment horizontal="right" vertical="center"/>
    </xf>
    <xf numFmtId="4" fontId="104" fillId="84" borderId="155" applyNumberFormat="0" applyProtection="0">
      <alignment horizontal="right" vertical="center"/>
    </xf>
    <xf numFmtId="4" fontId="104" fillId="84" borderId="155" applyNumberFormat="0" applyProtection="0">
      <alignment horizontal="right" vertical="center"/>
    </xf>
    <xf numFmtId="4" fontId="104" fillId="84" borderId="155" applyNumberFormat="0" applyProtection="0">
      <alignment horizontal="right" vertical="center"/>
    </xf>
    <xf numFmtId="4" fontId="75" fillId="16" borderId="155" applyNumberFormat="0" applyProtection="0">
      <alignment horizontal="left" vertical="center" indent="1"/>
    </xf>
    <xf numFmtId="4" fontId="75" fillId="16" borderId="155" applyNumberFormat="0" applyProtection="0">
      <alignment horizontal="left" vertical="center" indent="1"/>
    </xf>
    <xf numFmtId="4" fontId="75" fillId="16" borderId="155" applyNumberFormat="0" applyProtection="0">
      <alignment horizontal="left" vertical="center" indent="1"/>
    </xf>
    <xf numFmtId="4" fontId="75" fillId="16" borderId="155" applyNumberFormat="0" applyProtection="0">
      <alignment horizontal="left" vertical="center" indent="1"/>
    </xf>
    <xf numFmtId="4" fontId="75" fillId="16" borderId="155" applyNumberFormat="0" applyProtection="0">
      <alignment horizontal="left" vertical="center" indent="1"/>
    </xf>
    <xf numFmtId="4" fontId="75" fillId="16" borderId="155" applyNumberFormat="0" applyProtection="0">
      <alignment horizontal="left" vertical="center" indent="1"/>
    </xf>
    <xf numFmtId="0" fontId="122" fillId="75" borderId="157" applyNumberFormat="0" applyProtection="0">
      <alignment horizontal="left" vertical="top" indent="1"/>
    </xf>
    <xf numFmtId="0" fontId="122" fillId="75" borderId="157" applyNumberFormat="0" applyProtection="0">
      <alignment horizontal="left" vertical="top" indent="1"/>
    </xf>
    <xf numFmtId="0" fontId="122" fillId="75" borderId="157" applyNumberFormat="0" applyProtection="0">
      <alignment horizontal="left" vertical="top" indent="1"/>
    </xf>
    <xf numFmtId="0" fontId="122" fillId="75" borderId="157" applyNumberFormat="0" applyProtection="0">
      <alignment horizontal="left" vertical="top" indent="1"/>
    </xf>
    <xf numFmtId="0" fontId="122" fillId="75" borderId="157" applyNumberFormat="0" applyProtection="0">
      <alignment horizontal="left" vertical="top" indent="1"/>
    </xf>
    <xf numFmtId="4" fontId="104" fillId="85" borderId="153" applyNumberFormat="0" applyProtection="0">
      <alignment horizontal="left" vertical="center" indent="1"/>
    </xf>
    <xf numFmtId="4" fontId="104" fillId="85" borderId="153" applyNumberFormat="0" applyProtection="0">
      <alignment horizontal="left" vertical="center" indent="1"/>
    </xf>
    <xf numFmtId="4" fontId="104" fillId="85" borderId="153" applyNumberFormat="0" applyProtection="0">
      <alignment horizontal="left" vertical="center" indent="1"/>
    </xf>
    <xf numFmtId="4" fontId="104" fillId="85" borderId="153" applyNumberFormat="0" applyProtection="0">
      <alignment horizontal="left" vertical="center" indent="1"/>
    </xf>
    <xf numFmtId="4" fontId="104" fillId="85" borderId="153" applyNumberFormat="0" applyProtection="0">
      <alignment horizontal="left" vertical="center" indent="1"/>
    </xf>
    <xf numFmtId="4" fontId="114" fillId="72" borderId="156" applyNumberFormat="0" applyProtection="0">
      <alignment horizontal="right" vertical="center"/>
    </xf>
    <xf numFmtId="4" fontId="104" fillId="83" borderId="155" applyNumberFormat="0" applyProtection="0">
      <alignment horizontal="right" vertical="center"/>
    </xf>
    <xf numFmtId="4" fontId="104" fillId="83" borderId="155" applyNumberFormat="0" applyProtection="0">
      <alignment horizontal="right" vertical="center"/>
    </xf>
    <xf numFmtId="4" fontId="104" fillId="83" borderId="155" applyNumberFormat="0" applyProtection="0">
      <alignment horizontal="right" vertical="center"/>
    </xf>
    <xf numFmtId="4" fontId="104" fillId="83" borderId="155" applyNumberFormat="0" applyProtection="0">
      <alignment horizontal="right" vertical="center"/>
    </xf>
    <xf numFmtId="4" fontId="104" fillId="83" borderId="155" applyNumberFormat="0" applyProtection="0">
      <alignment horizontal="right" vertical="center"/>
    </xf>
    <xf numFmtId="2" fontId="124" fillId="87" borderId="159" applyProtection="0"/>
    <xf numFmtId="2" fontId="124" fillId="87" borderId="159" applyProtection="0"/>
    <xf numFmtId="2" fontId="103" fillId="88" borderId="159" applyProtection="0"/>
    <xf numFmtId="2" fontId="103" fillId="89" borderId="159" applyProtection="0"/>
    <xf numFmtId="2" fontId="103" fillId="90" borderId="159" applyProtection="0"/>
    <xf numFmtId="2" fontId="103" fillId="90" borderId="159" applyProtection="0">
      <alignment horizontal="center"/>
    </xf>
    <xf numFmtId="2" fontId="103" fillId="89" borderId="159" applyProtection="0">
      <alignment horizontal="center"/>
    </xf>
    <xf numFmtId="0" fontId="104" fillId="0" borderId="153">
      <alignment horizontal="left" vertical="top" wrapText="1"/>
    </xf>
    <xf numFmtId="0" fontId="39" fillId="0" borderId="160" applyNumberFormat="0" applyFill="0" applyAlignment="0" applyProtection="0"/>
    <xf numFmtId="0" fontId="33" fillId="9" borderId="152" applyNumberFormat="0" applyAlignment="0" applyProtection="0"/>
    <xf numFmtId="0" fontId="33" fillId="9" borderId="152" applyNumberFormat="0" applyAlignment="0" applyProtection="0"/>
    <xf numFmtId="0" fontId="33" fillId="9" borderId="152" applyNumberFormat="0" applyAlignment="0" applyProtection="0"/>
    <xf numFmtId="0" fontId="34" fillId="46" borderId="156" applyNumberFormat="0" applyAlignment="0" applyProtection="0"/>
    <xf numFmtId="0" fontId="34" fillId="46" borderId="156" applyNumberFormat="0" applyAlignment="0" applyProtection="0"/>
    <xf numFmtId="0" fontId="34" fillId="46" borderId="156" applyNumberFormat="0" applyAlignment="0" applyProtection="0"/>
    <xf numFmtId="0" fontId="35" fillId="46" borderId="152" applyNumberFormat="0" applyAlignment="0" applyProtection="0"/>
    <xf numFmtId="0" fontId="35" fillId="46" borderId="152" applyNumberFormat="0" applyAlignment="0" applyProtection="0"/>
    <xf numFmtId="0" fontId="35" fillId="46" borderId="152" applyNumberFormat="0" applyAlignment="0" applyProtection="0"/>
    <xf numFmtId="0" fontId="39" fillId="0" borderId="160" applyNumberFormat="0" applyFill="0" applyAlignment="0" applyProtection="0"/>
    <xf numFmtId="0" fontId="39" fillId="0" borderId="160" applyNumberFormat="0" applyFill="0" applyAlignment="0" applyProtection="0"/>
    <xf numFmtId="0" fontId="39" fillId="0" borderId="160" applyNumberFormat="0" applyFill="0" applyAlignment="0" applyProtection="0"/>
    <xf numFmtId="0" fontId="4" fillId="0" borderId="0"/>
    <xf numFmtId="0" fontId="4" fillId="0" borderId="0"/>
    <xf numFmtId="164" fontId="20" fillId="0" borderId="0" applyFont="0" applyFill="0" applyBorder="0" applyAlignment="0" applyProtection="0"/>
    <xf numFmtId="0" fontId="4" fillId="0" borderId="0"/>
    <xf numFmtId="0" fontId="20" fillId="58" borderId="154" applyNumberFormat="0" applyFont="0" applyAlignment="0" applyProtection="0"/>
    <xf numFmtId="0" fontId="62" fillId="58" borderId="154" applyNumberFormat="0" applyFont="0" applyAlignment="0" applyProtection="0"/>
    <xf numFmtId="0" fontId="20" fillId="58" borderId="154" applyNumberFormat="0" applyFont="0" applyAlignment="0" applyProtection="0"/>
    <xf numFmtId="0" fontId="128" fillId="0" borderId="161"/>
    <xf numFmtId="164" fontId="20" fillId="0" borderId="0" applyFont="0" applyFill="0" applyBorder="0" applyAlignment="0" applyProtection="0"/>
    <xf numFmtId="164" fontId="20" fillId="0" borderId="0" applyFont="0" applyFill="0" applyBorder="0" applyAlignment="0" applyProtection="0"/>
    <xf numFmtId="0" fontId="20" fillId="53" borderId="156" applyNumberFormat="0" applyProtection="0">
      <alignment horizontal="left" vertical="center" indent="1"/>
    </xf>
    <xf numFmtId="0" fontId="20" fillId="2" borderId="156" applyNumberFormat="0" applyProtection="0">
      <alignment horizontal="left" vertical="center" indent="1"/>
    </xf>
    <xf numFmtId="0" fontId="4" fillId="0" borderId="0"/>
    <xf numFmtId="164" fontId="20" fillId="0" borderId="0" applyFont="0" applyFill="0" applyBorder="0" applyAlignment="0" applyProtection="0"/>
    <xf numFmtId="0" fontId="20" fillId="58" borderId="154" applyNumberFormat="0" applyFont="0" applyAlignment="0" applyProtection="0"/>
    <xf numFmtId="0" fontId="4" fillId="0" borderId="0"/>
    <xf numFmtId="0" fontId="4" fillId="0" borderId="0"/>
    <xf numFmtId="0" fontId="4" fillId="0" borderId="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3" fillId="0" borderId="0"/>
    <xf numFmtId="49" fontId="104" fillId="6" borderId="166">
      <alignment horizontal="left" vertical="top"/>
      <protection locked="0"/>
    </xf>
    <xf numFmtId="49" fontId="104" fillId="6" borderId="166">
      <alignment horizontal="left" vertical="top"/>
      <protection locked="0"/>
    </xf>
    <xf numFmtId="49" fontId="104" fillId="0" borderId="166">
      <alignment horizontal="left" vertical="top"/>
      <protection locked="0"/>
    </xf>
    <xf numFmtId="49" fontId="104" fillId="0" borderId="166">
      <alignment horizontal="left" vertical="top"/>
      <protection locked="0"/>
    </xf>
    <xf numFmtId="49" fontId="104" fillId="45" borderId="166">
      <alignment horizontal="left" vertical="top"/>
      <protection locked="0"/>
    </xf>
    <xf numFmtId="49" fontId="104" fillId="45" borderId="166">
      <alignment horizontal="left" vertical="top"/>
      <protection locked="0"/>
    </xf>
    <xf numFmtId="49" fontId="62" fillId="0" borderId="166">
      <alignment horizontal="center" vertical="top" wrapText="1"/>
      <protection locked="0"/>
    </xf>
    <xf numFmtId="49" fontId="62" fillId="0" borderId="166">
      <alignment horizontal="center" vertical="top" wrapText="1"/>
      <protection locked="0"/>
    </xf>
    <xf numFmtId="49" fontId="104" fillId="6" borderId="166">
      <alignment horizontal="right" vertical="top"/>
      <protection locked="0"/>
    </xf>
    <xf numFmtId="49" fontId="104" fillId="6" borderId="166">
      <alignment horizontal="right" vertical="top"/>
      <protection locked="0"/>
    </xf>
    <xf numFmtId="0" fontId="104" fillId="6" borderId="166">
      <alignment horizontal="right" vertical="top"/>
      <protection locked="0"/>
    </xf>
    <xf numFmtId="0" fontId="104" fillId="6" borderId="166">
      <alignment horizontal="right" vertical="top"/>
      <protection locked="0"/>
    </xf>
    <xf numFmtId="49" fontId="104" fillId="0" borderId="166">
      <alignment horizontal="right" vertical="top"/>
      <protection locked="0"/>
    </xf>
    <xf numFmtId="49" fontId="104" fillId="0" borderId="166">
      <alignment horizontal="right" vertical="top"/>
      <protection locked="0"/>
    </xf>
    <xf numFmtId="0" fontId="104" fillId="0" borderId="166">
      <alignment horizontal="right" vertical="top"/>
      <protection locked="0"/>
    </xf>
    <xf numFmtId="0" fontId="104" fillId="0" borderId="166">
      <alignment horizontal="right" vertical="top"/>
      <protection locked="0"/>
    </xf>
    <xf numFmtId="49" fontId="104" fillId="45" borderId="166">
      <alignment horizontal="right" vertical="top"/>
      <protection locked="0"/>
    </xf>
    <xf numFmtId="49" fontId="104" fillId="45" borderId="166">
      <alignment horizontal="right" vertical="top"/>
      <protection locked="0"/>
    </xf>
    <xf numFmtId="0" fontId="104" fillId="45" borderId="166">
      <alignment horizontal="right" vertical="top"/>
      <protection locked="0"/>
    </xf>
    <xf numFmtId="0" fontId="104" fillId="45" borderId="166">
      <alignment horizontal="right" vertical="top"/>
      <protection locked="0"/>
    </xf>
    <xf numFmtId="49" fontId="104" fillId="0" borderId="166">
      <alignment horizontal="center" vertical="top" wrapText="1"/>
      <protection locked="0"/>
    </xf>
    <xf numFmtId="49" fontId="104" fillId="0" borderId="166">
      <alignment horizontal="center" vertical="top" wrapText="1"/>
      <protection locked="0"/>
    </xf>
    <xf numFmtId="0" fontId="104" fillId="0" borderId="166">
      <alignment horizontal="center" vertical="top" wrapText="1"/>
      <protection locked="0"/>
    </xf>
    <xf numFmtId="0" fontId="104" fillId="0" borderId="166">
      <alignment horizontal="center" vertical="top" wrapText="1"/>
      <protection locked="0"/>
    </xf>
    <xf numFmtId="0" fontId="76" fillId="0" borderId="164">
      <alignment horizontal="left" vertical="center"/>
    </xf>
    <xf numFmtId="180" fontId="77" fillId="54" borderId="166" applyNumberFormat="0" applyFont="0" applyAlignment="0">
      <protection locked="0"/>
    </xf>
    <xf numFmtId="10" fontId="75" fillId="55" borderId="166" applyNumberFormat="0" applyBorder="0" applyAlignment="0" applyProtection="0"/>
    <xf numFmtId="4" fontId="108" fillId="72" borderId="168" applyNumberFormat="0" applyProtection="0">
      <alignment horizontal="left" vertical="center" indent="1"/>
    </xf>
    <xf numFmtId="0" fontId="20" fillId="83" borderId="166" applyNumberFormat="0">
      <protection locked="0"/>
    </xf>
    <xf numFmtId="0" fontId="20" fillId="83" borderId="166" applyNumberFormat="0">
      <protection locked="0"/>
    </xf>
    <xf numFmtId="4" fontId="104" fillId="55" borderId="166" applyNumberFormat="0" applyProtection="0">
      <alignment vertical="center"/>
    </xf>
    <xf numFmtId="4" fontId="104" fillId="55" borderId="166" applyNumberFormat="0" applyProtection="0">
      <alignment vertical="center"/>
    </xf>
    <xf numFmtId="4" fontId="104" fillId="55" borderId="166" applyNumberFormat="0" applyProtection="0">
      <alignment vertical="center"/>
    </xf>
    <xf numFmtId="4" fontId="104" fillId="55" borderId="166" applyNumberFormat="0" applyProtection="0">
      <alignment vertical="center"/>
    </xf>
    <xf numFmtId="4" fontId="104" fillId="55" borderId="166" applyNumberFormat="0" applyProtection="0">
      <alignment vertical="center"/>
    </xf>
    <xf numFmtId="4" fontId="104" fillId="55" borderId="166" applyNumberFormat="0" applyProtection="0">
      <alignment vertical="center"/>
    </xf>
    <xf numFmtId="4" fontId="104" fillId="55" borderId="166" applyNumberFormat="0" applyProtection="0">
      <alignment vertical="center"/>
    </xf>
    <xf numFmtId="4" fontId="104" fillId="55" borderId="166" applyNumberFormat="0" applyProtection="0">
      <alignment vertical="center"/>
    </xf>
    <xf numFmtId="4" fontId="104" fillId="55" borderId="166" applyNumberFormat="0" applyProtection="0">
      <alignment vertical="center"/>
    </xf>
    <xf numFmtId="4" fontId="104" fillId="55" borderId="166" applyNumberFormat="0" applyProtection="0">
      <alignment vertical="center"/>
    </xf>
    <xf numFmtId="0" fontId="75" fillId="86" borderId="166"/>
    <xf numFmtId="0" fontId="75" fillId="86" borderId="166"/>
    <xf numFmtId="4" fontId="87" fillId="54" borderId="166" applyBorder="0">
      <alignment horizontal="right"/>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20" fillId="0" borderId="0" applyNumberFormat="0" applyFont="0" applyFill="0" applyBorder="0" applyAlignment="0" applyProtection="0">
      <alignment vertical="top"/>
    </xf>
    <xf numFmtId="0" fontId="256" fillId="0" borderId="0"/>
    <xf numFmtId="0" fontId="2" fillId="0" borderId="0"/>
    <xf numFmtId="0" fontId="20" fillId="0" borderId="0"/>
    <xf numFmtId="0" fontId="2" fillId="0" borderId="0"/>
    <xf numFmtId="0" fontId="2" fillId="0" borderId="0"/>
    <xf numFmtId="0" fontId="2" fillId="0" borderId="0"/>
    <xf numFmtId="0" fontId="2" fillId="0" borderId="0"/>
    <xf numFmtId="170" fontId="20" fillId="0" borderId="0" applyFont="0" applyFill="0" applyBorder="0" applyAlignment="0" applyProtection="0"/>
    <xf numFmtId="0" fontId="1" fillId="0" borderId="0"/>
    <xf numFmtId="178" fontId="1" fillId="0" borderId="0" applyFont="0" applyFill="0" applyBorder="0" applyAlignment="0" applyProtection="0"/>
    <xf numFmtId="0" fontId="32" fillId="14" borderId="0" applyNumberFormat="0" applyBorder="0" applyAlignment="0" applyProtection="0"/>
    <xf numFmtId="0" fontId="32" fillId="14"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17" borderId="0" applyNumberFormat="0" applyBorder="0" applyAlignment="0" applyProtection="0"/>
    <xf numFmtId="0" fontId="32" fillId="17" borderId="0" applyNumberFormat="0" applyBorder="0" applyAlignment="0" applyProtection="0"/>
    <xf numFmtId="0" fontId="76" fillId="0" borderId="5" applyNumberFormat="0" applyAlignment="0" applyProtection="0">
      <alignment horizontal="left" vertical="center"/>
    </xf>
    <xf numFmtId="0" fontId="76" fillId="0" borderId="5" applyNumberFormat="0" applyAlignment="0" applyProtection="0">
      <alignment horizontal="left" vertical="center"/>
    </xf>
    <xf numFmtId="180" fontId="77" fillId="54" borderId="176" applyNumberFormat="0" applyFont="0" applyAlignment="0">
      <protection locked="0"/>
    </xf>
    <xf numFmtId="0" fontId="31" fillId="0" borderId="0"/>
    <xf numFmtId="0" fontId="77" fillId="0" borderId="0"/>
    <xf numFmtId="0" fontId="273" fillId="0" borderId="0"/>
    <xf numFmtId="0" fontId="273" fillId="0" borderId="0"/>
    <xf numFmtId="0" fontId="273" fillId="0" borderId="0"/>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0" fillId="83" borderId="18" applyNumberFormat="0">
      <protection locked="0"/>
    </xf>
    <xf numFmtId="0" fontId="32" fillId="18" borderId="0" applyNumberFormat="0" applyBorder="0" applyAlignment="0" applyProtection="0"/>
    <xf numFmtId="0" fontId="32" fillId="18"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33" borderId="0" applyNumberFormat="0" applyBorder="0" applyAlignment="0" applyProtection="0"/>
    <xf numFmtId="0" fontId="32" fillId="33" borderId="0" applyNumberFormat="0" applyBorder="0" applyAlignment="0" applyProtection="0"/>
    <xf numFmtId="0" fontId="32" fillId="15" borderId="0" applyNumberFormat="0" applyBorder="0" applyAlignment="0" applyProtection="0"/>
    <xf numFmtId="0" fontId="32" fillId="15" borderId="0" applyNumberFormat="0" applyBorder="0" applyAlignment="0" applyProtection="0"/>
    <xf numFmtId="0" fontId="32" fillId="16" borderId="0" applyNumberFormat="0" applyBorder="0" applyAlignment="0" applyProtection="0"/>
    <xf numFmtId="0" fontId="32" fillId="16" borderId="0" applyNumberFormat="0" applyBorder="0" applyAlignment="0" applyProtection="0"/>
    <xf numFmtId="0" fontId="32" fillId="40" borderId="0" applyNumberFormat="0" applyBorder="0" applyAlignment="0" applyProtection="0"/>
    <xf numFmtId="0" fontId="32" fillId="40" borderId="0" applyNumberFormat="0" applyBorder="0" applyAlignment="0" applyProtection="0"/>
    <xf numFmtId="0" fontId="33" fillId="9" borderId="197" applyNumberFormat="0" applyAlignment="0" applyProtection="0"/>
    <xf numFmtId="0" fontId="34" fillId="46" borderId="198" applyNumberFormat="0" applyAlignment="0" applyProtection="0"/>
    <xf numFmtId="0" fontId="35" fillId="46" borderId="197" applyNumberFormat="0" applyAlignment="0" applyProtection="0"/>
    <xf numFmtId="0" fontId="36" fillId="0" borderId="7" applyNumberFormat="0" applyFill="0" applyAlignment="0" applyProtection="0"/>
    <xf numFmtId="0" fontId="36" fillId="0" borderId="7" applyNumberFormat="0" applyFill="0" applyAlignment="0" applyProtection="0"/>
    <xf numFmtId="0" fontId="37" fillId="0" borderId="8" applyNumberFormat="0" applyFill="0" applyAlignment="0" applyProtection="0"/>
    <xf numFmtId="0" fontId="37" fillId="0" borderId="8" applyNumberFormat="0" applyFill="0" applyAlignment="0" applyProtection="0"/>
    <xf numFmtId="0" fontId="38" fillId="0" borderId="9" applyNumberFormat="0" applyFill="0" applyAlignment="0" applyProtection="0"/>
    <xf numFmtId="0" fontId="38" fillId="0" borderId="9" applyNumberFormat="0" applyFill="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85" fillId="0" borderId="24" applyBorder="0">
      <alignment horizontal="center" vertical="center" wrapText="1"/>
    </xf>
    <xf numFmtId="0" fontId="39" fillId="0" borderId="199" applyNumberFormat="0" applyFill="0" applyAlignment="0" applyProtection="0"/>
    <xf numFmtId="0" fontId="40" fillId="47" borderId="4" applyNumberFormat="0" applyAlignment="0" applyProtection="0"/>
    <xf numFmtId="0" fontId="40" fillId="47" borderId="4" applyNumberFormat="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2" fillId="56" borderId="0" applyNumberFormat="0" applyBorder="0" applyAlignment="0" applyProtection="0"/>
    <xf numFmtId="0" fontId="42" fillId="56" borderId="0" applyNumberFormat="0" applyBorder="0" applyAlignment="0" applyProtection="0"/>
    <xf numFmtId="0" fontId="62" fillId="0" borderId="0"/>
    <xf numFmtId="0" fontId="31" fillId="0" borderId="0"/>
    <xf numFmtId="0" fontId="1" fillId="0" borderId="0"/>
    <xf numFmtId="0" fontId="31" fillId="0" borderId="0"/>
    <xf numFmtId="0" fontId="20" fillId="0" borderId="0"/>
    <xf numFmtId="0" fontId="31" fillId="0" borderId="0"/>
    <xf numFmtId="0" fontId="23" fillId="0" borderId="0"/>
    <xf numFmtId="0" fontId="20" fillId="0" borderId="0"/>
    <xf numFmtId="0" fontId="31" fillId="0" borderId="0"/>
    <xf numFmtId="0" fontId="23" fillId="0" borderId="0"/>
    <xf numFmtId="0" fontId="23" fillId="0" borderId="0"/>
    <xf numFmtId="0" fontId="1" fillId="0" borderId="0"/>
    <xf numFmtId="0" fontId="1" fillId="0" borderId="0"/>
    <xf numFmtId="0" fontId="62" fillId="0" borderId="0"/>
    <xf numFmtId="0" fontId="62" fillId="0" borderId="0"/>
    <xf numFmtId="0" fontId="62" fillId="0" borderId="0"/>
    <xf numFmtId="0" fontId="62" fillId="0" borderId="0"/>
    <xf numFmtId="0" fontId="62" fillId="0" borderId="0"/>
    <xf numFmtId="0" fontId="62" fillId="0" borderId="0"/>
    <xf numFmtId="214" fontId="62" fillId="0" borderId="0"/>
    <xf numFmtId="0" fontId="1" fillId="0" borderId="0"/>
    <xf numFmtId="215" fontId="20" fillId="0" borderId="0"/>
    <xf numFmtId="0" fontId="1" fillId="0" borderId="0"/>
    <xf numFmtId="0" fontId="129" fillId="0" borderId="0"/>
    <xf numFmtId="0" fontId="62" fillId="0" borderId="0"/>
    <xf numFmtId="0" fontId="62" fillId="0" borderId="0"/>
    <xf numFmtId="0" fontId="20" fillId="0" borderId="0"/>
    <xf numFmtId="0" fontId="62" fillId="0" borderId="0"/>
    <xf numFmtId="0" fontId="62"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31" fillId="0" borderId="0"/>
    <xf numFmtId="0" fontId="274" fillId="0" borderId="0" applyNumberFormat="0" applyBorder="0" applyProtection="0"/>
    <xf numFmtId="0" fontId="129" fillId="0" borderId="0"/>
    <xf numFmtId="0" fontId="129" fillId="0" borderId="0"/>
    <xf numFmtId="0" fontId="129" fillId="0" borderId="0"/>
    <xf numFmtId="0" fontId="129" fillId="0" borderId="0"/>
    <xf numFmtId="0" fontId="129" fillId="0" borderId="0"/>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62" fillId="0" borderId="0">
      <alignment vertical="top"/>
    </xf>
    <xf numFmtId="0" fontId="142" fillId="0" borderId="0"/>
    <xf numFmtId="0" fontId="273" fillId="0" borderId="0"/>
    <xf numFmtId="0" fontId="273" fillId="0" borderId="0"/>
    <xf numFmtId="0" fontId="129" fillId="0" borderId="0"/>
    <xf numFmtId="0" fontId="129" fillId="0" borderId="0"/>
    <xf numFmtId="0" fontId="31" fillId="0" borderId="0"/>
    <xf numFmtId="0" fontId="2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9" fillId="0" borderId="0"/>
    <xf numFmtId="0" fontId="1" fillId="0" borderId="0"/>
    <xf numFmtId="0" fontId="1" fillId="0" borderId="0"/>
    <xf numFmtId="0" fontId="1" fillId="0" borderId="0"/>
    <xf numFmtId="0" fontId="1" fillId="0" borderId="0"/>
    <xf numFmtId="0" fontId="1" fillId="0" borderId="0"/>
    <xf numFmtId="0" fontId="129" fillId="0" borderId="0"/>
    <xf numFmtId="0" fontId="1" fillId="0" borderId="0"/>
    <xf numFmtId="0" fontId="1" fillId="0" borderId="0"/>
    <xf numFmtId="0" fontId="1" fillId="0" borderId="0"/>
    <xf numFmtId="0" fontId="1" fillId="0" borderId="0"/>
    <xf numFmtId="0" fontId="1" fillId="0" borderId="0"/>
    <xf numFmtId="0" fontId="1" fillId="0" borderId="0"/>
    <xf numFmtId="0" fontId="129" fillId="0" borderId="0"/>
    <xf numFmtId="0" fontId="1" fillId="0" borderId="0"/>
    <xf numFmtId="0" fontId="1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9" fillId="0" borderId="0"/>
    <xf numFmtId="0" fontId="129" fillId="0" borderId="0"/>
    <xf numFmtId="0" fontId="129" fillId="0" borderId="0"/>
    <xf numFmtId="0" fontId="129" fillId="0" borderId="0"/>
    <xf numFmtId="0" fontId="129"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29" fillId="0" borderId="0"/>
    <xf numFmtId="0" fontId="1" fillId="0" borderId="0"/>
    <xf numFmtId="0" fontId="129" fillId="0" borderId="0"/>
    <xf numFmtId="0" fontId="1" fillId="0" borderId="0"/>
    <xf numFmtId="0" fontId="129" fillId="0" borderId="0"/>
    <xf numFmtId="0" fontId="129" fillId="0" borderId="0"/>
    <xf numFmtId="0" fontId="43" fillId="5" borderId="0" applyNumberFormat="0" applyBorder="0" applyAlignment="0" applyProtection="0"/>
    <xf numFmtId="0" fontId="43" fillId="5" borderId="0" applyNumberFormat="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62" fillId="58" borderId="200" applyNumberFormat="0" applyFont="0" applyAlignment="0" applyProtection="0"/>
    <xf numFmtId="9" fontId="31" fillId="0" borderId="0" applyFont="0" applyFill="0" applyBorder="0" applyAlignment="0" applyProtection="0"/>
    <xf numFmtId="0" fontId="46" fillId="0" borderId="10" applyNumberFormat="0" applyFill="0" applyAlignment="0" applyProtection="0"/>
    <xf numFmtId="0" fontId="46" fillId="0" borderId="10" applyNumberFormat="0" applyFill="0" applyAlignment="0" applyProtection="0"/>
    <xf numFmtId="0" fontId="47" fillId="0" borderId="0" applyNumberFormat="0" applyFill="0" applyBorder="0" applyAlignment="0" applyProtection="0"/>
    <xf numFmtId="0" fontId="47" fillId="0" borderId="0" applyNumberForma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216"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6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65" fontId="62"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6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65" fontId="62"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65" fontId="3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48" fillId="6" borderId="0" applyNumberFormat="0" applyBorder="0" applyAlignment="0" applyProtection="0"/>
    <xf numFmtId="0" fontId="48" fillId="6" borderId="0" applyNumberFormat="0" applyBorder="0" applyAlignment="0" applyProtection="0"/>
    <xf numFmtId="0" fontId="303" fillId="0" borderId="0" applyNumberFormat="0" applyFill="0" applyBorder="0" applyAlignment="0" applyProtection="0"/>
  </cellStyleXfs>
  <cellXfs count="1419">
    <xf numFmtId="0" fontId="0" fillId="0" borderId="0" xfId="0"/>
    <xf numFmtId="0" fontId="22" fillId="0" borderId="0" xfId="0" applyFont="1"/>
    <xf numFmtId="0" fontId="22" fillId="0" borderId="0" xfId="0" applyFont="1" applyAlignment="1">
      <alignment horizontal="left" vertical="top" wrapText="1"/>
    </xf>
    <xf numFmtId="0" fontId="26" fillId="0" borderId="0" xfId="0" applyFont="1" applyAlignment="1">
      <alignment horizontal="left" vertical="top" wrapText="1"/>
    </xf>
    <xf numFmtId="0" fontId="28" fillId="0" borderId="0" xfId="0" applyFont="1" applyBorder="1" applyAlignment="1">
      <alignment horizontal="left" vertical="top"/>
    </xf>
    <xf numFmtId="0" fontId="29" fillId="0" borderId="0" xfId="0" applyFont="1"/>
    <xf numFmtId="0" fontId="29" fillId="0" borderId="0" xfId="0" applyFont="1" applyAlignment="1"/>
    <xf numFmtId="0" fontId="143" fillId="0" borderId="0" xfId="0" applyFont="1" applyAlignment="1">
      <alignment horizontal="center"/>
    </xf>
    <xf numFmtId="0" fontId="54" fillId="0" borderId="0" xfId="0" applyFont="1"/>
    <xf numFmtId="0" fontId="53" fillId="0" borderId="0" xfId="0" applyFont="1"/>
    <xf numFmtId="49" fontId="51" fillId="84" borderId="0" xfId="0" applyNumberFormat="1" applyFont="1" applyFill="1" applyBorder="1" applyAlignment="1">
      <alignment horizontal="left" vertical="center" wrapText="1"/>
    </xf>
    <xf numFmtId="0" fontId="58" fillId="0" borderId="0" xfId="0" applyFont="1"/>
    <xf numFmtId="0" fontId="51" fillId="0" borderId="0" xfId="731" applyFont="1" applyFill="1" applyBorder="1" applyAlignment="1">
      <alignment horizontal="center" vertical="center" wrapText="1"/>
    </xf>
    <xf numFmtId="0" fontId="51" fillId="0" borderId="0" xfId="731" applyFont="1" applyFill="1" applyBorder="1"/>
    <xf numFmtId="49" fontId="50" fillId="0" borderId="0" xfId="742" applyNumberFormat="1" applyFont="1" applyFill="1" applyBorder="1" applyAlignment="1">
      <alignment horizontal="center" vertical="center" wrapText="1"/>
    </xf>
    <xf numFmtId="49" fontId="51" fillId="0" borderId="0" xfId="731" applyNumberFormat="1" applyFont="1" applyFill="1" applyBorder="1" applyAlignment="1">
      <alignment horizontal="center" vertical="center" wrapText="1"/>
    </xf>
    <xf numFmtId="0" fontId="56" fillId="0" borderId="0" xfId="731" applyFont="1" applyFill="1" applyBorder="1"/>
    <xf numFmtId="0" fontId="55" fillId="0" borderId="0" xfId="742" applyFont="1" applyFill="1" applyBorder="1" applyAlignment="1">
      <alignment horizontal="right" vertical="center" wrapText="1"/>
    </xf>
    <xf numFmtId="49" fontId="56" fillId="0" borderId="0" xfId="731" applyNumberFormat="1" applyFont="1" applyFill="1" applyBorder="1" applyAlignment="1">
      <alignment horizontal="center" vertical="center" wrapText="1"/>
    </xf>
    <xf numFmtId="2" fontId="55" fillId="0" borderId="0" xfId="731" applyNumberFormat="1" applyFont="1" applyFill="1" applyBorder="1" applyAlignment="1">
      <alignment horizontal="right" vertical="center"/>
    </xf>
    <xf numFmtId="2" fontId="50" fillId="0" borderId="0" xfId="0" applyNumberFormat="1" applyFont="1" applyFill="1" applyBorder="1" applyAlignment="1">
      <alignment horizontal="center" vertical="center" wrapText="1"/>
    </xf>
    <xf numFmtId="0" fontId="23" fillId="0" borderId="0" xfId="731" applyFont="1" applyFill="1" applyAlignment="1">
      <alignment horizontal="left" vertical="center"/>
    </xf>
    <xf numFmtId="0" fontId="23" fillId="0" borderId="0" xfId="731" applyFont="1" applyFill="1" applyAlignment="1">
      <alignment vertical="center"/>
    </xf>
    <xf numFmtId="0" fontId="51" fillId="0" borderId="0" xfId="0" applyFont="1" applyFill="1" applyBorder="1" applyAlignment="1">
      <alignment horizontal="center" vertical="center" wrapText="1"/>
    </xf>
    <xf numFmtId="0" fontId="27" fillId="0" borderId="0" xfId="0" applyFont="1" applyFill="1" applyBorder="1" applyAlignment="1">
      <alignment horizontal="right" vertical="center" wrapText="1"/>
    </xf>
    <xf numFmtId="49" fontId="50" fillId="0" borderId="0" xfId="0" applyNumberFormat="1" applyFont="1" applyFill="1" applyBorder="1" applyAlignment="1">
      <alignment horizontal="center" vertical="center" wrapText="1"/>
    </xf>
    <xf numFmtId="171" fontId="51" fillId="0" borderId="0" xfId="0" applyNumberFormat="1" applyFont="1" applyFill="1" applyBorder="1" applyAlignment="1">
      <alignment horizontal="center" vertical="center"/>
    </xf>
    <xf numFmtId="0" fontId="51" fillId="0" borderId="0" xfId="0" applyFont="1"/>
    <xf numFmtId="4" fontId="50" fillId="0" borderId="0" xfId="0" applyNumberFormat="1" applyFont="1" applyFill="1" applyBorder="1" applyAlignment="1">
      <alignment horizontal="center" vertical="center"/>
    </xf>
    <xf numFmtId="4" fontId="51" fillId="0" borderId="0" xfId="0" applyNumberFormat="1" applyFont="1" applyFill="1" applyBorder="1" applyAlignment="1">
      <alignment horizontal="center" vertical="center"/>
    </xf>
    <xf numFmtId="0" fontId="65" fillId="0" borderId="0" xfId="0" applyFont="1" applyAlignment="1">
      <alignment wrapText="1"/>
    </xf>
    <xf numFmtId="49" fontId="25" fillId="0" borderId="30" xfId="0" applyNumberFormat="1" applyFont="1" applyFill="1" applyBorder="1" applyAlignment="1">
      <alignment horizontal="center" vertical="center" wrapText="1"/>
    </xf>
    <xf numFmtId="49" fontId="25" fillId="0" borderId="36" xfId="0" applyNumberFormat="1" applyFont="1" applyFill="1" applyBorder="1" applyAlignment="1">
      <alignment horizontal="center" vertical="center" wrapText="1"/>
    </xf>
    <xf numFmtId="0" fontId="27" fillId="0" borderId="0" xfId="0" applyFont="1" applyAlignment="1">
      <alignment horizontal="center" vertical="center" wrapText="1"/>
    </xf>
    <xf numFmtId="0" fontId="24" fillId="0" borderId="0" xfId="0" applyFont="1" applyAlignment="1">
      <alignment vertical="center" wrapText="1"/>
    </xf>
    <xf numFmtId="0" fontId="27" fillId="0" borderId="0" xfId="0" applyFont="1" applyAlignment="1">
      <alignment horizontal="left" vertical="center" wrapText="1"/>
    </xf>
    <xf numFmtId="0" fontId="27" fillId="0" borderId="0" xfId="0" applyFont="1" applyAlignment="1">
      <alignment vertical="center" wrapText="1"/>
    </xf>
    <xf numFmtId="0" fontId="24" fillId="0" borderId="0" xfId="0" applyFont="1" applyAlignment="1">
      <alignment horizontal="center" vertical="center" wrapText="1"/>
    </xf>
    <xf numFmtId="4" fontId="24" fillId="0" borderId="0" xfId="0" applyNumberFormat="1" applyFont="1" applyAlignment="1">
      <alignment vertical="center" wrapText="1"/>
    </xf>
    <xf numFmtId="0" fontId="23" fillId="0" borderId="37" xfId="778" applyFont="1" applyBorder="1" applyAlignment="1">
      <alignment horizontal="center" vertical="center" wrapText="1"/>
    </xf>
    <xf numFmtId="0" fontId="23" fillId="0" borderId="38" xfId="778" applyFont="1" applyBorder="1" applyAlignment="1">
      <alignment horizontal="center" vertical="center" wrapText="1"/>
    </xf>
    <xf numFmtId="0" fontId="23" fillId="0" borderId="39" xfId="778" applyFont="1" applyBorder="1" applyAlignment="1">
      <alignment horizontal="center" vertical="center" wrapText="1"/>
    </xf>
    <xf numFmtId="0" fontId="144" fillId="0" borderId="35" xfId="0" applyFont="1" applyBorder="1" applyAlignment="1">
      <alignment horizontal="center" vertical="center" wrapText="1"/>
    </xf>
    <xf numFmtId="0" fontId="144" fillId="0" borderId="40" xfId="0" applyFont="1" applyBorder="1" applyAlignment="1">
      <alignment horizontal="center" vertical="center" wrapText="1"/>
    </xf>
    <xf numFmtId="0" fontId="24" fillId="0" borderId="2" xfId="0" applyFont="1" applyBorder="1" applyAlignment="1">
      <alignment horizontal="center" vertical="center" wrapText="1"/>
    </xf>
    <xf numFmtId="0" fontId="24" fillId="84" borderId="2" xfId="0" applyFont="1" applyFill="1" applyBorder="1" applyAlignment="1">
      <alignment horizontal="center" vertical="center" wrapText="1"/>
    </xf>
    <xf numFmtId="0" fontId="24" fillId="0" borderId="2" xfId="0" applyFont="1" applyBorder="1" applyAlignment="1">
      <alignment vertical="center" wrapText="1"/>
    </xf>
    <xf numFmtId="4" fontId="24" fillId="0" borderId="2" xfId="0" applyNumberFormat="1" applyFont="1" applyBorder="1" applyAlignment="1">
      <alignment vertical="center" wrapText="1"/>
    </xf>
    <xf numFmtId="4" fontId="24" fillId="0" borderId="2" xfId="0" applyNumberFormat="1" applyFont="1" applyBorder="1" applyAlignment="1">
      <alignment horizontal="center" vertical="center" wrapText="1"/>
    </xf>
    <xf numFmtId="4" fontId="145" fillId="0" borderId="2" xfId="0" applyNumberFormat="1" applyFont="1" applyFill="1" applyBorder="1" applyAlignment="1">
      <alignment vertical="center" wrapText="1"/>
    </xf>
    <xf numFmtId="0" fontId="89" fillId="0" borderId="0" xfId="0" applyFont="1"/>
    <xf numFmtId="0" fontId="94" fillId="0" borderId="0" xfId="783" applyFont="1" applyFill="1" applyAlignment="1">
      <alignment vertical="center"/>
    </xf>
    <xf numFmtId="0" fontId="95" fillId="0" borderId="0" xfId="783" applyFont="1" applyFill="1" applyAlignment="1">
      <alignment horizontal="center"/>
    </xf>
    <xf numFmtId="2" fontId="95" fillId="0" borderId="0" xfId="783" applyNumberFormat="1" applyFont="1" applyFill="1"/>
    <xf numFmtId="0" fontId="29" fillId="0" borderId="0" xfId="783" applyFont="1" applyFill="1" applyAlignment="1">
      <alignment vertical="center"/>
    </xf>
    <xf numFmtId="0" fontId="96" fillId="0" borderId="0" xfId="783" applyFont="1" applyFill="1" applyAlignment="1">
      <alignment vertical="center"/>
    </xf>
    <xf numFmtId="0" fontId="95" fillId="0" borderId="0" xfId="783" applyFont="1" applyFill="1"/>
    <xf numFmtId="0" fontId="95" fillId="0" borderId="0" xfId="783" applyFont="1" applyFill="1" applyAlignment="1">
      <alignment vertical="center"/>
    </xf>
    <xf numFmtId="0" fontId="98" fillId="0" borderId="0" xfId="783" applyFont="1" applyFill="1"/>
    <xf numFmtId="0" fontId="99" fillId="0" borderId="0" xfId="783" applyFont="1" applyFill="1" applyBorder="1"/>
    <xf numFmtId="0" fontId="99" fillId="0" borderId="0" xfId="783" applyFont="1" applyFill="1"/>
    <xf numFmtId="172" fontId="61" fillId="0" borderId="0" xfId="783" applyNumberFormat="1" applyFont="1" applyFill="1" applyBorder="1" applyAlignment="1">
      <alignment horizontal="center" vertical="center"/>
    </xf>
    <xf numFmtId="172" fontId="97" fillId="0" borderId="0" xfId="783" applyNumberFormat="1" applyFont="1" applyFill="1" applyBorder="1" applyAlignment="1">
      <alignment horizontal="center" vertical="center"/>
    </xf>
    <xf numFmtId="0" fontId="101" fillId="0" borderId="0" xfId="783" applyFont="1" applyFill="1" applyBorder="1"/>
    <xf numFmtId="0" fontId="101" fillId="0" borderId="0" xfId="783" applyFont="1" applyFill="1" applyBorder="1" applyAlignment="1">
      <alignment horizontal="center"/>
    </xf>
    <xf numFmtId="0" fontId="95" fillId="0" borderId="0" xfId="783" applyFont="1" applyFill="1" applyBorder="1" applyAlignment="1">
      <alignment horizontal="center"/>
    </xf>
    <xf numFmtId="0" fontId="89"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2" fillId="0" borderId="2" xfId="0" applyFont="1" applyBorder="1"/>
    <xf numFmtId="0" fontId="143" fillId="94" borderId="2" xfId="0" applyFont="1" applyFill="1" applyBorder="1"/>
    <xf numFmtId="0" fontId="89" fillId="95" borderId="28" xfId="0" applyFont="1" applyFill="1" applyBorder="1" applyAlignment="1">
      <alignment horizontal="center" vertical="center"/>
    </xf>
    <xf numFmtId="0" fontId="89" fillId="95" borderId="31" xfId="0" applyFont="1" applyFill="1" applyBorder="1" applyAlignment="1">
      <alignment horizontal="center" vertical="center"/>
    </xf>
    <xf numFmtId="0" fontId="89" fillId="96" borderId="28" xfId="0" applyFont="1" applyFill="1" applyBorder="1" applyAlignment="1">
      <alignment horizontal="center" vertical="center"/>
    </xf>
    <xf numFmtId="0" fontId="89" fillId="96" borderId="31" xfId="0" applyFont="1" applyFill="1" applyBorder="1" applyAlignment="1">
      <alignment horizontal="center" vertical="center"/>
    </xf>
    <xf numFmtId="0" fontId="89" fillId="96" borderId="29" xfId="0" applyFont="1" applyFill="1" applyBorder="1" applyAlignment="1">
      <alignment horizontal="center" vertical="center"/>
    </xf>
    <xf numFmtId="0" fontId="148" fillId="0" borderId="0" xfId="0" applyFont="1"/>
    <xf numFmtId="0" fontId="65" fillId="0" borderId="0" xfId="0" applyFont="1" applyFill="1" applyBorder="1" applyAlignment="1">
      <alignment horizontal="left" vertical="center" wrapText="1"/>
    </xf>
    <xf numFmtId="0" fontId="24" fillId="0" borderId="0" xfId="0" applyFont="1" applyFill="1" applyAlignment="1">
      <alignment horizontal="center" vertical="center" wrapText="1"/>
    </xf>
    <xf numFmtId="0" fontId="24" fillId="0" borderId="0" xfId="0" applyFont="1" applyFill="1" applyAlignment="1">
      <alignment vertical="center" wrapText="1"/>
    </xf>
    <xf numFmtId="4" fontId="27" fillId="0" borderId="2" xfId="0" applyNumberFormat="1" applyFont="1" applyBorder="1" applyAlignment="1">
      <alignment vertical="center" wrapText="1"/>
    </xf>
    <xf numFmtId="4" fontId="51" fillId="0" borderId="0" xfId="0" applyNumberFormat="1" applyFont="1" applyAlignment="1">
      <alignment horizontal="center" vertical="center"/>
    </xf>
    <xf numFmtId="0" fontId="51" fillId="0" borderId="0" xfId="0" applyFont="1" applyAlignment="1">
      <alignment horizontal="center" vertical="center"/>
    </xf>
    <xf numFmtId="2" fontId="51" fillId="0" borderId="0" xfId="0" applyNumberFormat="1" applyFont="1" applyAlignment="1">
      <alignment horizontal="center" vertical="center"/>
    </xf>
    <xf numFmtId="175" fontId="95" fillId="0" borderId="0" xfId="824" applyNumberFormat="1" applyFont="1" applyFill="1" applyBorder="1"/>
    <xf numFmtId="0" fontId="59" fillId="0" borderId="44" xfId="0" applyFont="1" applyBorder="1" applyAlignment="1">
      <alignment wrapText="1"/>
    </xf>
    <xf numFmtId="0" fontId="25" fillId="84" borderId="44" xfId="0" applyFont="1" applyFill="1" applyBorder="1" applyAlignment="1">
      <alignment horizontal="center" vertical="center" wrapText="1"/>
    </xf>
    <xf numFmtId="0" fontId="133" fillId="0" borderId="0" xfId="0" applyFont="1" applyAlignment="1">
      <alignment vertical="center" wrapText="1"/>
    </xf>
    <xf numFmtId="0" fontId="63" fillId="0" borderId="0" xfId="0" applyFont="1" applyAlignment="1">
      <alignment horizontal="center" vertical="center" wrapText="1"/>
    </xf>
    <xf numFmtId="4" fontId="51" fillId="0" borderId="0" xfId="0" applyNumberFormat="1" applyFont="1" applyAlignment="1">
      <alignment vertical="center" wrapText="1"/>
    </xf>
    <xf numFmtId="0" fontId="143" fillId="94" borderId="0" xfId="0" applyFont="1" applyFill="1" applyBorder="1"/>
    <xf numFmtId="0" fontId="27" fillId="0" borderId="0" xfId="0" applyFont="1" applyFill="1" applyAlignment="1">
      <alignment horizontal="center" vertical="center" wrapText="1"/>
    </xf>
    <xf numFmtId="0" fontId="150" fillId="0" borderId="0" xfId="0" applyFont="1" applyFill="1" applyBorder="1" applyAlignment="1">
      <alignment horizontal="center" vertical="center" wrapText="1"/>
    </xf>
    <xf numFmtId="4" fontId="63" fillId="0" borderId="29" xfId="0" applyNumberFormat="1" applyFont="1" applyFill="1" applyBorder="1" applyAlignment="1">
      <alignment horizontal="center" vertical="center"/>
    </xf>
    <xf numFmtId="4" fontId="63" fillId="0" borderId="2" xfId="0" applyNumberFormat="1" applyFont="1" applyFill="1" applyBorder="1" applyAlignment="1">
      <alignment horizontal="center" vertical="center"/>
    </xf>
    <xf numFmtId="4" fontId="63" fillId="0" borderId="31" xfId="0" applyNumberFormat="1" applyFont="1" applyFill="1" applyBorder="1" applyAlignment="1">
      <alignment horizontal="center" vertical="center"/>
    </xf>
    <xf numFmtId="4" fontId="63" fillId="0" borderId="38"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173" fontId="63" fillId="0" borderId="0" xfId="0" applyNumberFormat="1" applyFont="1" applyFill="1" applyBorder="1" applyAlignment="1">
      <alignment horizontal="center" vertical="center"/>
    </xf>
    <xf numFmtId="3" fontId="63" fillId="0" borderId="0" xfId="0" applyNumberFormat="1" applyFont="1" applyFill="1" applyBorder="1" applyAlignment="1">
      <alignment horizontal="center" vertical="center"/>
    </xf>
    <xf numFmtId="0" fontId="134" fillId="0" borderId="0" xfId="0" applyFont="1" applyAlignment="1">
      <alignment horizontal="center" vertical="center"/>
    </xf>
    <xf numFmtId="0" fontId="137" fillId="0" borderId="0" xfId="0" applyFont="1" applyAlignment="1">
      <alignment wrapText="1"/>
    </xf>
    <xf numFmtId="0" fontId="136" fillId="0" borderId="0" xfId="0" applyFont="1" applyAlignment="1">
      <alignment horizontal="center"/>
    </xf>
    <xf numFmtId="0" fontId="137" fillId="0" borderId="0" xfId="0" applyFont="1" applyAlignment="1"/>
    <xf numFmtId="0" fontId="138" fillId="0" borderId="0" xfId="0" applyFont="1"/>
    <xf numFmtId="0" fontId="25" fillId="0" borderId="44" xfId="0" applyFont="1" applyFill="1" applyBorder="1" applyAlignment="1">
      <alignment horizontal="center" vertical="center" wrapText="1"/>
    </xf>
    <xf numFmtId="0" fontId="52" fillId="0" borderId="0" xfId="0" applyFont="1" applyAlignment="1">
      <alignment horizontal="center" vertical="center" wrapText="1"/>
    </xf>
    <xf numFmtId="4" fontId="25" fillId="0" borderId="32" xfId="0" applyNumberFormat="1" applyFont="1" applyFill="1" applyBorder="1" applyAlignment="1">
      <alignment horizontal="center" vertical="center" wrapText="1"/>
    </xf>
    <xf numFmtId="174" fontId="24" fillId="0" borderId="33" xfId="742" applyNumberFormat="1" applyFont="1" applyFill="1" applyBorder="1" applyAlignment="1">
      <alignment horizontal="center" vertical="center" wrapText="1"/>
    </xf>
    <xf numFmtId="0" fontId="132" fillId="0" borderId="0" xfId="731" applyFont="1" applyFill="1" applyBorder="1" applyAlignment="1">
      <alignment horizontal="center" vertical="center" wrapText="1"/>
    </xf>
    <xf numFmtId="174" fontId="25" fillId="0" borderId="38" xfId="731" applyNumberFormat="1" applyFont="1" applyFill="1" applyBorder="1" applyAlignment="1">
      <alignment horizontal="center" vertical="center" wrapText="1"/>
    </xf>
    <xf numFmtId="0" fontId="149" fillId="0" borderId="0" xfId="0" applyFont="1" applyFill="1" applyBorder="1" applyAlignment="1">
      <alignment horizontal="center" vertical="center" wrapText="1"/>
    </xf>
    <xf numFmtId="4" fontId="132" fillId="0" borderId="2" xfId="731" applyNumberFormat="1" applyFont="1" applyFill="1" applyBorder="1" applyAlignment="1">
      <alignment horizontal="center" vertical="center"/>
    </xf>
    <xf numFmtId="0" fontId="95" fillId="0" borderId="0" xfId="824" applyNumberFormat="1" applyFont="1" applyFill="1" applyBorder="1"/>
    <xf numFmtId="0" fontId="64" fillId="0" borderId="0" xfId="731" applyFont="1" applyFill="1" applyAlignment="1">
      <alignment vertical="center" wrapText="1"/>
    </xf>
    <xf numFmtId="4" fontId="50" fillId="0" borderId="2" xfId="0" applyNumberFormat="1" applyFont="1" applyFill="1" applyBorder="1" applyAlignment="1">
      <alignment horizontal="center" vertical="center" wrapText="1"/>
    </xf>
    <xf numFmtId="171" fontId="95" fillId="0" borderId="0" xfId="783" applyNumberFormat="1" applyFont="1" applyFill="1" applyBorder="1"/>
    <xf numFmtId="1" fontId="95" fillId="0" borderId="0" xfId="783" applyNumberFormat="1" applyFont="1" applyFill="1" applyBorder="1"/>
    <xf numFmtId="0" fontId="95" fillId="0" borderId="0" xfId="783" applyFont="1" applyFill="1" applyBorder="1"/>
    <xf numFmtId="4" fontId="24" fillId="0" borderId="2" xfId="0" applyNumberFormat="1" applyFont="1" applyBorder="1" applyAlignment="1">
      <alignment vertical="center" wrapText="1"/>
    </xf>
    <xf numFmtId="0" fontId="0" fillId="0" borderId="0" xfId="0"/>
    <xf numFmtId="4" fontId="63" fillId="0" borderId="72" xfId="0" applyNumberFormat="1" applyFont="1" applyFill="1" applyBorder="1" applyAlignment="1">
      <alignment horizontal="center" vertical="center"/>
    </xf>
    <xf numFmtId="4" fontId="63" fillId="0" borderId="32" xfId="0" applyNumberFormat="1" applyFont="1" applyFill="1" applyBorder="1" applyAlignment="1">
      <alignment horizontal="center" vertical="center"/>
    </xf>
    <xf numFmtId="49" fontId="25" fillId="0" borderId="0" xfId="0" applyNumberFormat="1" applyFont="1" applyFill="1" applyBorder="1" applyAlignment="1">
      <alignment horizontal="center" vertical="center" wrapText="1"/>
    </xf>
    <xf numFmtId="0" fontId="56" fillId="84" borderId="44" xfId="0" applyFont="1" applyFill="1" applyBorder="1" applyAlignment="1">
      <alignment horizontal="center" vertical="center" textRotation="90" wrapText="1"/>
    </xf>
    <xf numFmtId="0" fontId="56" fillId="84" borderId="45" xfId="0" applyFont="1" applyFill="1" applyBorder="1" applyAlignment="1">
      <alignment horizontal="center" vertical="center" textRotation="90" wrapText="1"/>
    </xf>
    <xf numFmtId="4" fontId="132"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3" fillId="0" borderId="0" xfId="782" applyFont="1" applyFill="1" applyBorder="1" applyAlignment="1">
      <alignment horizontal="left" vertical="center" wrapText="1"/>
    </xf>
    <xf numFmtId="1" fontId="26" fillId="0" borderId="0" xfId="783" applyNumberFormat="1" applyFont="1" applyFill="1" applyBorder="1" applyAlignment="1">
      <alignment horizontal="center" vertical="center"/>
    </xf>
    <xf numFmtId="0" fontId="0" fillId="0" borderId="0" xfId="0"/>
    <xf numFmtId="4" fontId="63" fillId="98" borderId="73" xfId="0" applyNumberFormat="1" applyFont="1" applyFill="1" applyBorder="1" applyAlignment="1">
      <alignment horizontal="center" vertical="center"/>
    </xf>
    <xf numFmtId="4" fontId="63" fillId="98" borderId="37" xfId="0" applyNumberFormat="1" applyFont="1" applyFill="1" applyBorder="1" applyAlignment="1">
      <alignment horizontal="center" vertical="center"/>
    </xf>
    <xf numFmtId="4" fontId="64" fillId="98" borderId="47" xfId="0" applyNumberFormat="1" applyFont="1" applyFill="1" applyBorder="1" applyAlignment="1">
      <alignment horizontal="center" vertical="center"/>
    </xf>
    <xf numFmtId="4" fontId="63" fillId="98" borderId="48" xfId="0" applyNumberFormat="1" applyFont="1" applyFill="1" applyBorder="1" applyAlignment="1">
      <alignment horizontal="center" vertical="center"/>
    </xf>
    <xf numFmtId="0" fontId="22" fillId="0" borderId="0" xfId="0" applyFont="1"/>
    <xf numFmtId="0" fontId="28" fillId="0" borderId="0" xfId="0" applyFont="1" applyBorder="1" applyAlignment="1">
      <alignment horizontal="left" vertical="top" wrapText="1"/>
    </xf>
    <xf numFmtId="0" fontId="22" fillId="0" borderId="33" xfId="0" applyFont="1" applyBorder="1"/>
    <xf numFmtId="0" fontId="22" fillId="94" borderId="33" xfId="0" applyFont="1" applyFill="1" applyBorder="1"/>
    <xf numFmtId="0" fontId="22" fillId="94" borderId="0" xfId="0" applyFont="1" applyFill="1" applyBorder="1"/>
    <xf numFmtId="172" fontId="29" fillId="94" borderId="0" xfId="0" applyNumberFormat="1" applyFont="1" applyFill="1" applyBorder="1" applyAlignment="1">
      <alignment horizontal="center" wrapText="1"/>
    </xf>
    <xf numFmtId="0" fontId="0" fillId="0" borderId="0" xfId="0"/>
    <xf numFmtId="0" fontId="51" fillId="0" borderId="0" xfId="0" applyFont="1"/>
    <xf numFmtId="4" fontId="50" fillId="0" borderId="0" xfId="0" applyNumberFormat="1" applyFont="1" applyFill="1" applyBorder="1" applyAlignment="1">
      <alignment horizontal="center" vertical="center"/>
    </xf>
    <xf numFmtId="4" fontId="51" fillId="0" borderId="0" xfId="0" applyNumberFormat="1" applyFont="1" applyFill="1" applyBorder="1" applyAlignment="1">
      <alignment horizontal="center" vertical="center"/>
    </xf>
    <xf numFmtId="4" fontId="51" fillId="0" borderId="0" xfId="0" applyNumberFormat="1" applyFont="1" applyAlignment="1">
      <alignment horizontal="center" vertical="center"/>
    </xf>
    <xf numFmtId="0" fontId="51" fillId="0" borderId="0" xfId="0" applyFont="1" applyAlignment="1">
      <alignment horizontal="center" vertical="center"/>
    </xf>
    <xf numFmtId="2" fontId="51" fillId="0" borderId="0" xfId="0" applyNumberFormat="1" applyFont="1" applyAlignment="1">
      <alignment horizontal="center" vertical="center"/>
    </xf>
    <xf numFmtId="173" fontId="25" fillId="98" borderId="0" xfId="783" applyNumberFormat="1" applyFont="1" applyFill="1" applyBorder="1" applyAlignment="1">
      <alignment horizontal="center" vertical="center"/>
    </xf>
    <xf numFmtId="176" fontId="25" fillId="98" borderId="0" xfId="756" applyNumberFormat="1" applyFont="1" applyFill="1" applyBorder="1" applyAlignment="1">
      <alignment horizontal="center" vertical="center"/>
    </xf>
    <xf numFmtId="201" fontId="25" fillId="98" borderId="0" xfId="756" applyNumberFormat="1" applyFont="1" applyFill="1" applyBorder="1" applyAlignment="1">
      <alignment horizontal="center" vertical="center"/>
    </xf>
    <xf numFmtId="0" fontId="98" fillId="98" borderId="0" xfId="783" applyFont="1" applyFill="1"/>
    <xf numFmtId="0" fontId="23" fillId="0" borderId="0" xfId="783" applyFont="1" applyFill="1" applyBorder="1" applyAlignment="1">
      <alignment horizontal="center" vertical="center" wrapText="1"/>
    </xf>
    <xf numFmtId="0" fontId="63" fillId="0" borderId="49" xfId="0" applyFont="1" applyFill="1" applyBorder="1" applyAlignment="1">
      <alignment horizontal="left" vertical="center" wrapText="1"/>
    </xf>
    <xf numFmtId="4" fontId="63" fillId="0" borderId="49" xfId="0" applyNumberFormat="1" applyFont="1" applyFill="1" applyBorder="1" applyAlignment="1">
      <alignment horizontal="center" vertical="center" wrapText="1"/>
    </xf>
    <xf numFmtId="4" fontId="63" fillId="0" borderId="50" xfId="0" applyNumberFormat="1" applyFont="1" applyFill="1" applyBorder="1" applyAlignment="1">
      <alignment horizontal="center" vertical="center"/>
    </xf>
    <xf numFmtId="4" fontId="63" fillId="0" borderId="49" xfId="0" applyNumberFormat="1" applyFont="1" applyFill="1" applyBorder="1" applyAlignment="1">
      <alignment horizontal="center" vertical="center"/>
    </xf>
    <xf numFmtId="4" fontId="64" fillId="0" borderId="47" xfId="0" applyNumberFormat="1" applyFont="1" applyFill="1" applyBorder="1" applyAlignment="1">
      <alignment horizontal="center" vertical="center"/>
    </xf>
    <xf numFmtId="4" fontId="63" fillId="0" borderId="28" xfId="0" applyNumberFormat="1" applyFont="1" applyFill="1" applyBorder="1" applyAlignment="1">
      <alignment horizontal="center" vertical="center"/>
    </xf>
    <xf numFmtId="4" fontId="63" fillId="0" borderId="35" xfId="0" applyNumberFormat="1" applyFont="1" applyFill="1" applyBorder="1" applyAlignment="1">
      <alignment horizontal="center" vertical="center"/>
    </xf>
    <xf numFmtId="4" fontId="63" fillId="0" borderId="31" xfId="0" applyNumberFormat="1" applyFont="1" applyFill="1" applyBorder="1" applyAlignment="1">
      <alignment horizontal="center" vertical="center"/>
    </xf>
    <xf numFmtId="4" fontId="63" fillId="0" borderId="38" xfId="0" applyNumberFormat="1" applyFont="1" applyFill="1" applyBorder="1" applyAlignment="1">
      <alignment horizontal="center" vertical="center"/>
    </xf>
    <xf numFmtId="4" fontId="63" fillId="0" borderId="37" xfId="0" applyNumberFormat="1" applyFont="1" applyFill="1" applyBorder="1" applyAlignment="1">
      <alignment horizontal="center" vertical="center"/>
    </xf>
    <xf numFmtId="49" fontId="50" fillId="0" borderId="28" xfId="0" applyNumberFormat="1" applyFont="1" applyFill="1" applyBorder="1" applyAlignment="1">
      <alignment horizontal="center" vertical="center" wrapText="1"/>
    </xf>
    <xf numFmtId="49" fontId="50" fillId="0" borderId="29" xfId="0" applyNumberFormat="1" applyFont="1" applyFill="1" applyBorder="1" applyAlignment="1">
      <alignment horizontal="center" vertical="center" wrapText="1"/>
    </xf>
    <xf numFmtId="49" fontId="50" fillId="0" borderId="31" xfId="0" applyNumberFormat="1" applyFont="1" applyFill="1" applyBorder="1" applyAlignment="1">
      <alignment horizontal="center" vertical="center" wrapText="1"/>
    </xf>
    <xf numFmtId="0" fontId="25" fillId="0" borderId="50" xfId="0" applyFont="1" applyFill="1" applyBorder="1" applyAlignment="1">
      <alignment horizontal="center" vertical="center" wrapText="1"/>
    </xf>
    <xf numFmtId="3" fontId="63"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39" fillId="0" borderId="0" xfId="0" applyFont="1" applyFill="1" applyAlignment="1">
      <alignment horizontal="left" vertical="center" wrapText="1"/>
    </xf>
    <xf numFmtId="0" fontId="65" fillId="0" borderId="0" xfId="0" applyFont="1" applyAlignment="1">
      <alignment horizontal="center"/>
    </xf>
    <xf numFmtId="0" fontId="136" fillId="0" borderId="0" xfId="0" applyFont="1" applyAlignment="1">
      <alignment horizontal="center" vertical="center" wrapText="1"/>
    </xf>
    <xf numFmtId="0" fontId="50" fillId="84" borderId="27" xfId="0" applyFont="1" applyFill="1" applyBorder="1" applyAlignment="1">
      <alignment horizontal="center" vertical="center" wrapText="1"/>
    </xf>
    <xf numFmtId="0" fontId="51" fillId="84" borderId="27" xfId="0" applyFont="1" applyFill="1" applyBorder="1" applyAlignment="1">
      <alignment horizontal="center" vertical="center"/>
    </xf>
    <xf numFmtId="0" fontId="60" fillId="0" borderId="166" xfId="877" applyFont="1" applyFill="1" applyBorder="1" applyAlignment="1">
      <alignment horizontal="center" vertical="center" wrapText="1"/>
    </xf>
    <xf numFmtId="4" fontId="53" fillId="0" borderId="0" xfId="0" applyNumberFormat="1" applyFont="1"/>
    <xf numFmtId="4" fontId="63" fillId="98" borderId="170" xfId="0" applyNumberFormat="1" applyFont="1" applyFill="1" applyBorder="1" applyAlignment="1">
      <alignment horizontal="center" vertical="center"/>
    </xf>
    <xf numFmtId="4" fontId="204" fillId="0" borderId="0" xfId="0" applyNumberFormat="1" applyFont="1"/>
    <xf numFmtId="0" fontId="73" fillId="0" borderId="0" xfId="0" applyFont="1"/>
    <xf numFmtId="4" fontId="205" fillId="0" borderId="0" xfId="0" applyNumberFormat="1" applyFont="1"/>
    <xf numFmtId="4" fontId="23" fillId="0" borderId="35" xfId="38928" applyNumberFormat="1" applyFont="1" applyBorder="1" applyAlignment="1">
      <alignment horizontal="center" vertical="center" wrapText="1"/>
    </xf>
    <xf numFmtId="4" fontId="25" fillId="0" borderId="40" xfId="38928" applyNumberFormat="1" applyFont="1" applyBorder="1" applyAlignment="1">
      <alignment horizontal="center" vertical="center" wrapText="1"/>
    </xf>
    <xf numFmtId="0" fontId="50" fillId="0" borderId="26" xfId="0" applyFont="1" applyFill="1" applyBorder="1" applyAlignment="1">
      <alignment horizontal="center" vertical="center" wrapText="1"/>
    </xf>
    <xf numFmtId="0" fontId="64" fillId="102" borderId="35" xfId="0" applyFont="1" applyFill="1" applyBorder="1" applyAlignment="1">
      <alignment horizontal="center" vertical="center" wrapText="1"/>
    </xf>
    <xf numFmtId="0" fontId="63" fillId="98" borderId="49" xfId="0" applyFont="1" applyFill="1" applyBorder="1" applyAlignment="1">
      <alignment horizontal="left" vertical="center" wrapText="1"/>
    </xf>
    <xf numFmtId="4" fontId="63" fillId="98" borderId="49" xfId="0" applyNumberFormat="1" applyFont="1" applyFill="1" applyBorder="1" applyAlignment="1">
      <alignment horizontal="center" vertical="center" wrapText="1"/>
    </xf>
    <xf numFmtId="4" fontId="63" fillId="98" borderId="49" xfId="0" applyNumberFormat="1" applyFont="1" applyFill="1" applyBorder="1" applyAlignment="1">
      <alignment horizontal="center" vertical="center"/>
    </xf>
    <xf numFmtId="4" fontId="63" fillId="98" borderId="35" xfId="0" applyNumberFormat="1" applyFont="1" applyFill="1" applyBorder="1" applyAlignment="1">
      <alignment horizontal="center" vertical="center"/>
    </xf>
    <xf numFmtId="165" fontId="63" fillId="98" borderId="49" xfId="824" applyNumberFormat="1" applyFont="1" applyFill="1" applyBorder="1" applyAlignment="1">
      <alignment horizontal="center" vertical="center"/>
    </xf>
    <xf numFmtId="4" fontId="63" fillId="98" borderId="28" xfId="0" applyNumberFormat="1" applyFont="1" applyFill="1" applyBorder="1" applyAlignment="1">
      <alignment horizontal="center" vertical="center"/>
    </xf>
    <xf numFmtId="49" fontId="64" fillId="102" borderId="172" xfId="0" applyNumberFormat="1" applyFont="1" applyFill="1" applyBorder="1" applyAlignment="1">
      <alignment horizontal="center" vertical="center" wrapText="1"/>
    </xf>
    <xf numFmtId="4" fontId="63" fillId="98" borderId="173" xfId="0" applyNumberFormat="1" applyFont="1" applyFill="1" applyBorder="1" applyAlignment="1">
      <alignment horizontal="center" vertical="center"/>
    </xf>
    <xf numFmtId="49" fontId="64" fillId="102" borderId="30" xfId="0" applyNumberFormat="1" applyFont="1" applyFill="1" applyBorder="1" applyAlignment="1">
      <alignment horizontal="center" vertical="center" wrapText="1"/>
    </xf>
    <xf numFmtId="49" fontId="64" fillId="102" borderId="0" xfId="0" applyNumberFormat="1" applyFont="1" applyFill="1" applyBorder="1" applyAlignment="1">
      <alignment horizontal="center" vertical="center" wrapText="1"/>
    </xf>
    <xf numFmtId="49" fontId="64" fillId="102" borderId="36" xfId="0" applyNumberFormat="1" applyFont="1" applyFill="1" applyBorder="1" applyAlignment="1">
      <alignment horizontal="center" vertical="center" wrapText="1"/>
    </xf>
    <xf numFmtId="0" fontId="61" fillId="0" borderId="166" xfId="877"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3" fillId="98" borderId="174" xfId="0" applyNumberFormat="1" applyFont="1" applyFill="1" applyBorder="1" applyAlignment="1">
      <alignment horizontal="center" vertical="center"/>
    </xf>
    <xf numFmtId="4" fontId="63" fillId="98" borderId="59" xfId="0" applyNumberFormat="1" applyFont="1" applyFill="1" applyBorder="1" applyAlignment="1">
      <alignment horizontal="center" vertical="center"/>
    </xf>
    <xf numFmtId="4" fontId="64" fillId="0" borderId="58" xfId="0" applyNumberFormat="1" applyFont="1" applyFill="1" applyBorder="1" applyAlignment="1">
      <alignment horizontal="center" vertical="center"/>
    </xf>
    <xf numFmtId="4" fontId="63" fillId="0" borderId="174" xfId="0" applyNumberFormat="1" applyFont="1" applyFill="1" applyBorder="1" applyAlignment="1">
      <alignment horizontal="center" vertical="center"/>
    </xf>
    <xf numFmtId="4" fontId="63" fillId="0" borderId="59" xfId="0" applyNumberFormat="1" applyFont="1" applyFill="1" applyBorder="1" applyAlignment="1">
      <alignment horizontal="center" vertical="center"/>
    </xf>
    <xf numFmtId="4" fontId="63" fillId="0" borderId="176" xfId="0" applyNumberFormat="1" applyFont="1" applyFill="1" applyBorder="1" applyAlignment="1">
      <alignment horizontal="center" vertical="center"/>
    </xf>
    <xf numFmtId="4" fontId="63" fillId="0" borderId="170" xfId="0" applyNumberFormat="1" applyFont="1" applyFill="1" applyBorder="1" applyAlignment="1">
      <alignment horizontal="center" vertical="center"/>
    </xf>
    <xf numFmtId="4" fontId="63" fillId="0" borderId="173" xfId="0" applyNumberFormat="1" applyFont="1" applyFill="1" applyBorder="1" applyAlignment="1">
      <alignment horizontal="center" vertical="center"/>
    </xf>
    <xf numFmtId="4" fontId="63" fillId="0" borderId="177" xfId="0" applyNumberFormat="1" applyFont="1" applyFill="1" applyBorder="1" applyAlignment="1">
      <alignment horizontal="center" vertical="center"/>
    </xf>
    <xf numFmtId="4" fontId="63" fillId="98" borderId="176" xfId="0" applyNumberFormat="1" applyFont="1" applyFill="1" applyBorder="1" applyAlignment="1">
      <alignment horizontal="center" vertical="center"/>
    </xf>
    <xf numFmtId="2" fontId="63" fillId="98" borderId="176" xfId="0" applyNumberFormat="1" applyFont="1" applyFill="1" applyBorder="1" applyAlignment="1">
      <alignment horizontal="center" vertical="center"/>
    </xf>
    <xf numFmtId="4" fontId="63" fillId="0" borderId="50" xfId="0" applyNumberFormat="1" applyFont="1" applyFill="1" applyBorder="1" applyAlignment="1">
      <alignment horizontal="center" vertical="center" wrapText="1"/>
    </xf>
    <xf numFmtId="2" fontId="63" fillId="0" borderId="176" xfId="0" applyNumberFormat="1" applyFont="1" applyFill="1" applyBorder="1" applyAlignment="1">
      <alignment horizontal="center" vertical="center"/>
    </xf>
    <xf numFmtId="0" fontId="132" fillId="0" borderId="26" xfId="0" applyFont="1" applyFill="1" applyBorder="1" applyAlignment="1">
      <alignment horizontal="center" vertical="center" wrapText="1"/>
    </xf>
    <xf numFmtId="0" fontId="132" fillId="102" borderId="35" xfId="0" applyFont="1" applyFill="1" applyBorder="1" applyAlignment="1">
      <alignment horizontal="center" vertical="center" wrapText="1"/>
    </xf>
    <xf numFmtId="39" fontId="63" fillId="0" borderId="55" xfId="0" applyNumberFormat="1" applyFont="1" applyFill="1" applyBorder="1" applyAlignment="1">
      <alignment horizontal="center" vertical="center"/>
    </xf>
    <xf numFmtId="165" fontId="63" fillId="0" borderId="49" xfId="907" applyNumberFormat="1" applyFont="1" applyFill="1" applyBorder="1" applyAlignment="1">
      <alignment horizontal="center" vertical="center"/>
    </xf>
    <xf numFmtId="49" fontId="132" fillId="102" borderId="172" xfId="0" applyNumberFormat="1" applyFont="1" applyFill="1" applyBorder="1" applyAlignment="1">
      <alignment horizontal="center" vertical="center" wrapText="1"/>
    </xf>
    <xf numFmtId="49" fontId="132" fillId="102" borderId="161" xfId="0" applyNumberFormat="1" applyFont="1" applyFill="1" applyBorder="1" applyAlignment="1">
      <alignment horizontal="center" vertical="center" wrapText="1"/>
    </xf>
    <xf numFmtId="49" fontId="132" fillId="102" borderId="36" xfId="0" applyNumberFormat="1" applyFont="1" applyFill="1" applyBorder="1" applyAlignment="1">
      <alignment horizontal="center" vertical="center" wrapText="1"/>
    </xf>
    <xf numFmtId="4" fontId="63" fillId="98" borderId="179" xfId="0" applyNumberFormat="1" applyFont="1" applyFill="1" applyBorder="1" applyAlignment="1">
      <alignment horizontal="center" vertical="center"/>
    </xf>
    <xf numFmtId="4" fontId="63" fillId="98" borderId="177" xfId="0" applyNumberFormat="1" applyFont="1" applyFill="1" applyBorder="1" applyAlignment="1">
      <alignment horizontal="center" vertical="center"/>
    </xf>
    <xf numFmtId="2" fontId="63" fillId="98" borderId="177" xfId="0" applyNumberFormat="1" applyFont="1" applyFill="1" applyBorder="1" applyAlignment="1">
      <alignment horizontal="center" vertical="center"/>
    </xf>
    <xf numFmtId="49" fontId="64" fillId="0" borderId="49" xfId="0" applyNumberFormat="1" applyFont="1" applyFill="1" applyBorder="1" applyAlignment="1">
      <alignment horizontal="center" vertical="center" wrapText="1"/>
    </xf>
    <xf numFmtId="49" fontId="64" fillId="122" borderId="49" xfId="0" applyNumberFormat="1" applyFont="1" applyFill="1" applyBorder="1" applyAlignment="1">
      <alignment horizontal="center" vertical="center" wrapText="1"/>
    </xf>
    <xf numFmtId="173" fontId="63" fillId="0" borderId="49" xfId="0" applyNumberFormat="1" applyFont="1" applyFill="1" applyBorder="1" applyAlignment="1">
      <alignment horizontal="center" vertical="center" wrapText="1"/>
    </xf>
    <xf numFmtId="49" fontId="64" fillId="0" borderId="176" xfId="0" applyNumberFormat="1" applyFont="1" applyFill="1" applyBorder="1" applyAlignment="1">
      <alignment horizontal="center" vertical="center" wrapText="1"/>
    </xf>
    <xf numFmtId="49" fontId="64" fillId="122" borderId="176" xfId="0" applyNumberFormat="1" applyFont="1" applyFill="1" applyBorder="1" applyAlignment="1">
      <alignment horizontal="center" vertical="center" wrapText="1"/>
    </xf>
    <xf numFmtId="4" fontId="63" fillId="0" borderId="179" xfId="0" applyNumberFormat="1" applyFont="1" applyFill="1" applyBorder="1" applyAlignment="1">
      <alignment horizontal="center" vertical="center"/>
    </xf>
    <xf numFmtId="0" fontId="63" fillId="0" borderId="176" xfId="877" applyFont="1" applyFill="1" applyBorder="1" applyAlignment="1">
      <alignment horizontal="center" vertical="center" wrapText="1"/>
    </xf>
    <xf numFmtId="0" fontId="63" fillId="122" borderId="176" xfId="877" applyFont="1" applyFill="1" applyBorder="1" applyAlignment="1">
      <alignment horizontal="center" vertical="center" wrapText="1"/>
    </xf>
    <xf numFmtId="0" fontId="63" fillId="0" borderId="162" xfId="877" applyFont="1" applyFill="1" applyBorder="1" applyAlignment="1">
      <alignment horizontal="center" vertical="center" wrapText="1"/>
    </xf>
    <xf numFmtId="0" fontId="63" fillId="122" borderId="162" xfId="877" applyFont="1" applyFill="1" applyBorder="1" applyAlignment="1">
      <alignment horizontal="center" vertical="center" wrapText="1"/>
    </xf>
    <xf numFmtId="0" fontId="63" fillId="0" borderId="38" xfId="0" applyFont="1" applyFill="1" applyBorder="1" applyAlignment="1">
      <alignment horizontal="center" vertical="center" wrapText="1"/>
    </xf>
    <xf numFmtId="0" fontId="63" fillId="122" borderId="38" xfId="0" applyFont="1" applyFill="1" applyBorder="1" applyAlignment="1">
      <alignment horizontal="center" vertical="center" wrapText="1"/>
    </xf>
    <xf numFmtId="2" fontId="63" fillId="0" borderId="177" xfId="0" applyNumberFormat="1" applyFont="1" applyFill="1" applyBorder="1" applyAlignment="1">
      <alignment horizontal="center" vertical="center"/>
    </xf>
    <xf numFmtId="0" fontId="63" fillId="93" borderId="49" xfId="0" applyFont="1" applyFill="1" applyBorder="1" applyAlignment="1">
      <alignment horizontal="left" vertical="center" wrapText="1"/>
    </xf>
    <xf numFmtId="0" fontId="20" fillId="0" borderId="176" xfId="0" applyFont="1" applyBorder="1"/>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9" borderId="176" xfId="0" applyNumberFormat="1" applyFont="1" applyFill="1" applyBorder="1" applyAlignment="1" applyProtection="1">
      <alignment horizontal="center" vertical="center"/>
    </xf>
    <xf numFmtId="4" fontId="153" fillId="129"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4"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3"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2" xfId="0" applyFont="1" applyBorder="1" applyAlignment="1" applyProtection="1">
      <alignment horizontal="center" vertical="center"/>
      <protection locked="0"/>
    </xf>
    <xf numFmtId="4" fontId="156" fillId="99" borderId="162"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2"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1" fillId="0" borderId="176" xfId="783" applyFont="1" applyFill="1" applyBorder="1"/>
    <xf numFmtId="0" fontId="101" fillId="0" borderId="176" xfId="783" applyFont="1" applyFill="1" applyBorder="1" applyAlignment="1">
      <alignment horizontal="center"/>
    </xf>
    <xf numFmtId="0" fontId="93" fillId="0" borderId="176" xfId="783" applyFont="1" applyFill="1" applyBorder="1" applyAlignment="1">
      <alignment horizontal="center" vertical="center"/>
    </xf>
    <xf numFmtId="0" fontId="27" fillId="98" borderId="176" xfId="783" applyFont="1" applyFill="1" applyBorder="1" applyAlignment="1">
      <alignment horizontal="left" vertical="center" wrapText="1"/>
    </xf>
    <xf numFmtId="0" fontId="95" fillId="93" borderId="176" xfId="783" applyFont="1" applyFill="1" applyBorder="1" applyAlignment="1">
      <alignment horizontal="center" vertical="center"/>
    </xf>
    <xf numFmtId="4" fontId="95" fillId="93" borderId="176" xfId="783" applyNumberFormat="1" applyFont="1" applyFill="1" applyBorder="1" applyAlignment="1">
      <alignment horizontal="center" vertical="center"/>
    </xf>
    <xf numFmtId="174" fontId="95" fillId="93" borderId="176" xfId="783" applyNumberFormat="1" applyFont="1" applyFill="1" applyBorder="1" applyAlignment="1">
      <alignment horizontal="center" vertical="center"/>
    </xf>
    <xf numFmtId="0" fontId="64" fillId="0" borderId="0" xfId="0" applyFont="1" applyAlignment="1">
      <alignment horizontal="center" vertical="center" wrapText="1"/>
    </xf>
    <xf numFmtId="0" fontId="63" fillId="0" borderId="0" xfId="0" applyFont="1" applyAlignment="1">
      <alignment horizontal="center" vertical="center"/>
    </xf>
    <xf numFmtId="0" fontId="63" fillId="0" borderId="0" xfId="0" applyFont="1" applyAlignment="1">
      <alignment horizontal="right" vertical="center"/>
    </xf>
    <xf numFmtId="0" fontId="139" fillId="0" borderId="0" xfId="0" applyFont="1" applyFill="1" applyAlignment="1">
      <alignment horizontal="center" vertical="center" wrapText="1"/>
    </xf>
    <xf numFmtId="0" fontId="63" fillId="98" borderId="178" xfId="0" applyFont="1" applyFill="1" applyBorder="1" applyAlignment="1">
      <alignment horizontal="left" vertical="center" wrapText="1"/>
    </xf>
    <xf numFmtId="0" fontId="63" fillId="0" borderId="178" xfId="0" applyFont="1" applyFill="1" applyBorder="1" applyAlignment="1">
      <alignment horizontal="left" vertical="center" wrapText="1"/>
    </xf>
    <xf numFmtId="0" fontId="132" fillId="0" borderId="182" xfId="0" applyFont="1" applyFill="1" applyBorder="1" applyAlignment="1">
      <alignment horizontal="center" vertical="center" wrapText="1"/>
    </xf>
    <xf numFmtId="49" fontId="132" fillId="102" borderId="0" xfId="0" applyNumberFormat="1" applyFont="1" applyFill="1" applyBorder="1" applyAlignment="1">
      <alignment horizontal="center" vertical="center" wrapText="1"/>
    </xf>
    <xf numFmtId="49" fontId="64" fillId="102" borderId="161" xfId="0" applyNumberFormat="1" applyFont="1" applyFill="1" applyBorder="1" applyAlignment="1">
      <alignment horizontal="center" vertical="center" wrapText="1"/>
    </xf>
    <xf numFmtId="0" fontId="64" fillId="119" borderId="35" xfId="0" applyFont="1" applyFill="1" applyBorder="1" applyAlignment="1">
      <alignment horizontal="center" vertical="center" wrapText="1"/>
    </xf>
    <xf numFmtId="0" fontId="63" fillId="93" borderId="28" xfId="0" applyFont="1" applyFill="1" applyBorder="1" applyAlignment="1">
      <alignment horizontal="left" vertical="center" wrapText="1"/>
    </xf>
    <xf numFmtId="4" fontId="145" fillId="0" borderId="176" xfId="0" applyNumberFormat="1" applyFont="1" applyFill="1" applyBorder="1" applyAlignment="1">
      <alignment vertical="center" wrapText="1"/>
    </xf>
    <xf numFmtId="0" fontId="24" fillId="94" borderId="176" xfId="0" applyFont="1" applyFill="1" applyBorder="1" applyAlignment="1">
      <alignment horizontal="center" vertical="center" wrapText="1"/>
    </xf>
    <xf numFmtId="0" fontId="24" fillId="94" borderId="176" xfId="0" applyFont="1" applyFill="1" applyBorder="1" applyAlignment="1">
      <alignment vertical="center" wrapText="1"/>
    </xf>
    <xf numFmtId="4" fontId="24" fillId="94" borderId="176" xfId="0" applyNumberFormat="1" applyFont="1" applyFill="1" applyBorder="1" applyAlignment="1">
      <alignment horizontal="center" vertical="center" wrapText="1"/>
    </xf>
    <xf numFmtId="4" fontId="24" fillId="94" borderId="176" xfId="0" applyNumberFormat="1" applyFont="1" applyFill="1" applyBorder="1" applyAlignment="1">
      <alignmen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4"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0" fillId="0" borderId="176" xfId="756" applyNumberFormat="1" applyFont="1" applyFill="1" applyBorder="1" applyAlignment="1">
      <alignment horizontal="center" vertical="center"/>
    </xf>
    <xf numFmtId="0" fontId="63"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3" fillId="94" borderId="49" xfId="0" applyNumberFormat="1" applyFont="1" applyFill="1" applyBorder="1" applyAlignment="1">
      <alignment horizontal="center" vertical="center"/>
    </xf>
    <xf numFmtId="4" fontId="63" fillId="94" borderId="50" xfId="0" applyNumberFormat="1" applyFont="1" applyFill="1" applyBorder="1" applyAlignment="1">
      <alignment horizontal="center" vertical="center"/>
    </xf>
    <xf numFmtId="0" fontId="63" fillId="0" borderId="61" xfId="0" applyFont="1" applyFill="1" applyBorder="1" applyAlignment="1">
      <alignment horizontal="left" vertical="center" wrapText="1"/>
    </xf>
    <xf numFmtId="4" fontId="63" fillId="0" borderId="34" xfId="0" applyNumberFormat="1" applyFont="1" applyFill="1" applyBorder="1" applyAlignment="1">
      <alignment horizontal="center" vertical="center"/>
    </xf>
    <xf numFmtId="4" fontId="63" fillId="0" borderId="43" xfId="0" applyNumberFormat="1" applyFont="1" applyFill="1" applyBorder="1" applyAlignment="1">
      <alignment horizontal="center" vertical="center"/>
    </xf>
    <xf numFmtId="4" fontId="63" fillId="0" borderId="33" xfId="0" applyNumberFormat="1" applyFont="1" applyFill="1" applyBorder="1" applyAlignment="1">
      <alignment horizontal="center" vertical="center"/>
    </xf>
    <xf numFmtId="2" fontId="63" fillId="0" borderId="46" xfId="0" applyNumberFormat="1" applyFont="1" applyFill="1" applyBorder="1" applyAlignment="1">
      <alignment horizontal="center" vertical="center"/>
    </xf>
    <xf numFmtId="4" fontId="63" fillId="0" borderId="183" xfId="0" applyNumberFormat="1" applyFont="1" applyFill="1" applyBorder="1" applyAlignment="1">
      <alignment horizontal="center" vertical="center"/>
    </xf>
    <xf numFmtId="4" fontId="63" fillId="0" borderId="175" xfId="0" applyNumberFormat="1" applyFont="1" applyFill="1" applyBorder="1" applyAlignment="1">
      <alignment horizontal="center" vertical="center"/>
    </xf>
    <xf numFmtId="0" fontId="63" fillId="94" borderId="46" xfId="0" applyFont="1" applyFill="1" applyBorder="1" applyAlignment="1">
      <alignment horizontal="left" vertical="center" wrapText="1"/>
    </xf>
    <xf numFmtId="0" fontId="63" fillId="94" borderId="30" xfId="0" applyFont="1" applyFill="1" applyBorder="1" applyAlignment="1">
      <alignment horizontal="left" vertical="center" wrapText="1"/>
    </xf>
    <xf numFmtId="0" fontId="25" fillId="0" borderId="44" xfId="38926" applyFont="1" applyFill="1" applyBorder="1" applyAlignment="1">
      <alignment horizontal="center" vertical="center" wrapText="1"/>
    </xf>
    <xf numFmtId="4" fontId="63" fillId="0" borderId="162" xfId="0" applyNumberFormat="1" applyFont="1" applyFill="1" applyBorder="1" applyAlignment="1">
      <alignment horizontal="center" vertical="center"/>
    </xf>
    <xf numFmtId="0" fontId="20" fillId="0" borderId="0" xfId="0" applyFont="1"/>
    <xf numFmtId="0" fontId="63" fillId="0" borderId="0" xfId="0" applyFont="1" applyFill="1" applyAlignment="1">
      <alignment horizontal="center" vertical="center"/>
    </xf>
    <xf numFmtId="0" fontId="134" fillId="0" borderId="0" xfId="0" applyFont="1" applyFill="1" applyAlignment="1">
      <alignment horizontal="center" vertical="center"/>
    </xf>
    <xf numFmtId="0" fontId="63" fillId="0" borderId="0" xfId="0" applyFont="1" applyFill="1" applyAlignment="1">
      <alignment horizontal="right" vertical="center"/>
    </xf>
    <xf numFmtId="0" fontId="249" fillId="0" borderId="0" xfId="0" applyFont="1" applyFill="1"/>
    <xf numFmtId="0" fontId="133" fillId="0" borderId="0" xfId="0" applyFont="1" applyFill="1" applyAlignment="1">
      <alignment vertical="center" wrapText="1"/>
    </xf>
    <xf numFmtId="0" fontId="52" fillId="0" borderId="0" xfId="0" applyFont="1" applyFill="1" applyAlignment="1">
      <alignment horizontal="center" vertical="center" wrapText="1"/>
    </xf>
    <xf numFmtId="0" fontId="250" fillId="0" borderId="0" xfId="38926" applyFont="1" applyFill="1"/>
    <xf numFmtId="0" fontId="50" fillId="0" borderId="27" xfId="38926" applyFont="1" applyFill="1" applyBorder="1" applyAlignment="1">
      <alignment horizontal="center" vertical="center" wrapText="1"/>
    </xf>
    <xf numFmtId="0" fontId="51" fillId="0" borderId="27" xfId="38926" applyFont="1" applyFill="1" applyBorder="1" applyAlignment="1">
      <alignment horizontal="center" vertical="center"/>
    </xf>
    <xf numFmtId="0" fontId="250" fillId="0" borderId="44" xfId="38926" applyFont="1" applyFill="1" applyBorder="1"/>
    <xf numFmtId="0" fontId="129" fillId="0" borderId="0" xfId="2946" applyFont="1" applyFill="1"/>
    <xf numFmtId="0" fontId="247" fillId="0" borderId="0" xfId="2946" applyFont="1" applyFill="1" applyBorder="1"/>
    <xf numFmtId="0" fontId="89" fillId="0" borderId="0" xfId="2946" applyFont="1" applyFill="1" applyBorder="1" applyAlignment="1">
      <alignment wrapText="1"/>
    </xf>
    <xf numFmtId="3" fontId="251" fillId="0" borderId="0" xfId="2946" applyNumberFormat="1" applyFont="1" applyFill="1" applyBorder="1"/>
    <xf numFmtId="0" fontId="57" fillId="0" borderId="0" xfId="2946" applyFont="1" applyFill="1" applyAlignment="1">
      <alignment horizontal="left" vertical="center" wrapText="1"/>
    </xf>
    <xf numFmtId="0" fontId="58" fillId="0" borderId="0" xfId="2946" applyFont="1" applyFill="1"/>
    <xf numFmtId="0" fontId="58"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5" fillId="0" borderId="0" xfId="2946" applyFont="1" applyFill="1" applyAlignment="1">
      <alignment wrapText="1"/>
    </xf>
    <xf numFmtId="0" fontId="65" fillId="0" borderId="0" xfId="2946" applyFont="1" applyFill="1" applyAlignment="1">
      <alignment horizontal="center"/>
    </xf>
    <xf numFmtId="0" fontId="51" fillId="0" borderId="0" xfId="742" applyFont="1" applyFill="1" applyBorder="1" applyAlignment="1">
      <alignment horizontal="right" vertical="center" wrapText="1"/>
    </xf>
    <xf numFmtId="0" fontId="0" fillId="0" borderId="176" xfId="0" applyBorder="1"/>
    <xf numFmtId="2" fontId="252" fillId="0" borderId="176" xfId="0" applyNumberFormat="1" applyFont="1" applyBorder="1" applyAlignment="1">
      <alignment horizontal="center" wrapText="1"/>
    </xf>
    <xf numFmtId="2" fontId="252" fillId="0" borderId="176" xfId="0" applyNumberFormat="1" applyFont="1" applyFill="1" applyBorder="1" applyAlignment="1">
      <alignment horizontal="center" wrapText="1"/>
    </xf>
    <xf numFmtId="0" fontId="30" fillId="0" borderId="176" xfId="2943" applyFont="1" applyBorder="1" applyAlignment="1">
      <alignment horizontal="center" vertical="center" wrapText="1"/>
    </xf>
    <xf numFmtId="0" fontId="20" fillId="0" borderId="176" xfId="2943" applyBorder="1"/>
    <xf numFmtId="0" fontId="20" fillId="0" borderId="176" xfId="2943" applyBorder="1" applyAlignment="1">
      <alignment wrapText="1"/>
    </xf>
    <xf numFmtId="0" fontId="20" fillId="0" borderId="0" xfId="2943" applyAlignment="1">
      <alignment wrapText="1"/>
    </xf>
    <xf numFmtId="0" fontId="20" fillId="0" borderId="0" xfId="2943"/>
    <xf numFmtId="0" fontId="20" fillId="127" borderId="176" xfId="2943" applyFont="1" applyFill="1" applyBorder="1"/>
    <xf numFmtId="0" fontId="20" fillId="127" borderId="176" xfId="2943" applyFill="1" applyBorder="1"/>
    <xf numFmtId="4" fontId="20" fillId="127" borderId="176" xfId="2943" applyNumberFormat="1" applyFill="1" applyBorder="1"/>
    <xf numFmtId="0" fontId="20" fillId="130" borderId="176" xfId="2943" applyFont="1" applyFill="1" applyBorder="1"/>
    <xf numFmtId="0" fontId="20" fillId="131" borderId="176" xfId="2943" applyFont="1" applyFill="1" applyBorder="1"/>
    <xf numFmtId="0" fontId="20" fillId="132" borderId="176" xfId="2943" applyFont="1" applyFill="1" applyBorder="1"/>
    <xf numFmtId="0" fontId="20" fillId="133" borderId="176" xfId="2943" applyFont="1" applyFill="1" applyBorder="1"/>
    <xf numFmtId="4" fontId="20" fillId="0" borderId="176" xfId="0" applyNumberFormat="1" applyFont="1" applyBorder="1" applyAlignment="1">
      <alignment wrapText="1"/>
    </xf>
    <xf numFmtId="4" fontId="20" fillId="0" borderId="162" xfId="0" applyNumberFormat="1" applyFont="1" applyBorder="1" applyAlignment="1">
      <alignment wrapText="1"/>
    </xf>
    <xf numFmtId="0" fontId="0" fillId="0" borderId="162" xfId="0" applyBorder="1" applyAlignment="1">
      <alignment wrapText="1"/>
    </xf>
    <xf numFmtId="0" fontId="25" fillId="0" borderId="27" xfId="38926" applyFont="1" applyFill="1" applyBorder="1" applyAlignment="1">
      <alignment horizontal="center" vertical="center" wrapText="1"/>
    </xf>
    <xf numFmtId="2" fontId="254" fillId="0" borderId="176" xfId="0" applyNumberFormat="1" applyFont="1" applyFill="1" applyBorder="1" applyAlignment="1">
      <alignment horizontal="center" wrapText="1"/>
    </xf>
    <xf numFmtId="0" fontId="0" fillId="0" borderId="0" xfId="0" applyFill="1"/>
    <xf numFmtId="0" fontId="27" fillId="0" borderId="2" xfId="0" applyFont="1" applyFill="1" applyBorder="1" applyAlignment="1">
      <alignment horizontal="right" vertical="center" wrapText="1"/>
    </xf>
    <xf numFmtId="0" fontId="50" fillId="0" borderId="2" xfId="0" applyFont="1" applyFill="1" applyBorder="1" applyAlignment="1">
      <alignment horizontal="center" vertical="center" wrapText="1"/>
    </xf>
    <xf numFmtId="4" fontId="27" fillId="0" borderId="0" xfId="742" applyNumberFormat="1" applyFont="1" applyFill="1" applyBorder="1" applyAlignment="1">
      <alignment horizontal="center" vertical="center"/>
    </xf>
    <xf numFmtId="0" fontId="51" fillId="0" borderId="2" xfId="0" applyFont="1" applyFill="1" applyBorder="1" applyAlignment="1">
      <alignment horizontal="center" vertical="center" wrapText="1"/>
    </xf>
    <xf numFmtId="0" fontId="89" fillId="0" borderId="0" xfId="0" applyFont="1" applyFill="1"/>
    <xf numFmtId="0" fontId="210" fillId="0" borderId="0" xfId="0" applyFont="1" applyFill="1"/>
    <xf numFmtId="0" fontId="27" fillId="0" borderId="2" xfId="742" applyFont="1" applyFill="1" applyBorder="1" applyAlignment="1">
      <alignment horizontal="right" vertical="center" wrapText="1"/>
    </xf>
    <xf numFmtId="4" fontId="27" fillId="0" borderId="32" xfId="742" applyNumberFormat="1" applyFont="1" applyFill="1" applyBorder="1" applyAlignment="1">
      <alignment horizontal="center" vertical="center"/>
    </xf>
    <xf numFmtId="0" fontId="89" fillId="0" borderId="176" xfId="0" applyFont="1" applyFill="1" applyBorder="1"/>
    <xf numFmtId="0" fontId="27" fillId="0" borderId="32" xfId="742" applyFont="1" applyFill="1" applyBorder="1" applyAlignment="1">
      <alignment horizontal="right" vertical="center" wrapText="1"/>
    </xf>
    <xf numFmtId="0" fontId="20" fillId="0" borderId="176" xfId="0" applyFont="1" applyFill="1" applyBorder="1"/>
    <xf numFmtId="0" fontId="51" fillId="0" borderId="162" xfId="0" applyFont="1" applyFill="1" applyBorder="1" applyAlignment="1">
      <alignment horizontal="center" vertical="center" wrapText="1"/>
    </xf>
    <xf numFmtId="0" fontId="27" fillId="0" borderId="162" xfId="742" applyFont="1" applyFill="1" applyBorder="1" applyAlignment="1">
      <alignment horizontal="right" vertical="center" wrapText="1"/>
    </xf>
    <xf numFmtId="4" fontId="27" fillId="0" borderId="162" xfId="742" applyNumberFormat="1" applyFont="1" applyFill="1" applyBorder="1" applyAlignment="1">
      <alignment horizontal="center" vertical="center"/>
    </xf>
    <xf numFmtId="0" fontId="25" fillId="0" borderId="32" xfId="742" applyFont="1" applyFill="1" applyBorder="1" applyAlignment="1">
      <alignment horizontal="right" vertical="center" wrapText="1"/>
    </xf>
    <xf numFmtId="0" fontId="51" fillId="0" borderId="70" xfId="731" applyFont="1" applyFill="1" applyBorder="1" applyAlignment="1">
      <alignment horizontal="center" vertical="center" wrapText="1"/>
    </xf>
    <xf numFmtId="0" fontId="25" fillId="0" borderId="71" xfId="731" applyFont="1" applyFill="1" applyBorder="1" applyAlignment="1">
      <alignment horizontal="right" vertical="center" wrapText="1"/>
    </xf>
    <xf numFmtId="4" fontId="27" fillId="0" borderId="71" xfId="731" applyNumberFormat="1" applyFont="1" applyFill="1" applyBorder="1" applyAlignment="1">
      <alignment horizontal="center" vertical="center" wrapText="1"/>
    </xf>
    <xf numFmtId="2" fontId="27" fillId="0" borderId="71" xfId="742" applyNumberFormat="1" applyFont="1" applyFill="1" applyBorder="1" applyAlignment="1">
      <alignment horizontal="right"/>
    </xf>
    <xf numFmtId="2" fontId="27" fillId="0" borderId="71" xfId="731" applyNumberFormat="1" applyFont="1" applyFill="1" applyBorder="1" applyAlignment="1">
      <alignment horizontal="right" vertical="center" wrapText="1"/>
    </xf>
    <xf numFmtId="2" fontId="25" fillId="0" borderId="71" xfId="731" applyNumberFormat="1" applyFont="1" applyFill="1" applyBorder="1" applyAlignment="1">
      <alignment horizontal="right" vertical="center" wrapText="1"/>
    </xf>
    <xf numFmtId="4" fontId="50"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59" fillId="0" borderId="0" xfId="0" applyFont="1" applyFill="1"/>
    <xf numFmtId="0" fontId="0" fillId="0" borderId="176" xfId="0" applyFill="1" applyBorder="1"/>
    <xf numFmtId="0" fontId="89" fillId="0" borderId="179" xfId="0" applyFont="1" applyFill="1" applyBorder="1"/>
    <xf numFmtId="0" fontId="89" fillId="0" borderId="0" xfId="0" applyFont="1" applyFill="1" applyBorder="1"/>
    <xf numFmtId="0" fontId="20" fillId="0" borderId="0" xfId="0" applyFont="1" applyFill="1" applyBorder="1"/>
    <xf numFmtId="4" fontId="20" fillId="0" borderId="176" xfId="0" applyNumberFormat="1" applyFont="1" applyFill="1" applyBorder="1" applyAlignment="1">
      <alignment horizontal="center" vertical="center"/>
    </xf>
    <xf numFmtId="4" fontId="255" fillId="0" borderId="176" xfId="0" applyNumberFormat="1" applyFont="1" applyFill="1" applyBorder="1" applyAlignment="1">
      <alignment horizontal="center" vertical="center"/>
    </xf>
    <xf numFmtId="4" fontId="70" fillId="0" borderId="176" xfId="0" applyNumberFormat="1" applyFont="1" applyFill="1" applyBorder="1" applyAlignment="1">
      <alignment horizontal="center" vertical="center"/>
    </xf>
    <xf numFmtId="0" fontId="0" fillId="0" borderId="195" xfId="0" applyFill="1" applyBorder="1"/>
    <xf numFmtId="4" fontId="25" fillId="0" borderId="195" xfId="731" applyNumberFormat="1" applyFont="1" applyFill="1" applyBorder="1" applyAlignment="1">
      <alignment horizontal="center" vertical="center" wrapText="1"/>
    </xf>
    <xf numFmtId="4" fontId="25" fillId="0" borderId="38" xfId="0" applyNumberFormat="1" applyFont="1" applyFill="1" applyBorder="1" applyAlignment="1">
      <alignment horizontal="center" vertical="center" wrapText="1"/>
    </xf>
    <xf numFmtId="0" fontId="256" fillId="0" borderId="0" xfId="44694"/>
    <xf numFmtId="0" fontId="258" fillId="0" borderId="0" xfId="44694" applyFont="1" applyAlignment="1">
      <alignment wrapText="1"/>
    </xf>
    <xf numFmtId="0" fontId="259" fillId="0" borderId="196" xfId="44694" applyFont="1" applyBorder="1" applyAlignment="1">
      <alignment horizontal="center" vertical="center" wrapText="1"/>
    </xf>
    <xf numFmtId="0" fontId="260" fillId="0" borderId="176" xfId="44694" applyFont="1" applyBorder="1" applyAlignment="1">
      <alignment vertical="center" wrapText="1"/>
    </xf>
    <xf numFmtId="4" fontId="259" fillId="0" borderId="196" xfId="44694" applyNumberFormat="1" applyFont="1" applyBorder="1" applyAlignment="1">
      <alignment horizontal="center" vertical="center" wrapText="1"/>
    </xf>
    <xf numFmtId="4" fontId="256" fillId="0" borderId="0" xfId="44694" applyNumberFormat="1"/>
    <xf numFmtId="0" fontId="266" fillId="0" borderId="176" xfId="44694" applyFont="1" applyBorder="1" applyAlignment="1">
      <alignment vertical="center" wrapText="1"/>
    </xf>
    <xf numFmtId="4" fontId="259" fillId="98" borderId="196" xfId="44694" applyNumberFormat="1" applyFont="1" applyFill="1" applyBorder="1" applyAlignment="1">
      <alignment horizontal="center" vertical="center" wrapText="1"/>
    </xf>
    <xf numFmtId="4" fontId="267" fillId="0" borderId="0" xfId="44694" applyNumberFormat="1" applyFont="1"/>
    <xf numFmtId="0" fontId="228" fillId="53" borderId="176" xfId="2943" applyFont="1" applyFill="1" applyBorder="1" applyAlignment="1">
      <alignment vertical="top" wrapText="1"/>
    </xf>
    <xf numFmtId="0" fontId="228" fillId="0" borderId="0" xfId="2943" applyFont="1" applyAlignment="1">
      <alignment vertical="top" wrapText="1"/>
    </xf>
    <xf numFmtId="0" fontId="20" fillId="0" borderId="176" xfId="2943" applyBorder="1" applyAlignment="1">
      <alignment vertical="top"/>
    </xf>
    <xf numFmtId="171" fontId="20" fillId="0" borderId="176" xfId="2943" applyNumberFormat="1" applyBorder="1" applyAlignment="1">
      <alignment horizontal="right" vertical="top"/>
    </xf>
    <xf numFmtId="2" fontId="20" fillId="0" borderId="176" xfId="2943" applyNumberFormat="1" applyBorder="1" applyAlignment="1">
      <alignment horizontal="right" vertical="top"/>
    </xf>
    <xf numFmtId="213" fontId="20" fillId="0" borderId="176" xfId="2943" applyNumberFormat="1" applyBorder="1" applyAlignment="1">
      <alignment horizontal="right" vertical="top"/>
    </xf>
    <xf numFmtId="0" fontId="20" fillId="0" borderId="0" xfId="2943" applyAlignment="1">
      <alignment vertical="top"/>
    </xf>
    <xf numFmtId="4" fontId="20" fillId="0" borderId="0" xfId="2943" applyNumberFormat="1" applyAlignment="1">
      <alignment vertical="top"/>
    </xf>
    <xf numFmtId="4" fontId="268" fillId="0" borderId="0" xfId="2943" applyNumberFormat="1" applyFont="1" applyAlignment="1">
      <alignment vertical="top"/>
    </xf>
    <xf numFmtId="0" fontId="20" fillId="94" borderId="176" xfId="2943" applyFill="1" applyBorder="1" applyAlignment="1">
      <alignment vertical="top"/>
    </xf>
    <xf numFmtId="4" fontId="20" fillId="130" borderId="176" xfId="2943" applyNumberFormat="1" applyFill="1" applyBorder="1" applyAlignment="1">
      <alignment vertical="top"/>
    </xf>
    <xf numFmtId="0" fontId="20" fillId="130" borderId="176" xfId="2943" applyFill="1" applyBorder="1" applyAlignment="1">
      <alignment vertical="top"/>
    </xf>
    <xf numFmtId="0" fontId="1" fillId="0" borderId="0" xfId="44702"/>
    <xf numFmtId="49" fontId="1" fillId="0" borderId="0" xfId="44702" applyNumberFormat="1"/>
    <xf numFmtId="0" fontId="244" fillId="127" borderId="0" xfId="44702" applyFont="1" applyFill="1"/>
    <xf numFmtId="0" fontId="1" fillId="127" borderId="0" xfId="44702" applyFill="1"/>
    <xf numFmtId="0" fontId="244" fillId="0" borderId="176" xfId="44702" applyFont="1" applyBorder="1" applyAlignment="1">
      <alignment horizontal="center" vertical="center" wrapText="1"/>
    </xf>
    <xf numFmtId="0" fontId="270" fillId="125" borderId="176" xfId="44702" applyFont="1" applyFill="1" applyBorder="1" applyAlignment="1">
      <alignment horizontal="center" vertical="center" wrapText="1"/>
    </xf>
    <xf numFmtId="0" fontId="244" fillId="134" borderId="176" xfId="44702" applyFont="1" applyFill="1" applyBorder="1" applyAlignment="1">
      <alignment horizontal="center" vertical="center" wrapText="1"/>
    </xf>
    <xf numFmtId="49" fontId="244" fillId="0" borderId="176" xfId="44702" applyNumberFormat="1" applyFont="1" applyBorder="1" applyAlignment="1">
      <alignment horizontal="center" vertical="center" wrapText="1"/>
    </xf>
    <xf numFmtId="0" fontId="270" fillId="0" borderId="176" xfId="44702" applyFont="1" applyBorder="1" applyAlignment="1">
      <alignment horizontal="center" vertical="center" wrapText="1"/>
    </xf>
    <xf numFmtId="0" fontId="1" fillId="134" borderId="0" xfId="44702" applyFill="1"/>
    <xf numFmtId="0" fontId="270" fillId="127" borderId="176" xfId="44702" applyFont="1" applyFill="1" applyBorder="1" applyAlignment="1">
      <alignment horizontal="center" vertical="center" wrapText="1"/>
    </xf>
    <xf numFmtId="4" fontId="24" fillId="0" borderId="162" xfId="44702" applyNumberFormat="1" applyFont="1" applyFill="1" applyBorder="1" applyAlignment="1">
      <alignment horizontal="center" vertical="center" wrapText="1"/>
    </xf>
    <xf numFmtId="0" fontId="1" fillId="134" borderId="0" xfId="44702" applyFill="1" applyAlignment="1">
      <alignment horizontal="center"/>
    </xf>
    <xf numFmtId="14" fontId="1" fillId="0" borderId="0" xfId="44702" applyNumberFormat="1"/>
    <xf numFmtId="0" fontId="24" fillId="0" borderId="162" xfId="44702" applyFont="1" applyFill="1" applyBorder="1" applyAlignment="1">
      <alignment horizontal="center" vertical="center" wrapText="1"/>
    </xf>
    <xf numFmtId="0" fontId="1" fillId="0" borderId="176" xfId="44702" applyBorder="1"/>
    <xf numFmtId="178" fontId="0" fillId="127" borderId="0" xfId="44703" applyFont="1" applyFill="1"/>
    <xf numFmtId="0" fontId="1" fillId="0" borderId="0" xfId="44702" applyFill="1"/>
    <xf numFmtId="0" fontId="270" fillId="0" borderId="0" xfId="44702" applyFont="1" applyFill="1" applyBorder="1" applyAlignment="1">
      <alignment horizontal="center" vertical="center" wrapText="1"/>
    </xf>
    <xf numFmtId="0" fontId="24" fillId="0" borderId="176" xfId="44702" applyFont="1" applyFill="1" applyBorder="1" applyAlignment="1">
      <alignment horizontal="center" vertical="center" wrapText="1"/>
    </xf>
    <xf numFmtId="0" fontId="1" fillId="0" borderId="0" xfId="44702" applyAlignment="1">
      <alignment horizontal="center"/>
    </xf>
    <xf numFmtId="0" fontId="275" fillId="125" borderId="162" xfId="44702" applyFont="1" applyFill="1" applyBorder="1" applyAlignment="1">
      <alignment horizontal="center" vertical="center" wrapText="1"/>
    </xf>
    <xf numFmtId="0" fontId="270" fillId="125" borderId="162" xfId="44702" applyFont="1" applyFill="1" applyBorder="1" applyAlignment="1">
      <alignment horizontal="center" vertical="center" wrapText="1"/>
    </xf>
    <xf numFmtId="0" fontId="270" fillId="0" borderId="162" xfId="44702" applyFont="1" applyBorder="1" applyAlignment="1">
      <alignment horizontal="center" vertical="center" wrapText="1"/>
    </xf>
    <xf numFmtId="199" fontId="244" fillId="94" borderId="181" xfId="44702" applyNumberFormat="1" applyFont="1" applyFill="1" applyBorder="1" applyAlignment="1">
      <alignment horizontal="center" vertical="center" wrapText="1"/>
    </xf>
    <xf numFmtId="199" fontId="244" fillId="94" borderId="162" xfId="44702" applyNumberFormat="1" applyFont="1" applyFill="1" applyBorder="1" applyAlignment="1">
      <alignment horizontal="center" vertical="center" wrapText="1"/>
    </xf>
    <xf numFmtId="199" fontId="244" fillId="100" borderId="162" xfId="44702" applyNumberFormat="1" applyFont="1" applyFill="1" applyBorder="1" applyAlignment="1">
      <alignment horizontal="center" vertical="center" wrapText="1"/>
    </xf>
    <xf numFmtId="199" fontId="244" fillId="100" borderId="181" xfId="44702" applyNumberFormat="1" applyFont="1" applyFill="1" applyBorder="1" applyAlignment="1">
      <alignment horizontal="center" vertical="center" wrapText="1"/>
    </xf>
    <xf numFmtId="0" fontId="270" fillId="127" borderId="162" xfId="44702" applyFont="1" applyFill="1" applyBorder="1" applyAlignment="1">
      <alignment horizontal="center" vertical="center" wrapText="1"/>
    </xf>
    <xf numFmtId="0" fontId="1" fillId="0" borderId="176" xfId="44702" applyFill="1" applyBorder="1"/>
    <xf numFmtId="0" fontId="1" fillId="0" borderId="176" xfId="44702" applyFill="1" applyBorder="1" applyAlignment="1">
      <alignment horizontal="center"/>
    </xf>
    <xf numFmtId="178" fontId="0" fillId="0" borderId="176" xfId="44703" applyFont="1" applyFill="1" applyBorder="1"/>
    <xf numFmtId="178" fontId="1" fillId="0" borderId="176" xfId="44702" applyNumberFormat="1" applyFill="1" applyBorder="1"/>
    <xf numFmtId="0" fontId="1" fillId="0" borderId="176" xfId="44775" applyFill="1" applyBorder="1"/>
    <xf numFmtId="0" fontId="1" fillId="0" borderId="176" xfId="44775" applyFill="1" applyBorder="1" applyAlignment="1">
      <alignment horizontal="center"/>
    </xf>
    <xf numFmtId="178" fontId="0" fillId="0" borderId="176" xfId="45197" applyFont="1" applyFill="1" applyBorder="1"/>
    <xf numFmtId="178" fontId="1" fillId="0" borderId="176" xfId="44775" applyNumberFormat="1" applyFill="1" applyBorder="1"/>
    <xf numFmtId="0" fontId="1" fillId="0" borderId="0" xfId="44775" applyFill="1"/>
    <xf numFmtId="178" fontId="0" fillId="94" borderId="176" xfId="44703" applyFont="1" applyFill="1" applyBorder="1"/>
    <xf numFmtId="0" fontId="267" fillId="0" borderId="0" xfId="44702" applyFont="1"/>
    <xf numFmtId="43" fontId="267" fillId="0" borderId="0" xfId="44702" applyNumberFormat="1" applyFont="1"/>
    <xf numFmtId="4" fontId="276" fillId="0" borderId="0" xfId="44702" applyNumberFormat="1" applyFont="1"/>
    <xf numFmtId="0" fontId="277" fillId="0" borderId="176" xfId="44702" applyFont="1" applyBorder="1" applyAlignment="1">
      <alignment wrapText="1"/>
    </xf>
    <xf numFmtId="4" fontId="1" fillId="0" borderId="176" xfId="44702" applyNumberFormat="1" applyFill="1" applyBorder="1"/>
    <xf numFmtId="0" fontId="267" fillId="0" borderId="176" xfId="44702" applyFont="1" applyBorder="1"/>
    <xf numFmtId="4" fontId="24" fillId="0" borderId="176" xfId="44702" applyNumberFormat="1" applyFont="1" applyFill="1" applyBorder="1" applyAlignment="1">
      <alignment horizontal="center" vertical="center" wrapText="1"/>
    </xf>
    <xf numFmtId="0" fontId="1" fillId="134" borderId="176" xfId="44702" applyFill="1" applyBorder="1" applyAlignment="1">
      <alignment horizontal="center"/>
    </xf>
    <xf numFmtId="14" fontId="1" fillId="0" borderId="176" xfId="44702" applyNumberFormat="1" applyBorder="1"/>
    <xf numFmtId="3" fontId="27" fillId="0" borderId="176" xfId="19380" applyNumberFormat="1" applyFont="1" applyFill="1" applyBorder="1" applyAlignment="1">
      <alignment horizontal="center" vertical="center" wrapText="1"/>
    </xf>
    <xf numFmtId="0" fontId="20" fillId="0" borderId="91" xfId="0" applyFont="1" applyBorder="1"/>
    <xf numFmtId="4" fontId="0" fillId="0" borderId="27" xfId="0" applyNumberFormat="1" applyBorder="1" applyAlignment="1">
      <alignment horizontal="center" vertical="center"/>
    </xf>
    <xf numFmtId="0" fontId="0" fillId="0" borderId="201" xfId="0" applyBorder="1" applyAlignment="1">
      <alignment horizontal="left" vertical="center"/>
    </xf>
    <xf numFmtId="0" fontId="20" fillId="0" borderId="32" xfId="0" applyFont="1" applyBorder="1"/>
    <xf numFmtId="3" fontId="20" fillId="0" borderId="27" xfId="0" applyNumberFormat="1" applyFont="1" applyBorder="1"/>
    <xf numFmtId="0" fontId="20" fillId="0" borderId="27" xfId="0" applyFont="1" applyBorder="1"/>
    <xf numFmtId="0" fontId="0" fillId="0" borderId="27" xfId="0" applyBorder="1"/>
    <xf numFmtId="0" fontId="20" fillId="0" borderId="27" xfId="0" applyFont="1" applyFill="1" applyBorder="1"/>
    <xf numFmtId="0" fontId="161" fillId="0" borderId="0" xfId="0" applyFont="1"/>
    <xf numFmtId="0" fontId="51" fillId="0" borderId="0" xfId="38926" applyFont="1" applyFill="1" applyBorder="1" applyAlignment="1">
      <alignment horizontal="center" vertical="center" wrapText="1"/>
    </xf>
    <xf numFmtId="4" fontId="202" fillId="0" borderId="0" xfId="0" applyNumberFormat="1" applyFont="1" applyFill="1" applyBorder="1" applyAlignment="1">
      <alignment horizontal="center" vertical="center"/>
    </xf>
    <xf numFmtId="4" fontId="63" fillId="0" borderId="0" xfId="0" applyNumberFormat="1" applyFont="1" applyFill="1" applyBorder="1" applyAlignment="1">
      <alignment horizontal="center" vertical="center"/>
    </xf>
    <xf numFmtId="4" fontId="64" fillId="0" borderId="201" xfId="38926" applyNumberFormat="1" applyFont="1" applyFill="1" applyBorder="1" applyAlignment="1">
      <alignment horizontal="center" vertical="center"/>
    </xf>
    <xf numFmtId="174" fontId="64" fillId="0" borderId="201" xfId="38926" applyNumberFormat="1" applyFont="1" applyFill="1" applyBorder="1" applyAlignment="1">
      <alignment horizontal="center" vertical="center"/>
    </xf>
    <xf numFmtId="4" fontId="269" fillId="0" borderId="0" xfId="38926" applyNumberFormat="1" applyFont="1" applyFill="1" applyBorder="1" applyAlignment="1">
      <alignment horizontal="center" vertical="center"/>
    </xf>
    <xf numFmtId="0" fontId="0" fillId="0" borderId="188" xfId="0" applyBorder="1" applyAlignment="1">
      <alignment horizontal="left" vertical="center"/>
    </xf>
    <xf numFmtId="0" fontId="280" fillId="0" borderId="188" xfId="0" applyFont="1" applyBorder="1" applyAlignment="1">
      <alignment horizontal="left" vertical="center"/>
    </xf>
    <xf numFmtId="3" fontId="280" fillId="0" borderId="45" xfId="0" applyNumberFormat="1" applyFont="1" applyBorder="1"/>
    <xf numFmtId="0" fontId="280" fillId="0" borderId="45" xfId="0" applyFont="1" applyBorder="1" applyAlignment="1">
      <alignment horizontal="left" wrapText="1"/>
    </xf>
    <xf numFmtId="4" fontId="280" fillId="0" borderId="45" xfId="0" applyNumberFormat="1" applyFont="1" applyBorder="1" applyAlignment="1">
      <alignment horizontal="center" vertical="center"/>
    </xf>
    <xf numFmtId="0" fontId="161" fillId="0" borderId="176" xfId="0" applyFont="1" applyBorder="1" applyAlignment="1">
      <alignment horizontal="center" vertical="center" textRotation="90"/>
    </xf>
    <xf numFmtId="3" fontId="64" fillId="0" borderId="201" xfId="38926" applyNumberFormat="1" applyFont="1" applyFill="1" applyBorder="1" applyAlignment="1">
      <alignment horizontal="center" vertical="center"/>
    </xf>
    <xf numFmtId="0" fontId="161" fillId="0" borderId="176" xfId="0" applyFont="1" applyBorder="1"/>
    <xf numFmtId="2" fontId="281" fillId="0" borderId="176" xfId="0" applyNumberFormat="1" applyFont="1" applyFill="1" applyBorder="1" applyAlignment="1">
      <alignment horizontal="center" wrapText="1"/>
    </xf>
    <xf numFmtId="2" fontId="282" fillId="0" borderId="176" xfId="0" applyNumberFormat="1" applyFont="1" applyFill="1" applyBorder="1" applyAlignment="1">
      <alignment horizontal="center" wrapText="1"/>
    </xf>
    <xf numFmtId="1" fontId="283" fillId="0" borderId="176" xfId="0" applyNumberFormat="1" applyFont="1" applyBorder="1" applyAlignment="1">
      <alignment horizontal="center" wrapText="1"/>
    </xf>
    <xf numFmtId="0" fontId="161" fillId="0" borderId="33" xfId="0" applyFont="1" applyBorder="1" applyAlignment="1">
      <alignment horizontal="center" vertical="center" textRotation="90"/>
    </xf>
    <xf numFmtId="0" fontId="280" fillId="0" borderId="176" xfId="0" applyFont="1" applyBorder="1" applyAlignment="1">
      <alignment horizontal="left" vertical="center"/>
    </xf>
    <xf numFmtId="3" fontId="280" fillId="0" borderId="176" xfId="0" applyNumberFormat="1" applyFont="1" applyBorder="1"/>
    <xf numFmtId="0" fontId="280" fillId="0" borderId="176" xfId="0" applyFont="1" applyBorder="1" applyAlignment="1">
      <alignment horizontal="left" wrapText="1"/>
    </xf>
    <xf numFmtId="4" fontId="280" fillId="0" borderId="176" xfId="0" applyNumberFormat="1" applyFont="1" applyBorder="1" applyAlignment="1">
      <alignment horizontal="center" vertical="center"/>
    </xf>
    <xf numFmtId="4" fontId="20" fillId="0" borderId="27" xfId="0" applyNumberFormat="1" applyFont="1" applyBorder="1" applyAlignment="1">
      <alignment horizontal="center" vertical="center"/>
    </xf>
    <xf numFmtId="3" fontId="64" fillId="0" borderId="57" xfId="38926" applyNumberFormat="1" applyFont="1" applyFill="1" applyBorder="1" applyAlignment="1">
      <alignment horizontal="center" vertical="center"/>
    </xf>
    <xf numFmtId="3" fontId="64" fillId="0" borderId="27" xfId="38926" applyNumberFormat="1" applyFont="1" applyFill="1" applyBorder="1" applyAlignment="1">
      <alignment horizontal="center" vertical="center"/>
    </xf>
    <xf numFmtId="4" fontId="64" fillId="0" borderId="0" xfId="38926" applyNumberFormat="1" applyFont="1" applyFill="1" applyBorder="1" applyAlignment="1">
      <alignment horizontal="center" vertical="center"/>
    </xf>
    <xf numFmtId="0" fontId="0" fillId="0" borderId="91" xfId="0" applyBorder="1"/>
    <xf numFmtId="4" fontId="0" fillId="0" borderId="91" xfId="0" applyNumberFormat="1" applyBorder="1"/>
    <xf numFmtId="0" fontId="64" fillId="0" borderId="0" xfId="0" applyFont="1" applyFill="1" applyAlignment="1">
      <alignment vertical="center" wrapText="1"/>
    </xf>
    <xf numFmtId="14" fontId="64" fillId="0" borderId="0" xfId="0" applyNumberFormat="1" applyFont="1" applyFill="1" applyAlignment="1">
      <alignment vertical="center" wrapText="1"/>
    </xf>
    <xf numFmtId="0" fontId="64" fillId="0" borderId="0" xfId="0" applyFont="1" applyFill="1" applyAlignment="1">
      <alignment horizontal="right" vertical="center" wrapText="1"/>
    </xf>
    <xf numFmtId="0" fontId="0" fillId="0" borderId="0" xfId="0" applyFill="1" applyBorder="1"/>
    <xf numFmtId="3" fontId="25" fillId="0" borderId="176" xfId="19380" applyNumberFormat="1" applyFont="1" applyFill="1" applyBorder="1" applyAlignment="1">
      <alignment horizontal="center" vertical="center" wrapText="1"/>
    </xf>
    <xf numFmtId="0" fontId="0" fillId="0" borderId="201" xfId="0" applyFill="1" applyBorder="1" applyAlignment="1">
      <alignment horizontal="left" vertical="center"/>
    </xf>
    <xf numFmtId="4" fontId="0" fillId="0" borderId="201" xfId="0" applyNumberFormat="1" applyFill="1" applyBorder="1" applyAlignment="1">
      <alignment horizontal="left" vertical="center"/>
    </xf>
    <xf numFmtId="4" fontId="0" fillId="0" borderId="27" xfId="0" applyNumberFormat="1" applyFill="1" applyBorder="1"/>
    <xf numFmtId="4" fontId="0" fillId="0" borderId="27" xfId="0" applyNumberFormat="1" applyFill="1" applyBorder="1" applyAlignment="1">
      <alignment horizontal="center" vertical="center"/>
    </xf>
    <xf numFmtId="4" fontId="161" fillId="0" borderId="27" xfId="0" applyNumberFormat="1" applyFont="1" applyFill="1" applyBorder="1" applyAlignment="1">
      <alignment horizontal="center" vertical="center"/>
    </xf>
    <xf numFmtId="4" fontId="30" fillId="0" borderId="27" xfId="0" applyNumberFormat="1" applyFont="1" applyFill="1" applyBorder="1" applyAlignment="1">
      <alignment horizontal="left" vertical="top" wrapText="1"/>
    </xf>
    <xf numFmtId="4" fontId="0" fillId="0" borderId="0" xfId="0" applyNumberFormat="1" applyBorder="1" applyAlignment="1">
      <alignment horizontal="center" vertical="center"/>
    </xf>
    <xf numFmtId="0" fontId="20" fillId="0" borderId="201" xfId="0" applyFont="1" applyFill="1" applyBorder="1" applyAlignment="1">
      <alignment horizontal="left" vertical="center"/>
    </xf>
    <xf numFmtId="0" fontId="51" fillId="0" borderId="32" xfId="0" applyFont="1" applyFill="1" applyBorder="1" applyAlignment="1">
      <alignment horizontal="center" vertical="center" wrapText="1"/>
    </xf>
    <xf numFmtId="0" fontId="23" fillId="0" borderId="0" xfId="731" applyFont="1" applyFill="1" applyAlignment="1">
      <alignment horizontal="left" vertical="center"/>
    </xf>
    <xf numFmtId="176" fontId="25" fillId="102" borderId="162" xfId="0" applyNumberFormat="1" applyFont="1" applyFill="1" applyBorder="1" applyAlignment="1">
      <alignment horizontal="center" vertical="center"/>
    </xf>
    <xf numFmtId="176" fontId="25" fillId="102" borderId="162" xfId="756" applyNumberFormat="1" applyFont="1" applyFill="1" applyBorder="1" applyAlignment="1">
      <alignment horizontal="center" vertical="center"/>
    </xf>
    <xf numFmtId="172" fontId="25" fillId="102" borderId="162" xfId="756" applyNumberFormat="1" applyFont="1" applyFill="1" applyBorder="1" applyAlignment="1">
      <alignment horizontal="center" vertical="center"/>
    </xf>
    <xf numFmtId="172" fontId="25" fillId="93" borderId="162" xfId="756" applyNumberFormat="1" applyFont="1" applyFill="1" applyBorder="1" applyAlignment="1">
      <alignment horizontal="center" vertical="center"/>
    </xf>
    <xf numFmtId="173" fontId="25" fillId="126" borderId="176" xfId="783" applyNumberFormat="1" applyFont="1" applyFill="1" applyBorder="1" applyAlignment="1">
      <alignment horizontal="center" vertical="center"/>
    </xf>
    <xf numFmtId="176" fontId="25" fillId="126" borderId="176" xfId="756" applyNumberFormat="1" applyFont="1" applyFill="1" applyBorder="1" applyAlignment="1">
      <alignment horizontal="center" vertical="center"/>
    </xf>
    <xf numFmtId="201" fontId="24" fillId="128" borderId="176" xfId="756" applyNumberFormat="1" applyFont="1" applyFill="1" applyBorder="1" applyAlignment="1">
      <alignment horizontal="center" vertical="center"/>
    </xf>
    <xf numFmtId="201" fontId="25" fillId="126" borderId="176" xfId="756" applyNumberFormat="1" applyFont="1" applyFill="1" applyBorder="1" applyAlignment="1">
      <alignment horizontal="center" vertical="center"/>
    </xf>
    <xf numFmtId="174" fontId="25" fillId="0" borderId="38" xfId="877" applyNumberFormat="1" applyFont="1" applyFill="1" applyBorder="1" applyAlignment="1">
      <alignment horizontal="center" vertical="center" wrapText="1"/>
    </xf>
    <xf numFmtId="0" fontId="60" fillId="0" borderId="176" xfId="877" applyFont="1" applyFill="1" applyBorder="1" applyAlignment="1">
      <alignment horizontal="center" vertical="center" wrapText="1"/>
    </xf>
    <xf numFmtId="0" fontId="25" fillId="0" borderId="176" xfId="877" applyFont="1" applyFill="1" applyBorder="1" applyAlignment="1">
      <alignment horizontal="center" vertical="center" wrapText="1"/>
    </xf>
    <xf numFmtId="0" fontId="256" fillId="0" borderId="0" xfId="44694" applyFill="1"/>
    <xf numFmtId="4" fontId="64" fillId="0" borderId="54" xfId="38926" applyNumberFormat="1" applyFont="1" applyFill="1" applyBorder="1" applyAlignment="1">
      <alignment horizontal="center" vertical="center"/>
    </xf>
    <xf numFmtId="4" fontId="63" fillId="0" borderId="28" xfId="38926" applyNumberFormat="1" applyFont="1" applyFill="1" applyBorder="1" applyAlignment="1">
      <alignment horizontal="center" vertical="center"/>
    </xf>
    <xf numFmtId="4" fontId="63" fillId="0" borderId="35" xfId="38926" applyNumberFormat="1" applyFont="1" applyFill="1" applyBorder="1" applyAlignment="1">
      <alignment horizontal="center" vertical="center"/>
    </xf>
    <xf numFmtId="4" fontId="63" fillId="0" borderId="49" xfId="38926" applyNumberFormat="1" applyFont="1" applyFill="1" applyBorder="1" applyAlignment="1">
      <alignment horizontal="center" vertical="center"/>
    </xf>
    <xf numFmtId="4" fontId="64" fillId="0" borderId="47" xfId="38926" applyNumberFormat="1" applyFont="1" applyFill="1" applyBorder="1" applyAlignment="1">
      <alignment horizontal="center" vertical="center"/>
    </xf>
    <xf numFmtId="4" fontId="63" fillId="0" borderId="177" xfId="38926" applyNumberFormat="1" applyFont="1" applyFill="1" applyBorder="1" applyAlignment="1">
      <alignment horizontal="center" vertical="center"/>
    </xf>
    <xf numFmtId="4" fontId="63" fillId="0" borderId="173" xfId="38926" applyNumberFormat="1" applyFont="1" applyFill="1" applyBorder="1" applyAlignment="1">
      <alignment horizontal="center" vertical="center"/>
    </xf>
    <xf numFmtId="4" fontId="63" fillId="0" borderId="173" xfId="38926" applyNumberFormat="1" applyFont="1" applyFill="1" applyBorder="1" applyAlignment="1">
      <alignment vertical="center" wrapText="1"/>
    </xf>
    <xf numFmtId="2" fontId="63" fillId="0" borderId="177" xfId="38926" applyNumberFormat="1" applyFont="1" applyFill="1" applyBorder="1" applyAlignment="1">
      <alignment horizontal="center" vertical="center"/>
    </xf>
    <xf numFmtId="4" fontId="63" fillId="0" borderId="60" xfId="38926" applyNumberFormat="1" applyFont="1" applyFill="1" applyBorder="1" applyAlignment="1">
      <alignment vertical="center" wrapText="1"/>
    </xf>
    <xf numFmtId="2" fontId="63" fillId="0" borderId="191" xfId="38926" applyNumberFormat="1" applyFont="1" applyFill="1" applyBorder="1" applyAlignment="1">
      <alignment horizontal="center" vertical="center"/>
    </xf>
    <xf numFmtId="4" fontId="63" fillId="0" borderId="192" xfId="38926" applyNumberFormat="1" applyFont="1" applyFill="1" applyBorder="1" applyAlignment="1">
      <alignment horizontal="center" vertical="center"/>
    </xf>
    <xf numFmtId="0" fontId="292" fillId="0" borderId="162" xfId="38926" applyFont="1" applyFill="1" applyBorder="1" applyAlignment="1">
      <alignment horizontal="center" vertical="center" wrapText="1"/>
    </xf>
    <xf numFmtId="0" fontId="292" fillId="0" borderId="211" xfId="38926" applyFont="1" applyFill="1" applyBorder="1" applyAlignment="1">
      <alignment horizontal="center" vertical="center" wrapText="1"/>
    </xf>
    <xf numFmtId="0" fontId="294" fillId="0" borderId="162" xfId="38926" applyFont="1" applyFill="1" applyBorder="1" applyAlignment="1">
      <alignment horizontal="center" vertical="center" wrapText="1"/>
    </xf>
    <xf numFmtId="0" fontId="294" fillId="0" borderId="176" xfId="38926" applyFont="1" applyFill="1" applyBorder="1" applyAlignment="1">
      <alignment horizontal="center" vertical="center" wrapText="1"/>
    </xf>
    <xf numFmtId="0" fontId="296" fillId="0" borderId="176" xfId="38926" applyFont="1" applyFill="1" applyBorder="1" applyAlignment="1">
      <alignment horizontal="center" vertical="center" wrapText="1"/>
    </xf>
    <xf numFmtId="0" fontId="25" fillId="0" borderId="176" xfId="38926" applyFont="1" applyFill="1" applyBorder="1" applyAlignment="1">
      <alignment horizontal="center" vertical="center" wrapText="1"/>
    </xf>
    <xf numFmtId="0" fontId="24" fillId="98" borderId="176" xfId="38926" applyFont="1" applyFill="1" applyBorder="1" applyAlignment="1">
      <alignment horizontal="left" vertical="center" wrapText="1"/>
    </xf>
    <xf numFmtId="0" fontId="253" fillId="0" borderId="176" xfId="38926" applyFont="1" applyFill="1" applyBorder="1" applyAlignment="1">
      <alignment vertical="center" wrapText="1"/>
    </xf>
    <xf numFmtId="4" fontId="61" fillId="0" borderId="176" xfId="38926" applyNumberFormat="1" applyFont="1" applyFill="1" applyBorder="1" applyAlignment="1">
      <alignment horizontal="center" vertical="center" wrapText="1"/>
    </xf>
    <xf numFmtId="4" fontId="26" fillId="0" borderId="176" xfId="38926" applyNumberFormat="1" applyFont="1" applyFill="1" applyBorder="1" applyAlignment="1">
      <alignment horizontal="center" vertical="center" wrapText="1"/>
    </xf>
    <xf numFmtId="0" fontId="142" fillId="98" borderId="0" xfId="38926" applyFill="1"/>
    <xf numFmtId="0" fontId="142" fillId="0" borderId="0" xfId="38926"/>
    <xf numFmtId="0" fontId="297" fillId="98" borderId="176" xfId="38926" applyFont="1" applyFill="1" applyBorder="1" applyAlignment="1">
      <alignment horizontal="center" vertical="center"/>
    </xf>
    <xf numFmtId="0" fontId="63" fillId="98" borderId="49" xfId="38926" applyFont="1" applyFill="1" applyBorder="1" applyAlignment="1">
      <alignment horizontal="left" vertical="center" wrapText="1"/>
    </xf>
    <xf numFmtId="4" fontId="63" fillId="98" borderId="55" xfId="38926" applyNumberFormat="1" applyFont="1" applyFill="1" applyBorder="1" applyAlignment="1">
      <alignment horizontal="center" vertical="center"/>
    </xf>
    <xf numFmtId="4" fontId="64" fillId="94" borderId="28" xfId="38926" applyNumberFormat="1" applyFont="1" applyFill="1" applyBorder="1" applyAlignment="1">
      <alignment horizontal="center" vertical="center"/>
    </xf>
    <xf numFmtId="4" fontId="64" fillId="94" borderId="49" xfId="38926" applyNumberFormat="1" applyFont="1" applyFill="1" applyBorder="1" applyAlignment="1">
      <alignment horizontal="center" vertical="center"/>
    </xf>
    <xf numFmtId="4" fontId="64" fillId="94" borderId="47" xfId="38926" applyNumberFormat="1" applyFont="1" applyFill="1" applyBorder="1" applyAlignment="1">
      <alignment horizontal="center" vertical="center"/>
    </xf>
    <xf numFmtId="0" fontId="63" fillId="98" borderId="33" xfId="38926" applyFont="1" applyFill="1" applyBorder="1" applyAlignment="1">
      <alignment horizontal="left" vertical="center" wrapText="1"/>
    </xf>
    <xf numFmtId="4" fontId="63" fillId="94" borderId="176" xfId="38926" applyNumberFormat="1" applyFont="1" applyFill="1" applyBorder="1" applyAlignment="1">
      <alignment horizontal="center" vertical="center"/>
    </xf>
    <xf numFmtId="4" fontId="63" fillId="93" borderId="176" xfId="38926" applyNumberFormat="1" applyFont="1" applyFill="1" applyBorder="1" applyAlignment="1">
      <alignment horizontal="center" vertical="center"/>
    </xf>
    <xf numFmtId="4" fontId="63" fillId="93" borderId="177" xfId="38926" applyNumberFormat="1" applyFont="1" applyFill="1" applyBorder="1" applyAlignment="1">
      <alignment horizontal="center" vertical="center"/>
    </xf>
    <xf numFmtId="4" fontId="63" fillId="98" borderId="177" xfId="38926" applyNumberFormat="1" applyFont="1" applyFill="1" applyBorder="1" applyAlignment="1">
      <alignment horizontal="center" vertical="center"/>
    </xf>
    <xf numFmtId="4" fontId="64" fillId="94" borderId="173" xfId="38926" applyNumberFormat="1" applyFont="1" applyFill="1" applyBorder="1" applyAlignment="1">
      <alignment horizontal="center" vertical="center"/>
    </xf>
    <xf numFmtId="4" fontId="63" fillId="94" borderId="176" xfId="38926" applyNumberFormat="1" applyFont="1" applyFill="1" applyBorder="1" applyAlignment="1">
      <alignment vertical="center" wrapText="1"/>
    </xf>
    <xf numFmtId="4" fontId="63" fillId="98" borderId="173" xfId="38926" applyNumberFormat="1" applyFont="1" applyFill="1" applyBorder="1" applyAlignment="1">
      <alignment vertical="center" wrapText="1"/>
    </xf>
    <xf numFmtId="4" fontId="63" fillId="0" borderId="176" xfId="38926" applyNumberFormat="1" applyFont="1" applyFill="1" applyBorder="1" applyAlignment="1">
      <alignment vertical="center" wrapText="1"/>
    </xf>
    <xf numFmtId="4" fontId="63" fillId="98" borderId="176" xfId="38926" applyNumberFormat="1" applyFont="1" applyFill="1" applyBorder="1" applyAlignment="1">
      <alignment vertical="center" wrapText="1"/>
    </xf>
    <xf numFmtId="4" fontId="63" fillId="0" borderId="38" xfId="38926" applyNumberFormat="1" applyFont="1" applyFill="1" applyBorder="1" applyAlignment="1">
      <alignment vertical="center" wrapText="1"/>
    </xf>
    <xf numFmtId="0" fontId="132" fillId="0" borderId="27" xfId="38926" applyFont="1" applyFill="1" applyBorder="1" applyAlignment="1">
      <alignment horizontal="center" vertical="center" wrapText="1"/>
    </xf>
    <xf numFmtId="3" fontId="300" fillId="0" borderId="201" xfId="38926" applyNumberFormat="1" applyFont="1" applyFill="1" applyBorder="1" applyAlignment="1">
      <alignment horizontal="center" vertical="center"/>
    </xf>
    <xf numFmtId="0" fontId="301" fillId="0" borderId="27" xfId="38926" applyFont="1" applyFill="1" applyBorder="1" applyAlignment="1">
      <alignment horizontal="center" vertical="center" wrapText="1"/>
    </xf>
    <xf numFmtId="172" fontId="25" fillId="94" borderId="162" xfId="756" applyNumberFormat="1" applyFont="1" applyFill="1" applyBorder="1" applyAlignment="1">
      <alignment horizontal="center" vertical="center"/>
    </xf>
    <xf numFmtId="0" fontId="27" fillId="0" borderId="176" xfId="742" applyFont="1" applyFill="1" applyBorder="1" applyAlignment="1">
      <alignment horizontal="right" vertical="center" wrapText="1"/>
    </xf>
    <xf numFmtId="4" fontId="278" fillId="0" borderId="0" xfId="742" applyNumberFormat="1" applyFont="1" applyFill="1" applyBorder="1" applyAlignment="1">
      <alignment horizontal="center" vertical="center"/>
    </xf>
    <xf numFmtId="0" fontId="268" fillId="0" borderId="0" xfId="0" applyFont="1" applyFill="1" applyBorder="1" applyAlignment="1">
      <alignment horizontal="center" vertical="center" wrapText="1"/>
    </xf>
    <xf numFmtId="4" fontId="285" fillId="0" borderId="162" xfId="742" applyNumberFormat="1" applyFont="1" applyFill="1" applyBorder="1" applyAlignment="1">
      <alignment horizontal="center" vertical="center"/>
    </xf>
    <xf numFmtId="0" fontId="0" fillId="0" borderId="0" xfId="0" applyFill="1" applyAlignment="1">
      <alignment horizontal="center" vertical="center"/>
    </xf>
    <xf numFmtId="0" fontId="268" fillId="0" borderId="176" xfId="0" applyFont="1" applyFill="1" applyBorder="1" applyAlignment="1">
      <alignment horizontal="center" vertical="center" wrapText="1"/>
    </xf>
    <xf numFmtId="2" fontId="27" fillId="0" borderId="0" xfId="731" applyNumberFormat="1" applyFont="1" applyFill="1" applyBorder="1" applyAlignment="1">
      <alignment horizontal="right" vertical="center"/>
    </xf>
    <xf numFmtId="2" fontId="302" fillId="0" borderId="0" xfId="731" applyNumberFormat="1" applyFont="1" applyFill="1"/>
    <xf numFmtId="0" fontId="303" fillId="0" borderId="0" xfId="45200" applyFill="1"/>
    <xf numFmtId="4" fontId="20" fillId="94" borderId="176" xfId="2943" applyNumberFormat="1" applyFill="1" applyBorder="1"/>
    <xf numFmtId="0" fontId="20" fillId="0" borderId="0" xfId="2943" applyFill="1"/>
    <xf numFmtId="0" fontId="20" fillId="135" borderId="176" xfId="2943" applyFont="1" applyFill="1" applyBorder="1"/>
    <xf numFmtId="0" fontId="20" fillId="135" borderId="0" xfId="2943" applyFill="1"/>
    <xf numFmtId="0" fontId="304" fillId="136" borderId="44" xfId="0" applyFont="1" applyFill="1" applyBorder="1" applyAlignment="1">
      <alignment horizontal="center" vertical="center" wrapText="1"/>
    </xf>
    <xf numFmtId="0" fontId="268" fillId="0" borderId="0" xfId="0" applyFont="1"/>
    <xf numFmtId="0" fontId="0" fillId="0" borderId="188" xfId="0" applyFill="1" applyBorder="1" applyAlignment="1">
      <alignment horizontal="left" vertical="center"/>
    </xf>
    <xf numFmtId="0" fontId="280" fillId="0" borderId="188" xfId="0" applyFont="1" applyFill="1" applyBorder="1" applyAlignment="1">
      <alignment horizontal="left" vertical="center"/>
    </xf>
    <xf numFmtId="3" fontId="280" fillId="0" borderId="45" xfId="0" applyNumberFormat="1" applyFont="1" applyFill="1" applyBorder="1"/>
    <xf numFmtId="0" fontId="280" fillId="0" borderId="45" xfId="0" applyFont="1" applyFill="1" applyBorder="1" applyAlignment="1">
      <alignment horizontal="left" wrapText="1"/>
    </xf>
    <xf numFmtId="4" fontId="280" fillId="0" borderId="45" xfId="0" applyNumberFormat="1" applyFont="1" applyFill="1" applyBorder="1" applyAlignment="1">
      <alignment horizontal="center" vertical="center"/>
    </xf>
    <xf numFmtId="0" fontId="20" fillId="0" borderId="0" xfId="0" applyFont="1" applyFill="1"/>
    <xf numFmtId="0" fontId="0" fillId="0" borderId="0" xfId="0" applyFill="1" applyBorder="1" applyAlignment="1">
      <alignment horizontal="left" vertical="center"/>
    </xf>
    <xf numFmtId="0" fontId="0" fillId="0" borderId="176" xfId="0" applyFill="1" applyBorder="1" applyAlignment="1">
      <alignment horizontal="left" vertical="center"/>
    </xf>
    <xf numFmtId="4" fontId="161" fillId="0" borderId="176" xfId="0" applyNumberFormat="1" applyFont="1" applyFill="1" applyBorder="1" applyAlignment="1">
      <alignment horizontal="center" vertical="center"/>
    </xf>
    <xf numFmtId="4" fontId="0" fillId="0" borderId="176" xfId="0" applyNumberFormat="1" applyBorder="1"/>
    <xf numFmtId="0" fontId="0" fillId="137" borderId="176" xfId="0" applyFill="1" applyBorder="1" applyAlignment="1">
      <alignment wrapText="1"/>
    </xf>
    <xf numFmtId="0" fontId="0" fillId="0" borderId="0" xfId="0" applyBorder="1" applyAlignment="1">
      <alignment horizontal="left" vertical="center"/>
    </xf>
    <xf numFmtId="0" fontId="280" fillId="0" borderId="0" xfId="0" applyFont="1" applyBorder="1" applyAlignment="1">
      <alignment horizontal="left" vertical="center"/>
    </xf>
    <xf numFmtId="0" fontId="306" fillId="0" borderId="0" xfId="38926" applyFont="1" applyFill="1"/>
    <xf numFmtId="0" fontId="55" fillId="0" borderId="44" xfId="38926" applyFont="1" applyFill="1" applyBorder="1" applyAlignment="1">
      <alignment horizontal="center" vertical="center" textRotation="90" wrapText="1"/>
    </xf>
    <xf numFmtId="0" fontId="55" fillId="0" borderId="45" xfId="38926" applyFont="1" applyFill="1" applyBorder="1" applyAlignment="1">
      <alignment horizontal="center" vertical="center" textRotation="90" wrapText="1"/>
    </xf>
    <xf numFmtId="0" fontId="306" fillId="0" borderId="27" xfId="38926" applyFont="1" applyFill="1" applyBorder="1"/>
    <xf numFmtId="0" fontId="307" fillId="0" borderId="27" xfId="38926" applyFont="1" applyFill="1" applyBorder="1" applyAlignment="1">
      <alignment wrapText="1"/>
    </xf>
    <xf numFmtId="0" fontId="310" fillId="0" borderId="0" xfId="2946" applyFont="1" applyFill="1" applyAlignment="1">
      <alignment horizontal="left"/>
    </xf>
    <xf numFmtId="0" fontId="51" fillId="0" borderId="45" xfId="38926" applyFont="1" applyFill="1" applyBorder="1" applyAlignment="1">
      <alignment vertical="center" wrapText="1"/>
    </xf>
    <xf numFmtId="3" fontId="268" fillId="0" borderId="0" xfId="0" applyNumberFormat="1" applyFont="1" applyFill="1"/>
    <xf numFmtId="14" fontId="132" fillId="0" borderId="0" xfId="0" applyNumberFormat="1" applyFont="1" applyFill="1" applyAlignment="1">
      <alignment horizontal="left" vertical="center" wrapText="1"/>
    </xf>
    <xf numFmtId="14" fontId="132" fillId="0" borderId="0" xfId="0" applyNumberFormat="1" applyFont="1" applyFill="1" applyAlignment="1">
      <alignment horizontal="right" vertical="center" wrapText="1"/>
    </xf>
    <xf numFmtId="0" fontId="315" fillId="0" borderId="0" xfId="0" applyFont="1" applyFill="1"/>
    <xf numFmtId="0" fontId="315" fillId="0" borderId="176" xfId="0" applyFont="1" applyFill="1" applyBorder="1"/>
    <xf numFmtId="186" fontId="200" fillId="0" borderId="162" xfId="782" applyNumberFormat="1" applyFont="1" applyFill="1" applyBorder="1" applyAlignment="1">
      <alignment horizontal="centerContinuous" vertical="center"/>
    </xf>
    <xf numFmtId="0" fontId="92" fillId="0" borderId="162" xfId="783" applyFont="1" applyFill="1" applyBorder="1" applyAlignment="1">
      <alignment horizontal="center" vertical="center" wrapText="1"/>
    </xf>
    <xf numFmtId="0" fontId="93" fillId="0" borderId="162" xfId="783" applyFont="1" applyFill="1" applyBorder="1" applyAlignment="1">
      <alignment horizontal="center" vertical="center"/>
    </xf>
    <xf numFmtId="172" fontId="25" fillId="100" borderId="162" xfId="756" applyNumberFormat="1" applyFont="1" applyFill="1" applyBorder="1" applyAlignment="1">
      <alignment horizontal="center" vertical="center"/>
    </xf>
    <xf numFmtId="172" fontId="25" fillId="102" borderId="162" xfId="783" applyNumberFormat="1" applyFont="1" applyFill="1" applyBorder="1" applyAlignment="1">
      <alignment vertical="center"/>
    </xf>
    <xf numFmtId="172" fontId="97" fillId="125" borderId="176" xfId="783" applyNumberFormat="1" applyFont="1" applyFill="1" applyBorder="1" applyAlignment="1">
      <alignment horizontal="center" vertical="center"/>
    </xf>
    <xf numFmtId="171" fontId="97" fillId="125" borderId="176" xfId="783" applyNumberFormat="1" applyFont="1" applyFill="1" applyBorder="1" applyAlignment="1">
      <alignment horizontal="center" vertical="center"/>
    </xf>
    <xf numFmtId="0" fontId="61" fillId="125" borderId="176" xfId="783" applyFont="1" applyFill="1" applyBorder="1" applyAlignment="1">
      <alignment horizontal="center" vertical="center"/>
    </xf>
    <xf numFmtId="0" fontId="97" fillId="125" borderId="176" xfId="783" applyFont="1" applyFill="1" applyBorder="1" applyAlignment="1">
      <alignment horizontal="center" vertical="center"/>
    </xf>
    <xf numFmtId="212" fontId="97" fillId="125" borderId="176" xfId="783" applyNumberFormat="1" applyFont="1" applyFill="1" applyBorder="1" applyAlignment="1">
      <alignment horizontal="center" vertical="center"/>
    </xf>
    <xf numFmtId="171" fontId="95" fillId="102" borderId="176" xfId="783" applyNumberFormat="1" applyFont="1" applyFill="1" applyBorder="1"/>
    <xf numFmtId="0" fontId="95" fillId="102" borderId="176" xfId="783" applyFont="1" applyFill="1" applyBorder="1"/>
    <xf numFmtId="185" fontId="231" fillId="0" borderId="209" xfId="756" applyFont="1" applyFill="1" applyBorder="1" applyAlignment="1" applyProtection="1">
      <alignment horizontal="center" vertical="center" wrapText="1"/>
      <protection locked="0"/>
    </xf>
    <xf numFmtId="0" fontId="316" fillId="0" borderId="0" xfId="44694" applyFont="1" applyFill="1"/>
    <xf numFmtId="0" fontId="63" fillId="0" borderId="49" xfId="38926" applyFont="1" applyFill="1" applyBorder="1" applyAlignment="1">
      <alignment horizontal="left" vertical="center" wrapText="1"/>
    </xf>
    <xf numFmtId="4" fontId="63" fillId="0" borderId="55" xfId="38926" applyNumberFormat="1" applyFont="1" applyFill="1" applyBorder="1" applyAlignment="1">
      <alignment horizontal="center" vertical="center"/>
    </xf>
    <xf numFmtId="4" fontId="132" fillId="0" borderId="28" xfId="38926" applyNumberFormat="1" applyFont="1" applyFill="1" applyBorder="1" applyAlignment="1">
      <alignment horizontal="center" vertical="center"/>
    </xf>
    <xf numFmtId="4" fontId="132" fillId="0" borderId="49" xfId="38926" applyNumberFormat="1" applyFont="1" applyFill="1" applyBorder="1" applyAlignment="1">
      <alignment horizontal="center" vertical="center"/>
    </xf>
    <xf numFmtId="4" fontId="132" fillId="0" borderId="47" xfId="38926" applyNumberFormat="1" applyFont="1" applyFill="1" applyBorder="1" applyAlignment="1">
      <alignment horizontal="center" vertical="center"/>
    </xf>
    <xf numFmtId="0" fontId="63" fillId="0" borderId="33" xfId="38926" applyFont="1" applyFill="1" applyBorder="1" applyAlignment="1">
      <alignment horizontal="left" vertical="center" wrapText="1"/>
    </xf>
    <xf numFmtId="3" fontId="63" fillId="0" borderId="176" xfId="38926" applyNumberFormat="1" applyFont="1" applyFill="1" applyBorder="1" applyAlignment="1">
      <alignment horizontal="center" vertical="center" wrapText="1"/>
    </xf>
    <xf numFmtId="4" fontId="63" fillId="0" borderId="176"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203" xfId="38926" applyNumberFormat="1" applyFont="1" applyFill="1" applyBorder="1" applyAlignment="1">
      <alignment horizontal="center" vertical="center"/>
    </xf>
    <xf numFmtId="4" fontId="64" fillId="0" borderId="204" xfId="38926" applyNumberFormat="1" applyFont="1" applyFill="1" applyBorder="1" applyAlignment="1">
      <alignment horizontal="center" vertical="center"/>
    </xf>
    <xf numFmtId="4" fontId="63" fillId="0" borderId="204" xfId="38926" applyNumberFormat="1" applyFont="1" applyFill="1" applyBorder="1" applyAlignment="1">
      <alignment horizontal="center" vertical="center"/>
    </xf>
    <xf numFmtId="4" fontId="63" fillId="0" borderId="189" xfId="38926" applyNumberFormat="1" applyFont="1" applyFill="1" applyBorder="1" applyAlignment="1">
      <alignment horizontal="center" vertical="center"/>
    </xf>
    <xf numFmtId="0" fontId="129" fillId="0" borderId="0" xfId="2946" applyFill="1"/>
    <xf numFmtId="3" fontId="286" fillId="0" borderId="0" xfId="2946" applyNumberFormat="1" applyFont="1" applyFill="1" applyBorder="1"/>
    <xf numFmtId="0" fontId="57" fillId="0" borderId="0" xfId="2946" applyFont="1" applyFill="1" applyAlignment="1">
      <alignment vertical="center" wrapText="1"/>
    </xf>
    <xf numFmtId="0" fontId="57" fillId="0" borderId="0" xfId="2946" applyFont="1" applyFill="1" applyAlignment="1">
      <alignment horizontal="center" vertical="center" wrapText="1"/>
    </xf>
    <xf numFmtId="4" fontId="317" fillId="0" borderId="176" xfId="742" applyNumberFormat="1" applyFont="1" applyFill="1" applyBorder="1" applyAlignment="1">
      <alignment horizontal="center" vertical="center"/>
    </xf>
    <xf numFmtId="4" fontId="63" fillId="0" borderId="176" xfId="0" applyNumberFormat="1" applyFont="1" applyFill="1" applyBorder="1" applyAlignment="1">
      <alignment horizontal="center" vertical="center"/>
    </xf>
    <xf numFmtId="0" fontId="319" fillId="0" borderId="201" xfId="0" applyFont="1" applyBorder="1" applyAlignment="1">
      <alignment horizontal="left" vertical="center"/>
    </xf>
    <xf numFmtId="0" fontId="320" fillId="0" borderId="27" xfId="0" applyFont="1" applyBorder="1" applyAlignment="1">
      <alignment horizontal="left" wrapText="1"/>
    </xf>
    <xf numFmtId="4" fontId="322" fillId="0" borderId="27" xfId="0" applyNumberFormat="1" applyFont="1" applyBorder="1" applyAlignment="1">
      <alignment horizontal="center" vertical="center"/>
    </xf>
    <xf numFmtId="0" fontId="322" fillId="0" borderId="201" xfId="0" applyFont="1" applyBorder="1" applyAlignment="1">
      <alignment horizontal="left" vertical="center"/>
    </xf>
    <xf numFmtId="0" fontId="320" fillId="0" borderId="27" xfId="0" applyFont="1" applyBorder="1" applyAlignment="1">
      <alignment horizontal="left" vertical="top" wrapText="1"/>
    </xf>
    <xf numFmtId="0" fontId="322" fillId="0" borderId="0" xfId="0" applyFont="1"/>
    <xf numFmtId="0" fontId="322" fillId="0" borderId="0" xfId="0" applyFont="1" applyFill="1"/>
    <xf numFmtId="4" fontId="322" fillId="0" borderId="202" xfId="0" applyNumberFormat="1" applyFont="1" applyBorder="1" applyAlignment="1">
      <alignment horizontal="center" vertical="center"/>
    </xf>
    <xf numFmtId="4" fontId="322" fillId="0" borderId="176" xfId="0" applyNumberFormat="1" applyFont="1" applyBorder="1"/>
    <xf numFmtId="4" fontId="63" fillId="0" borderId="0" xfId="38926" applyNumberFormat="1" applyFont="1" applyFill="1" applyBorder="1" applyAlignment="1">
      <alignment horizontal="center" vertical="center"/>
    </xf>
    <xf numFmtId="4" fontId="322" fillId="0" borderId="201" xfId="0" applyNumberFormat="1" applyFont="1" applyFill="1" applyBorder="1" applyAlignment="1">
      <alignment horizontal="left" vertical="center"/>
    </xf>
    <xf numFmtId="4" fontId="322" fillId="0" borderId="27" xfId="0" applyNumberFormat="1" applyFont="1" applyFill="1" applyBorder="1"/>
    <xf numFmtId="4" fontId="320" fillId="0" borderId="27" xfId="0" applyNumberFormat="1" applyFont="1" applyFill="1" applyBorder="1" applyAlignment="1">
      <alignment horizontal="left" vertical="top" wrapText="1"/>
    </xf>
    <xf numFmtId="4" fontId="322" fillId="0" borderId="27" xfId="0" applyNumberFormat="1" applyFont="1" applyFill="1" applyBorder="1" applyAlignment="1">
      <alignment horizontal="center" vertical="center"/>
    </xf>
    <xf numFmtId="4" fontId="323" fillId="0" borderId="27" xfId="0" applyNumberFormat="1" applyFont="1" applyFill="1" applyBorder="1" applyAlignment="1">
      <alignment horizontal="center" vertical="center"/>
    </xf>
    <xf numFmtId="2" fontId="322" fillId="0" borderId="201" xfId="0" applyNumberFormat="1" applyFont="1" applyBorder="1" applyAlignment="1">
      <alignment horizontal="left" vertical="center"/>
    </xf>
    <xf numFmtId="2" fontId="322" fillId="0" borderId="0" xfId="0" applyNumberFormat="1" applyFont="1"/>
    <xf numFmtId="4" fontId="322" fillId="0" borderId="201" xfId="0" applyNumberFormat="1" applyFont="1" applyBorder="1" applyAlignment="1">
      <alignment horizontal="left" vertical="center"/>
    </xf>
    <xf numFmtId="4" fontId="320" fillId="0" borderId="27" xfId="0" applyNumberFormat="1" applyFont="1" applyBorder="1" applyAlignment="1">
      <alignment horizontal="left" vertical="top" wrapText="1"/>
    </xf>
    <xf numFmtId="4" fontId="323" fillId="0" borderId="27" xfId="0" applyNumberFormat="1" applyFont="1" applyBorder="1" applyAlignment="1">
      <alignment horizontal="center" vertical="center"/>
    </xf>
    <xf numFmtId="0" fontId="320" fillId="0" borderId="27" xfId="0" applyFont="1" applyFill="1" applyBorder="1" applyAlignment="1">
      <alignment horizontal="left" vertical="top" wrapText="1"/>
    </xf>
    <xf numFmtId="4" fontId="322" fillId="0" borderId="176" xfId="0" applyNumberFormat="1" applyFont="1" applyFill="1" applyBorder="1" applyAlignment="1">
      <alignment horizontal="left" vertical="center"/>
    </xf>
    <xf numFmtId="4" fontId="322" fillId="0" borderId="176" xfId="0" applyNumberFormat="1" applyFont="1" applyFill="1" applyBorder="1"/>
    <xf numFmtId="4" fontId="320" fillId="0" borderId="176" xfId="0" applyNumberFormat="1" applyFont="1" applyFill="1" applyBorder="1" applyAlignment="1">
      <alignment horizontal="left" vertical="top" wrapText="1"/>
    </xf>
    <xf numFmtId="4" fontId="322" fillId="0" borderId="176" xfId="0" applyNumberFormat="1" applyFont="1" applyFill="1" applyBorder="1" applyAlignment="1">
      <alignment horizontal="center" vertical="center"/>
    </xf>
    <xf numFmtId="4" fontId="323" fillId="0" borderId="176" xfId="0" applyNumberFormat="1" applyFont="1" applyFill="1" applyBorder="1" applyAlignment="1">
      <alignment horizontal="center" vertical="center"/>
    </xf>
    <xf numFmtId="0" fontId="322" fillId="0" borderId="176" xfId="0" applyFont="1" applyBorder="1"/>
    <xf numFmtId="0" fontId="20" fillId="0" borderId="0" xfId="0" applyFont="1" applyAlignment="1">
      <alignment wrapText="1"/>
    </xf>
    <xf numFmtId="0" fontId="322" fillId="0" borderId="176" xfId="0" applyFont="1" applyFill="1" applyBorder="1" applyAlignment="1">
      <alignment horizontal="left" vertical="center"/>
    </xf>
    <xf numFmtId="0" fontId="323" fillId="0" borderId="176" xfId="0" applyFont="1" applyBorder="1" applyAlignment="1">
      <alignment horizontal="center" vertical="center" textRotation="90"/>
    </xf>
    <xf numFmtId="0" fontId="322" fillId="0" borderId="27" xfId="0" applyFont="1" applyBorder="1" applyAlignment="1">
      <alignment horizontal="left" wrapText="1"/>
    </xf>
    <xf numFmtId="4" fontId="319" fillId="136" borderId="194" xfId="0" applyNumberFormat="1" applyFont="1" applyFill="1" applyBorder="1" applyAlignment="1">
      <alignment horizontal="center" vertical="center" wrapText="1"/>
    </xf>
    <xf numFmtId="4" fontId="319" fillId="136" borderId="44" xfId="0" applyNumberFormat="1" applyFont="1" applyFill="1" applyBorder="1" applyAlignment="1">
      <alignment horizontal="center" vertical="center" wrapText="1"/>
    </xf>
    <xf numFmtId="0" fontId="322" fillId="0" borderId="27" xfId="0" applyFont="1" applyBorder="1" applyAlignment="1">
      <alignment horizontal="left" vertical="top" wrapText="1"/>
    </xf>
    <xf numFmtId="4" fontId="319" fillId="136" borderId="27" xfId="0" applyNumberFormat="1" applyFont="1" applyFill="1" applyBorder="1" applyAlignment="1">
      <alignment horizontal="center" vertical="center" wrapText="1"/>
    </xf>
    <xf numFmtId="0" fontId="323" fillId="0" borderId="0" xfId="0" applyFont="1"/>
    <xf numFmtId="0" fontId="319" fillId="0" borderId="27" xfId="0" applyFont="1" applyBorder="1" applyAlignment="1">
      <alignment horizontal="left" vertical="center"/>
    </xf>
    <xf numFmtId="0" fontId="322" fillId="0" borderId="27" xfId="0" applyFont="1" applyBorder="1" applyAlignment="1">
      <alignment horizontal="left" vertical="center"/>
    </xf>
    <xf numFmtId="4" fontId="319" fillId="136" borderId="202" xfId="0" applyNumberFormat="1" applyFont="1" applyFill="1" applyBorder="1" applyAlignment="1">
      <alignment horizontal="center" vertical="center" wrapText="1"/>
    </xf>
    <xf numFmtId="0" fontId="322" fillId="0" borderId="176" xfId="0" applyFont="1" applyFill="1" applyBorder="1"/>
    <xf numFmtId="0" fontId="322" fillId="0" borderId="201" xfId="0" applyFont="1" applyFill="1" applyBorder="1" applyAlignment="1">
      <alignment horizontal="left" vertical="center"/>
    </xf>
    <xf numFmtId="2" fontId="322" fillId="0" borderId="176" xfId="0" applyNumberFormat="1" applyFont="1" applyFill="1" applyBorder="1"/>
    <xf numFmtId="0" fontId="322" fillId="127" borderId="176" xfId="2943" applyFont="1" applyFill="1" applyBorder="1"/>
    <xf numFmtId="4" fontId="322" fillId="127" borderId="176" xfId="2943" applyNumberFormat="1" applyFont="1" applyFill="1" applyBorder="1"/>
    <xf numFmtId="4" fontId="322" fillId="94" borderId="176" xfId="2943" applyNumberFormat="1" applyFont="1" applyFill="1" applyBorder="1"/>
    <xf numFmtId="0" fontId="322" fillId="130" borderId="176" xfId="2943" applyFont="1" applyFill="1" applyBorder="1"/>
    <xf numFmtId="0" fontId="20" fillId="138" borderId="176" xfId="2943" applyFont="1" applyFill="1" applyBorder="1"/>
    <xf numFmtId="0" fontId="322" fillId="138" borderId="176" xfId="2943" applyFont="1" applyFill="1" applyBorder="1"/>
    <xf numFmtId="4" fontId="322" fillId="138" borderId="176" xfId="2943" applyNumberFormat="1" applyFont="1" applyFill="1" applyBorder="1"/>
    <xf numFmtId="0" fontId="322" fillId="131" borderId="176" xfId="2943" applyFont="1" applyFill="1" applyBorder="1"/>
    <xf numFmtId="0" fontId="323" fillId="132" borderId="176" xfId="2943" applyFont="1" applyFill="1" applyBorder="1"/>
    <xf numFmtId="4" fontId="323" fillId="94" borderId="176" xfId="2943" applyNumberFormat="1" applyFont="1" applyFill="1" applyBorder="1"/>
    <xf numFmtId="0" fontId="322" fillId="133" borderId="176" xfId="2943" applyFont="1" applyFill="1" applyBorder="1"/>
    <xf numFmtId="0" fontId="322" fillId="135" borderId="176" xfId="2943" applyFont="1" applyFill="1" applyBorder="1"/>
    <xf numFmtId="4" fontId="322" fillId="135" borderId="176" xfId="2943" applyNumberFormat="1" applyFont="1" applyFill="1" applyBorder="1"/>
    <xf numFmtId="0" fontId="25" fillId="0" borderId="91" xfId="877" applyFont="1" applyFill="1" applyBorder="1" applyAlignment="1">
      <alignment horizontal="center" vertical="center" wrapText="1"/>
    </xf>
    <xf numFmtId="0" fontId="60" fillId="0" borderId="91" xfId="877" applyFont="1" applyFill="1" applyBorder="1" applyAlignment="1">
      <alignment horizontal="center" vertical="center" wrapText="1"/>
    </xf>
    <xf numFmtId="176" fontId="232" fillId="139" borderId="176" xfId="756" applyNumberFormat="1" applyFont="1" applyFill="1" applyBorder="1" applyAlignment="1">
      <alignment horizontal="center" vertical="center"/>
    </xf>
    <xf numFmtId="0" fontId="64" fillId="0" borderId="0" xfId="2946" applyFont="1" applyFill="1" applyAlignment="1">
      <alignment horizontal="left" wrapText="1"/>
    </xf>
    <xf numFmtId="0" fontId="57" fillId="0" borderId="0" xfId="2946" applyFont="1" applyFill="1" applyAlignment="1">
      <alignment horizontal="left" wrapText="1"/>
    </xf>
    <xf numFmtId="0" fontId="63" fillId="0" borderId="177" xfId="0" applyFont="1" applyFill="1" applyBorder="1" applyAlignment="1">
      <alignment horizontal="left" vertical="center" wrapText="1"/>
    </xf>
    <xf numFmtId="0" fontId="63" fillId="0" borderId="172" xfId="0" applyFont="1" applyFill="1" applyBorder="1" applyAlignment="1">
      <alignment horizontal="left" vertical="center" wrapText="1"/>
    </xf>
    <xf numFmtId="0" fontId="64" fillId="0" borderId="0" xfId="0" applyFont="1" applyFill="1" applyAlignment="1">
      <alignment horizontal="center" vertical="center"/>
    </xf>
    <xf numFmtId="0" fontId="206" fillId="0" borderId="0" xfId="0" applyFont="1" applyFill="1" applyAlignment="1">
      <alignment horizontal="center" vertical="center" wrapText="1"/>
    </xf>
    <xf numFmtId="0" fontId="64" fillId="0" borderId="0" xfId="0" applyFont="1" applyFill="1" applyAlignment="1">
      <alignment horizontal="right" wrapText="1"/>
    </xf>
    <xf numFmtId="4" fontId="63" fillId="0" borderId="180" xfId="38926" applyNumberFormat="1" applyFont="1" applyFill="1" applyBorder="1" applyAlignment="1">
      <alignment horizontal="center" vertical="center"/>
    </xf>
    <xf numFmtId="0" fontId="64" fillId="0" borderId="0" xfId="0" applyFont="1" applyFill="1" applyAlignment="1">
      <alignment horizontal="center" vertical="center" wrapText="1"/>
    </xf>
    <xf numFmtId="3" fontId="63" fillId="0" borderId="55" xfId="38926" applyNumberFormat="1" applyFont="1" applyFill="1" applyBorder="1" applyAlignment="1">
      <alignment horizontal="center" vertical="center" wrapText="1"/>
    </xf>
    <xf numFmtId="4" fontId="132" fillId="0" borderId="58" xfId="38926" applyNumberFormat="1" applyFont="1" applyFill="1" applyBorder="1" applyAlignment="1">
      <alignment horizontal="center" vertical="center"/>
    </xf>
    <xf numFmtId="4" fontId="64" fillId="0" borderId="175" xfId="38926" applyNumberFormat="1" applyFont="1" applyFill="1" applyBorder="1" applyAlignment="1">
      <alignment horizontal="center" vertical="center"/>
    </xf>
    <xf numFmtId="4" fontId="63" fillId="0" borderId="174" xfId="38926" applyNumberFormat="1" applyFont="1" applyFill="1" applyBorder="1" applyAlignment="1">
      <alignment horizontal="center" vertical="center"/>
    </xf>
    <xf numFmtId="4" fontId="63" fillId="0" borderId="176" xfId="38926" applyNumberFormat="1" applyFont="1" applyFill="1" applyBorder="1" applyAlignment="1">
      <alignment horizontal="right" vertical="center"/>
    </xf>
    <xf numFmtId="4" fontId="63" fillId="0" borderId="173" xfId="38926" applyNumberFormat="1" applyFont="1" applyFill="1" applyBorder="1" applyAlignment="1">
      <alignment horizontal="right" vertical="center" wrapText="1"/>
    </xf>
    <xf numFmtId="4" fontId="63" fillId="0" borderId="175" xfId="38926" applyNumberFormat="1" applyFont="1" applyFill="1" applyBorder="1" applyAlignment="1">
      <alignment horizontal="center" vertical="center"/>
    </xf>
    <xf numFmtId="4" fontId="63" fillId="0" borderId="45" xfId="38926" applyNumberFormat="1" applyFont="1" applyFill="1" applyBorder="1" applyAlignment="1">
      <alignment horizontal="center" vertical="center"/>
    </xf>
    <xf numFmtId="4" fontId="64" fillId="0" borderId="58" xfId="38926" applyNumberFormat="1" applyFont="1" applyFill="1" applyBorder="1" applyAlignment="1">
      <alignment horizontal="center" vertical="center"/>
    </xf>
    <xf numFmtId="4" fontId="63" fillId="0" borderId="33" xfId="38926" applyNumberFormat="1" applyFont="1" applyFill="1" applyBorder="1" applyAlignment="1">
      <alignment horizontal="center" vertical="center"/>
    </xf>
    <xf numFmtId="3" fontId="324" fillId="0" borderId="201" xfId="38926" applyNumberFormat="1" applyFont="1" applyFill="1" applyBorder="1" applyAlignment="1">
      <alignment horizontal="center" vertical="center"/>
    </xf>
    <xf numFmtId="4" fontId="250" fillId="0" borderId="0" xfId="38926" applyNumberFormat="1" applyFont="1" applyFill="1"/>
    <xf numFmtId="4" fontId="63" fillId="0" borderId="26" xfId="38926" applyNumberFormat="1" applyFont="1" applyFill="1" applyBorder="1" applyAlignment="1">
      <alignment horizontal="center" vertical="center"/>
    </xf>
    <xf numFmtId="4" fontId="64" fillId="0" borderId="57" xfId="38926" applyNumberFormat="1" applyFont="1" applyFill="1" applyBorder="1" applyAlignment="1">
      <alignment horizontal="center" vertical="center"/>
    </xf>
    <xf numFmtId="0" fontId="318" fillId="0" borderId="27" xfId="38926" applyFont="1" applyFill="1" applyBorder="1" applyAlignment="1">
      <alignment horizontal="center" vertical="center" wrapText="1"/>
    </xf>
    <xf numFmtId="0" fontId="311" fillId="0" borderId="27" xfId="38926" applyFont="1" applyFill="1" applyBorder="1" applyAlignment="1">
      <alignment horizontal="center" vertical="center" wrapText="1"/>
    </xf>
    <xf numFmtId="0" fontId="312" fillId="0" borderId="27" xfId="38926" applyFont="1" applyFill="1" applyBorder="1" applyAlignment="1">
      <alignment horizontal="center" vertical="center" wrapText="1"/>
    </xf>
    <xf numFmtId="0" fontId="313" fillId="0" borderId="27" xfId="38926" applyFont="1" applyFill="1" applyBorder="1" applyAlignment="1">
      <alignment horizontal="center" vertical="center" wrapText="1"/>
    </xf>
    <xf numFmtId="0" fontId="314" fillId="0" borderId="27" xfId="38926" applyFont="1" applyFill="1" applyBorder="1" applyAlignment="1">
      <alignment horizontal="center" vertical="center" wrapText="1"/>
    </xf>
    <xf numFmtId="0" fontId="50" fillId="0" borderId="201" xfId="38926" applyFont="1" applyFill="1" applyBorder="1" applyAlignment="1">
      <alignment horizontal="center" vertical="center" wrapText="1"/>
    </xf>
    <xf numFmtId="0" fontId="63" fillId="0" borderId="43" xfId="38926" applyFont="1" applyFill="1" applyBorder="1" applyAlignment="1">
      <alignment horizontal="left" vertical="center" wrapText="1"/>
    </xf>
    <xf numFmtId="3" fontId="63" fillId="0" borderId="26" xfId="38926" applyNumberFormat="1" applyFont="1" applyFill="1" applyBorder="1" applyAlignment="1">
      <alignment horizontal="center" vertical="center" wrapText="1"/>
    </xf>
    <xf numFmtId="4" fontId="132" fillId="0" borderId="34" xfId="38926" applyNumberFormat="1" applyFont="1" applyFill="1" applyBorder="1" applyAlignment="1">
      <alignment horizontal="center" vertical="center"/>
    </xf>
    <xf numFmtId="4" fontId="132" fillId="0" borderId="33" xfId="38926" applyNumberFormat="1" applyFont="1" applyFill="1" applyBorder="1" applyAlignment="1">
      <alignment horizontal="center" vertical="center"/>
    </xf>
    <xf numFmtId="4" fontId="132" fillId="0" borderId="183" xfId="38926" applyNumberFormat="1" applyFont="1" applyFill="1" applyBorder="1" applyAlignment="1">
      <alignment horizontal="center" vertical="center"/>
    </xf>
    <xf numFmtId="4" fontId="63" fillId="0" borderId="34" xfId="38926" applyNumberFormat="1" applyFont="1" applyFill="1" applyBorder="1" applyAlignment="1">
      <alignment horizontal="center" vertical="center"/>
    </xf>
    <xf numFmtId="4" fontId="63" fillId="0" borderId="43" xfId="38926" applyNumberFormat="1" applyFont="1" applyFill="1" applyBorder="1" applyAlignment="1">
      <alignment horizontal="center" vertical="center"/>
    </xf>
    <xf numFmtId="4" fontId="64" fillId="0" borderId="183" xfId="38926" applyNumberFormat="1" applyFont="1" applyFill="1" applyBorder="1" applyAlignment="1">
      <alignment horizontal="center" vertical="center"/>
    </xf>
    <xf numFmtId="4" fontId="64" fillId="0" borderId="205" xfId="38926" applyNumberFormat="1" applyFont="1" applyFill="1" applyBorder="1" applyAlignment="1">
      <alignment horizontal="center" vertical="center"/>
    </xf>
    <xf numFmtId="0" fontId="251" fillId="0" borderId="176" xfId="0" applyFont="1" applyFill="1" applyBorder="1" applyAlignment="1">
      <alignment wrapText="1"/>
    </xf>
    <xf numFmtId="4" fontId="64" fillId="0" borderId="44" xfId="38926" applyNumberFormat="1" applyFont="1" applyFill="1" applyBorder="1" applyAlignment="1">
      <alignment horizontal="center" vertical="center"/>
    </xf>
    <xf numFmtId="0" fontId="142" fillId="0" borderId="0" xfId="38926" applyFill="1"/>
    <xf numFmtId="0" fontId="63" fillId="0" borderId="33" xfId="0" applyFont="1" applyFill="1" applyBorder="1" applyAlignment="1">
      <alignment horizontal="left" vertical="center" wrapText="1"/>
    </xf>
    <xf numFmtId="3" fontId="63" fillId="0" borderId="46" xfId="38926" applyNumberFormat="1" applyFont="1" applyFill="1" applyBorder="1" applyAlignment="1">
      <alignment horizontal="center" vertical="center" wrapText="1"/>
    </xf>
    <xf numFmtId="4" fontId="63" fillId="0" borderId="176" xfId="0" applyNumberFormat="1" applyFont="1" applyFill="1" applyBorder="1" applyAlignment="1">
      <alignment horizontal="center" vertical="center"/>
    </xf>
    <xf numFmtId="4" fontId="64" fillId="0" borderId="207" xfId="0" applyNumberFormat="1" applyFont="1" applyFill="1" applyBorder="1" applyAlignment="1">
      <alignment horizontal="center" vertical="center" wrapText="1"/>
    </xf>
    <xf numFmtId="4" fontId="64" fillId="0" borderId="25" xfId="0" applyNumberFormat="1" applyFont="1" applyFill="1" applyBorder="1" applyAlignment="1">
      <alignment horizontal="center" vertical="center" wrapText="1"/>
    </xf>
    <xf numFmtId="4" fontId="64" fillId="0" borderId="66" xfId="0" applyNumberFormat="1" applyFont="1" applyFill="1" applyBorder="1" applyAlignment="1">
      <alignment horizontal="center" vertical="center" wrapText="1"/>
    </xf>
    <xf numFmtId="4" fontId="63" fillId="0" borderId="180" xfId="0" applyNumberFormat="1" applyFont="1" applyFill="1" applyBorder="1" applyAlignment="1">
      <alignment vertical="center" wrapText="1"/>
    </xf>
    <xf numFmtId="4" fontId="63" fillId="0" borderId="75" xfId="0" applyNumberFormat="1" applyFont="1" applyFill="1" applyBorder="1" applyAlignment="1">
      <alignment vertical="center" wrapText="1"/>
    </xf>
    <xf numFmtId="4" fontId="63" fillId="0" borderId="208" xfId="0" applyNumberFormat="1" applyFont="1" applyFill="1" applyBorder="1" applyAlignment="1">
      <alignment vertical="center" wrapText="1"/>
    </xf>
    <xf numFmtId="0" fontId="63" fillId="0" borderId="208" xfId="0" applyFont="1" applyFill="1" applyBorder="1" applyAlignment="1">
      <alignment horizontal="left" vertical="center" wrapText="1"/>
    </xf>
    <xf numFmtId="4" fontId="64" fillId="0" borderId="186" xfId="0" applyNumberFormat="1" applyFont="1" applyFill="1" applyBorder="1" applyAlignment="1">
      <alignment horizontal="center" vertical="center" wrapText="1"/>
    </xf>
    <xf numFmtId="4" fontId="64" fillId="0" borderId="0" xfId="0" applyNumberFormat="1" applyFont="1" applyFill="1" applyBorder="1" applyAlignment="1">
      <alignment horizontal="center" vertical="center" wrapText="1"/>
    </xf>
    <xf numFmtId="4" fontId="64" fillId="0" borderId="187" xfId="0" applyNumberFormat="1" applyFont="1" applyFill="1" applyBorder="1" applyAlignment="1">
      <alignment horizontal="center" vertical="center" wrapText="1"/>
    </xf>
    <xf numFmtId="4" fontId="288" fillId="0" borderId="180" xfId="0" applyNumberFormat="1" applyFont="1" applyFill="1" applyBorder="1" applyAlignment="1">
      <alignment vertical="center" wrapText="1"/>
    </xf>
    <xf numFmtId="0" fontId="289" fillId="0" borderId="75" xfId="0" applyFont="1" applyFill="1" applyBorder="1" applyAlignment="1">
      <alignment vertical="center" wrapText="1"/>
    </xf>
    <xf numFmtId="0" fontId="289" fillId="0" borderId="208" xfId="0" applyFont="1" applyFill="1" applyBorder="1" applyAlignment="1">
      <alignment vertical="center" wrapText="1"/>
    </xf>
    <xf numFmtId="4" fontId="63" fillId="0" borderId="176" xfId="0" applyNumberFormat="1" applyFont="1" applyFill="1" applyBorder="1" applyAlignment="1">
      <alignment vertical="center" wrapText="1"/>
    </xf>
    <xf numFmtId="4" fontId="63" fillId="0" borderId="173" xfId="0" applyNumberFormat="1" applyFont="1" applyFill="1" applyBorder="1" applyAlignment="1">
      <alignment vertical="center" wrapText="1"/>
    </xf>
    <xf numFmtId="4" fontId="288" fillId="0" borderId="75" xfId="0" applyNumberFormat="1" applyFont="1" applyFill="1" applyBorder="1" applyAlignment="1">
      <alignment vertical="center" wrapText="1"/>
    </xf>
    <xf numFmtId="4" fontId="288" fillId="0" borderId="209" xfId="0" applyNumberFormat="1" applyFont="1" applyFill="1" applyBorder="1" applyAlignment="1">
      <alignment vertical="center" wrapText="1"/>
    </xf>
    <xf numFmtId="4" fontId="63" fillId="0" borderId="139" xfId="0" applyNumberFormat="1" applyFont="1" applyFill="1" applyBorder="1" applyAlignment="1">
      <alignment horizontal="center" vertical="center"/>
    </xf>
    <xf numFmtId="2" fontId="63" fillId="0" borderId="139" xfId="0" applyNumberFormat="1" applyFont="1" applyFill="1" applyBorder="1" applyAlignment="1">
      <alignment horizontal="center" vertical="center"/>
    </xf>
    <xf numFmtId="4" fontId="288" fillId="0" borderId="180" xfId="0" applyNumberFormat="1" applyFont="1" applyFill="1" applyBorder="1" applyAlignment="1">
      <alignment vertical="center"/>
    </xf>
    <xf numFmtId="4" fontId="288" fillId="0" borderId="75" xfId="0" applyNumberFormat="1" applyFont="1" applyFill="1" applyBorder="1" applyAlignment="1">
      <alignment vertical="center"/>
    </xf>
    <xf numFmtId="4" fontId="288" fillId="0" borderId="208" xfId="0" applyNumberFormat="1" applyFont="1" applyFill="1" applyBorder="1" applyAlignment="1">
      <alignment vertical="center"/>
    </xf>
    <xf numFmtId="4" fontId="63" fillId="0" borderId="38" xfId="0" applyNumberFormat="1" applyFont="1" applyFill="1" applyBorder="1" applyAlignment="1">
      <alignment vertical="center" wrapText="1"/>
    </xf>
    <xf numFmtId="4" fontId="63" fillId="0" borderId="60" xfId="0" applyNumberFormat="1" applyFont="1" applyFill="1" applyBorder="1" applyAlignment="1">
      <alignment vertical="center" wrapText="1"/>
    </xf>
    <xf numFmtId="4" fontId="64" fillId="0" borderId="189" xfId="0" applyNumberFormat="1" applyFont="1" applyFill="1" applyBorder="1" applyAlignment="1">
      <alignment horizontal="center" vertical="center" wrapText="1"/>
    </xf>
    <xf numFmtId="4" fontId="64" fillId="0" borderId="62" xfId="0" applyNumberFormat="1" applyFont="1" applyFill="1" applyBorder="1" applyAlignment="1">
      <alignment horizontal="center" vertical="center" wrapText="1"/>
    </xf>
    <xf numFmtId="4" fontId="64" fillId="0" borderId="188" xfId="0" applyNumberFormat="1" applyFont="1" applyFill="1" applyBorder="1" applyAlignment="1">
      <alignment horizontal="center" vertical="center" wrapText="1"/>
    </xf>
    <xf numFmtId="4" fontId="288" fillId="0" borderId="190" xfId="0" applyNumberFormat="1" applyFont="1" applyFill="1" applyBorder="1" applyAlignment="1">
      <alignment vertical="center" wrapText="1"/>
    </xf>
    <xf numFmtId="4" fontId="288" fillId="0" borderId="36" xfId="0" applyNumberFormat="1" applyFont="1" applyFill="1" applyBorder="1" applyAlignment="1">
      <alignment vertical="center" wrapText="1"/>
    </xf>
    <xf numFmtId="4" fontId="288" fillId="0" borderId="39" xfId="0" applyNumberFormat="1" applyFont="1" applyFill="1" applyBorder="1" applyAlignment="1">
      <alignment vertical="center" wrapText="1"/>
    </xf>
    <xf numFmtId="2" fontId="63" fillId="0" borderId="191" xfId="0" applyNumberFormat="1" applyFont="1" applyFill="1" applyBorder="1" applyAlignment="1">
      <alignment horizontal="center" vertical="center"/>
    </xf>
    <xf numFmtId="4" fontId="63" fillId="0" borderId="192" xfId="0" applyNumberFormat="1" applyFont="1" applyFill="1" applyBorder="1" applyAlignment="1">
      <alignment horizontal="center" vertical="center"/>
    </xf>
    <xf numFmtId="4" fontId="64" fillId="0" borderId="27" xfId="38926" applyNumberFormat="1" applyFont="1" applyFill="1" applyBorder="1" applyAlignment="1">
      <alignment horizontal="center" vertical="center"/>
    </xf>
    <xf numFmtId="174" fontId="25" fillId="98" borderId="38" xfId="877" applyNumberFormat="1" applyFont="1" applyFill="1" applyBorder="1" applyAlignment="1">
      <alignment horizontal="center" vertical="center" wrapText="1"/>
    </xf>
    <xf numFmtId="4" fontId="50" fillId="0" borderId="33" xfId="0" applyNumberFormat="1" applyFont="1" applyFill="1" applyBorder="1" applyAlignment="1">
      <alignment horizontal="center" vertical="center" wrapText="1"/>
    </xf>
    <xf numFmtId="0" fontId="0" fillId="0" borderId="26" xfId="0" applyFill="1" applyBorder="1"/>
    <xf numFmtId="0" fontId="325" fillId="0" borderId="27" xfId="38926" applyFont="1" applyFill="1" applyBorder="1" applyAlignment="1">
      <alignment horizontal="center" vertical="center" wrapText="1"/>
    </xf>
    <xf numFmtId="0" fontId="93" fillId="0" borderId="26" xfId="783" applyFont="1" applyFill="1" applyBorder="1" applyAlignment="1">
      <alignment horizontal="center" vertical="center"/>
    </xf>
    <xf numFmtId="176" fontId="327" fillId="139" borderId="176" xfId="756" applyNumberFormat="1" applyFont="1" applyFill="1" applyBorder="1" applyAlignment="1">
      <alignment horizontal="center" vertical="center"/>
    </xf>
    <xf numFmtId="172" fontId="328" fillId="93" borderId="212" xfId="756" applyNumberFormat="1" applyFont="1" applyFill="1" applyBorder="1" applyAlignment="1">
      <alignment horizontal="center" vertical="center"/>
    </xf>
    <xf numFmtId="172" fontId="328" fillId="93" borderId="162" xfId="756" applyNumberFormat="1" applyFont="1" applyFill="1" applyBorder="1" applyAlignment="1">
      <alignment horizontal="center" vertical="center"/>
    </xf>
    <xf numFmtId="0" fontId="297" fillId="126" borderId="0" xfId="0" applyFont="1" applyFill="1" applyAlignment="1">
      <alignment horizontal="center" vertical="center"/>
    </xf>
    <xf numFmtId="0" fontId="298" fillId="0" borderId="171" xfId="0" applyFont="1" applyBorder="1" applyAlignment="1">
      <alignment horizontal="center" vertical="center"/>
    </xf>
    <xf numFmtId="49" fontId="55" fillId="102" borderId="212" xfId="0" applyNumberFormat="1" applyFont="1" applyFill="1" applyBorder="1" applyAlignment="1">
      <alignment horizontal="center" vertical="center" wrapText="1"/>
    </xf>
    <xf numFmtId="0" fontId="0" fillId="126" borderId="0" xfId="0" applyFill="1"/>
    <xf numFmtId="0" fontId="298" fillId="0" borderId="42" xfId="0" applyFont="1" applyBorder="1" applyAlignment="1">
      <alignment horizontal="center" vertical="center"/>
    </xf>
    <xf numFmtId="49" fontId="55" fillId="102" borderId="182" xfId="0" applyNumberFormat="1" applyFont="1" applyFill="1" applyBorder="1" applyAlignment="1">
      <alignment horizontal="center" vertical="center" wrapText="1"/>
    </xf>
    <xf numFmtId="0" fontId="299" fillId="0" borderId="42" xfId="0" applyFont="1" applyBorder="1" applyAlignment="1">
      <alignment horizontal="center" vertical="center"/>
    </xf>
    <xf numFmtId="0" fontId="299" fillId="0" borderId="46" xfId="0" applyFont="1" applyBorder="1" applyAlignment="1">
      <alignment horizontal="center" vertical="center"/>
    </xf>
    <xf numFmtId="49" fontId="55" fillId="102" borderId="43" xfId="0" applyNumberFormat="1" applyFont="1" applyFill="1" applyBorder="1" applyAlignment="1">
      <alignment horizontal="center" vertical="center" wrapText="1"/>
    </xf>
    <xf numFmtId="0" fontId="0" fillId="0" borderId="0" xfId="0" applyAlignment="1">
      <alignment horizontal="center" vertical="center"/>
    </xf>
    <xf numFmtId="0" fontId="297" fillId="98" borderId="0" xfId="0" applyFont="1" applyFill="1" applyAlignment="1">
      <alignment horizontal="center" vertical="center"/>
    </xf>
    <xf numFmtId="0" fontId="298" fillId="94" borderId="171" xfId="0" applyFont="1" applyFill="1" applyBorder="1" applyAlignment="1">
      <alignment horizontal="center" vertical="center"/>
    </xf>
    <xf numFmtId="0" fontId="63" fillId="94" borderId="49" xfId="38926" applyFont="1" applyFill="1" applyBorder="1" applyAlignment="1">
      <alignment horizontal="left" vertical="center" wrapText="1"/>
    </xf>
    <xf numFmtId="0" fontId="0" fillId="98" borderId="0" xfId="0" applyFill="1"/>
    <xf numFmtId="0" fontId="298" fillId="94" borderId="42" xfId="0" applyFont="1" applyFill="1" applyBorder="1" applyAlignment="1">
      <alignment horizontal="center" vertical="center"/>
    </xf>
    <xf numFmtId="0" fontId="299" fillId="94" borderId="42" xfId="0" applyFont="1" applyFill="1" applyBorder="1" applyAlignment="1">
      <alignment horizontal="center" vertical="center"/>
    </xf>
    <xf numFmtId="0" fontId="299" fillId="94" borderId="46" xfId="0" applyFont="1" applyFill="1" applyBorder="1" applyAlignment="1">
      <alignment horizontal="center" vertical="center"/>
    </xf>
    <xf numFmtId="0" fontId="0" fillId="94" borderId="0" xfId="0" applyFill="1"/>
    <xf numFmtId="0" fontId="330" fillId="0" borderId="0" xfId="0" applyFont="1"/>
    <xf numFmtId="0" fontId="20" fillId="140" borderId="0" xfId="2943" applyFill="1"/>
    <xf numFmtId="0" fontId="20" fillId="140" borderId="176" xfId="2943" applyFont="1" applyFill="1" applyBorder="1"/>
    <xf numFmtId="0" fontId="322" fillId="140" borderId="176" xfId="2943" applyFont="1" applyFill="1" applyBorder="1"/>
    <xf numFmtId="4" fontId="322" fillId="140" borderId="176" xfId="2943" applyNumberFormat="1" applyFont="1" applyFill="1" applyBorder="1"/>
    <xf numFmtId="0" fontId="23" fillId="0" borderId="27" xfId="38926" applyFont="1" applyFill="1" applyBorder="1" applyAlignment="1">
      <alignment horizontal="center" vertical="center"/>
    </xf>
    <xf numFmtId="4" fontId="20" fillId="0" borderId="0" xfId="2943" applyNumberFormat="1"/>
    <xf numFmtId="4" fontId="26" fillId="0" borderId="176" xfId="38926" applyNumberFormat="1" applyFont="1" applyFill="1" applyBorder="1" applyAlignment="1">
      <alignment horizontal="center" vertical="center"/>
    </xf>
    <xf numFmtId="4" fontId="26" fillId="0" borderId="177" xfId="38926" applyNumberFormat="1" applyFont="1" applyFill="1" applyBorder="1" applyAlignment="1">
      <alignment horizontal="center" vertical="center"/>
    </xf>
    <xf numFmtId="4" fontId="61" fillId="0" borderId="173" xfId="38926" applyNumberFormat="1" applyFont="1" applyFill="1" applyBorder="1" applyAlignment="1">
      <alignment horizontal="center" vertical="center"/>
    </xf>
    <xf numFmtId="0" fontId="331" fillId="140" borderId="176" xfId="2943" applyFont="1" applyFill="1" applyBorder="1" applyAlignment="1">
      <alignment wrapText="1"/>
    </xf>
    <xf numFmtId="4" fontId="161" fillId="0" borderId="0" xfId="2943" applyNumberFormat="1" applyFont="1"/>
    <xf numFmtId="217" fontId="240" fillId="0" borderId="176" xfId="38926" applyNumberFormat="1" applyFont="1" applyFill="1" applyBorder="1" applyAlignment="1">
      <alignment horizontal="center" vertical="center"/>
    </xf>
    <xf numFmtId="0" fontId="304" fillId="136" borderId="194" xfId="0" applyFont="1" applyFill="1" applyBorder="1" applyAlignment="1">
      <alignment horizontal="center" vertical="center" wrapText="1"/>
    </xf>
    <xf numFmtId="0" fontId="304" fillId="140" borderId="64" xfId="0" applyFont="1" applyFill="1" applyBorder="1" applyAlignment="1">
      <alignment horizontal="center" vertical="center" wrapText="1"/>
    </xf>
    <xf numFmtId="0" fontId="304" fillId="140" borderId="194" xfId="0" applyFont="1" applyFill="1" applyBorder="1" applyAlignment="1">
      <alignment horizontal="center" vertical="center" wrapText="1"/>
    </xf>
    <xf numFmtId="4" fontId="20" fillId="0" borderId="176" xfId="2943" applyNumberFormat="1" applyBorder="1"/>
    <xf numFmtId="4" fontId="161" fillId="0" borderId="176" xfId="2943" applyNumberFormat="1" applyFont="1" applyBorder="1"/>
    <xf numFmtId="4" fontId="315" fillId="0" borderId="176" xfId="2943" applyNumberFormat="1" applyFont="1" applyBorder="1"/>
    <xf numFmtId="4" fontId="61" fillId="0" borderId="176" xfId="38926" applyNumberFormat="1" applyFont="1" applyFill="1" applyBorder="1" applyAlignment="1">
      <alignment horizontal="center" vertical="center"/>
    </xf>
    <xf numFmtId="0" fontId="20" fillId="137" borderId="176" xfId="0" applyFont="1" applyFill="1" applyBorder="1" applyAlignment="1">
      <alignment wrapText="1"/>
    </xf>
    <xf numFmtId="4" fontId="25" fillId="0" borderId="176" xfId="38926" applyNumberFormat="1" applyFont="1" applyFill="1" applyBorder="1" applyAlignment="1">
      <alignment horizontal="center" vertical="center" wrapText="1"/>
    </xf>
    <xf numFmtId="0" fontId="315" fillId="0" borderId="201" xfId="0" applyFont="1" applyFill="1" applyBorder="1" applyAlignment="1">
      <alignment horizontal="left" vertical="center"/>
    </xf>
    <xf numFmtId="4" fontId="315" fillId="0" borderId="201" xfId="0" applyNumberFormat="1" applyFont="1" applyFill="1" applyBorder="1" applyAlignment="1">
      <alignment horizontal="left" vertical="center"/>
    </xf>
    <xf numFmtId="4" fontId="315" fillId="0" borderId="27" xfId="0" applyNumberFormat="1" applyFont="1" applyFill="1" applyBorder="1"/>
    <xf numFmtId="4" fontId="332" fillId="0" borderId="27" xfId="0" applyNumberFormat="1" applyFont="1" applyFill="1" applyBorder="1" applyAlignment="1">
      <alignment horizontal="left" vertical="top" wrapText="1"/>
    </xf>
    <xf numFmtId="4" fontId="315" fillId="0" borderId="27" xfId="0" applyNumberFormat="1" applyFont="1" applyFill="1" applyBorder="1" applyAlignment="1">
      <alignment horizontal="center" vertical="center"/>
    </xf>
    <xf numFmtId="4" fontId="268" fillId="0" borderId="27" xfId="0" applyNumberFormat="1" applyFont="1" applyFill="1" applyBorder="1" applyAlignment="1">
      <alignment horizontal="center" vertical="center"/>
    </xf>
    <xf numFmtId="0" fontId="315" fillId="0" borderId="176" xfId="0" applyFont="1" applyFill="1" applyBorder="1" applyAlignment="1">
      <alignment horizontal="left" vertical="center"/>
    </xf>
    <xf numFmtId="4" fontId="315" fillId="0" borderId="176" xfId="0" applyNumberFormat="1" applyFont="1" applyFill="1" applyBorder="1" applyAlignment="1">
      <alignment horizontal="left" vertical="center"/>
    </xf>
    <xf numFmtId="4" fontId="315" fillId="0" borderId="176" xfId="0" applyNumberFormat="1" applyFont="1" applyFill="1" applyBorder="1"/>
    <xf numFmtId="4" fontId="332" fillId="0" borderId="176" xfId="0" applyNumberFormat="1" applyFont="1" applyFill="1" applyBorder="1" applyAlignment="1">
      <alignment horizontal="left" vertical="top" wrapText="1"/>
    </xf>
    <xf numFmtId="4" fontId="315" fillId="0" borderId="176" xfId="0" applyNumberFormat="1" applyFont="1" applyFill="1" applyBorder="1" applyAlignment="1">
      <alignment horizontal="center" vertical="center"/>
    </xf>
    <xf numFmtId="4" fontId="268" fillId="0" borderId="176" xfId="0" applyNumberFormat="1" applyFont="1" applyFill="1" applyBorder="1" applyAlignment="1">
      <alignment horizontal="center" vertical="center"/>
    </xf>
    <xf numFmtId="4" fontId="333" fillId="0" borderId="176" xfId="742" applyNumberFormat="1" applyFont="1" applyFill="1" applyBorder="1" applyAlignment="1">
      <alignment horizontal="center" vertical="center"/>
    </xf>
    <xf numFmtId="0" fontId="64" fillId="0" borderId="0" xfId="0" applyFont="1" applyFill="1" applyAlignment="1">
      <alignment horizontal="center" vertical="center" wrapText="1"/>
    </xf>
    <xf numFmtId="0" fontId="64" fillId="0" borderId="0" xfId="0" applyFont="1" applyFill="1" applyBorder="1" applyAlignment="1">
      <alignment horizontal="center" vertical="center" wrapText="1"/>
    </xf>
    <xf numFmtId="0" fontId="24" fillId="0" borderId="0" xfId="0" applyFont="1" applyAlignment="1">
      <alignment wrapText="1"/>
    </xf>
    <xf numFmtId="0" fontId="27" fillId="0" borderId="0" xfId="0" applyFont="1" applyAlignment="1">
      <alignment horizontal="center" vertical="center" wrapText="1"/>
    </xf>
    <xf numFmtId="0" fontId="27" fillId="0" borderId="0" xfId="0" applyFont="1" applyAlignment="1">
      <alignment horizontal="center"/>
    </xf>
    <xf numFmtId="0" fontId="28" fillId="94" borderId="42" xfId="0" applyFont="1" applyFill="1" applyBorder="1" applyAlignment="1">
      <alignment horizontal="left" vertical="top"/>
    </xf>
    <xf numFmtId="0" fontId="28" fillId="94" borderId="0" xfId="0" applyFont="1" applyFill="1" applyBorder="1" applyAlignment="1">
      <alignment horizontal="left" vertical="top"/>
    </xf>
    <xf numFmtId="0" fontId="22" fillId="0" borderId="2" xfId="0" applyFont="1" applyBorder="1" applyAlignment="1">
      <alignment horizontal="left" wrapText="1"/>
    </xf>
    <xf numFmtId="0" fontId="22" fillId="0" borderId="2" xfId="0" applyFont="1" applyBorder="1" applyAlignment="1">
      <alignment horizontal="left"/>
    </xf>
    <xf numFmtId="0" fontId="22" fillId="0" borderId="33" xfId="0" applyFont="1" applyBorder="1" applyAlignment="1">
      <alignment horizontal="left" wrapText="1"/>
    </xf>
    <xf numFmtId="0" fontId="131" fillId="94" borderId="177" xfId="0" applyFont="1" applyFill="1" applyBorder="1" applyAlignment="1">
      <alignment horizontal="left" vertical="top" wrapText="1"/>
    </xf>
    <xf numFmtId="0" fontId="89" fillId="94" borderId="172" xfId="0" applyFont="1" applyFill="1" applyBorder="1"/>
    <xf numFmtId="0" fontId="89" fillId="94" borderId="179" xfId="0" applyFont="1" applyFill="1" applyBorder="1"/>
    <xf numFmtId="0" fontId="29" fillId="94" borderId="177" xfId="0" applyFont="1" applyFill="1" applyBorder="1" applyAlignment="1">
      <alignment horizontal="left" vertical="center" wrapText="1"/>
    </xf>
    <xf numFmtId="0" fontId="29" fillId="94" borderId="172" xfId="0" applyFont="1" applyFill="1" applyBorder="1" applyAlignment="1">
      <alignment horizontal="left" vertical="center" wrapText="1"/>
    </xf>
    <xf numFmtId="0" fontId="29" fillId="94" borderId="179" xfId="0" applyFont="1" applyFill="1" applyBorder="1" applyAlignment="1">
      <alignment horizontal="left" vertical="center" wrapText="1"/>
    </xf>
    <xf numFmtId="0" fontId="29" fillId="94" borderId="176" xfId="0" applyFont="1" applyFill="1" applyBorder="1" applyAlignment="1">
      <alignment horizontal="left" wrapText="1"/>
    </xf>
    <xf numFmtId="172" fontId="29" fillId="94" borderId="176" xfId="0" applyNumberFormat="1" applyFont="1" applyFill="1" applyBorder="1" applyAlignment="1">
      <alignment horizontal="center" wrapText="1"/>
    </xf>
    <xf numFmtId="0" fontId="143" fillId="0" borderId="0" xfId="0" applyFont="1" applyAlignment="1">
      <alignment horizontal="left"/>
    </xf>
    <xf numFmtId="0" fontId="25" fillId="0" borderId="56" xfId="778" applyFont="1" applyBorder="1" applyAlignment="1">
      <alignment horizontal="center" vertical="center"/>
    </xf>
    <xf numFmtId="0" fontId="25" fillId="0" borderId="57" xfId="778" applyFont="1" applyBorder="1" applyAlignment="1">
      <alignment horizontal="center" vertical="center"/>
    </xf>
    <xf numFmtId="4" fontId="25" fillId="0" borderId="55" xfId="38928" applyNumberFormat="1" applyFont="1" applyBorder="1" applyAlignment="1">
      <alignment horizontal="center" vertical="center" wrapText="1"/>
    </xf>
    <xf numFmtId="4" fontId="25" fillId="0" borderId="68" xfId="38928" applyNumberFormat="1" applyFont="1" applyBorder="1" applyAlignment="1">
      <alignment horizontal="center" vertical="center" wrapText="1"/>
    </xf>
    <xf numFmtId="174" fontId="144" fillId="0" borderId="55" xfId="38928" applyNumberFormat="1" applyFont="1" applyBorder="1" applyAlignment="1">
      <alignment horizontal="center" vertical="center" wrapText="1"/>
    </xf>
    <xf numFmtId="174" fontId="144" fillId="0" borderId="68" xfId="38928" applyNumberFormat="1" applyFont="1" applyBorder="1" applyAlignment="1">
      <alignment horizontal="center" vertical="center" wrapText="1"/>
    </xf>
    <xf numFmtId="0" fontId="70" fillId="0" borderId="2" xfId="0" applyFont="1" applyBorder="1" applyAlignment="1">
      <alignment horizontal="center"/>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5" fillId="0" borderId="58" xfId="778" applyFont="1" applyBorder="1" applyAlignment="1">
      <alignment horizontal="center" vertical="center" wrapText="1"/>
    </xf>
    <xf numFmtId="0" fontId="25" fillId="0" borderId="59" xfId="778" applyFont="1" applyBorder="1" applyAlignment="1">
      <alignment horizontal="center" vertical="center" wrapText="1"/>
    </xf>
    <xf numFmtId="0" fontId="144" fillId="0" borderId="54" xfId="0" applyFont="1" applyBorder="1" applyAlignment="1">
      <alignment horizontal="left" vertical="center" wrapText="1"/>
    </xf>
    <xf numFmtId="0" fontId="144" fillId="0" borderId="67" xfId="0" applyFont="1" applyBorder="1" applyAlignment="1">
      <alignment horizontal="left" vertical="center" wrapText="1"/>
    </xf>
    <xf numFmtId="0" fontId="139" fillId="0" borderId="0" xfId="0" applyFont="1" applyFill="1" applyAlignment="1">
      <alignment horizontal="center" wrapText="1"/>
    </xf>
    <xf numFmtId="0" fontId="64" fillId="0" borderId="0" xfId="0" applyFont="1" applyFill="1" applyAlignment="1">
      <alignment horizontal="center" vertical="center" wrapText="1"/>
    </xf>
    <xf numFmtId="0" fontId="64" fillId="0" borderId="0" xfId="0" applyFont="1" applyFill="1" applyAlignment="1">
      <alignment horizontal="left" vertical="center" wrapText="1"/>
    </xf>
    <xf numFmtId="0" fontId="27" fillId="0" borderId="44" xfId="38926" applyFont="1" applyFill="1" applyBorder="1" applyAlignment="1">
      <alignment horizontal="center" vertical="center" wrapText="1"/>
    </xf>
    <xf numFmtId="0" fontId="27" fillId="0" borderId="45" xfId="38926" applyFont="1" applyFill="1" applyBorder="1" applyAlignment="1">
      <alignment horizontal="center" vertical="center" wrapText="1"/>
    </xf>
    <xf numFmtId="4" fontId="64" fillId="0" borderId="184" xfId="38926" applyNumberFormat="1" applyFont="1" applyFill="1" applyBorder="1" applyAlignment="1">
      <alignment horizontal="center" vertical="center" wrapText="1"/>
    </xf>
    <xf numFmtId="0" fontId="250" fillId="0" borderId="161"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3" fillId="0" borderId="180" xfId="38926" applyNumberFormat="1" applyFont="1" applyFill="1" applyBorder="1" applyAlignment="1">
      <alignment horizontal="center" vertical="center" wrapText="1"/>
    </xf>
    <xf numFmtId="4" fontId="63" fillId="0" borderId="172" xfId="38926" applyNumberFormat="1" applyFont="1" applyFill="1" applyBorder="1" applyAlignment="1">
      <alignment horizontal="center" vertical="center" wrapText="1"/>
    </xf>
    <xf numFmtId="4" fontId="63" fillId="0" borderId="178" xfId="38926" applyNumberFormat="1" applyFont="1" applyFill="1" applyBorder="1" applyAlignment="1">
      <alignment horizontal="center" vertical="center" wrapText="1"/>
    </xf>
    <xf numFmtId="0" fontId="63" fillId="0" borderId="177" xfId="38926" applyFont="1" applyFill="1" applyBorder="1" applyAlignment="1">
      <alignment horizontal="left" vertical="center" wrapText="1"/>
    </xf>
    <xf numFmtId="0" fontId="63" fillId="0" borderId="172" xfId="38926" applyFont="1" applyFill="1" applyBorder="1" applyAlignment="1">
      <alignment horizontal="left" vertical="center" wrapText="1"/>
    </xf>
    <xf numFmtId="0" fontId="63" fillId="0" borderId="178"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3" fillId="0" borderId="176" xfId="38926" applyFont="1" applyFill="1" applyBorder="1" applyAlignment="1">
      <alignment horizontal="left" vertical="center" wrapText="1"/>
    </xf>
    <xf numFmtId="4" fontId="63" fillId="0" borderId="180" xfId="38926" applyNumberFormat="1" applyFont="1" applyFill="1" applyBorder="1" applyAlignment="1">
      <alignment horizontal="left" vertical="center" wrapText="1"/>
    </xf>
    <xf numFmtId="4" fontId="63" fillId="0" borderId="172" xfId="38926" applyNumberFormat="1" applyFont="1" applyFill="1" applyBorder="1" applyAlignment="1">
      <alignment horizontal="left" vertical="center" wrapText="1"/>
    </xf>
    <xf numFmtId="4" fontId="63" fillId="0" borderId="179" xfId="38926" applyNumberFormat="1" applyFont="1" applyFill="1" applyBorder="1" applyAlignment="1">
      <alignment horizontal="left" vertical="center" wrapText="1"/>
    </xf>
    <xf numFmtId="0" fontId="63" fillId="0" borderId="177" xfId="38926" applyFont="1" applyFill="1" applyBorder="1" applyAlignment="1">
      <alignment horizontal="center" vertical="center" wrapText="1"/>
    </xf>
    <xf numFmtId="0" fontId="63" fillId="0" borderId="172" xfId="38926" applyFont="1" applyFill="1" applyBorder="1" applyAlignment="1">
      <alignment horizontal="center" vertical="center" wrapText="1"/>
    </xf>
    <xf numFmtId="0" fontId="63" fillId="0" borderId="178" xfId="38926" applyFont="1" applyFill="1" applyBorder="1" applyAlignment="1">
      <alignment horizontal="center" vertical="center" wrapText="1"/>
    </xf>
    <xf numFmtId="4" fontId="63" fillId="0" borderId="180" xfId="38926" applyNumberFormat="1" applyFont="1" applyFill="1" applyBorder="1" applyAlignment="1">
      <alignment horizontal="center" vertical="center"/>
    </xf>
    <xf numFmtId="4" fontId="63" fillId="0" borderId="172" xfId="38926" applyNumberFormat="1" applyFont="1" applyFill="1" applyBorder="1" applyAlignment="1">
      <alignment horizontal="center" vertical="center"/>
    </xf>
    <xf numFmtId="4" fontId="63" fillId="0" borderId="178" xfId="38926" applyNumberFormat="1" applyFont="1" applyFill="1" applyBorder="1" applyAlignment="1">
      <alignment horizontal="center" vertical="center"/>
    </xf>
    <xf numFmtId="0" fontId="63" fillId="0" borderId="38" xfId="38926" applyFont="1" applyFill="1" applyBorder="1" applyAlignment="1">
      <alignment horizontal="left" vertical="center" wrapText="1"/>
    </xf>
    <xf numFmtId="4" fontId="63" fillId="0" borderId="190" xfId="38926" applyNumberFormat="1" applyFont="1" applyFill="1" applyBorder="1" applyAlignment="1">
      <alignment horizontal="left" vertical="center" wrapText="1"/>
    </xf>
    <xf numFmtId="4" fontId="63" fillId="0" borderId="36" xfId="38926" applyNumberFormat="1" applyFont="1" applyFill="1" applyBorder="1" applyAlignment="1">
      <alignment horizontal="left" vertical="center" wrapText="1"/>
    </xf>
    <xf numFmtId="4" fontId="63" fillId="0" borderId="39" xfId="38926" applyNumberFormat="1" applyFont="1" applyFill="1" applyBorder="1" applyAlignment="1">
      <alignment horizontal="left" vertical="center" wrapText="1"/>
    </xf>
    <xf numFmtId="0" fontId="305" fillId="0" borderId="64" xfId="38926" applyFont="1" applyFill="1" applyBorder="1" applyAlignment="1">
      <alignment horizontal="center" vertical="center" textRotation="90"/>
    </xf>
    <xf numFmtId="0" fontId="305" fillId="0" borderId="193" xfId="38926" applyFont="1" applyFill="1" applyBorder="1" applyAlignment="1">
      <alignment horizontal="center" vertical="center" textRotation="90"/>
    </xf>
    <xf numFmtId="0" fontId="305" fillId="0" borderId="0" xfId="38926" applyFont="1" applyFill="1" applyBorder="1" applyAlignment="1">
      <alignment horizontal="center" vertical="center" textRotation="90"/>
    </xf>
    <xf numFmtId="0" fontId="305" fillId="0" borderId="182" xfId="38926" applyFont="1" applyFill="1" applyBorder="1" applyAlignment="1">
      <alignment horizontal="center" vertical="center" textRotation="90"/>
    </xf>
    <xf numFmtId="0" fontId="305" fillId="0" borderId="62" xfId="38926" applyFont="1" applyFill="1" applyBorder="1" applyAlignment="1">
      <alignment horizontal="center" vertical="center" textRotation="90"/>
    </xf>
    <xf numFmtId="0" fontId="305" fillId="0" borderId="40" xfId="38926" applyFont="1" applyFill="1" applyBorder="1" applyAlignment="1">
      <alignment horizontal="center" vertical="center" textRotation="90"/>
    </xf>
    <xf numFmtId="0" fontId="305" fillId="0" borderId="64" xfId="38926" applyFont="1" applyFill="1" applyBorder="1" applyAlignment="1">
      <alignment horizontal="center" vertical="center" textRotation="90" wrapText="1"/>
    </xf>
    <xf numFmtId="0" fontId="305" fillId="0" borderId="193" xfId="38926" applyFont="1" applyFill="1" applyBorder="1" applyAlignment="1">
      <alignment horizontal="center" vertical="center" textRotation="90" wrapText="1"/>
    </xf>
    <xf numFmtId="0" fontId="305" fillId="0" borderId="0" xfId="38926" applyFont="1" applyFill="1" applyBorder="1" applyAlignment="1">
      <alignment horizontal="center" vertical="center" textRotation="90" wrapText="1"/>
    </xf>
    <xf numFmtId="0" fontId="305" fillId="0" borderId="182" xfId="38926" applyFont="1" applyFill="1" applyBorder="1" applyAlignment="1">
      <alignment horizontal="center" vertical="center" textRotation="90" wrapText="1"/>
    </xf>
    <xf numFmtId="0" fontId="305" fillId="0" borderId="62" xfId="38926" applyFont="1" applyFill="1" applyBorder="1" applyAlignment="1">
      <alignment horizontal="center" vertical="center" textRotation="90" wrapText="1"/>
    </xf>
    <xf numFmtId="0" fontId="305" fillId="0" borderId="40" xfId="38926" applyFont="1" applyFill="1" applyBorder="1" applyAlignment="1">
      <alignment horizontal="center" vertical="center" textRotation="90" wrapText="1"/>
    </xf>
    <xf numFmtId="0" fontId="63" fillId="0" borderId="55" xfId="38926" applyFont="1" applyFill="1" applyBorder="1" applyAlignment="1">
      <alignment horizontal="center" vertical="center" wrapText="1"/>
    </xf>
    <xf numFmtId="0" fontId="63" fillId="0" borderId="33" xfId="38926" applyFont="1" applyFill="1" applyBorder="1" applyAlignment="1">
      <alignment horizontal="center" vertical="center" wrapText="1"/>
    </xf>
    <xf numFmtId="4" fontId="63" fillId="0" borderId="55" xfId="38926" applyNumberFormat="1" applyFont="1" applyFill="1" applyBorder="1" applyAlignment="1">
      <alignment horizontal="center" vertical="center" wrapText="1"/>
    </xf>
    <xf numFmtId="4" fontId="63" fillId="0" borderId="33"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textRotation="90"/>
    </xf>
    <xf numFmtId="4" fontId="64" fillId="0" borderId="91" xfId="38926" applyNumberFormat="1" applyFont="1" applyFill="1" applyBorder="1" applyAlignment="1">
      <alignment horizontal="center" vertical="center" textRotation="90"/>
    </xf>
    <xf numFmtId="4" fontId="64" fillId="0" borderId="65" xfId="0" applyNumberFormat="1" applyFont="1" applyFill="1" applyBorder="1" applyAlignment="1">
      <alignment horizontal="center" vertical="center"/>
    </xf>
    <xf numFmtId="4" fontId="64" fillId="0" borderId="61" xfId="0" applyNumberFormat="1" applyFont="1" applyFill="1" applyBorder="1" applyAlignment="1">
      <alignment horizontal="center" vertical="center"/>
    </xf>
    <xf numFmtId="4" fontId="64" fillId="0" borderId="32" xfId="38926" applyNumberFormat="1" applyFont="1" applyFill="1" applyBorder="1" applyAlignment="1">
      <alignment horizontal="center" textRotation="90"/>
    </xf>
    <xf numFmtId="4" fontId="64" fillId="0" borderId="26" xfId="38926" applyNumberFormat="1" applyFont="1" applyFill="1" applyBorder="1" applyAlignment="1">
      <alignment horizontal="center" textRotation="90"/>
    </xf>
    <xf numFmtId="4" fontId="64" fillId="0" borderId="33" xfId="38926" applyNumberFormat="1" applyFont="1" applyFill="1" applyBorder="1" applyAlignment="1">
      <alignment horizontal="center" textRotation="90"/>
    </xf>
    <xf numFmtId="0" fontId="308" fillId="0" borderId="63" xfId="38926" applyFont="1" applyFill="1" applyBorder="1" applyAlignment="1">
      <alignment horizontal="center" vertical="center" textRotation="90" wrapText="1"/>
    </xf>
    <xf numFmtId="0" fontId="308" fillId="0" borderId="42" xfId="38926" applyFont="1" applyFill="1" applyBorder="1" applyAlignment="1">
      <alignment horizontal="center" vertical="center" textRotation="90" wrapText="1"/>
    </xf>
    <xf numFmtId="0" fontId="308" fillId="0" borderId="191" xfId="38926" applyFont="1" applyFill="1" applyBorder="1" applyAlignment="1">
      <alignment horizontal="center" vertical="center" textRotation="90" wrapText="1"/>
    </xf>
    <xf numFmtId="4" fontId="64" fillId="0" borderId="44" xfId="38926" applyNumberFormat="1" applyFont="1" applyFill="1" applyBorder="1" applyAlignment="1">
      <alignment horizontal="center" vertical="center" textRotation="90"/>
    </xf>
    <xf numFmtId="4" fontId="64" fillId="0" borderId="169" xfId="38926" applyNumberFormat="1" applyFont="1" applyFill="1" applyBorder="1" applyAlignment="1">
      <alignment horizontal="center" vertical="center" textRotation="90"/>
    </xf>
    <xf numFmtId="4" fontId="64" fillId="0" borderId="175" xfId="38926" applyNumberFormat="1" applyFont="1" applyFill="1" applyBorder="1" applyAlignment="1">
      <alignment horizontal="center" vertical="center" textRotation="90"/>
    </xf>
    <xf numFmtId="0" fontId="63" fillId="0" borderId="208" xfId="38926" applyFont="1" applyFill="1" applyBorder="1" applyAlignment="1">
      <alignment horizontal="center" vertical="center" wrapText="1"/>
    </xf>
    <xf numFmtId="4" fontId="64" fillId="0" borderId="176" xfId="38926" applyNumberFormat="1" applyFont="1" applyFill="1" applyBorder="1" applyAlignment="1">
      <alignment horizontal="center" vertical="center" textRotation="90"/>
    </xf>
    <xf numFmtId="49" fontId="50" fillId="0" borderId="24" xfId="0" applyNumberFormat="1" applyFont="1" applyFill="1" applyBorder="1" applyAlignment="1">
      <alignment horizontal="center" vertical="center" wrapText="1"/>
    </xf>
    <xf numFmtId="49" fontId="50" fillId="0" borderId="206" xfId="0" applyNumberFormat="1" applyFont="1" applyFill="1" applyBorder="1" applyAlignment="1">
      <alignment horizontal="center" vertical="center" wrapText="1"/>
    </xf>
    <xf numFmtId="49" fontId="50" fillId="0" borderId="210" xfId="0" applyNumberFormat="1" applyFont="1" applyFill="1" applyBorder="1" applyAlignment="1">
      <alignment horizontal="center" vertical="center" wrapText="1"/>
    </xf>
    <xf numFmtId="0" fontId="287" fillId="0" borderId="63" xfId="38926" applyFont="1" applyFill="1" applyBorder="1" applyAlignment="1">
      <alignment horizontal="center" textRotation="90" wrapText="1"/>
    </xf>
    <xf numFmtId="0" fontId="287" fillId="0" borderId="193" xfId="38926" applyFont="1" applyFill="1" applyBorder="1" applyAlignment="1">
      <alignment horizontal="center" textRotation="90" wrapText="1"/>
    </xf>
    <xf numFmtId="0" fontId="287" fillId="0" borderId="42" xfId="38926" applyFont="1" applyFill="1" applyBorder="1" applyAlignment="1">
      <alignment horizontal="center" textRotation="90" wrapText="1"/>
    </xf>
    <xf numFmtId="0" fontId="287" fillId="0" borderId="182" xfId="38926" applyFont="1" applyFill="1" applyBorder="1" applyAlignment="1">
      <alignment horizontal="center" textRotation="90" wrapText="1"/>
    </xf>
    <xf numFmtId="0" fontId="287" fillId="0" borderId="191" xfId="38926" applyFont="1" applyFill="1" applyBorder="1" applyAlignment="1">
      <alignment horizontal="center" textRotation="90" wrapText="1"/>
    </xf>
    <xf numFmtId="0" fontId="287" fillId="0" borderId="40" xfId="38926" applyFont="1" applyFill="1" applyBorder="1" applyAlignment="1">
      <alignment horizontal="center" textRotation="90" wrapText="1"/>
    </xf>
    <xf numFmtId="0" fontId="63" fillId="0" borderId="55" xfId="0" applyFont="1" applyFill="1" applyBorder="1" applyAlignment="1">
      <alignment horizontal="center" vertical="center" wrapText="1"/>
    </xf>
    <xf numFmtId="0" fontId="63" fillId="0" borderId="33" xfId="0" applyFont="1" applyFill="1" applyBorder="1" applyAlignment="1">
      <alignment horizontal="center" vertical="center" wrapText="1"/>
    </xf>
    <xf numFmtId="4" fontId="63" fillId="0" borderId="55" xfId="0" applyNumberFormat="1" applyFont="1" applyFill="1" applyBorder="1" applyAlignment="1">
      <alignment horizontal="center" vertical="center" wrapText="1"/>
    </xf>
    <xf numFmtId="4" fontId="63" fillId="0" borderId="33" xfId="0" applyNumberFormat="1" applyFont="1" applyFill="1" applyBorder="1" applyAlignment="1">
      <alignment horizontal="center" vertical="center" wrapText="1"/>
    </xf>
    <xf numFmtId="4" fontId="63" fillId="0" borderId="55" xfId="0" applyNumberFormat="1" applyFont="1" applyFill="1" applyBorder="1" applyAlignment="1">
      <alignment horizontal="center" vertical="center"/>
    </xf>
    <xf numFmtId="4" fontId="63" fillId="0" borderId="33" xfId="0" applyNumberFormat="1" applyFont="1" applyFill="1" applyBorder="1" applyAlignment="1">
      <alignment horizontal="center" vertical="center"/>
    </xf>
    <xf numFmtId="49" fontId="63" fillId="0" borderId="55" xfId="38926" applyNumberFormat="1" applyFont="1" applyFill="1" applyBorder="1" applyAlignment="1">
      <alignment horizontal="center" vertical="center" wrapText="1"/>
    </xf>
    <xf numFmtId="49" fontId="63" fillId="0" borderId="26" xfId="38926" applyNumberFormat="1" applyFont="1" applyFill="1" applyBorder="1" applyAlignment="1">
      <alignment horizontal="center" vertical="center" wrapText="1"/>
    </xf>
    <xf numFmtId="0" fontId="308" fillId="0" borderId="193" xfId="38926" applyFont="1" applyFill="1" applyBorder="1" applyAlignment="1">
      <alignment horizontal="center" vertical="center" textRotation="90" wrapText="1"/>
    </xf>
    <xf numFmtId="0" fontId="308" fillId="0" borderId="182" xfId="38926" applyFont="1" applyFill="1" applyBorder="1" applyAlignment="1">
      <alignment horizontal="center" vertical="center" textRotation="90" wrapText="1"/>
    </xf>
    <xf numFmtId="0" fontId="308" fillId="0" borderId="40" xfId="38926" applyFont="1" applyFill="1" applyBorder="1" applyAlignment="1">
      <alignment horizontal="center" vertical="center" textRotation="90" wrapText="1"/>
    </xf>
    <xf numFmtId="173" fontId="63" fillId="0" borderId="55" xfId="38926" applyNumberFormat="1" applyFont="1" applyFill="1" applyBorder="1" applyAlignment="1">
      <alignment horizontal="center" vertical="center" wrapText="1"/>
    </xf>
    <xf numFmtId="173" fontId="63" fillId="0" borderId="33" xfId="38926" applyNumberFormat="1" applyFont="1" applyFill="1" applyBorder="1" applyAlignment="1">
      <alignment horizontal="center" vertical="center" wrapText="1"/>
    </xf>
    <xf numFmtId="4" fontId="63" fillId="0" borderId="208" xfId="38926" applyNumberFormat="1" applyFont="1" applyFill="1" applyBorder="1" applyAlignment="1">
      <alignment horizontal="center" vertical="center" wrapText="1"/>
    </xf>
    <xf numFmtId="0" fontId="63" fillId="0" borderId="208" xfId="38926" applyFont="1" applyFill="1" applyBorder="1" applyAlignment="1">
      <alignment horizontal="left" vertical="center" wrapText="1"/>
    </xf>
    <xf numFmtId="0" fontId="250" fillId="0" borderId="208" xfId="38926" applyFont="1" applyFill="1" applyBorder="1" applyAlignment="1">
      <alignment horizontal="center" vertical="center" wrapText="1"/>
    </xf>
    <xf numFmtId="4" fontId="63" fillId="0" borderId="209" xfId="38926" applyNumberFormat="1" applyFont="1" applyFill="1" applyBorder="1" applyAlignment="1">
      <alignment horizontal="left" vertical="center" wrapText="1"/>
    </xf>
    <xf numFmtId="4" fontId="132" fillId="0" borderId="207" xfId="38926" applyNumberFormat="1" applyFont="1" applyFill="1" applyBorder="1" applyAlignment="1">
      <alignment horizontal="center" vertical="center" wrapText="1"/>
    </xf>
    <xf numFmtId="0" fontId="284" fillId="0" borderId="161" xfId="38926" applyFont="1" applyFill="1" applyBorder="1" applyAlignment="1">
      <alignment vertical="center" wrapText="1"/>
    </xf>
    <xf numFmtId="0" fontId="284" fillId="0" borderId="185" xfId="38926" applyFont="1" applyFill="1" applyBorder="1" applyAlignment="1">
      <alignment vertical="center" wrapText="1"/>
    </xf>
    <xf numFmtId="0" fontId="284" fillId="0" borderId="186" xfId="38926" applyFont="1" applyFill="1" applyBorder="1" applyAlignment="1">
      <alignment vertical="center" wrapText="1"/>
    </xf>
    <xf numFmtId="0" fontId="284" fillId="0" borderId="0" xfId="38926" applyFont="1" applyFill="1" applyBorder="1" applyAlignment="1">
      <alignment vertical="center" wrapText="1"/>
    </xf>
    <xf numFmtId="0" fontId="284" fillId="0" borderId="187" xfId="38926" applyFont="1" applyFill="1" applyBorder="1" applyAlignment="1">
      <alignment vertical="center" wrapText="1"/>
    </xf>
    <xf numFmtId="0" fontId="284" fillId="0" borderId="189" xfId="38926" applyFont="1" applyFill="1" applyBorder="1" applyAlignment="1">
      <alignment vertical="center" wrapText="1"/>
    </xf>
    <xf numFmtId="0" fontId="284" fillId="0" borderId="62" xfId="38926" applyFont="1" applyFill="1" applyBorder="1" applyAlignment="1">
      <alignment vertical="center" wrapText="1"/>
    </xf>
    <xf numFmtId="0" fontId="284" fillId="0" borderId="188" xfId="38926" applyFont="1" applyFill="1" applyBorder="1" applyAlignment="1">
      <alignment vertical="center" wrapText="1"/>
    </xf>
    <xf numFmtId="4" fontId="63" fillId="0" borderId="208" xfId="38926" applyNumberFormat="1" applyFont="1" applyFill="1" applyBorder="1" applyAlignment="1">
      <alignment horizontal="center" vertical="center"/>
    </xf>
    <xf numFmtId="4" fontId="64" fillId="0" borderId="32" xfId="38926" applyNumberFormat="1" applyFont="1" applyFill="1" applyBorder="1" applyAlignment="1">
      <alignment horizontal="center" vertical="center" textRotation="90"/>
    </xf>
    <xf numFmtId="4" fontId="64" fillId="0" borderId="26" xfId="38926" applyNumberFormat="1" applyFont="1" applyFill="1" applyBorder="1" applyAlignment="1">
      <alignment horizontal="center" vertical="center" textRotation="90"/>
    </xf>
    <xf numFmtId="4" fontId="64" fillId="0" borderId="32" xfId="38926" applyNumberFormat="1" applyFont="1" applyFill="1" applyBorder="1" applyAlignment="1">
      <alignment horizontal="center" textRotation="90" wrapText="1"/>
    </xf>
    <xf numFmtId="4" fontId="64" fillId="0" borderId="26" xfId="38926" applyNumberFormat="1" applyFont="1" applyFill="1" applyBorder="1" applyAlignment="1">
      <alignment horizontal="center" textRotation="90" wrapText="1"/>
    </xf>
    <xf numFmtId="4" fontId="64" fillId="0" borderId="33" xfId="38926" applyNumberFormat="1" applyFont="1" applyFill="1" applyBorder="1" applyAlignment="1">
      <alignment horizontal="center" textRotation="90" wrapText="1"/>
    </xf>
    <xf numFmtId="4" fontId="132" fillId="0" borderId="44" xfId="38926" applyNumberFormat="1" applyFont="1" applyFill="1" applyBorder="1" applyAlignment="1">
      <alignment horizontal="center" vertical="center" textRotation="90"/>
    </xf>
    <xf numFmtId="4" fontId="132" fillId="0" borderId="169" xfId="38926" applyNumberFormat="1" applyFont="1" applyFill="1" applyBorder="1" applyAlignment="1">
      <alignment horizontal="center" vertical="center" textRotation="90"/>
    </xf>
    <xf numFmtId="4" fontId="132" fillId="0" borderId="45" xfId="38926" applyNumberFormat="1" applyFont="1" applyFill="1" applyBorder="1" applyAlignment="1">
      <alignment horizontal="center" vertical="center" textRotation="90"/>
    </xf>
    <xf numFmtId="4" fontId="132" fillId="0" borderId="44" xfId="38926" applyNumberFormat="1" applyFont="1" applyFill="1" applyBorder="1" applyAlignment="1">
      <alignment horizontal="center" vertical="center" textRotation="90" wrapText="1" shrinkToFit="1"/>
    </xf>
    <xf numFmtId="4" fontId="132" fillId="0" borderId="169" xfId="38926" applyNumberFormat="1" applyFont="1" applyFill="1" applyBorder="1" applyAlignment="1">
      <alignment horizontal="center" vertical="center" textRotation="90" wrapText="1" shrinkToFit="1"/>
    </xf>
    <xf numFmtId="4" fontId="132" fillId="0" borderId="45" xfId="38926" applyNumberFormat="1" applyFont="1" applyFill="1" applyBorder="1" applyAlignment="1">
      <alignment horizontal="center" vertical="center" textRotation="90" wrapText="1" shrinkToFit="1"/>
    </xf>
    <xf numFmtId="4" fontId="63" fillId="0" borderId="177" xfId="0" applyNumberFormat="1" applyFont="1" applyFill="1" applyBorder="1" applyAlignment="1">
      <alignment horizontal="center" vertical="center"/>
    </xf>
    <xf numFmtId="4" fontId="63" fillId="0" borderId="172" xfId="0" applyNumberFormat="1" applyFont="1" applyFill="1" applyBorder="1" applyAlignment="1">
      <alignment horizontal="center" vertical="center"/>
    </xf>
    <xf numFmtId="4" fontId="63" fillId="0" borderId="178" xfId="0" applyNumberFormat="1" applyFont="1" applyFill="1" applyBorder="1" applyAlignment="1">
      <alignment horizontal="center" vertical="center"/>
    </xf>
    <xf numFmtId="49" fontId="63" fillId="0" borderId="195" xfId="38926" applyNumberFormat="1" applyFont="1" applyFill="1" applyBorder="1" applyAlignment="1">
      <alignment horizontal="center" vertical="center" wrapText="1"/>
    </xf>
    <xf numFmtId="4" fontId="132" fillId="0" borderId="184" xfId="38926" applyNumberFormat="1" applyFont="1" applyFill="1" applyBorder="1" applyAlignment="1">
      <alignment horizontal="center" vertical="center" wrapText="1"/>
    </xf>
    <xf numFmtId="0" fontId="63" fillId="0" borderId="209" xfId="38926" applyFont="1" applyFill="1" applyBorder="1" applyAlignment="1">
      <alignment horizontal="left" vertical="center" wrapText="1"/>
    </xf>
    <xf numFmtId="0" fontId="63" fillId="0" borderId="176" xfId="38926" applyFont="1" applyFill="1" applyBorder="1" applyAlignment="1">
      <alignment horizontal="center" vertical="center" wrapText="1"/>
    </xf>
    <xf numFmtId="0" fontId="63" fillId="0" borderId="38" xfId="38926" applyFont="1" applyFill="1" applyBorder="1" applyAlignment="1">
      <alignment horizontal="center" vertical="center" wrapText="1"/>
    </xf>
    <xf numFmtId="0" fontId="64" fillId="0" borderId="0" xfId="0" applyFont="1" applyFill="1" applyAlignment="1">
      <alignment horizontal="center" vertical="center"/>
    </xf>
    <xf numFmtId="0" fontId="134" fillId="0" borderId="0" xfId="0" applyFont="1" applyFill="1" applyAlignment="1">
      <alignment horizontal="center" vertical="center" wrapText="1"/>
    </xf>
    <xf numFmtId="0" fontId="206" fillId="0" borderId="0" xfId="0" applyFont="1" applyFill="1" applyAlignment="1">
      <alignment horizontal="center" vertical="center" wrapText="1"/>
    </xf>
    <xf numFmtId="0" fontId="64" fillId="0" borderId="0" xfId="0" applyFont="1" applyFill="1" applyAlignment="1">
      <alignment horizontal="right" wrapText="1"/>
    </xf>
    <xf numFmtId="49" fontId="63" fillId="0" borderId="44" xfId="38926" applyNumberFormat="1" applyFont="1" applyFill="1" applyBorder="1" applyAlignment="1">
      <alignment horizontal="center" vertical="center" wrapText="1"/>
    </xf>
    <xf numFmtId="49" fontId="63" fillId="0" borderId="169" xfId="38926" applyNumberFormat="1" applyFont="1" applyFill="1" applyBorder="1" applyAlignment="1">
      <alignment horizontal="center" vertical="center" wrapText="1"/>
    </xf>
    <xf numFmtId="0" fontId="56" fillId="0" borderId="27" xfId="0" applyFont="1" applyFill="1" applyBorder="1" applyAlignment="1">
      <alignment horizontal="center" vertical="center" wrapText="1"/>
    </xf>
    <xf numFmtId="0" fontId="59" fillId="0" borderId="27" xfId="0" applyFont="1" applyFill="1" applyBorder="1" applyAlignment="1">
      <alignment horizontal="center" vertical="center" wrapText="1"/>
    </xf>
    <xf numFmtId="0" fontId="55" fillId="0" borderId="44" xfId="0" applyFont="1" applyFill="1" applyBorder="1" applyAlignment="1">
      <alignment horizontal="center" vertical="center" textRotation="90" wrapText="1"/>
    </xf>
    <xf numFmtId="0" fontId="55" fillId="0" borderId="45" xfId="0" applyFont="1" applyFill="1" applyBorder="1" applyAlignment="1">
      <alignment horizontal="center" vertical="center" textRotation="90" wrapText="1"/>
    </xf>
    <xf numFmtId="0" fontId="52" fillId="0" borderId="27" xfId="38926" applyFont="1" applyFill="1" applyBorder="1" applyAlignment="1">
      <alignment horizontal="center" vertical="center" wrapText="1"/>
    </xf>
    <xf numFmtId="0" fontId="308" fillId="0" borderId="63" xfId="38926" applyFont="1" applyFill="1" applyBorder="1" applyAlignment="1">
      <alignment horizontal="center" vertical="center" textRotation="90"/>
    </xf>
    <xf numFmtId="0" fontId="308" fillId="0" borderId="193" xfId="38926" applyFont="1" applyFill="1" applyBorder="1" applyAlignment="1">
      <alignment horizontal="center" vertical="center" textRotation="90"/>
    </xf>
    <xf numFmtId="0" fontId="308" fillId="0" borderId="42" xfId="38926" applyFont="1" applyFill="1" applyBorder="1" applyAlignment="1">
      <alignment horizontal="center" vertical="center" textRotation="90"/>
    </xf>
    <xf numFmtId="0" fontId="308" fillId="0" borderId="182" xfId="38926" applyFont="1" applyFill="1" applyBorder="1" applyAlignment="1">
      <alignment horizontal="center" vertical="center" textRotation="90"/>
    </xf>
    <xf numFmtId="0" fontId="308" fillId="0" borderId="191" xfId="38926" applyFont="1" applyFill="1" applyBorder="1" applyAlignment="1">
      <alignment horizontal="center" vertical="center" textRotation="90"/>
    </xf>
    <xf numFmtId="0" fontId="308" fillId="0" borderId="40" xfId="38926" applyFont="1" applyFill="1" applyBorder="1" applyAlignment="1">
      <alignment horizontal="center" vertical="center" textRotation="90"/>
    </xf>
    <xf numFmtId="0" fontId="51" fillId="0" borderId="27" xfId="38926" applyFont="1" applyFill="1" applyBorder="1" applyAlignment="1">
      <alignment horizontal="center" vertical="center" wrapText="1"/>
    </xf>
    <xf numFmtId="0" fontId="51" fillId="0" borderId="44" xfId="38926" applyFont="1" applyFill="1" applyBorder="1" applyAlignment="1">
      <alignment horizontal="center" vertical="center" wrapText="1"/>
    </xf>
    <xf numFmtId="0" fontId="51" fillId="0" borderId="45" xfId="38926" applyFont="1" applyFill="1" applyBorder="1" applyAlignment="1">
      <alignment horizontal="center" vertical="center" wrapText="1"/>
    </xf>
    <xf numFmtId="0" fontId="51" fillId="0" borderId="44" xfId="38926" applyFont="1" applyFill="1" applyBorder="1" applyAlignment="1">
      <alignment horizontal="center" vertical="center" textRotation="90" wrapText="1"/>
    </xf>
    <xf numFmtId="0" fontId="51" fillId="0" borderId="45" xfId="38926" applyFont="1" applyFill="1" applyBorder="1" applyAlignment="1">
      <alignment horizontal="center" vertical="center" textRotation="90" wrapText="1"/>
    </xf>
    <xf numFmtId="0" fontId="63" fillId="0" borderId="26" xfId="38926" applyFont="1" applyFill="1" applyBorder="1" applyAlignment="1">
      <alignment horizontal="center" vertical="center" wrapText="1"/>
    </xf>
    <xf numFmtId="4" fontId="63" fillId="0" borderId="26" xfId="38926" applyNumberFormat="1" applyFont="1" applyFill="1" applyBorder="1" applyAlignment="1">
      <alignment horizontal="center" vertical="center" wrapText="1"/>
    </xf>
    <xf numFmtId="49" fontId="63" fillId="0" borderId="42" xfId="38926" applyNumberFormat="1" applyFont="1" applyFill="1" applyBorder="1" applyAlignment="1">
      <alignment horizontal="center" vertical="center" wrapText="1"/>
    </xf>
    <xf numFmtId="49" fontId="63" fillId="0" borderId="191" xfId="38926" applyNumberFormat="1" applyFont="1" applyFill="1" applyBorder="1" applyAlignment="1">
      <alignment horizontal="center" vertical="center" wrapText="1"/>
    </xf>
    <xf numFmtId="0" fontId="308" fillId="0" borderId="194" xfId="38926" applyFont="1" applyFill="1" applyBorder="1" applyAlignment="1">
      <alignment horizontal="center" vertical="center" textRotation="90"/>
    </xf>
    <xf numFmtId="0" fontId="308" fillId="0" borderId="65" xfId="38926" applyFont="1" applyFill="1" applyBorder="1" applyAlignment="1">
      <alignment horizontal="center" vertical="center" textRotation="90"/>
    </xf>
    <xf numFmtId="0" fontId="308" fillId="0" borderId="186" xfId="38926" applyFont="1" applyFill="1" applyBorder="1" applyAlignment="1">
      <alignment horizontal="center" vertical="center" textRotation="90"/>
    </xf>
    <xf numFmtId="0" fontId="308" fillId="0" borderId="187" xfId="38926" applyFont="1" applyFill="1" applyBorder="1" applyAlignment="1">
      <alignment horizontal="center" vertical="center" textRotation="90"/>
    </xf>
    <xf numFmtId="0" fontId="308" fillId="0" borderId="189" xfId="38926" applyFont="1" applyFill="1" applyBorder="1" applyAlignment="1">
      <alignment horizontal="center" vertical="center" textRotation="90"/>
    </xf>
    <xf numFmtId="0" fontId="308" fillId="0" borderId="188" xfId="38926" applyFont="1" applyFill="1" applyBorder="1" applyAlignment="1">
      <alignment horizontal="center" vertical="center" textRotation="90"/>
    </xf>
    <xf numFmtId="4" fontId="308" fillId="0" borderId="63" xfId="38926" applyNumberFormat="1" applyFont="1" applyFill="1" applyBorder="1" applyAlignment="1">
      <alignment horizontal="center" vertical="center" textRotation="90"/>
    </xf>
    <xf numFmtId="0" fontId="308" fillId="0" borderId="176" xfId="38926" applyFont="1" applyFill="1" applyBorder="1" applyAlignment="1">
      <alignment horizontal="center" vertical="center" textRotation="90"/>
    </xf>
    <xf numFmtId="0" fontId="308" fillId="0" borderId="38" xfId="38926" applyFont="1" applyFill="1" applyBorder="1" applyAlignment="1">
      <alignment horizontal="center" vertical="center" textRotation="90"/>
    </xf>
    <xf numFmtId="4" fontId="64" fillId="0" borderId="194" xfId="0" applyNumberFormat="1" applyFont="1" applyFill="1" applyBorder="1" applyAlignment="1">
      <alignment horizontal="center" vertical="center"/>
    </xf>
    <xf numFmtId="4" fontId="64" fillId="0" borderId="64" xfId="0" applyNumberFormat="1" applyFont="1" applyFill="1" applyBorder="1" applyAlignment="1">
      <alignment horizontal="center" vertical="center"/>
    </xf>
    <xf numFmtId="4" fontId="64" fillId="0" borderId="193" xfId="0" applyNumberFormat="1" applyFont="1" applyFill="1" applyBorder="1" applyAlignment="1">
      <alignment horizontal="center" vertical="center"/>
    </xf>
    <xf numFmtId="4" fontId="64" fillId="0" borderId="186" xfId="0" applyNumberFormat="1" applyFont="1" applyFill="1" applyBorder="1" applyAlignment="1">
      <alignment horizontal="center" vertical="center"/>
    </xf>
    <xf numFmtId="4" fontId="64" fillId="0" borderId="0" xfId="0" applyNumberFormat="1" applyFont="1" applyFill="1" applyBorder="1" applyAlignment="1">
      <alignment horizontal="center" vertical="center"/>
    </xf>
    <xf numFmtId="4" fontId="64" fillId="0" borderId="182" xfId="0" applyNumberFormat="1" applyFont="1" applyFill="1" applyBorder="1" applyAlignment="1">
      <alignment horizontal="center" vertical="center"/>
    </xf>
    <xf numFmtId="4" fontId="64" fillId="0" borderId="189" xfId="0" applyNumberFormat="1" applyFont="1" applyFill="1" applyBorder="1" applyAlignment="1">
      <alignment horizontal="center" vertical="center"/>
    </xf>
    <xf numFmtId="4" fontId="64" fillId="0" borderId="62" xfId="0" applyNumberFormat="1" applyFont="1" applyFill="1" applyBorder="1" applyAlignment="1">
      <alignment horizontal="center" vertical="center"/>
    </xf>
    <xf numFmtId="4" fontId="64" fillId="0" borderId="40" xfId="0" applyNumberFormat="1" applyFont="1" applyFill="1" applyBorder="1" applyAlignment="1">
      <alignment horizontal="center" vertical="center"/>
    </xf>
    <xf numFmtId="0" fontId="64" fillId="0" borderId="50" xfId="0" applyFont="1" applyFill="1" applyBorder="1" applyAlignment="1">
      <alignment horizontal="left" vertical="center" wrapText="1"/>
    </xf>
    <xf numFmtId="0" fontId="64" fillId="0" borderId="56" xfId="0" applyFont="1" applyFill="1" applyBorder="1" applyAlignment="1">
      <alignment horizontal="left" vertical="center" wrapText="1"/>
    </xf>
    <xf numFmtId="0" fontId="64" fillId="0" borderId="57" xfId="0" applyFont="1" applyFill="1" applyBorder="1" applyAlignment="1">
      <alignment horizontal="left" vertical="center" wrapText="1"/>
    </xf>
    <xf numFmtId="0" fontId="63" fillId="0" borderId="177" xfId="0" applyFont="1" applyFill="1" applyBorder="1" applyAlignment="1">
      <alignment horizontal="left" vertical="center" wrapText="1"/>
    </xf>
    <xf numFmtId="0" fontId="63" fillId="0" borderId="172" xfId="0" applyFont="1" applyFill="1" applyBorder="1" applyAlignment="1">
      <alignment horizontal="left" vertical="center" wrapText="1"/>
    </xf>
    <xf numFmtId="0" fontId="63" fillId="0" borderId="178" xfId="0" applyFont="1" applyFill="1" applyBorder="1" applyAlignment="1">
      <alignment horizontal="left" vertical="center" wrapText="1"/>
    </xf>
    <xf numFmtId="0" fontId="63" fillId="0" borderId="52" xfId="0" applyFont="1" applyFill="1" applyBorder="1" applyAlignment="1">
      <alignment horizontal="left" vertical="center" wrapText="1"/>
    </xf>
    <xf numFmtId="0" fontId="63" fillId="0" borderId="36" xfId="0" applyFont="1" applyFill="1" applyBorder="1" applyAlignment="1">
      <alignment horizontal="left" vertical="center" wrapText="1"/>
    </xf>
    <xf numFmtId="0" fontId="63" fillId="0" borderId="60" xfId="0" applyFont="1" applyFill="1" applyBorder="1" applyAlignment="1">
      <alignment horizontal="left" vertical="center" wrapText="1"/>
    </xf>
    <xf numFmtId="4" fontId="63" fillId="0" borderId="176" xfId="0" applyNumberFormat="1" applyFont="1" applyFill="1" applyBorder="1" applyAlignment="1">
      <alignment horizontal="center" vertical="center"/>
    </xf>
    <xf numFmtId="0" fontId="63"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309" fillId="0" borderId="64" xfId="38926" applyFont="1" applyFill="1" applyBorder="1" applyAlignment="1">
      <alignment horizontal="center" vertical="center" textRotation="90" wrapText="1"/>
    </xf>
    <xf numFmtId="0" fontId="309" fillId="0" borderId="193" xfId="38926" applyFont="1" applyFill="1" applyBorder="1" applyAlignment="1">
      <alignment horizontal="center" vertical="center" textRotation="90" wrapText="1"/>
    </xf>
    <xf numFmtId="0" fontId="309" fillId="0" borderId="0" xfId="38926" applyFont="1" applyFill="1" applyBorder="1" applyAlignment="1">
      <alignment horizontal="center" vertical="center" textRotation="90" wrapText="1"/>
    </xf>
    <xf numFmtId="0" fontId="309" fillId="0" borderId="182" xfId="38926" applyFont="1" applyFill="1" applyBorder="1" applyAlignment="1">
      <alignment horizontal="center" vertical="center" textRotation="90" wrapText="1"/>
    </xf>
    <xf numFmtId="0" fontId="309" fillId="0" borderId="62" xfId="38926" applyFont="1" applyFill="1" applyBorder="1" applyAlignment="1">
      <alignment horizontal="center" vertical="center" textRotation="90" wrapText="1"/>
    </xf>
    <xf numFmtId="0" fontId="309" fillId="0" borderId="40" xfId="38926" applyFont="1" applyFill="1" applyBorder="1" applyAlignment="1">
      <alignment horizontal="center" vertical="center" textRotation="90" wrapText="1"/>
    </xf>
    <xf numFmtId="0" fontId="51" fillId="0" borderId="55" xfId="38926" applyFont="1" applyFill="1" applyBorder="1" applyAlignment="1">
      <alignment horizontal="center" vertical="center" wrapText="1"/>
    </xf>
    <xf numFmtId="0" fontId="51" fillId="0" borderId="33" xfId="38926" applyFont="1" applyFill="1" applyBorder="1" applyAlignment="1">
      <alignment horizontal="center" vertical="center" wrapText="1"/>
    </xf>
    <xf numFmtId="49" fontId="63" fillId="0" borderId="162" xfId="38926" applyNumberFormat="1" applyFont="1" applyFill="1" applyBorder="1" applyAlignment="1">
      <alignment horizontal="center" vertical="center" wrapText="1"/>
    </xf>
    <xf numFmtId="0" fontId="309" fillId="0" borderId="171" xfId="38926" applyFont="1" applyFill="1" applyBorder="1" applyAlignment="1">
      <alignment horizontal="center" vertical="center" textRotation="90" wrapText="1"/>
    </xf>
    <xf numFmtId="0" fontId="309" fillId="0" borderId="212" xfId="38926" applyFont="1" applyFill="1" applyBorder="1" applyAlignment="1">
      <alignment horizontal="center" vertical="center" textRotation="90" wrapText="1"/>
    </xf>
    <xf numFmtId="0" fontId="309" fillId="0" borderId="42" xfId="38926" applyFont="1" applyFill="1" applyBorder="1" applyAlignment="1">
      <alignment horizontal="center" vertical="center" textRotation="90" wrapText="1"/>
    </xf>
    <xf numFmtId="0" fontId="250" fillId="0" borderId="207" xfId="38926" applyFont="1" applyFill="1" applyBorder="1" applyAlignment="1">
      <alignment horizontal="center" vertical="center" wrapText="1"/>
    </xf>
    <xf numFmtId="0" fontId="250" fillId="0" borderId="161" xfId="38926" applyFont="1" applyFill="1" applyBorder="1" applyAlignment="1">
      <alignment horizontal="center" vertical="center" wrapText="1"/>
    </xf>
    <xf numFmtId="0" fontId="250" fillId="0" borderId="185" xfId="38926" applyFont="1" applyFill="1" applyBorder="1" applyAlignment="1">
      <alignment horizontal="center" vertical="center" wrapText="1"/>
    </xf>
    <xf numFmtId="0" fontId="250" fillId="0" borderId="186" xfId="38926" applyFont="1" applyFill="1" applyBorder="1" applyAlignment="1">
      <alignment horizontal="center" vertical="center" wrapText="1"/>
    </xf>
    <xf numFmtId="0" fontId="250" fillId="0" borderId="0" xfId="38926" applyFont="1" applyFill="1" applyBorder="1" applyAlignment="1">
      <alignment horizontal="center" vertical="center" wrapText="1"/>
    </xf>
    <xf numFmtId="0" fontId="250" fillId="0" borderId="187" xfId="38926" applyFont="1" applyFill="1" applyBorder="1" applyAlignment="1">
      <alignment horizontal="center" vertical="center" wrapText="1"/>
    </xf>
    <xf numFmtId="0" fontId="24" fillId="0" borderId="0" xfId="2946" applyFont="1" applyFill="1" applyAlignment="1">
      <alignment horizontal="left" wrapText="1"/>
    </xf>
    <xf numFmtId="0" fontId="24" fillId="0" borderId="0" xfId="2946" applyFont="1" applyFill="1" applyAlignment="1">
      <alignment horizontal="center" wrapText="1"/>
    </xf>
    <xf numFmtId="0" fontId="57" fillId="0" borderId="0" xfId="2946" applyFont="1" applyFill="1" applyAlignment="1">
      <alignment horizontal="left"/>
    </xf>
    <xf numFmtId="0" fontId="64" fillId="0" borderId="0" xfId="2946" applyFont="1" applyFill="1" applyAlignment="1">
      <alignment horizontal="left" wrapText="1"/>
    </xf>
    <xf numFmtId="0" fontId="64" fillId="0" borderId="0" xfId="2946" applyFont="1" applyFill="1" applyAlignment="1">
      <alignment horizontal="center" wrapText="1"/>
    </xf>
    <xf numFmtId="0" fontId="57" fillId="0" borderId="0" xfId="2946" applyFont="1" applyFill="1" applyAlignment="1">
      <alignment horizontal="left" wrapText="1"/>
    </xf>
    <xf numFmtId="4" fontId="64" fillId="0" borderId="44" xfId="38926" applyNumberFormat="1" applyFont="1" applyFill="1" applyBorder="1" applyAlignment="1">
      <alignment horizontal="center" textRotation="90"/>
    </xf>
    <xf numFmtId="4" fontId="64" fillId="0" borderId="169" xfId="38926" applyNumberFormat="1" applyFont="1" applyFill="1" applyBorder="1" applyAlignment="1">
      <alignment horizontal="center" textRotation="90"/>
    </xf>
    <xf numFmtId="4" fontId="64" fillId="0" borderId="45" xfId="38926" applyNumberFormat="1" applyFont="1" applyFill="1" applyBorder="1" applyAlignment="1">
      <alignment horizontal="center" textRotation="90"/>
    </xf>
    <xf numFmtId="0" fontId="63" fillId="0" borderId="179" xfId="38926" applyFont="1" applyFill="1" applyBorder="1" applyAlignment="1">
      <alignment horizontal="left" vertical="center" wrapText="1"/>
    </xf>
    <xf numFmtId="0" fontId="63" fillId="0" borderId="39" xfId="38926" applyFont="1" applyFill="1" applyBorder="1" applyAlignment="1">
      <alignment horizontal="left" vertical="center" wrapText="1"/>
    </xf>
    <xf numFmtId="4" fontId="64" fillId="0" borderId="194" xfId="38926" applyNumberFormat="1" applyFont="1" applyFill="1" applyBorder="1" applyAlignment="1">
      <alignment horizontal="center" textRotation="90" wrapText="1"/>
    </xf>
    <xf numFmtId="4" fontId="64" fillId="0" borderId="186" xfId="38926" applyNumberFormat="1" applyFont="1" applyFill="1" applyBorder="1" applyAlignment="1">
      <alignment horizontal="center" textRotation="90" wrapText="1"/>
    </xf>
    <xf numFmtId="0" fontId="63" fillId="0" borderId="162" xfId="38926" applyFont="1" applyFill="1" applyBorder="1" applyAlignment="1">
      <alignment horizontal="left" vertical="center" wrapText="1"/>
    </xf>
    <xf numFmtId="0" fontId="64" fillId="0" borderId="0" xfId="731" applyFont="1" applyFill="1" applyAlignment="1">
      <alignment horizontal="center" vertical="center" wrapText="1"/>
    </xf>
    <xf numFmtId="0" fontId="151" fillId="0" borderId="30" xfId="0" applyFont="1" applyFill="1" applyBorder="1" applyAlignment="1">
      <alignment horizontal="center" vertical="center" wrapText="1"/>
    </xf>
    <xf numFmtId="0" fontId="51" fillId="0" borderId="32" xfId="0" applyFont="1" applyFill="1" applyBorder="1" applyAlignment="1">
      <alignment horizontal="center" vertical="center" wrapText="1"/>
    </xf>
    <xf numFmtId="0" fontId="51" fillId="0" borderId="26" xfId="0" applyFont="1" applyFill="1" applyBorder="1" applyAlignment="1">
      <alignment horizontal="center" vertical="center" wrapText="1"/>
    </xf>
    <xf numFmtId="0" fontId="51" fillId="0" borderId="33" xfId="0" applyFont="1" applyFill="1" applyBorder="1" applyAlignment="1">
      <alignment horizontal="center" vertical="center" wrapText="1"/>
    </xf>
    <xf numFmtId="0" fontId="27" fillId="0" borderId="32" xfId="0" applyFont="1" applyFill="1" applyBorder="1" applyAlignment="1">
      <alignment horizontal="center" vertical="center" wrapText="1"/>
    </xf>
    <xf numFmtId="0" fontId="27" fillId="0" borderId="26" xfId="0" applyFont="1" applyFill="1" applyBorder="1" applyAlignment="1">
      <alignment horizontal="center" vertical="center" wrapText="1"/>
    </xf>
    <xf numFmtId="0" fontId="27" fillId="0" borderId="33" xfId="0" applyFont="1" applyFill="1" applyBorder="1" applyAlignment="1">
      <alignment horizontal="center" vertical="center" wrapText="1"/>
    </xf>
    <xf numFmtId="0" fontId="50" fillId="0" borderId="162" xfId="877" applyFont="1" applyFill="1" applyBorder="1" applyAlignment="1">
      <alignment horizontal="center" vertical="center" wrapText="1"/>
    </xf>
    <xf numFmtId="0" fontId="50" fillId="0" borderId="26" xfId="877" applyFont="1" applyFill="1" applyBorder="1" applyAlignment="1">
      <alignment horizontal="center" vertical="center" wrapText="1"/>
    </xf>
    <xf numFmtId="0" fontId="50" fillId="0" borderId="33" xfId="877" applyFont="1" applyFill="1" applyBorder="1" applyAlignment="1">
      <alignment horizontal="center" vertical="center" wrapText="1"/>
    </xf>
    <xf numFmtId="0" fontId="151" fillId="0" borderId="163" xfId="731" applyFont="1" applyFill="1" applyBorder="1" applyAlignment="1">
      <alignment horizontal="center" vertical="center" wrapText="1"/>
    </xf>
    <xf numFmtId="0" fontId="151" fillId="0" borderId="164" xfId="731" applyFont="1" applyFill="1" applyBorder="1" applyAlignment="1">
      <alignment horizontal="center" vertical="center" wrapText="1"/>
    </xf>
    <xf numFmtId="0" fontId="151" fillId="0" borderId="165" xfId="731" applyFont="1" applyFill="1" applyBorder="1" applyAlignment="1">
      <alignment horizontal="center" vertical="center" wrapText="1"/>
    </xf>
    <xf numFmtId="0" fontId="50" fillId="0" borderId="162" xfId="731" applyFont="1" applyFill="1" applyBorder="1" applyAlignment="1">
      <alignment horizontal="center" vertical="center" wrapText="1"/>
    </xf>
    <xf numFmtId="0" fontId="50" fillId="0" borderId="26" xfId="731" applyFont="1" applyFill="1" applyBorder="1" applyAlignment="1">
      <alignment horizontal="center" vertical="center" wrapText="1"/>
    </xf>
    <xf numFmtId="0" fontId="50" fillId="0" borderId="33" xfId="731" applyFont="1" applyFill="1" applyBorder="1" applyAlignment="1">
      <alignment horizontal="center" vertical="center" wrapText="1"/>
    </xf>
    <xf numFmtId="0" fontId="61" fillId="0" borderId="162" xfId="731" applyFont="1" applyFill="1" applyBorder="1" applyAlignment="1">
      <alignment horizontal="center" vertical="center" wrapText="1"/>
    </xf>
    <xf numFmtId="0" fontId="61" fillId="0" borderId="26" xfId="731" applyFont="1" applyFill="1" applyBorder="1" applyAlignment="1">
      <alignment horizontal="center" vertical="center" wrapText="1"/>
    </xf>
    <xf numFmtId="0" fontId="61" fillId="0" borderId="33" xfId="731" applyFont="1" applyFill="1" applyBorder="1" applyAlignment="1">
      <alignment horizontal="center" vertical="center" wrapText="1"/>
    </xf>
    <xf numFmtId="0" fontId="268" fillId="0" borderId="176" xfId="0" applyFont="1" applyFill="1" applyBorder="1" applyAlignment="1">
      <alignment horizontal="center" vertical="center" wrapText="1"/>
    </xf>
    <xf numFmtId="0" fontId="51" fillId="0" borderId="0" xfId="742" applyFont="1" applyFill="1" applyBorder="1" applyAlignment="1">
      <alignment horizontal="center" vertical="center" wrapText="1"/>
    </xf>
    <xf numFmtId="0" fontId="50" fillId="0" borderId="176" xfId="731" applyFont="1" applyFill="1" applyBorder="1" applyAlignment="1">
      <alignment horizontal="center" vertical="center" wrapText="1"/>
    </xf>
    <xf numFmtId="0" fontId="50" fillId="0" borderId="38" xfId="731" applyFont="1" applyFill="1" applyBorder="1" applyAlignment="1">
      <alignment horizontal="center" vertical="center" wrapText="1"/>
    </xf>
    <xf numFmtId="0" fontId="23" fillId="0" borderId="0" xfId="731" applyFont="1" applyFill="1" applyBorder="1" applyAlignment="1">
      <alignment horizontal="left" vertical="center"/>
    </xf>
    <xf numFmtId="0" fontId="26" fillId="0" borderId="0" xfId="731" applyFont="1" applyFill="1" applyBorder="1" applyAlignment="1">
      <alignment horizontal="center" vertical="top"/>
    </xf>
    <xf numFmtId="0" fontId="90" fillId="0" borderId="6" xfId="0" applyFont="1" applyFill="1" applyBorder="1" applyAlignment="1">
      <alignment horizontal="left"/>
    </xf>
    <xf numFmtId="0" fontId="27" fillId="0" borderId="51" xfId="731" applyFont="1" applyFill="1" applyBorder="1" applyAlignment="1">
      <alignment vertical="center" wrapText="1"/>
    </xf>
    <xf numFmtId="0" fontId="27" fillId="0" borderId="6" xfId="731" applyFont="1" applyFill="1" applyBorder="1" applyAlignment="1">
      <alignment vertical="center" wrapText="1"/>
    </xf>
    <xf numFmtId="0" fontId="27" fillId="0" borderId="41" xfId="731" applyFont="1" applyFill="1" applyBorder="1" applyAlignment="1">
      <alignment vertical="center" wrapText="1"/>
    </xf>
    <xf numFmtId="4" fontId="27" fillId="0" borderId="2" xfId="731" applyNumberFormat="1" applyFont="1" applyFill="1" applyBorder="1" applyAlignment="1">
      <alignment horizontal="right" vertical="center"/>
    </xf>
    <xf numFmtId="4" fontId="27" fillId="0" borderId="166" xfId="731" applyNumberFormat="1" applyFont="1" applyFill="1" applyBorder="1" applyAlignment="1">
      <alignment horizontal="right" vertical="center"/>
    </xf>
    <xf numFmtId="0" fontId="27" fillId="0" borderId="51" xfId="742" applyFont="1" applyFill="1" applyBorder="1" applyAlignment="1">
      <alignment vertical="center" wrapText="1"/>
    </xf>
    <xf numFmtId="0" fontId="27" fillId="0" borderId="6" xfId="742" applyFont="1" applyFill="1" applyBorder="1" applyAlignment="1">
      <alignment vertical="center" wrapText="1"/>
    </xf>
    <xf numFmtId="0" fontId="27" fillId="0" borderId="41" xfId="742" applyFont="1" applyFill="1" applyBorder="1" applyAlignment="1">
      <alignment vertical="center" wrapText="1"/>
    </xf>
    <xf numFmtId="4" fontId="27" fillId="0" borderId="51" xfId="731" applyNumberFormat="1" applyFont="1" applyFill="1" applyBorder="1" applyAlignment="1">
      <alignment horizontal="right" vertical="center"/>
    </xf>
    <xf numFmtId="4" fontId="27" fillId="0" borderId="164" xfId="731" applyNumberFormat="1" applyFont="1" applyFill="1" applyBorder="1" applyAlignment="1">
      <alignment horizontal="right" vertical="center"/>
    </xf>
    <xf numFmtId="4" fontId="27" fillId="0" borderId="41" xfId="731" applyNumberFormat="1" applyFont="1" applyFill="1" applyBorder="1" applyAlignment="1">
      <alignment horizontal="right" vertical="center"/>
    </xf>
    <xf numFmtId="0" fontId="244" fillId="94" borderId="30" xfId="44702" applyFont="1" applyFill="1" applyBorder="1" applyAlignment="1">
      <alignment horizontal="center"/>
    </xf>
    <xf numFmtId="0" fontId="244" fillId="100" borderId="30" xfId="44702" applyFont="1" applyFill="1" applyBorder="1" applyAlignment="1">
      <alignment horizontal="center"/>
    </xf>
    <xf numFmtId="0" fontId="63" fillId="0" borderId="46" xfId="0" applyFont="1" applyFill="1" applyBorder="1" applyAlignment="1">
      <alignment horizontal="left" vertical="center" wrapText="1"/>
    </xf>
    <xf numFmtId="0" fontId="63" fillId="0" borderId="30" xfId="0" applyFont="1" applyFill="1" applyBorder="1" applyAlignment="1">
      <alignment horizontal="left" vertical="center" wrapText="1"/>
    </xf>
    <xf numFmtId="0" fontId="63" fillId="98" borderId="46" xfId="0" applyFont="1" applyFill="1" applyBorder="1" applyAlignment="1">
      <alignment horizontal="left" vertical="center" wrapText="1"/>
    </xf>
    <xf numFmtId="0" fontId="63" fillId="98" borderId="30" xfId="0" applyFont="1" applyFill="1" applyBorder="1" applyAlignment="1">
      <alignment horizontal="left" vertical="center" wrapText="1"/>
    </xf>
    <xf numFmtId="0" fontId="63" fillId="98" borderId="178" xfId="0" applyFont="1" applyFill="1" applyBorder="1" applyAlignment="1">
      <alignment horizontal="left" vertical="center" wrapText="1"/>
    </xf>
    <xf numFmtId="0" fontId="63" fillId="98" borderId="177" xfId="0" applyFont="1" applyFill="1" applyBorder="1" applyAlignment="1">
      <alignment horizontal="left" vertical="center" wrapText="1"/>
    </xf>
    <xf numFmtId="0" fontId="63" fillId="98" borderId="172" xfId="0" applyFont="1" applyFill="1" applyBorder="1" applyAlignment="1">
      <alignment horizontal="left" vertical="center" wrapText="1"/>
    </xf>
    <xf numFmtId="0" fontId="134" fillId="0" borderId="0" xfId="0" applyFont="1" applyAlignment="1">
      <alignment horizontal="center" vertical="center" wrapText="1"/>
    </xf>
    <xf numFmtId="0" fontId="206" fillId="0" borderId="0" xfId="0" applyFont="1" applyAlignment="1">
      <alignment horizontal="center" vertical="center" wrapText="1"/>
    </xf>
    <xf numFmtId="0" fontId="64" fillId="0" borderId="0" xfId="0" applyFont="1" applyAlignment="1">
      <alignment horizontal="right" vertical="center" wrapText="1"/>
    </xf>
    <xf numFmtId="0" fontId="139" fillId="0" borderId="0" xfId="0" applyFont="1" applyFill="1" applyAlignment="1">
      <alignment horizontal="center" vertical="center" wrapText="1"/>
    </xf>
    <xf numFmtId="0" fontId="63" fillId="0" borderId="62" xfId="0" applyFont="1" applyFill="1" applyBorder="1" applyAlignment="1">
      <alignment horizontal="center" vertical="center" wrapText="1"/>
    </xf>
    <xf numFmtId="0" fontId="63" fillId="0" borderId="0" xfId="0" applyFont="1" applyAlignment="1">
      <alignment horizontal="left" vertical="center" wrapText="1"/>
    </xf>
    <xf numFmtId="0" fontId="63" fillId="0" borderId="62" xfId="0" applyFont="1" applyBorder="1" applyAlignment="1">
      <alignment horizontal="left" vertical="center" wrapText="1"/>
    </xf>
    <xf numFmtId="0" fontId="51" fillId="84" borderId="44" xfId="0" applyFont="1" applyFill="1" applyBorder="1" applyAlignment="1">
      <alignment horizontal="center" vertical="center" wrapText="1"/>
    </xf>
    <xf numFmtId="0" fontId="51" fillId="84" borderId="169" xfId="0" applyFont="1" applyFill="1" applyBorder="1" applyAlignment="1">
      <alignment horizontal="center" vertical="center" wrapText="1"/>
    </xf>
    <xf numFmtId="0" fontId="51" fillId="84" borderId="45" xfId="0" applyFont="1" applyFill="1" applyBorder="1" applyAlignment="1">
      <alignment horizontal="center" vertical="center" wrapText="1"/>
    </xf>
    <xf numFmtId="0" fontId="51" fillId="84" borderId="27" xfId="0" applyFont="1" applyFill="1" applyBorder="1" applyAlignment="1">
      <alignment horizontal="center" vertical="center" wrapText="1"/>
    </xf>
    <xf numFmtId="0" fontId="63" fillId="0" borderId="180" xfId="0" applyFont="1" applyFill="1" applyBorder="1" applyAlignment="1">
      <alignment horizontal="left" vertical="center" wrapText="1"/>
    </xf>
    <xf numFmtId="0" fontId="56" fillId="84" borderId="27" xfId="0" applyFont="1" applyFill="1" applyBorder="1" applyAlignment="1">
      <alignment horizontal="center" vertical="center" wrapText="1"/>
    </xf>
    <xf numFmtId="0" fontId="59" fillId="0" borderId="27" xfId="0" applyFont="1" applyBorder="1" applyAlignment="1">
      <alignment horizontal="center" vertical="center" wrapText="1"/>
    </xf>
    <xf numFmtId="0" fontId="51" fillId="84" borderId="44" xfId="0" applyFont="1" applyFill="1" applyBorder="1" applyAlignment="1">
      <alignment horizontal="center" vertical="center" textRotation="90" wrapText="1"/>
    </xf>
    <xf numFmtId="0" fontId="51" fillId="84" borderId="45" xfId="0" applyFont="1" applyFill="1" applyBorder="1" applyAlignment="1">
      <alignment horizontal="center" vertical="center" textRotation="90" wrapText="1"/>
    </xf>
    <xf numFmtId="0" fontId="56" fillId="84" borderId="44" xfId="0" applyFont="1" applyFill="1" applyBorder="1" applyAlignment="1">
      <alignment horizontal="center" vertical="center" textRotation="90" wrapText="1"/>
    </xf>
    <xf numFmtId="0" fontId="56" fillId="84" borderId="45" xfId="0" applyFont="1" applyFill="1" applyBorder="1" applyAlignment="1">
      <alignment horizontal="center" vertical="center" textRotation="90" wrapText="1"/>
    </xf>
    <xf numFmtId="0" fontId="65" fillId="0" borderId="0" xfId="0" applyFont="1" applyAlignment="1">
      <alignment horizontal="center"/>
    </xf>
    <xf numFmtId="0" fontId="64" fillId="98" borderId="50" xfId="0" applyFont="1" applyFill="1" applyBorder="1" applyAlignment="1">
      <alignment horizontal="left" vertical="center" wrapText="1"/>
    </xf>
    <xf numFmtId="0" fontId="64" fillId="98" borderId="56" xfId="0" applyFont="1" applyFill="1" applyBorder="1" applyAlignment="1">
      <alignment horizontal="left" vertical="center" wrapText="1"/>
    </xf>
    <xf numFmtId="0" fontId="64" fillId="98" borderId="57" xfId="0" applyFont="1" applyFill="1" applyBorder="1" applyAlignment="1">
      <alignment horizontal="left" vertical="center" wrapText="1"/>
    </xf>
    <xf numFmtId="0" fontId="65" fillId="0" borderId="0" xfId="0" applyFont="1" applyAlignment="1">
      <alignment horizontal="left" wrapText="1"/>
    </xf>
    <xf numFmtId="0" fontId="63" fillId="98" borderId="163" xfId="0" applyFont="1" applyFill="1" applyBorder="1" applyAlignment="1">
      <alignment horizontal="left" vertical="center" wrapText="1"/>
    </xf>
    <xf numFmtId="0" fontId="63" fillId="98" borderId="164" xfId="0" applyFont="1" applyFill="1" applyBorder="1" applyAlignment="1">
      <alignment horizontal="left" vertical="center" wrapText="1"/>
    </xf>
    <xf numFmtId="0" fontId="63" fillId="98" borderId="167" xfId="0" applyFont="1" applyFill="1" applyBorder="1" applyAlignment="1">
      <alignment horizontal="left" vertical="center" wrapText="1"/>
    </xf>
    <xf numFmtId="0" fontId="136" fillId="0" borderId="0" xfId="0" applyFont="1" applyAlignment="1">
      <alignment horizontal="left" vertical="center" wrapText="1"/>
    </xf>
    <xf numFmtId="0" fontId="136" fillId="0" borderId="0" xfId="0" applyFont="1" applyAlignment="1">
      <alignment horizontal="center" vertical="center" wrapText="1"/>
    </xf>
    <xf numFmtId="0" fontId="63" fillId="0" borderId="163" xfId="0" applyFont="1" applyFill="1" applyBorder="1" applyAlignment="1">
      <alignment horizontal="left" vertical="center" wrapText="1"/>
    </xf>
    <xf numFmtId="0" fontId="63" fillId="0" borderId="164" xfId="0" applyFont="1" applyFill="1" applyBorder="1" applyAlignment="1">
      <alignment horizontal="left" vertical="center" wrapText="1"/>
    </xf>
    <xf numFmtId="0" fontId="63" fillId="0" borderId="167" xfId="0" applyFont="1" applyFill="1" applyBorder="1" applyAlignment="1">
      <alignment horizontal="left" vertical="center" wrapText="1"/>
    </xf>
    <xf numFmtId="0" fontId="64" fillId="0" borderId="0" xfId="0" applyFont="1" applyAlignment="1">
      <alignment horizontal="left" vertical="center" wrapText="1"/>
    </xf>
    <xf numFmtId="0" fontId="55" fillId="0" borderId="162"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257" fillId="0" borderId="0" xfId="44694" applyFont="1" applyAlignment="1">
      <alignment horizontal="justify" vertical="center" wrapText="1"/>
    </xf>
    <xf numFmtId="0" fontId="256" fillId="0" borderId="0" xfId="44694"/>
    <xf numFmtId="0" fontId="259" fillId="0" borderId="196" xfId="44694" applyFont="1" applyBorder="1" applyAlignment="1">
      <alignment horizontal="center" vertical="center" wrapText="1"/>
    </xf>
    <xf numFmtId="0" fontId="21" fillId="0" borderId="25" xfId="731" applyFont="1" applyFill="1" applyBorder="1" applyAlignment="1">
      <alignment horizontal="center" vertical="center"/>
    </xf>
    <xf numFmtId="0" fontId="55" fillId="0" borderId="0" xfId="0" applyFont="1" applyAlignment="1">
      <alignment horizontal="center" vertical="center" wrapText="1"/>
    </xf>
    <xf numFmtId="0" fontId="24" fillId="0" borderId="2" xfId="0" applyFont="1" applyBorder="1" applyAlignment="1">
      <alignment horizontal="center" vertical="center" wrapText="1"/>
    </xf>
    <xf numFmtId="0" fontId="24" fillId="84" borderId="2" xfId="0" applyFont="1" applyFill="1" applyBorder="1" applyAlignment="1">
      <alignment horizontal="center" vertical="center" wrapText="1"/>
    </xf>
    <xf numFmtId="0" fontId="55" fillId="0" borderId="0" xfId="0" applyFont="1" applyFill="1" applyAlignment="1">
      <alignment horizontal="center" vertical="center" wrapText="1"/>
    </xf>
    <xf numFmtId="0" fontId="27" fillId="0" borderId="30" xfId="0" applyFont="1" applyBorder="1" applyAlignment="1">
      <alignment horizontal="center" vertical="center" wrapText="1"/>
    </xf>
    <xf numFmtId="0" fontId="23" fillId="0" borderId="0" xfId="731" applyFont="1" applyFill="1" applyAlignment="1">
      <alignment horizontal="left" vertical="center"/>
    </xf>
    <xf numFmtId="0" fontId="26" fillId="0" borderId="25" xfId="731" applyFont="1" applyFill="1" applyBorder="1" applyAlignment="1">
      <alignment horizontal="center" vertical="center"/>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44" fillId="0" borderId="177" xfId="0" applyFont="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8" fillId="0" borderId="162"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5" fillId="0" borderId="176" xfId="0" applyFont="1" applyBorder="1" applyAlignment="1" applyProtection="1">
      <alignment horizontal="center" vertical="center"/>
      <protection locked="0"/>
    </xf>
    <xf numFmtId="0" fontId="156" fillId="0" borderId="177" xfId="0" applyFont="1" applyBorder="1" applyAlignment="1" applyProtection="1">
      <alignment horizontal="center" vertical="center" wrapText="1"/>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2"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0" fillId="0" borderId="172" xfId="0" applyBorder="1" applyAlignment="1">
      <alignment horizontal="center" vertical="center" wrapText="1"/>
    </xf>
    <xf numFmtId="0" fontId="159" fillId="0" borderId="0" xfId="0" applyFont="1" applyBorder="1" applyAlignment="1" applyProtection="1">
      <alignment horizontal="left" vertical="center" wrapText="1"/>
      <protection locked="0"/>
    </xf>
    <xf numFmtId="0" fontId="0" fillId="0" borderId="0" xfId="0" applyAlignment="1"/>
    <xf numFmtId="0" fontId="0" fillId="0" borderId="176" xfId="0" applyBorder="1" applyAlignment="1">
      <alignment horizontal="center" vertical="center" wrapText="1"/>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0" fillId="0" borderId="0" xfId="0" applyAlignment="1" applyProtection="1">
      <protection locked="0"/>
    </xf>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1"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89" fillId="95" borderId="49" xfId="0" applyFont="1" applyFill="1" applyBorder="1" applyAlignment="1">
      <alignment horizontal="center" vertical="center" wrapText="1"/>
    </xf>
    <xf numFmtId="0" fontId="89" fillId="95" borderId="49" xfId="0" applyFont="1" applyFill="1" applyBorder="1" applyAlignment="1">
      <alignment horizontal="center" vertical="center"/>
    </xf>
    <xf numFmtId="0" fontId="89" fillId="95" borderId="47" xfId="0" applyFont="1" applyFill="1" applyBorder="1" applyAlignment="1">
      <alignment horizontal="center" vertical="center"/>
    </xf>
    <xf numFmtId="0" fontId="89" fillId="95" borderId="38" xfId="0" applyFont="1" applyFill="1" applyBorder="1" applyAlignment="1">
      <alignment horizontal="center" vertical="center"/>
    </xf>
    <xf numFmtId="0" fontId="89" fillId="95" borderId="37" xfId="0" applyFont="1" applyFill="1" applyBorder="1" applyAlignment="1">
      <alignment horizontal="center" vertical="center"/>
    </xf>
    <xf numFmtId="0" fontId="89" fillId="96" borderId="49" xfId="0" applyFont="1" applyFill="1" applyBorder="1" applyAlignment="1">
      <alignment horizontal="center" vertical="center" wrapText="1"/>
    </xf>
    <xf numFmtId="0" fontId="89" fillId="96" borderId="49" xfId="0" applyFont="1" applyFill="1" applyBorder="1" applyAlignment="1">
      <alignment horizontal="center" vertical="center"/>
    </xf>
    <xf numFmtId="0" fontId="89" fillId="96" borderId="47" xfId="0" applyFont="1" applyFill="1" applyBorder="1" applyAlignment="1">
      <alignment horizontal="center" vertical="center"/>
    </xf>
    <xf numFmtId="0" fontId="89" fillId="96" borderId="38" xfId="0" applyFont="1" applyFill="1" applyBorder="1" applyAlignment="1">
      <alignment horizontal="center" vertical="center"/>
    </xf>
    <xf numFmtId="0" fontId="89" fillId="96" borderId="37" xfId="0" applyFont="1" applyFill="1" applyBorder="1" applyAlignment="1">
      <alignment horizontal="center" vertical="center"/>
    </xf>
    <xf numFmtId="0" fontId="89" fillId="96" borderId="63" xfId="0" applyFont="1" applyFill="1" applyBorder="1" applyAlignment="1">
      <alignment horizontal="center" vertical="center" wrapText="1"/>
    </xf>
    <xf numFmtId="0" fontId="89" fillId="96" borderId="64" xfId="0" applyFont="1" applyFill="1" applyBorder="1" applyAlignment="1">
      <alignment horizontal="center" vertical="center"/>
    </xf>
    <xf numFmtId="0" fontId="89" fillId="96" borderId="65" xfId="0" applyFont="1" applyFill="1" applyBorder="1" applyAlignment="1">
      <alignment horizontal="center" vertical="center"/>
    </xf>
    <xf numFmtId="0" fontId="89" fillId="96" borderId="46" xfId="0" applyFont="1" applyFill="1" applyBorder="1" applyAlignment="1">
      <alignment horizontal="center" vertical="center"/>
    </xf>
    <xf numFmtId="0" fontId="89" fillId="96" borderId="30" xfId="0" applyFont="1" applyFill="1" applyBorder="1" applyAlignment="1">
      <alignment horizontal="center" vertical="center"/>
    </xf>
    <xf numFmtId="0" fontId="89" fillId="96" borderId="61" xfId="0" applyFont="1" applyFill="1" applyBorder="1" applyAlignment="1">
      <alignment horizontal="center" vertical="center"/>
    </xf>
    <xf numFmtId="0" fontId="89" fillId="94" borderId="0" xfId="0" applyFont="1" applyFill="1" applyAlignment="1">
      <alignment horizontal="left" wrapText="1"/>
    </xf>
    <xf numFmtId="0" fontId="89" fillId="0" borderId="0" xfId="0" applyFont="1" applyAlignment="1">
      <alignment horizontal="left" wrapText="1"/>
    </xf>
    <xf numFmtId="0" fontId="89" fillId="96" borderId="53" xfId="0" applyFont="1" applyFill="1" applyBorder="1" applyAlignment="1">
      <alignment horizontal="center" vertical="center" wrapText="1"/>
    </xf>
    <xf numFmtId="0" fontId="89" fillId="96" borderId="25" xfId="0" applyFont="1" applyFill="1" applyBorder="1" applyAlignment="1">
      <alignment horizontal="center" vertical="center"/>
    </xf>
    <xf numFmtId="0" fontId="89" fillId="96" borderId="66" xfId="0" applyFont="1" applyFill="1" applyBorder="1" applyAlignment="1">
      <alignment horizontal="center" vertical="center"/>
    </xf>
    <xf numFmtId="0" fontId="90" fillId="94" borderId="0" xfId="0" applyFont="1" applyFill="1" applyAlignment="1">
      <alignment horizontal="center"/>
    </xf>
    <xf numFmtId="2" fontId="326" fillId="0" borderId="202" xfId="783" applyNumberFormat="1" applyFont="1" applyFill="1" applyBorder="1" applyAlignment="1">
      <alignment horizontal="center"/>
    </xf>
    <xf numFmtId="2" fontId="326" fillId="0" borderId="5" xfId="783" applyNumberFormat="1" applyFont="1" applyFill="1" applyBorder="1" applyAlignment="1">
      <alignment horizontal="center"/>
    </xf>
    <xf numFmtId="2" fontId="326" fillId="0" borderId="201" xfId="783" applyNumberFormat="1" applyFont="1" applyFill="1" applyBorder="1" applyAlignment="1">
      <alignment horizontal="center"/>
    </xf>
    <xf numFmtId="0" fontId="191" fillId="0" borderId="171" xfId="761" applyFont="1" applyBorder="1" applyAlignment="1">
      <alignment horizontal="center"/>
    </xf>
    <xf numFmtId="0" fontId="191" fillId="0" borderId="161" xfId="761" applyFont="1" applyBorder="1" applyAlignment="1">
      <alignment horizontal="center"/>
    </xf>
    <xf numFmtId="0" fontId="191" fillId="0" borderId="212" xfId="761" applyFont="1" applyBorder="1" applyAlignment="1">
      <alignment horizontal="center"/>
    </xf>
    <xf numFmtId="0" fontId="135" fillId="0" borderId="0" xfId="783" applyFont="1" applyFill="1" applyBorder="1" applyAlignment="1">
      <alignment horizontal="center"/>
    </xf>
    <xf numFmtId="0" fontId="23" fillId="0" borderId="176" xfId="783" applyFont="1" applyFill="1" applyBorder="1" applyAlignment="1">
      <alignment horizontal="center" vertical="center" wrapText="1"/>
    </xf>
    <xf numFmtId="0" fontId="23"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0" fontId="20" fillId="0" borderId="0" xfId="0" applyFont="1" applyAlignment="1">
      <alignment horizontal="center"/>
    </xf>
    <xf numFmtId="0" fontId="0" fillId="0" borderId="0" xfId="0" applyAlignment="1">
      <alignment horizontal="center"/>
    </xf>
    <xf numFmtId="0" fontId="20" fillId="0" borderId="30" xfId="0" applyFont="1" applyBorder="1" applyAlignment="1">
      <alignment horizontal="center"/>
    </xf>
    <xf numFmtId="0" fontId="0" fillId="0" borderId="30" xfId="0" applyBorder="1" applyAlignment="1">
      <alignment horizontal="center"/>
    </xf>
    <xf numFmtId="2" fontId="315" fillId="0" borderId="42" xfId="0" applyNumberFormat="1" applyFont="1" applyFill="1" applyBorder="1" applyAlignment="1">
      <alignment horizontal="center" vertical="center"/>
    </xf>
    <xf numFmtId="0" fontId="290" fillId="0" borderId="194" xfId="2943" applyFont="1" applyBorder="1" applyAlignment="1">
      <alignment horizontal="center" vertical="center"/>
    </xf>
    <xf numFmtId="0" fontId="290" fillId="0" borderId="64" xfId="2943" applyFont="1" applyBorder="1" applyAlignment="1">
      <alignment horizontal="center" vertical="center"/>
    </xf>
    <xf numFmtId="0" fontId="290" fillId="0" borderId="65" xfId="2943" applyFont="1" applyBorder="1" applyAlignment="1">
      <alignment horizontal="center" vertical="center"/>
    </xf>
    <xf numFmtId="0" fontId="291" fillId="0" borderId="194" xfId="2943" applyFont="1" applyBorder="1" applyAlignment="1">
      <alignment horizontal="center" vertical="center"/>
    </xf>
    <xf numFmtId="0" fontId="291" fillId="0" borderId="64" xfId="2943" applyFont="1" applyBorder="1" applyAlignment="1">
      <alignment horizontal="center" vertical="center"/>
    </xf>
    <xf numFmtId="0" fontId="291" fillId="0" borderId="65" xfId="2943" applyFont="1" applyBorder="1" applyAlignment="1">
      <alignment horizontal="center" vertical="center"/>
    </xf>
    <xf numFmtId="3" fontId="63" fillId="0" borderId="55" xfId="38926" applyNumberFormat="1" applyFont="1" applyFill="1" applyBorder="1" applyAlignment="1">
      <alignment horizontal="center" vertical="center" wrapText="1"/>
    </xf>
    <xf numFmtId="3" fontId="63" fillId="0" borderId="33" xfId="38926" applyNumberFormat="1" applyFont="1" applyFill="1" applyBorder="1" applyAlignment="1">
      <alignment horizontal="center" vertical="center" wrapText="1"/>
    </xf>
    <xf numFmtId="4" fontId="64" fillId="0" borderId="207" xfId="38926" applyNumberFormat="1" applyFont="1" applyFill="1" applyBorder="1" applyAlignment="1">
      <alignment horizontal="center" vertical="center" wrapText="1"/>
    </xf>
    <xf numFmtId="0" fontId="142" fillId="0" borderId="161" xfId="38926" applyBorder="1" applyAlignment="1">
      <alignment vertical="center" wrapText="1"/>
    </xf>
    <xf numFmtId="0" fontId="142" fillId="0" borderId="185" xfId="38926" applyBorder="1" applyAlignment="1">
      <alignment vertical="center" wrapText="1"/>
    </xf>
    <xf numFmtId="0" fontId="142" fillId="0" borderId="186" xfId="38926" applyBorder="1" applyAlignment="1">
      <alignment vertical="center" wrapText="1"/>
    </xf>
    <xf numFmtId="0" fontId="142" fillId="0" borderId="0" xfId="38926" applyBorder="1" applyAlignment="1">
      <alignment vertical="center" wrapText="1"/>
    </xf>
    <xf numFmtId="0" fontId="142" fillId="0" borderId="187" xfId="38926" applyBorder="1" applyAlignment="1">
      <alignment vertical="center" wrapText="1"/>
    </xf>
    <xf numFmtId="0" fontId="142" fillId="0" borderId="189" xfId="38926" applyBorder="1" applyAlignment="1">
      <alignment vertical="center" wrapText="1"/>
    </xf>
    <xf numFmtId="0" fontId="142" fillId="0" borderId="62" xfId="38926" applyBorder="1" applyAlignment="1">
      <alignment vertical="center" wrapText="1"/>
    </xf>
    <xf numFmtId="0" fontId="142" fillId="0" borderId="188" xfId="38926" applyBorder="1" applyAlignment="1">
      <alignment vertical="center" wrapText="1"/>
    </xf>
    <xf numFmtId="4" fontId="288" fillId="0" borderId="180" xfId="38926" applyNumberFormat="1" applyFont="1" applyFill="1" applyBorder="1" applyAlignment="1">
      <alignment horizontal="center" vertical="center" wrapText="1"/>
    </xf>
    <xf numFmtId="0" fontId="258" fillId="0" borderId="172" xfId="38926" applyFont="1" applyBorder="1" applyAlignment="1">
      <alignment horizontal="center" vertical="center" wrapText="1"/>
    </xf>
    <xf numFmtId="0" fontId="258" fillId="0" borderId="208" xfId="38926" applyFont="1" applyBorder="1" applyAlignment="1">
      <alignment horizontal="center" vertical="center" wrapText="1"/>
    </xf>
    <xf numFmtId="4" fontId="288" fillId="0" borderId="180" xfId="38926" applyNumberFormat="1" applyFont="1" applyFill="1" applyBorder="1" applyAlignment="1">
      <alignment horizontal="left" vertical="center" wrapText="1"/>
    </xf>
    <xf numFmtId="4" fontId="288" fillId="0" borderId="172" xfId="38926" applyNumberFormat="1" applyFont="1" applyFill="1" applyBorder="1" applyAlignment="1">
      <alignment horizontal="left" vertical="center" wrapText="1"/>
    </xf>
    <xf numFmtId="4" fontId="288" fillId="0" borderId="209" xfId="38926" applyNumberFormat="1" applyFont="1" applyFill="1" applyBorder="1" applyAlignment="1">
      <alignment horizontal="left" vertical="center" wrapText="1"/>
    </xf>
    <xf numFmtId="4" fontId="288" fillId="0" borderId="180" xfId="38926" applyNumberFormat="1" applyFont="1" applyFill="1" applyBorder="1" applyAlignment="1">
      <alignment horizontal="center" vertical="center"/>
    </xf>
    <xf numFmtId="4" fontId="288" fillId="0" borderId="172" xfId="38926" applyNumberFormat="1" applyFont="1" applyFill="1" applyBorder="1" applyAlignment="1">
      <alignment horizontal="center" vertical="center"/>
    </xf>
    <xf numFmtId="4" fontId="288" fillId="0" borderId="208" xfId="38926" applyNumberFormat="1" applyFont="1" applyFill="1" applyBorder="1" applyAlignment="1">
      <alignment horizontal="center" vertical="center"/>
    </xf>
    <xf numFmtId="4" fontId="288" fillId="0" borderId="190" xfId="38926" applyNumberFormat="1" applyFont="1" applyFill="1" applyBorder="1" applyAlignment="1">
      <alignment horizontal="left" vertical="center" wrapText="1"/>
    </xf>
    <xf numFmtId="4" fontId="288" fillId="0" borderId="36" xfId="38926" applyNumberFormat="1" applyFont="1" applyFill="1" applyBorder="1" applyAlignment="1">
      <alignment horizontal="left" vertical="center" wrapText="1"/>
    </xf>
    <xf numFmtId="4" fontId="288" fillId="0" borderId="39" xfId="38926" applyNumberFormat="1" applyFont="1" applyFill="1" applyBorder="1" applyAlignment="1">
      <alignment horizontal="left" vertical="center" wrapText="1"/>
    </xf>
    <xf numFmtId="0" fontId="20" fillId="0" borderId="186" xfId="0" applyFont="1" applyFill="1" applyBorder="1" applyAlignment="1">
      <alignment horizontal="center" wrapText="1"/>
    </xf>
    <xf numFmtId="0" fontId="0" fillId="0" borderId="0" xfId="0" applyFill="1" applyBorder="1" applyAlignment="1">
      <alignment horizontal="center" wrapText="1"/>
    </xf>
    <xf numFmtId="0" fontId="20" fillId="0" borderId="186" xfId="0" applyFont="1" applyBorder="1" applyAlignment="1">
      <alignment horizontal="center" wrapText="1"/>
    </xf>
    <xf numFmtId="0" fontId="0" fillId="0" borderId="0" xfId="0" applyBorder="1" applyAlignment="1">
      <alignment horizontal="center" wrapText="1"/>
    </xf>
    <xf numFmtId="0" fontId="0" fillId="0" borderId="186" xfId="0" applyBorder="1" applyAlignment="1">
      <alignment horizontal="center" wrapText="1"/>
    </xf>
    <xf numFmtId="0" fontId="30" fillId="0" borderId="161" xfId="0" applyFont="1" applyBorder="1" applyAlignment="1">
      <alignment horizontal="center" textRotation="90" wrapText="1"/>
    </xf>
    <xf numFmtId="0" fontId="30" fillId="0" borderId="0" xfId="0" applyFont="1" applyBorder="1" applyAlignment="1">
      <alignment horizontal="center" textRotation="90" wrapText="1"/>
    </xf>
    <xf numFmtId="0" fontId="20" fillId="0" borderId="182" xfId="0" applyFont="1" applyBorder="1" applyAlignment="1">
      <alignment horizontal="center" wrapText="1"/>
    </xf>
    <xf numFmtId="0" fontId="0" fillId="0" borderId="182" xfId="0" applyBorder="1" applyAlignment="1">
      <alignment horizontal="center" wrapText="1"/>
    </xf>
    <xf numFmtId="0" fontId="20" fillId="0" borderId="65" xfId="0" applyFont="1" applyBorder="1" applyAlignment="1">
      <alignment horizontal="center" vertical="center" textRotation="90"/>
    </xf>
    <xf numFmtId="0" fontId="0" fillId="0" borderId="187" xfId="0" applyBorder="1" applyAlignment="1">
      <alignment horizontal="center" vertical="center" textRotation="90"/>
    </xf>
    <xf numFmtId="0" fontId="0" fillId="0" borderId="188" xfId="0" applyBorder="1" applyAlignment="1">
      <alignment horizontal="center" vertical="center" textRotation="90"/>
    </xf>
    <xf numFmtId="0" fontId="20" fillId="0" borderId="44" xfId="0" applyFont="1" applyBorder="1" applyAlignment="1">
      <alignment horizontal="center" textRotation="90"/>
    </xf>
    <xf numFmtId="0" fontId="0" fillId="0" borderId="169" xfId="0" applyBorder="1" applyAlignment="1">
      <alignment horizontal="center" textRotation="90"/>
    </xf>
    <xf numFmtId="0" fontId="0" fillId="0" borderId="45" xfId="0" applyBorder="1" applyAlignment="1">
      <alignment horizontal="center" textRotation="90"/>
    </xf>
    <xf numFmtId="0" fontId="30" fillId="0" borderId="44" xfId="0" applyFont="1" applyBorder="1" applyAlignment="1">
      <alignment horizontal="center" textRotation="90" wrapText="1"/>
    </xf>
    <xf numFmtId="0" fontId="30" fillId="0" borderId="169" xfId="0" applyFont="1" applyBorder="1" applyAlignment="1">
      <alignment horizontal="center" textRotation="90" wrapText="1"/>
    </xf>
    <xf numFmtId="0" fontId="30" fillId="0" borderId="45" xfId="0" applyFont="1" applyBorder="1" applyAlignment="1">
      <alignment horizontal="center" textRotation="90" wrapText="1"/>
    </xf>
    <xf numFmtId="0" fontId="30" fillId="0" borderId="32" xfId="0" applyFont="1" applyBorder="1" applyAlignment="1">
      <alignment horizontal="center" textRotation="90" wrapText="1"/>
    </xf>
    <xf numFmtId="0" fontId="30" fillId="0" borderId="26" xfId="0" applyFont="1" applyBorder="1" applyAlignment="1">
      <alignment horizontal="center" textRotation="90" wrapText="1"/>
    </xf>
    <xf numFmtId="0" fontId="30" fillId="0" borderId="33" xfId="0" applyFont="1" applyBorder="1" applyAlignment="1">
      <alignment horizontal="center" textRotation="90" wrapText="1"/>
    </xf>
    <xf numFmtId="0" fontId="323" fillId="0" borderId="194" xfId="0" applyFont="1" applyBorder="1" applyAlignment="1">
      <alignment horizontal="center" vertical="center" textRotation="90"/>
    </xf>
    <xf numFmtId="0" fontId="323" fillId="0" borderId="186" xfId="0" applyFont="1" applyBorder="1" applyAlignment="1">
      <alignment horizontal="center" vertical="center" textRotation="90"/>
    </xf>
    <xf numFmtId="0" fontId="323" fillId="0" borderId="189" xfId="0" applyFont="1" applyBorder="1" applyAlignment="1">
      <alignment horizontal="center" vertical="center" textRotation="90"/>
    </xf>
    <xf numFmtId="0" fontId="30" fillId="0" borderId="212" xfId="0" applyFont="1" applyBorder="1" applyAlignment="1">
      <alignment horizontal="center" textRotation="90" wrapText="1"/>
    </xf>
    <xf numFmtId="0" fontId="30" fillId="0" borderId="182" xfId="0" applyFont="1" applyBorder="1" applyAlignment="1">
      <alignment horizontal="center" textRotation="90" wrapText="1"/>
    </xf>
    <xf numFmtId="0" fontId="20" fillId="0" borderId="204" xfId="0" applyFont="1" applyBorder="1" applyAlignment="1">
      <alignment horizontal="center"/>
    </xf>
    <xf numFmtId="0" fontId="315" fillId="0" borderId="139" xfId="0" applyFont="1" applyBorder="1" applyAlignment="1">
      <alignment horizontal="center"/>
    </xf>
    <xf numFmtId="0" fontId="315" fillId="0" borderId="213" xfId="0" applyFont="1" applyBorder="1" applyAlignment="1">
      <alignment horizontal="center"/>
    </xf>
    <xf numFmtId="0" fontId="63" fillId="0" borderId="0" xfId="0" applyFont="1" applyFill="1" applyAlignment="1">
      <alignment horizontal="center" vertical="center" wrapText="1"/>
    </xf>
    <xf numFmtId="0" fontId="63" fillId="0" borderId="0" xfId="0" applyFont="1" applyFill="1" applyBorder="1" applyAlignment="1">
      <alignment horizontal="center" vertical="center" wrapText="1"/>
    </xf>
  </cellXfs>
  <cellStyles count="45201">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0"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15">
    <dxf>
      <font>
        <color auto="1"/>
      </font>
      <fill>
        <patternFill patternType="none">
          <bgColor indexed="65"/>
        </patternFill>
      </fill>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66FF33"/>
      <color rgb="FFCCFFFF"/>
      <color rgb="FFCCCCFF"/>
      <color rgb="FFCCFF99"/>
      <color rgb="FFFFFFCC"/>
      <color rgb="FFDDDDDD"/>
      <color rgb="FFFFCC00"/>
      <color rgb="FFFF9966"/>
      <color rgb="FFCCEC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9" Type="http://schemas.openxmlformats.org/officeDocument/2006/relationships/externalLink" Target="externalLinks/externalLink18.xml"/><Relationship Id="rId21" Type="http://schemas.openxmlformats.org/officeDocument/2006/relationships/worksheet" Target="worksheets/sheet21.xml"/><Relationship Id="rId34" Type="http://schemas.openxmlformats.org/officeDocument/2006/relationships/externalLink" Target="externalLinks/externalLink13.xml"/><Relationship Id="rId42" Type="http://schemas.openxmlformats.org/officeDocument/2006/relationships/externalLink" Target="externalLinks/externalLink21.xml"/><Relationship Id="rId47" Type="http://schemas.openxmlformats.org/officeDocument/2006/relationships/externalLink" Target="externalLinks/externalLink26.xml"/><Relationship Id="rId50" Type="http://schemas.openxmlformats.org/officeDocument/2006/relationships/externalLink" Target="externalLinks/externalLink29.xml"/><Relationship Id="rId55" Type="http://schemas.openxmlformats.org/officeDocument/2006/relationships/externalLink" Target="externalLinks/externalLink34.xml"/><Relationship Id="rId63"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8.xml"/><Relationship Id="rId41" Type="http://schemas.openxmlformats.org/officeDocument/2006/relationships/externalLink" Target="externalLinks/externalLink20.xml"/><Relationship Id="rId54" Type="http://schemas.openxmlformats.org/officeDocument/2006/relationships/externalLink" Target="externalLinks/externalLink33.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32" Type="http://schemas.openxmlformats.org/officeDocument/2006/relationships/externalLink" Target="externalLinks/externalLink11.xml"/><Relationship Id="rId37" Type="http://schemas.openxmlformats.org/officeDocument/2006/relationships/externalLink" Target="externalLinks/externalLink16.xml"/><Relationship Id="rId40" Type="http://schemas.openxmlformats.org/officeDocument/2006/relationships/externalLink" Target="externalLinks/externalLink19.xml"/><Relationship Id="rId45" Type="http://schemas.openxmlformats.org/officeDocument/2006/relationships/externalLink" Target="externalLinks/externalLink24.xml"/><Relationship Id="rId53" Type="http://schemas.openxmlformats.org/officeDocument/2006/relationships/externalLink" Target="externalLinks/externalLink32.xml"/><Relationship Id="rId58" Type="http://schemas.openxmlformats.org/officeDocument/2006/relationships/externalLink" Target="externalLinks/externalLink37.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externalLink" Target="externalLinks/externalLink7.xml"/><Relationship Id="rId36" Type="http://schemas.openxmlformats.org/officeDocument/2006/relationships/externalLink" Target="externalLinks/externalLink15.xml"/><Relationship Id="rId49" Type="http://schemas.openxmlformats.org/officeDocument/2006/relationships/externalLink" Target="externalLinks/externalLink28.xml"/><Relationship Id="rId57" Type="http://schemas.openxmlformats.org/officeDocument/2006/relationships/externalLink" Target="externalLinks/externalLink36.xml"/><Relationship Id="rId61"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0.xml"/><Relationship Id="rId44" Type="http://schemas.openxmlformats.org/officeDocument/2006/relationships/externalLink" Target="externalLinks/externalLink23.xml"/><Relationship Id="rId52" Type="http://schemas.openxmlformats.org/officeDocument/2006/relationships/externalLink" Target="externalLinks/externalLink31.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externalLink" Target="externalLinks/externalLink9.xml"/><Relationship Id="rId35" Type="http://schemas.openxmlformats.org/officeDocument/2006/relationships/externalLink" Target="externalLinks/externalLink14.xml"/><Relationship Id="rId43" Type="http://schemas.openxmlformats.org/officeDocument/2006/relationships/externalLink" Target="externalLinks/externalLink22.xml"/><Relationship Id="rId48" Type="http://schemas.openxmlformats.org/officeDocument/2006/relationships/externalLink" Target="externalLinks/externalLink27.xml"/><Relationship Id="rId56" Type="http://schemas.openxmlformats.org/officeDocument/2006/relationships/externalLink" Target="externalLinks/externalLink35.xml"/><Relationship Id="rId8" Type="http://schemas.openxmlformats.org/officeDocument/2006/relationships/worksheet" Target="worksheets/sheet8.xml"/><Relationship Id="rId51" Type="http://schemas.openxmlformats.org/officeDocument/2006/relationships/externalLink" Target="externalLinks/externalLink3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33" Type="http://schemas.openxmlformats.org/officeDocument/2006/relationships/externalLink" Target="externalLinks/externalLink12.xml"/><Relationship Id="rId38" Type="http://schemas.openxmlformats.org/officeDocument/2006/relationships/externalLink" Target="externalLinks/externalLink17.xml"/><Relationship Id="rId46" Type="http://schemas.openxmlformats.org/officeDocument/2006/relationships/externalLink" Target="externalLinks/externalLink25.xml"/><Relationship Id="rId59" Type="http://schemas.openxmlformats.org/officeDocument/2006/relationships/externalLink" Target="externalLinks/externalLink3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_rels/drawing2.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250</xdr:row>
      <xdr:rowOff>385152</xdr:rowOff>
    </xdr:from>
    <xdr:to>
      <xdr:col>4</xdr:col>
      <xdr:colOff>2699075</xdr:colOff>
      <xdr:row>253</xdr:row>
      <xdr:rowOff>164328</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80088" y="130972902"/>
          <a:ext cx="1828800" cy="9936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565977</xdr:colOff>
      <xdr:row>22</xdr:row>
      <xdr:rowOff>69021</xdr:rowOff>
    </xdr:from>
    <xdr:to>
      <xdr:col>3</xdr:col>
      <xdr:colOff>1005351</xdr:colOff>
      <xdr:row>24</xdr:row>
      <xdr:rowOff>400326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058477" y="11029673"/>
          <a:ext cx="1792200" cy="98010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Documents%20and%20Settings\Ievleva\Local%20Settings\Temporary%20Internet%20Files\Content.Outlook\XTAUZLZV\v-2013-2017-2030-1.11%2013.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228.41\&#1091;&#1080;&#1087;&#1080;&#1101;&#1090;&#1087;(&#1091;&#1087;&#1088;&#1072;&#1074;&#1083;&#1077;&#1085;&#1080;&#1077;_&#1080;&#1085;&#1074;&#1077;&#1089;&#1090;_&#1087;&#1083;&#1072;&#1085;&#1080;&#1088;&#1086;&#1074;&#1072;&#1085;&#1080;&#1103;_&#1080;_&#1101;&#1082;&#1086;&#1085;&#1086;&#1084;&#1080;&#1082;&#1080;_&#1090;&#1087;)\Documents%20and%20Settings\Ievleva\Local%20Settings\Temporary%20Internet%20Files\Content.Outlook\XTAUZLZV\v-2013-2017-2030-1.11%2013.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Msk-dc-fprfs.moesk.ru\depinvest$\2015-2~1\52EF~1\2023~1\3250B~1\266-27~1\2178~1\4E94~1\2713~1\+&#1057;&#1057;&#1056;_3&#1060;%20&#1087;&#1088;&#1080;&#1073;&#1086;&#1088;%20&#1091;&#1095;&#1077;&#1090;&#1072;%20&#1085;&#1072;%20&#1086;&#1087;&#1086;&#1088;&#1077;%20&#1042;&#1051;-0,4%20&#1082;&#1042;_&#1086;&#1087;&#1091;&#1089;&#1082;_(&#1103;&#1085;&#1074;23)_&#1058;&#1057;&#1053;&#1041;.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GlukhovaOG/Desktop/&#1055;&#1086;&#1076;&#1075;&#1086;&#1090;&#1086;&#1074;&#1082;&#1072;%202021/&#1064;&#1040;&#1041;&#1051;&#1054;&#1053;%20&#1057;&#1052;&#1045;&#1058;&#1053;&#1067;&#1061;%20&#1056;&#1040;&#1057;&#1063;&#1045;&#1058;&#1054;&#1042;/&#1042;&#1069;&#1057;_&#1064;&#1072;&#1073;&#1083;&#1086;&#1085;%20&#1084;&#1072;&#1089;&#1089;&#1086;&#1074;&#1086;&#1081;%20&#1079;&#1072;&#1075;&#1088;&#1091;&#1079;&#1082;&#1080;%20&#1057;&#1057;&#1056;.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2/!!!&#1058;&#1055;%20&#1089;&#1074;&#1099;&#1096;&#1077;%20150%20&#1082;&#1042;&#1090;/&#1052;&#1080;&#1089;&#1072;&#1082;&#1103;&#1085;/I-290608_&#1056;&#1057;&#1057;.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6;&#1040;&#1057;&#1062;&#1045;&#1053;&#1050;&#1048;%20&#1062;&#1040;&#1055;&#1051;&#1054;&#1042;&#1040;%2030.01.2024/&#1052;&#1054;/&#8470;188-2%20&#1043;&#1053;&#1041;%203&#1090;&#1088;.%20&#1076;&#1086;%20200&#1084;&#1084;2%20&#1052;&#1054;/&#8470;188%20&#1057;&#1057;&#1056;%20&#1043;&#1053;&#1041;%20%20%20120%203-&#1093;%20&#1090;&#1088;&#1091;&#107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Msk-dc-fprfs.moesk.ru\depinvest$\&#1048;&#1085;&#1074;&#1077;&#1089;&#1090;%20&#1087;&#1088;&#1086;&#1075;&#1088;&#1072;&#1084;&#1084;&#1072;%20&#1085;&#1072;%20&#1087;&#1077;&#1088;&#1080;&#1086;&#1076;%202015-2020&#1075;\&#1057;&#1084;&#1077;&#1090;&#1085;&#1099;&#1077;%20&#1091;&#1082;&#1088;&#1091;&#1087;&#1085;&#1077;&#1085;&#1085;&#1099;&#1077;%20&#1088;&#1072;&#1089;&#1094;&#1077;&#1085;&#1082;&#1080;%20&#1086;&#1090;%20&#1044;&#1062;&#1050;%20&#1048;&#1040;\&#1040;&#1082;&#1090;&#1091;&#1072;&#1083;&#1100;&#1085;&#1099;&#1077;%20&#1057;&#1084;&#1077;&#1090;&#1085;&#1099;&#1077;%20&#1091;&#1082;&#1088;&#1091;&#1087;&#1085;&#1077;&#1085;&#1085;&#1099;&#1077;%20&#1088;&#1072;&#1089;&#1094;&#1077;&#1085;&#1082;&#1080;%202023&#1075;\3.%20&#1051;&#1057;&#1056;\&#8470;220%20&#1059;&#1089;&#1090;&#1072;&#1085;&#1086;&#1074;&#1082;&#1072;%20&#1041;&#1058;-6300\&#1057;&#1057;&#1056;%20&#1041;&#1058;-6300.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7;&#1063;&#1045;&#1058;&#1063;&#1048;&#1050;&#1048;%202024/&#1040;&#1042;&#1058;&#1054;&#1052;&#1040;&#1058;&#1067;%20&#1086;&#1090;%2009.04.2024/&#1064;&#1072;&#1073;&#1083;&#1086;&#1085;&#1099;%20&#1052;&#1054;/&#1056;&#1057;&#1057;%20&#8470;%2090%20&#1059;&#1089;&#1090;&#1072;&#1085;&#1086;&#1074;&#1082;&#1072;%20&#1072;&#1074;&#1090;&#1086;&#1084;&#1072;&#1090;&#1080;&#1095;&#1077;&#1089;&#1082;&#1086;&#1075;&#1086;%20&#1074;&#1099;&#1082;&#1083;&#1102;&#1095;&#1072;&#1090;&#1077;&#1083;&#1103;%20250&#1040;.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7;&#1063;&#1045;&#1058;&#1063;&#1048;&#1050;&#1048;%202024/&#1040;&#1042;&#1058;&#1054;&#1052;&#1040;&#1058;&#1067;%20&#1086;&#1090;%2009.04.2024/&#1064;&#1072;&#1073;&#1083;&#1086;&#1085;&#1099;%20&#1052;&#1054;/&#1056;&#1057;&#1057;%20&#8470;%2091%20&#1059;&#1089;&#1090;&#1072;&#1085;&#1086;&#1074;&#1082;&#1072;%20&#1072;&#1074;&#1090;&#1086;&#1084;&#1072;&#1090;&#1080;&#1095;&#1077;&#1089;&#1082;&#1086;&#1075;&#1086;%20&#1074;&#1099;&#1082;&#1083;&#1102;&#1095;&#1072;&#1090;&#1077;&#1083;&#1103;%20400&#1040;.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7;&#1063;&#1045;&#1058;&#1063;&#1048;&#1050;&#1048;%202024/&#1040;&#1042;&#1058;&#1054;&#1052;&#1040;&#1058;&#1067;%20&#1086;&#1090;%2009.04.2024/&#1064;&#1072;&#1073;&#1083;&#1086;&#1085;&#1099;%20&#1052;&#1054;/&#1056;&#1057;&#1057;%20&#8470;%20315%20&#1059;&#1089;&#1090;&#1072;&#1085;&#1086;&#1074;&#1082;&#1072;%20&#1072;&#1074;&#1090;&#1086;&#1084;&#1072;&#1090;&#1080;&#1095;&#1077;&#1089;&#1082;&#1086;&#1075;&#1086;%20&#1074;&#1099;&#1082;&#1083;&#1102;&#1095;&#1072;&#1090;&#1077;&#1083;&#1103;%20800&#1040;.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7;&#1063;&#1045;&#1058;&#1063;&#1048;&#1050;&#1048;%202024/&#1040;&#1042;&#1058;&#1054;&#1052;&#1040;&#1058;&#1067;%20&#1086;&#1090;%2009.04.2024/&#1064;&#1072;&#1073;&#1083;&#1086;&#1085;&#1099;%20&#1052;&#1054;/&#1056;&#1057;&#1057;%20&#8470;%20317%20&#1059;&#1089;&#1090;&#1072;&#1085;&#1086;&#1074;&#1082;&#1072;%20&#1072;&#1074;&#1090;&#1086;&#1084;&#1072;&#1090;&#1080;&#1095;&#1077;&#1089;&#1082;&#1086;&#1075;&#1086;%20&#1074;&#1099;&#1082;&#1083;&#1102;&#1095;&#1072;&#1090;&#1077;&#1083;&#1103;%201250&#104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база"/>
      <sheetName val="ССР "/>
      <sheetName val="Смета 11 гр. ТЕР МО"/>
      <sheetName val="Акт КС-2 12 гр. ТЕР МО"/>
      <sheetName val="Source"/>
      <sheetName val="SourceObSm"/>
      <sheetName val="SmtRes"/>
      <sheetName val="EtalonRes"/>
      <sheetName val="SrcKA"/>
    </sheetNames>
    <sheetDataSet>
      <sheetData sheetId="0"/>
      <sheetData sheetId="1">
        <row r="60">
          <cell r="H60">
            <v>0</v>
          </cell>
        </row>
        <row r="73">
          <cell r="H73">
            <v>0</v>
          </cell>
        </row>
      </sheetData>
      <sheetData sheetId="2"/>
      <sheetData sheetId="3"/>
      <sheetData sheetId="4"/>
      <sheetData sheetId="5"/>
      <sheetData sheetId="6"/>
      <sheetData sheetId="7"/>
      <sheetData sheetId="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заголовок"/>
      <sheetName val="ССР позиции"/>
      <sheetName val="справочник"/>
    </sheetNames>
    <sheetDataSet>
      <sheetData sheetId="0" refreshError="1"/>
      <sheetData sheetId="1" refreshError="1"/>
      <sheetData sheetId="2"/>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Установка тр-ра"/>
      <sheetName val="КТП"/>
      <sheetName val="КТП_ИА"/>
      <sheetName val="КТП_НЦС"/>
      <sheetName val="ВЛ"/>
      <sheetName val="КЛ"/>
      <sheetName val="Яч-Крун"/>
      <sheetName val="Счетчики"/>
      <sheetName val="Лист1"/>
    </sheetNames>
    <sheetDataSet>
      <sheetData sheetId="0"/>
      <sheetData sheetId="1"/>
      <sheetData sheetId="2"/>
      <sheetData sheetId="3">
        <row r="9">
          <cell r="D9">
            <v>1.06937196079293</v>
          </cell>
          <cell r="E9">
            <v>1.1722896481749248</v>
          </cell>
          <cell r="F9">
            <v>1.2378037273680598</v>
          </cell>
          <cell r="G9">
            <v>1.3002101616497668</v>
          </cell>
          <cell r="H9">
            <v>1.3625456055024268</v>
          </cell>
          <cell r="I9">
            <v>1.427869572037741</v>
          </cell>
          <cell r="J9">
            <v>1.4963253387760538</v>
          </cell>
          <cell r="K9">
            <v>1.5673415409896085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0">
          <cell r="H20">
            <v>12.47</v>
          </cell>
        </row>
        <row r="26">
          <cell r="H26">
            <v>399.92</v>
          </cell>
        </row>
        <row r="27">
          <cell r="H27">
            <v>1137.3</v>
          </cell>
        </row>
        <row r="30">
          <cell r="H30">
            <v>1297.77</v>
          </cell>
        </row>
        <row r="31">
          <cell r="H31">
            <v>37.380000000000003</v>
          </cell>
        </row>
        <row r="33">
          <cell r="D33">
            <v>16052.67</v>
          </cell>
          <cell r="E33">
            <v>2622.54</v>
          </cell>
        </row>
        <row r="34">
          <cell r="H34">
            <v>646.80999999999995</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ср в тек. ценах с разбитием"/>
    </sheetNames>
    <sheetDataSet>
      <sheetData sheetId="0">
        <row r="20">
          <cell r="H20">
            <v>37.69</v>
          </cell>
        </row>
        <row r="26">
          <cell r="H26">
            <v>162.55782400000001</v>
          </cell>
        </row>
        <row r="27">
          <cell r="H27">
            <v>443.68934895999996</v>
          </cell>
        </row>
        <row r="30">
          <cell r="H30">
            <v>200.07988</v>
          </cell>
        </row>
        <row r="31">
          <cell r="H31">
            <v>15.19232</v>
          </cell>
        </row>
        <row r="33">
          <cell r="D33">
            <v>125.61000000000001</v>
          </cell>
          <cell r="E33">
            <v>47.86</v>
          </cell>
          <cell r="F33">
            <v>7385</v>
          </cell>
        </row>
        <row r="34">
          <cell r="H34">
            <v>252.53038118879999</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Новое строительство"/>
      <sheetName val="Прогнозная стоимость РСС ИП НС"/>
      <sheetName val="УП НС"/>
      <sheetName val="Форма 20"/>
      <sheetName val="Т6 НС"/>
      <sheetName val="Контроль"/>
      <sheetName val="ССР позиции"/>
      <sheetName val="ССР"/>
      <sheetName val="Дефляторы"/>
    </sheetNames>
    <sheetDataSet>
      <sheetData sheetId="0"/>
      <sheetData sheetId="1">
        <row r="12">
          <cell r="I12">
            <v>6.93</v>
          </cell>
          <cell r="J12">
            <v>3.95</v>
          </cell>
          <cell r="K12">
            <v>2.6559999999999997</v>
          </cell>
        </row>
        <row r="20">
          <cell r="L20">
            <v>0.76884479999999977</v>
          </cell>
        </row>
      </sheetData>
      <sheetData sheetId="2"/>
      <sheetData sheetId="3"/>
      <sheetData sheetId="4"/>
      <sheetData sheetId="5"/>
      <sheetData sheetId="6"/>
      <sheetData sheetId="7"/>
      <sheetData sheetId="8"/>
      <sheetData sheetId="9"/>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Новое строительство"/>
      <sheetName val="Прогнозная стоимость РСС ИП НС"/>
      <sheetName val="УП НС"/>
      <sheetName val="Форма 20"/>
      <sheetName val="Т6 НС"/>
      <sheetName val="Контроль"/>
      <sheetName val="ССР позиции"/>
      <sheetName val="ССР"/>
      <sheetName val="Дефляторы"/>
    </sheetNames>
    <sheetDataSet>
      <sheetData sheetId="0"/>
      <sheetData sheetId="1">
        <row r="12">
          <cell r="I12">
            <v>11.58</v>
          </cell>
          <cell r="J12">
            <v>5.01</v>
          </cell>
          <cell r="K12">
            <v>2.6559999999999997</v>
          </cell>
        </row>
        <row r="20">
          <cell r="L20">
            <v>1.0931727999999998</v>
          </cell>
        </row>
      </sheetData>
      <sheetData sheetId="2"/>
      <sheetData sheetId="3"/>
      <sheetData sheetId="4"/>
      <sheetData sheetId="5"/>
      <sheetData sheetId="6"/>
      <sheetData sheetId="7"/>
      <sheetData sheetId="8"/>
      <sheetData sheetId="9"/>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Новое строительство"/>
      <sheetName val="Прогнозная стоимость РСС ИП НС"/>
      <sheetName val="УП НС"/>
      <sheetName val="Форма 20"/>
      <sheetName val="Т6 НС"/>
      <sheetName val="Контроль"/>
      <sheetName val="ССР позиции"/>
      <sheetName val="ССР"/>
      <sheetName val="Дефляторы"/>
    </sheetNames>
    <sheetDataSet>
      <sheetData sheetId="0"/>
      <sheetData sheetId="1">
        <row r="12">
          <cell r="I12">
            <v>45.45</v>
          </cell>
          <cell r="J12">
            <v>6.53</v>
          </cell>
          <cell r="K12">
            <v>3.3200000000000003</v>
          </cell>
        </row>
        <row r="20">
          <cell r="L20">
            <v>3.1410399999999998</v>
          </cell>
        </row>
      </sheetData>
      <sheetData sheetId="2"/>
      <sheetData sheetId="3"/>
      <sheetData sheetId="4"/>
      <sheetData sheetId="5"/>
      <sheetData sheetId="6"/>
      <sheetData sheetId="7"/>
      <sheetData sheetId="8"/>
      <sheetData sheetId="9"/>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Новое строительство"/>
      <sheetName val="Прогнозная стоимость РСС ИП НС"/>
      <sheetName val="УП НС"/>
      <sheetName val="Форма 20"/>
      <sheetName val="Т6 НС"/>
      <sheetName val="Контроль"/>
      <sheetName val="ССР позиции"/>
      <sheetName val="ССР"/>
      <sheetName val="Дефляторы"/>
    </sheetNames>
    <sheetDataSet>
      <sheetData sheetId="0"/>
      <sheetData sheetId="1">
        <row r="12">
          <cell r="I12">
            <v>94.25</v>
          </cell>
          <cell r="J12">
            <v>6.53</v>
          </cell>
          <cell r="K12">
            <v>4.6479999999999997</v>
          </cell>
        </row>
        <row r="20">
          <cell r="L20">
            <v>5.9883103999999996</v>
          </cell>
        </row>
      </sheetData>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930" t="s">
        <v>384</v>
      </c>
      <c r="C1" s="930"/>
      <c r="D1" s="930"/>
      <c r="E1" s="930"/>
      <c r="F1" s="930"/>
      <c r="G1" s="930"/>
      <c r="H1" s="930"/>
      <c r="I1" s="930"/>
      <c r="J1" s="930"/>
      <c r="K1" s="930"/>
      <c r="L1" s="930"/>
      <c r="M1" s="930"/>
    </row>
    <row r="2" spans="2:13" s="155" customFormat="1"/>
    <row r="3" spans="2:13" ht="95.25" customHeight="1">
      <c r="B3" s="929" t="s">
        <v>388</v>
      </c>
      <c r="C3" s="929"/>
      <c r="D3" s="929"/>
      <c r="E3" s="929"/>
      <c r="F3" s="929"/>
      <c r="G3" s="929"/>
      <c r="H3" s="929"/>
      <c r="I3" s="929"/>
      <c r="J3" s="929"/>
      <c r="K3" s="929"/>
      <c r="L3" s="929"/>
      <c r="M3" s="929"/>
    </row>
    <row r="4" spans="2:13">
      <c r="B4" s="400"/>
      <c r="C4" s="400"/>
      <c r="D4" s="400"/>
      <c r="E4" s="400"/>
      <c r="F4" s="400"/>
      <c r="G4" s="400"/>
      <c r="H4" s="400"/>
      <c r="I4" s="400"/>
      <c r="J4" s="400"/>
      <c r="K4" s="400"/>
      <c r="L4" s="400"/>
      <c r="M4" s="400"/>
    </row>
    <row r="5" spans="2:13" ht="82.5" customHeight="1">
      <c r="B5" s="929" t="s">
        <v>383</v>
      </c>
      <c r="C5" s="929"/>
      <c r="D5" s="929"/>
      <c r="E5" s="929"/>
      <c r="F5" s="929"/>
      <c r="G5" s="929"/>
      <c r="H5" s="929"/>
      <c r="I5" s="929"/>
      <c r="J5" s="929"/>
      <c r="K5" s="929"/>
      <c r="L5" s="929"/>
      <c r="M5" s="929"/>
    </row>
    <row r="6" spans="2:13">
      <c r="B6" s="400"/>
      <c r="C6" s="400"/>
      <c r="D6" s="400"/>
      <c r="E6" s="400"/>
      <c r="F6" s="400"/>
      <c r="G6" s="400"/>
      <c r="H6" s="400"/>
      <c r="I6" s="400"/>
      <c r="J6" s="400"/>
      <c r="K6" s="400"/>
      <c r="L6" s="400"/>
      <c r="M6" s="400"/>
    </row>
    <row r="7" spans="2:13" ht="18.75">
      <c r="B7" s="929" t="s">
        <v>389</v>
      </c>
      <c r="C7" s="929"/>
      <c r="D7" s="929"/>
      <c r="E7" s="929"/>
      <c r="F7" s="929"/>
      <c r="G7" s="929"/>
      <c r="H7" s="929"/>
      <c r="I7" s="929"/>
      <c r="J7" s="929"/>
      <c r="K7" s="929"/>
      <c r="L7" s="929"/>
      <c r="M7" s="929"/>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931" t="s">
        <v>2</v>
      </c>
      <c r="D4" s="931"/>
      <c r="E4" s="931"/>
      <c r="F4" s="931"/>
      <c r="G4" s="931"/>
      <c r="H4" s="931"/>
      <c r="I4" s="931"/>
      <c r="J4" s="931"/>
      <c r="K4" s="931"/>
      <c r="L4" s="931"/>
      <c r="M4" s="931"/>
      <c r="N4" s="931"/>
    </row>
    <row r="6" spans="2:23" ht="31.5" customHeight="1">
      <c r="B6" s="2" t="s">
        <v>0</v>
      </c>
      <c r="C6" s="1"/>
      <c r="D6" s="932" t="s">
        <v>361</v>
      </c>
      <c r="E6" s="933"/>
      <c r="F6" s="933"/>
      <c r="G6" s="933"/>
      <c r="H6" s="933"/>
      <c r="I6" s="933"/>
      <c r="J6" s="933"/>
      <c r="K6" s="4"/>
      <c r="L6" s="4"/>
      <c r="M6" s="4"/>
      <c r="N6" s="4"/>
      <c r="O6" s="4"/>
      <c r="P6" s="4"/>
      <c r="Q6" s="4"/>
      <c r="R6" s="155"/>
      <c r="S6" s="155"/>
      <c r="T6" s="155"/>
      <c r="U6" s="155"/>
      <c r="V6" s="155"/>
      <c r="W6" s="155"/>
    </row>
    <row r="7" spans="2:23" ht="16.5">
      <c r="B7" s="1"/>
      <c r="C7" s="1"/>
      <c r="D7" s="149"/>
      <c r="E7" s="149"/>
      <c r="F7" s="149"/>
      <c r="G7" s="149"/>
      <c r="H7" s="149"/>
      <c r="I7" s="149"/>
      <c r="J7" s="149"/>
      <c r="K7" s="149"/>
      <c r="L7" s="149"/>
      <c r="M7" s="149"/>
      <c r="N7" s="149"/>
      <c r="O7" s="149"/>
      <c r="P7" s="149"/>
      <c r="Q7" s="149"/>
      <c r="R7" s="155"/>
      <c r="S7" s="155"/>
      <c r="T7" s="155"/>
      <c r="U7" s="155"/>
      <c r="V7" s="155"/>
      <c r="W7" s="155"/>
    </row>
    <row r="8" spans="2:23" ht="111" customHeight="1">
      <c r="B8" s="3" t="s">
        <v>1</v>
      </c>
      <c r="C8" s="1"/>
      <c r="D8" s="937"/>
      <c r="E8" s="938"/>
      <c r="F8" s="938"/>
      <c r="G8" s="938"/>
      <c r="H8" s="938"/>
      <c r="I8" s="938"/>
      <c r="J8" s="938"/>
      <c r="K8" s="938"/>
      <c r="L8" s="938"/>
      <c r="M8" s="938"/>
      <c r="N8" s="938"/>
      <c r="O8" s="939"/>
      <c r="P8" s="150"/>
      <c r="Q8" s="150"/>
      <c r="R8" s="155"/>
      <c r="S8" s="155"/>
      <c r="T8" s="155"/>
      <c r="U8" s="155"/>
      <c r="V8" s="155"/>
      <c r="W8" s="155"/>
    </row>
    <row r="9" spans="2:23" ht="16.5">
      <c r="B9" s="1"/>
      <c r="C9" s="1"/>
      <c r="D9" s="149"/>
      <c r="E9" s="149"/>
      <c r="F9" s="149"/>
      <c r="G9" s="149"/>
      <c r="H9" s="149"/>
      <c r="I9" s="149"/>
      <c r="J9" s="149"/>
      <c r="K9" s="149"/>
      <c r="L9" s="149"/>
      <c r="M9" s="149"/>
      <c r="N9" s="149"/>
      <c r="O9" s="149"/>
      <c r="P9" s="149"/>
      <c r="Q9" s="149"/>
      <c r="R9" s="155"/>
      <c r="S9" s="155"/>
      <c r="T9" s="155"/>
      <c r="U9" s="155"/>
      <c r="V9" s="155"/>
      <c r="W9" s="155"/>
    </row>
    <row r="10" spans="2:23" ht="46.5" customHeight="1">
      <c r="B10" s="935" t="s">
        <v>3</v>
      </c>
      <c r="C10" s="935"/>
      <c r="D10" s="940"/>
      <c r="E10" s="941"/>
      <c r="F10" s="941"/>
      <c r="G10" s="941"/>
      <c r="H10" s="941"/>
      <c r="I10" s="941"/>
      <c r="J10" s="941"/>
      <c r="K10" s="941"/>
      <c r="L10" s="941"/>
      <c r="M10" s="941"/>
      <c r="N10" s="941"/>
      <c r="O10" s="941"/>
      <c r="P10" s="941"/>
      <c r="Q10" s="941"/>
      <c r="R10" s="941"/>
      <c r="S10" s="941"/>
      <c r="T10" s="942"/>
      <c r="U10" s="155"/>
      <c r="V10" s="155"/>
      <c r="W10" s="155"/>
    </row>
    <row r="11" spans="2:23" ht="43.5" customHeight="1">
      <c r="B11" s="936" t="s">
        <v>92</v>
      </c>
      <c r="C11" s="936"/>
      <c r="D11" s="151"/>
      <c r="E11" s="152">
        <v>2</v>
      </c>
      <c r="F11" s="153"/>
      <c r="G11" s="153"/>
      <c r="H11" s="149"/>
      <c r="I11" s="943"/>
      <c r="J11" s="943"/>
      <c r="K11" s="943"/>
      <c r="L11" s="943"/>
      <c r="M11" s="943"/>
      <c r="N11" s="943"/>
      <c r="O11" s="943"/>
      <c r="P11" s="943"/>
      <c r="Q11" s="943"/>
      <c r="R11" s="943"/>
      <c r="S11" s="943"/>
      <c r="T11" s="943"/>
      <c r="U11" s="943"/>
      <c r="V11" s="943"/>
      <c r="W11" s="943"/>
    </row>
    <row r="12" spans="2:23" ht="65.25" customHeight="1">
      <c r="B12" s="934" t="s">
        <v>16</v>
      </c>
      <c r="C12" s="934"/>
      <c r="D12" s="944"/>
      <c r="E12" s="944"/>
      <c r="F12" s="154"/>
      <c r="G12" s="154"/>
      <c r="H12" s="149"/>
      <c r="I12" s="149"/>
      <c r="J12" s="149"/>
      <c r="K12" s="149"/>
      <c r="L12" s="149"/>
      <c r="M12" s="149"/>
      <c r="N12" s="149"/>
      <c r="O12" s="149"/>
      <c r="P12" s="149"/>
      <c r="Q12" s="149"/>
      <c r="R12" s="155"/>
      <c r="S12" s="155"/>
      <c r="T12" s="155"/>
      <c r="U12" s="155"/>
      <c r="V12" s="155"/>
      <c r="W12" s="155"/>
    </row>
    <row r="13" spans="2:23" ht="16.5">
      <c r="B13" s="1"/>
      <c r="C13" s="1"/>
      <c r="D13" s="149"/>
      <c r="E13" s="149"/>
      <c r="F13" s="149"/>
      <c r="G13" s="149"/>
      <c r="H13" s="149"/>
      <c r="I13" s="149"/>
      <c r="J13" s="149"/>
      <c r="K13" s="149"/>
      <c r="L13" s="149"/>
      <c r="M13" s="149"/>
      <c r="N13" s="149"/>
      <c r="O13" s="149"/>
      <c r="P13" s="149"/>
      <c r="Q13" s="149"/>
      <c r="R13" s="155"/>
      <c r="S13" s="155"/>
      <c r="T13" s="155"/>
      <c r="U13" s="155"/>
      <c r="V13" s="155"/>
      <c r="W13" s="155"/>
    </row>
    <row r="14" spans="2:23" ht="16.5">
      <c r="B14" s="1" t="s">
        <v>4</v>
      </c>
      <c r="C14" s="1"/>
      <c r="D14" s="6"/>
      <c r="E14" s="6"/>
      <c r="F14" s="6"/>
      <c r="G14" s="6"/>
      <c r="H14" s="6"/>
      <c r="I14" s="149"/>
      <c r="J14" s="149"/>
      <c r="K14" s="149"/>
      <c r="L14" s="149"/>
      <c r="M14" s="149"/>
      <c r="N14" s="149"/>
      <c r="O14" s="149"/>
      <c r="P14" s="149"/>
      <c r="Q14" s="149"/>
      <c r="R14" s="155"/>
      <c r="S14" s="155"/>
      <c r="T14" s="155"/>
      <c r="U14" s="155"/>
      <c r="V14" s="155"/>
      <c r="W14" s="155"/>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945"/>
      <c r="C17" s="945"/>
      <c r="D17" s="7"/>
      <c r="E17" s="7"/>
      <c r="F17" s="7" t="s">
        <v>55</v>
      </c>
      <c r="G17" s="7"/>
      <c r="H17" s="7"/>
      <c r="I17" s="7"/>
      <c r="J17" s="1"/>
      <c r="K17" s="1"/>
      <c r="L17" s="1"/>
      <c r="M17" s="1"/>
      <c r="N17" s="1"/>
      <c r="O17" s="1"/>
      <c r="P17" s="1"/>
      <c r="Q17" s="1"/>
    </row>
    <row r="18" spans="2:17" ht="32.25" customHeight="1">
      <c r="B18" s="935" t="s">
        <v>37</v>
      </c>
      <c r="C18" s="935"/>
      <c r="D18" s="935"/>
      <c r="E18" s="73">
        <v>2020</v>
      </c>
      <c r="F18" s="93">
        <v>2020</v>
      </c>
      <c r="G18" s="93"/>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935" t="s">
        <v>42</v>
      </c>
      <c r="C20" s="935"/>
      <c r="D20" s="935"/>
      <c r="E20" s="935"/>
      <c r="F20" s="935"/>
      <c r="G20" s="935"/>
      <c r="H20" s="935"/>
      <c r="I20" s="73"/>
      <c r="J20" s="72" t="s">
        <v>83</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72" t="s">
        <v>47</v>
      </c>
      <c r="C22" s="73" t="s">
        <v>54</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955" t="s">
        <v>44</v>
      </c>
      <c r="C24" s="946" t="s">
        <v>45</v>
      </c>
      <c r="D24" s="946"/>
      <c r="E24" s="946"/>
      <c r="F24" s="946"/>
      <c r="G24" s="946"/>
      <c r="H24" s="946"/>
      <c r="I24" s="946"/>
      <c r="J24" s="946"/>
      <c r="K24" s="946"/>
      <c r="L24" s="946"/>
      <c r="M24" s="947"/>
      <c r="N24" s="1"/>
      <c r="O24" s="1"/>
      <c r="P24" s="1"/>
      <c r="Q24" s="1"/>
    </row>
    <row r="25" spans="2:17" ht="32.25" hidden="1" thickBot="1">
      <c r="B25" s="956"/>
      <c r="C25" s="41" t="s">
        <v>46</v>
      </c>
      <c r="D25" s="40" t="s">
        <v>47</v>
      </c>
      <c r="E25" s="40" t="s">
        <v>109</v>
      </c>
      <c r="F25" s="40" t="s">
        <v>107</v>
      </c>
      <c r="G25" s="40" t="s">
        <v>108</v>
      </c>
      <c r="H25" s="40" t="s">
        <v>30</v>
      </c>
      <c r="I25" s="40" t="s">
        <v>48</v>
      </c>
      <c r="J25" s="40" t="s">
        <v>13</v>
      </c>
      <c r="K25" s="40" t="s">
        <v>49</v>
      </c>
      <c r="L25" s="40" t="s">
        <v>50</v>
      </c>
      <c r="M25" s="39" t="s">
        <v>51</v>
      </c>
      <c r="N25" s="1"/>
      <c r="O25" s="1"/>
      <c r="P25" s="1"/>
      <c r="Q25" s="1"/>
    </row>
    <row r="26" spans="2:17" ht="38.25" hidden="1" customHeight="1">
      <c r="B26" s="953" t="s">
        <v>178</v>
      </c>
      <c r="C26" s="42" t="s">
        <v>52</v>
      </c>
      <c r="D26" s="42" t="s">
        <v>53</v>
      </c>
      <c r="E26" s="194">
        <v>7.85</v>
      </c>
      <c r="F26" s="194">
        <v>6.61</v>
      </c>
      <c r="G26" s="194">
        <v>4.2699999999999996</v>
      </c>
      <c r="H26" s="194">
        <v>20.32</v>
      </c>
      <c r="I26" s="948">
        <v>4.78</v>
      </c>
      <c r="J26" s="948">
        <v>9.43</v>
      </c>
      <c r="K26" s="948">
        <v>4.2699999999999996</v>
      </c>
      <c r="L26" s="950"/>
      <c r="M26" s="957"/>
      <c r="N26" s="1"/>
      <c r="O26" s="1"/>
      <c r="P26" s="1"/>
      <c r="Q26" s="1"/>
    </row>
    <row r="27" spans="2:17" ht="36.75" hidden="1" customHeight="1" thickBot="1">
      <c r="B27" s="954"/>
      <c r="C27" s="43" t="s">
        <v>52</v>
      </c>
      <c r="D27" s="43" t="s">
        <v>54</v>
      </c>
      <c r="E27" s="195">
        <v>8.39</v>
      </c>
      <c r="F27" s="195">
        <v>7.04</v>
      </c>
      <c r="G27" s="195">
        <v>4.76</v>
      </c>
      <c r="H27" s="195">
        <v>20.99</v>
      </c>
      <c r="I27" s="949"/>
      <c r="J27" s="949"/>
      <c r="K27" s="949"/>
      <c r="L27" s="951"/>
      <c r="M27" s="958"/>
      <c r="N27" s="1"/>
      <c r="O27" s="1"/>
      <c r="P27" s="1"/>
      <c r="Q27" s="1"/>
    </row>
    <row r="28" spans="2:17" hidden="1"/>
    <row r="29" spans="2:17" ht="24" hidden="1" customHeight="1">
      <c r="C29" s="952" t="s">
        <v>81</v>
      </c>
      <c r="D29" s="952"/>
      <c r="E29" s="952"/>
      <c r="F29" s="952"/>
      <c r="G29" s="952"/>
      <c r="H29" s="952"/>
    </row>
    <row r="30" spans="2:17" ht="54.75" hidden="1" customHeight="1">
      <c r="C30" s="67">
        <v>2014</v>
      </c>
      <c r="D30" s="68">
        <v>2015</v>
      </c>
      <c r="E30" s="68">
        <v>2016</v>
      </c>
      <c r="F30" s="68"/>
      <c r="G30" s="68"/>
      <c r="H30" s="68" t="s">
        <v>82</v>
      </c>
    </row>
    <row r="31" spans="2:17" ht="29.25" hidden="1" customHeight="1">
      <c r="C31" s="69">
        <v>0.92500000000000004</v>
      </c>
      <c r="D31" s="70">
        <v>0.85</v>
      </c>
      <c r="E31" s="70">
        <v>0.77500000000000002</v>
      </c>
      <c r="F31" s="70">
        <v>0.7</v>
      </c>
      <c r="G31" s="70">
        <v>0.7</v>
      </c>
      <c r="H31" s="70">
        <v>0.7</v>
      </c>
    </row>
  </sheetData>
  <mergeCells count="21">
    <mergeCell ref="C29:H29"/>
    <mergeCell ref="B18:D18"/>
    <mergeCell ref="B26:B27"/>
    <mergeCell ref="B24:B25"/>
    <mergeCell ref="M26:M27"/>
    <mergeCell ref="B17:C17"/>
    <mergeCell ref="B20:H20"/>
    <mergeCell ref="C24:M24"/>
    <mergeCell ref="I26:I27"/>
    <mergeCell ref="K26:K27"/>
    <mergeCell ref="J26:J27"/>
    <mergeCell ref="L26:L27"/>
    <mergeCell ref="C4:N4"/>
    <mergeCell ref="D6:J6"/>
    <mergeCell ref="B12:C12"/>
    <mergeCell ref="B10:C10"/>
    <mergeCell ref="B11:C11"/>
    <mergeCell ref="D8:O8"/>
    <mergeCell ref="D10:T10"/>
    <mergeCell ref="I11:W11"/>
    <mergeCell ref="D12:E12"/>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C253"/>
  <sheetViews>
    <sheetView tabSelected="1" zoomScale="40" zoomScaleNormal="40" zoomScaleSheetLayoutView="50" workbookViewId="0">
      <pane xSplit="2" ySplit="12" topLeftCell="C13" activePane="bottomRight" state="frozen"/>
      <selection pane="topRight" activeCell="C1" sqref="C1"/>
      <selection pane="bottomLeft" activeCell="A12" sqref="A12"/>
      <selection pane="bottomRight" activeCell="R7" sqref="R7:W7"/>
    </sheetView>
  </sheetViews>
  <sheetFormatPr defaultRowHeight="15" outlineLevelRow="2"/>
  <cols>
    <col min="1" max="1" width="2.5703125" style="407" customWidth="1"/>
    <col min="2" max="2" width="11.5703125" style="407" customWidth="1"/>
    <col min="3" max="3" width="9.140625" style="686"/>
    <col min="4" max="4" width="18.140625" style="686" customWidth="1"/>
    <col min="5" max="5" width="93" style="407" customWidth="1"/>
    <col min="6" max="6" width="74" style="407" customWidth="1"/>
    <col min="7" max="7" width="10.5703125" style="407" customWidth="1"/>
    <col min="8" max="8" width="20.42578125" style="407" customWidth="1"/>
    <col min="9" max="9" width="0" style="407" hidden="1" customWidth="1"/>
    <col min="10" max="10" width="33" style="407" customWidth="1"/>
    <col min="11" max="11" width="26.28515625" style="407" customWidth="1"/>
    <col min="12" max="14" width="22" style="407" customWidth="1"/>
    <col min="15" max="15" width="22.5703125" style="407" customWidth="1"/>
    <col min="16" max="17" width="14.28515625" style="407" customWidth="1"/>
    <col min="18" max="18" width="19.42578125" style="407" customWidth="1"/>
    <col min="19" max="20" width="17.5703125" style="407" customWidth="1"/>
    <col min="21" max="21" width="25.85546875" style="407" customWidth="1"/>
    <col min="22" max="22" width="31.7109375" style="407" customWidth="1"/>
    <col min="23" max="24" width="23.140625" style="407" customWidth="1"/>
    <col min="25" max="25" width="31.42578125" style="407" customWidth="1"/>
    <col min="26" max="26" width="49.85546875" style="407" customWidth="1"/>
    <col min="27" max="28" width="9.140625" style="407"/>
    <col min="29" max="29" width="67.42578125" style="407" customWidth="1"/>
    <col min="30" max="16384" width="9.140625" style="407"/>
  </cols>
  <sheetData>
    <row r="3" spans="1:26" s="404" customFormat="1" ht="51" customHeight="1">
      <c r="A3" s="401"/>
      <c r="B3" s="401"/>
      <c r="C3" s="793"/>
      <c r="D3" s="402"/>
      <c r="E3" s="1081" t="s">
        <v>1087</v>
      </c>
      <c r="F3" s="1081"/>
      <c r="G3" s="1081"/>
      <c r="H3" s="1081"/>
      <c r="I3" s="1081"/>
      <c r="J3" s="1081"/>
      <c r="K3" s="1081"/>
      <c r="L3" s="1081"/>
      <c r="M3" s="1081"/>
      <c r="N3" s="1081"/>
      <c r="O3" s="1081"/>
      <c r="P3" s="403"/>
      <c r="Q3" s="403"/>
      <c r="R3" s="403"/>
      <c r="S3" s="1082"/>
      <c r="T3" s="1083"/>
      <c r="U3" s="1083"/>
      <c r="V3" s="1083"/>
      <c r="W3" s="1083"/>
      <c r="X3" s="794"/>
      <c r="Y3" s="563"/>
    </row>
    <row r="4" spans="1:26" s="404" customFormat="1" ht="166.5" customHeight="1">
      <c r="A4" s="1084" t="s">
        <v>1086</v>
      </c>
      <c r="B4" s="1084"/>
      <c r="C4" s="1084"/>
      <c r="D4" s="1084"/>
      <c r="E4" s="1084"/>
      <c r="F4" s="1084"/>
      <c r="G4" s="1084"/>
      <c r="H4" s="1084"/>
      <c r="I4" s="1084"/>
      <c r="J4" s="1084"/>
      <c r="K4" s="1084"/>
      <c r="L4" s="1084"/>
      <c r="M4" s="1084"/>
      <c r="N4" s="1084"/>
      <c r="O4" s="1084"/>
      <c r="P4" s="1084"/>
      <c r="Q4" s="1084"/>
      <c r="R4" s="1084"/>
      <c r="S4" s="1084"/>
      <c r="T4" s="1084"/>
      <c r="U4" s="1084"/>
      <c r="V4" s="1084"/>
      <c r="W4" s="797"/>
      <c r="X4" s="797"/>
      <c r="Y4" s="666"/>
    </row>
    <row r="5" spans="1:26" s="404" customFormat="1" ht="42.75" customHeight="1">
      <c r="A5" s="795"/>
      <c r="B5" s="795"/>
      <c r="C5" s="795"/>
      <c r="D5" s="795"/>
      <c r="E5" s="795"/>
      <c r="F5" s="795"/>
      <c r="G5" s="795"/>
      <c r="H5" s="795"/>
      <c r="I5" s="795"/>
      <c r="J5" s="795"/>
      <c r="K5" s="795"/>
      <c r="L5" s="795"/>
      <c r="M5" s="795"/>
      <c r="N5" s="795"/>
      <c r="O5" s="795"/>
      <c r="P5" s="795"/>
      <c r="Q5" s="795"/>
      <c r="R5" s="795"/>
      <c r="S5" s="795"/>
      <c r="T5" s="795"/>
      <c r="U5" s="795"/>
      <c r="V5" s="795"/>
      <c r="W5" s="797"/>
      <c r="X5" s="797"/>
      <c r="Y5" s="666"/>
    </row>
    <row r="6" spans="1:26" s="404" customFormat="1" ht="73.5" customHeight="1">
      <c r="A6" s="959" t="s">
        <v>1165</v>
      </c>
      <c r="B6" s="959"/>
      <c r="C6" s="959"/>
      <c r="D6" s="959"/>
      <c r="E6" s="959"/>
      <c r="F6" s="959"/>
      <c r="G6" s="959"/>
      <c r="H6" s="959"/>
      <c r="I6" s="959"/>
      <c r="J6" s="959"/>
      <c r="K6" s="959"/>
      <c r="L6" s="959"/>
      <c r="M6" s="959"/>
      <c r="N6" s="959"/>
      <c r="O6" s="959"/>
      <c r="P6" s="959"/>
      <c r="Q6" s="959"/>
      <c r="R6" s="959"/>
      <c r="S6" s="959"/>
      <c r="T6" s="959"/>
      <c r="U6" s="959"/>
      <c r="V6" s="959"/>
      <c r="W6" s="959"/>
      <c r="X6" s="406"/>
    </row>
    <row r="7" spans="1:26" s="404" customFormat="1" ht="79.5" customHeight="1" outlineLevel="1">
      <c r="A7" s="1417" t="s">
        <v>15</v>
      </c>
      <c r="B7" s="1417"/>
      <c r="C7" s="1417"/>
      <c r="D7" s="1417"/>
      <c r="E7" s="586" t="s">
        <v>1166</v>
      </c>
      <c r="F7" s="587">
        <v>45441</v>
      </c>
      <c r="G7" s="586"/>
      <c r="H7" s="586"/>
      <c r="I7" s="586"/>
      <c r="J7" s="586" t="s">
        <v>926</v>
      </c>
      <c r="K7" s="960" t="s">
        <v>1167</v>
      </c>
      <c r="L7" s="960"/>
      <c r="M7" s="960"/>
      <c r="N7" s="694">
        <v>45447</v>
      </c>
      <c r="O7" s="695">
        <v>45630</v>
      </c>
      <c r="P7" s="586"/>
      <c r="Q7" s="586"/>
      <c r="R7" s="960" t="s">
        <v>1168</v>
      </c>
      <c r="S7" s="960"/>
      <c r="T7" s="960"/>
      <c r="U7" s="960"/>
      <c r="V7" s="960"/>
      <c r="W7" s="960"/>
      <c r="X7" s="406"/>
    </row>
    <row r="8" spans="1:26" s="404" customFormat="1" ht="70.5" customHeight="1" outlineLevel="1">
      <c r="A8" s="1418" t="s">
        <v>16</v>
      </c>
      <c r="B8" s="1418"/>
      <c r="C8" s="1418"/>
      <c r="D8" s="1418"/>
      <c r="E8" s="1418"/>
      <c r="F8" s="588">
        <v>15</v>
      </c>
      <c r="G8" s="927" t="s">
        <v>14</v>
      </c>
      <c r="H8" s="405"/>
      <c r="I8" s="405"/>
      <c r="J8" s="740"/>
      <c r="K8" s="740"/>
      <c r="L8" s="740"/>
      <c r="M8" s="405"/>
      <c r="N8" s="405"/>
      <c r="O8" s="405"/>
      <c r="P8" s="405"/>
      <c r="Q8" s="405"/>
      <c r="R8" s="405"/>
      <c r="S8" s="405"/>
      <c r="T8" s="928"/>
      <c r="U8" s="928"/>
      <c r="V8" s="927"/>
      <c r="W8" s="406"/>
      <c r="X8" s="406"/>
      <c r="Y8" s="406"/>
    </row>
    <row r="9" spans="1:26" ht="66.75" customHeight="1" thickBot="1">
      <c r="X9" s="406"/>
    </row>
    <row r="10" spans="1:26" ht="67.5" customHeight="1" thickBot="1">
      <c r="B10" s="1087" t="s">
        <v>7</v>
      </c>
      <c r="C10" s="1089" t="s">
        <v>56</v>
      </c>
      <c r="D10" s="687"/>
      <c r="E10" s="1098" t="s">
        <v>11</v>
      </c>
      <c r="F10" s="1099" t="s">
        <v>9</v>
      </c>
      <c r="G10" s="1099" t="s">
        <v>10</v>
      </c>
      <c r="H10" s="1098" t="s">
        <v>6</v>
      </c>
      <c r="I10" s="1101" t="s">
        <v>84</v>
      </c>
      <c r="J10" s="1091" t="s">
        <v>969</v>
      </c>
      <c r="K10" s="1091"/>
      <c r="L10" s="1091"/>
      <c r="M10" s="1091"/>
      <c r="N10" s="1091"/>
      <c r="O10" s="962" t="s">
        <v>372</v>
      </c>
      <c r="P10" s="962" t="s">
        <v>373</v>
      </c>
      <c r="Q10" s="962" t="s">
        <v>374</v>
      </c>
      <c r="R10" s="1091" t="s">
        <v>970</v>
      </c>
      <c r="S10" s="1091"/>
      <c r="T10" s="1091"/>
      <c r="U10" s="1091"/>
      <c r="V10" s="1091"/>
      <c r="W10" s="962" t="s">
        <v>29</v>
      </c>
      <c r="X10" s="558"/>
    </row>
    <row r="11" spans="1:26" ht="162.75" customHeight="1" thickBot="1">
      <c r="B11" s="1088"/>
      <c r="C11" s="1090"/>
      <c r="D11" s="688"/>
      <c r="E11" s="1098"/>
      <c r="F11" s="1100"/>
      <c r="G11" s="1100"/>
      <c r="H11" s="1098"/>
      <c r="I11" s="1102"/>
      <c r="J11" s="408" t="s">
        <v>168</v>
      </c>
      <c r="K11" s="408" t="s">
        <v>381</v>
      </c>
      <c r="L11" s="408" t="s">
        <v>12</v>
      </c>
      <c r="M11" s="408" t="s">
        <v>13</v>
      </c>
      <c r="N11" s="409" t="s">
        <v>8</v>
      </c>
      <c r="O11" s="963"/>
      <c r="P11" s="963"/>
      <c r="Q11" s="963"/>
      <c r="R11" s="408" t="s">
        <v>168</v>
      </c>
      <c r="S11" s="408" t="s">
        <v>172</v>
      </c>
      <c r="T11" s="408" t="s">
        <v>12</v>
      </c>
      <c r="U11" s="408" t="s">
        <v>13</v>
      </c>
      <c r="V11" s="409" t="s">
        <v>8</v>
      </c>
      <c r="W11" s="963"/>
      <c r="X11" s="558"/>
      <c r="Y11" s="570">
        <v>28</v>
      </c>
    </row>
    <row r="12" spans="1:26" ht="43.5" customHeight="1" thickBot="1">
      <c r="B12" s="410"/>
      <c r="C12" s="689"/>
      <c r="D12" s="690"/>
      <c r="E12" s="398">
        <v>1</v>
      </c>
      <c r="F12" s="398">
        <v>2</v>
      </c>
      <c r="G12" s="398">
        <v>3</v>
      </c>
      <c r="H12" s="398">
        <v>4</v>
      </c>
      <c r="I12" s="398">
        <v>5</v>
      </c>
      <c r="J12" s="441">
        <v>6</v>
      </c>
      <c r="K12" s="441">
        <v>7</v>
      </c>
      <c r="L12" s="441">
        <v>10</v>
      </c>
      <c r="M12" s="441">
        <v>11</v>
      </c>
      <c r="N12" s="441">
        <v>12</v>
      </c>
      <c r="O12" s="398">
        <v>1</v>
      </c>
      <c r="P12" s="398"/>
      <c r="Q12" s="398"/>
      <c r="R12" s="398">
        <v>11</v>
      </c>
      <c r="S12" s="398">
        <v>12</v>
      </c>
      <c r="T12" s="398">
        <v>15</v>
      </c>
      <c r="U12" s="398">
        <v>16</v>
      </c>
      <c r="V12" s="398">
        <v>17</v>
      </c>
      <c r="W12" s="692"/>
      <c r="X12" s="558"/>
    </row>
    <row r="13" spans="1:26" ht="68.25" hidden="1" customHeight="1" outlineLevel="2" thickBot="1">
      <c r="B13" s="1085">
        <v>1</v>
      </c>
      <c r="C13" s="995" t="s">
        <v>713</v>
      </c>
      <c r="D13" s="996"/>
      <c r="E13" s="712" t="str">
        <f>CONCATENATE("ВЛ-6-10 кВ  сечением ",Y13, "мм2")</f>
        <v>ВЛ-6-10 кВ  сечением 50мм2</v>
      </c>
      <c r="F13" s="1007" t="str">
        <f>CONCATENATE("Показатель НЦС № ",VLOOKUP($Y$13,ВЛ!$B$5:$F$8,2)," и Локальный сметный расчет № 33 Дополнительные работы при сооружении ВЛ-10 кВ")</f>
        <v>Показатель НЦС № 12-02-004-01 и Локальный сметный расчет № 33 Дополнительные работы при сооружении ВЛ-10 кВ</v>
      </c>
      <c r="G13" s="1009" t="s">
        <v>185</v>
      </c>
      <c r="H13" s="1009">
        <f>Y15</f>
        <v>0</v>
      </c>
      <c r="I13" s="798">
        <v>1</v>
      </c>
      <c r="J13" s="713">
        <f>J14</f>
        <v>900.75720000000001</v>
      </c>
      <c r="K13" s="713">
        <f>K14</f>
        <v>2037.6908000000001</v>
      </c>
      <c r="L13" s="713">
        <f>L14</f>
        <v>261.58679999999998</v>
      </c>
      <c r="M13" s="713">
        <f>M14+M21</f>
        <v>600.18914078757257</v>
      </c>
      <c r="N13" s="613">
        <f>SUM(J13:M13)</f>
        <v>3800.2239407875732</v>
      </c>
      <c r="O13" s="714">
        <v>1</v>
      </c>
      <c r="P13" s="715">
        <v>1.03</v>
      </c>
      <c r="Q13" s="716">
        <v>1</v>
      </c>
      <c r="R13" s="614">
        <f>H13*J13*O13*P13*Q13</f>
        <v>0</v>
      </c>
      <c r="S13" s="615">
        <f>H13*K13*O13*P13*Q13</f>
        <v>0</v>
      </c>
      <c r="T13" s="616">
        <f>H13*L13*O13*P13*Q13</f>
        <v>0</v>
      </c>
      <c r="U13" s="616">
        <f>H13*M13*O13*P13*Q13</f>
        <v>0</v>
      </c>
      <c r="V13" s="617">
        <f>SUM(R13:U13)</f>
        <v>0</v>
      </c>
      <c r="W13" s="799">
        <f>(R13+S13+T13+U17+U18+U19+U21)*'Прогноз '!$R$11+U16*'Прогноз '!$R$10</f>
        <v>0</v>
      </c>
      <c r="X13" s="1067" t="s">
        <v>713</v>
      </c>
      <c r="Y13" s="561">
        <v>50</v>
      </c>
      <c r="Z13" s="408" t="s">
        <v>720</v>
      </c>
    </row>
    <row r="14" spans="1:26" ht="36" hidden="1" customHeight="1" outlineLevel="2" thickBot="1">
      <c r="B14" s="1086"/>
      <c r="C14" s="997"/>
      <c r="D14" s="998"/>
      <c r="E14" s="717" t="s">
        <v>375</v>
      </c>
      <c r="F14" s="1008"/>
      <c r="G14" s="1010"/>
      <c r="H14" s="1010"/>
      <c r="I14" s="718">
        <v>1</v>
      </c>
      <c r="J14" s="719">
        <f>(VLOOKUP($Y$13,ВЛ!$B$5:$J$8,4)*0.12)+680.49</f>
        <v>900.75720000000001</v>
      </c>
      <c r="K14" s="719">
        <f>(VLOOKUP($Y$13,ВЛ!$B$5:$J$8,4)*0.68)+789.51</f>
        <v>2037.6908000000001</v>
      </c>
      <c r="L14" s="618">
        <f>(VLOOKUP($Y$13,ВЛ!$B$5:$J$8,4)*0.03)+206.52</f>
        <v>261.58679999999998</v>
      </c>
      <c r="M14" s="618">
        <f>M16+M17+M18+M19</f>
        <v>405.61823999999979</v>
      </c>
      <c r="N14" s="720">
        <f>VLOOKUP($Y$13,ВЛ!$B$5:$F$8,4)+1865.51-95.42</f>
        <v>3605.6499999999996</v>
      </c>
      <c r="O14" s="964"/>
      <c r="P14" s="965"/>
      <c r="Q14" s="966"/>
      <c r="R14" s="973"/>
      <c r="S14" s="974"/>
      <c r="T14" s="974"/>
      <c r="U14" s="974"/>
      <c r="V14" s="975"/>
      <c r="W14" s="800"/>
      <c r="X14" s="1068"/>
    </row>
    <row r="15" spans="1:26" ht="36" hidden="1" customHeight="1" outlineLevel="2" thickBot="1">
      <c r="B15" s="1086"/>
      <c r="C15" s="997"/>
      <c r="D15" s="998"/>
      <c r="E15" s="976" t="s">
        <v>387</v>
      </c>
      <c r="F15" s="977"/>
      <c r="G15" s="977"/>
      <c r="H15" s="977"/>
      <c r="I15" s="977"/>
      <c r="J15" s="977"/>
      <c r="K15" s="977"/>
      <c r="L15" s="977"/>
      <c r="M15" s="977"/>
      <c r="N15" s="978"/>
      <c r="O15" s="967"/>
      <c r="P15" s="968"/>
      <c r="Q15" s="969"/>
      <c r="R15" s="973"/>
      <c r="S15" s="979"/>
      <c r="T15" s="979"/>
      <c r="U15" s="979"/>
      <c r="V15" s="980"/>
      <c r="W15" s="801"/>
      <c r="X15" s="1068"/>
      <c r="Y15" s="562">
        <v>0</v>
      </c>
      <c r="Z15" s="408" t="s">
        <v>759</v>
      </c>
    </row>
    <row r="16" spans="1:26" ht="36" hidden="1" customHeight="1" outlineLevel="2">
      <c r="B16" s="1086"/>
      <c r="C16" s="997"/>
      <c r="D16" s="998"/>
      <c r="E16" s="981" t="s">
        <v>377</v>
      </c>
      <c r="F16" s="981"/>
      <c r="G16" s="981"/>
      <c r="H16" s="981"/>
      <c r="I16" s="981"/>
      <c r="J16" s="981"/>
      <c r="K16" s="981"/>
      <c r="L16" s="981"/>
      <c r="M16" s="802">
        <f>(VLOOKUP($Y$13,ВЛ!$B$5:$F$8,5)/103*100)+3.35304</f>
        <v>80.654010873786405</v>
      </c>
      <c r="N16" s="803">
        <f>M16</f>
        <v>80.654010873786405</v>
      </c>
      <c r="O16" s="967"/>
      <c r="P16" s="968"/>
      <c r="Q16" s="969"/>
      <c r="R16" s="982"/>
      <c r="S16" s="983"/>
      <c r="T16" s="984"/>
      <c r="U16" s="618">
        <f>H13*N16*O13*P13*Q13</f>
        <v>0</v>
      </c>
      <c r="V16" s="619">
        <f>U16</f>
        <v>0</v>
      </c>
      <c r="W16" s="801"/>
      <c r="X16" s="1068"/>
    </row>
    <row r="17" spans="2:29" ht="36" hidden="1" customHeight="1" outlineLevel="2">
      <c r="B17" s="1086"/>
      <c r="C17" s="997"/>
      <c r="D17" s="998"/>
      <c r="E17" s="981" t="s">
        <v>378</v>
      </c>
      <c r="F17" s="981"/>
      <c r="G17" s="981"/>
      <c r="H17" s="981"/>
      <c r="I17" s="981"/>
      <c r="J17" s="981"/>
      <c r="K17" s="981"/>
      <c r="L17" s="981"/>
      <c r="M17" s="802">
        <f>VLOOKUP($Y$13,ВЛ!$B$5:$J$8,6)+35.88</f>
        <v>72.362636893203899</v>
      </c>
      <c r="N17" s="620">
        <f>M17</f>
        <v>72.362636893203899</v>
      </c>
      <c r="O17" s="967"/>
      <c r="P17" s="968"/>
      <c r="Q17" s="969"/>
      <c r="R17" s="982"/>
      <c r="S17" s="983"/>
      <c r="T17" s="984"/>
      <c r="U17" s="618">
        <f>H13*N17*O13*P13*Q13</f>
        <v>0</v>
      </c>
      <c r="V17" s="619">
        <f>U17</f>
        <v>0</v>
      </c>
      <c r="W17" s="801"/>
      <c r="X17" s="1068"/>
    </row>
    <row r="18" spans="2:29" ht="36" hidden="1" customHeight="1" outlineLevel="2">
      <c r="B18" s="1086"/>
      <c r="C18" s="997"/>
      <c r="D18" s="998"/>
      <c r="E18" s="981" t="s">
        <v>379</v>
      </c>
      <c r="F18" s="981"/>
      <c r="G18" s="981"/>
      <c r="H18" s="981"/>
      <c r="I18" s="981"/>
      <c r="J18" s="981"/>
      <c r="K18" s="981"/>
      <c r="L18" s="981"/>
      <c r="M18" s="802">
        <f>VLOOKUP($Y$13,ВЛ!$B$5:$J$8,7)+54.34</f>
        <v>107.80291262135923</v>
      </c>
      <c r="N18" s="620">
        <f>M18</f>
        <v>107.80291262135923</v>
      </c>
      <c r="O18" s="967"/>
      <c r="P18" s="968"/>
      <c r="Q18" s="969"/>
      <c r="R18" s="982"/>
      <c r="S18" s="983"/>
      <c r="T18" s="984"/>
      <c r="U18" s="618">
        <f>H13*N18*O13*P13*Q13</f>
        <v>0</v>
      </c>
      <c r="V18" s="619">
        <f>U18</f>
        <v>0</v>
      </c>
      <c r="W18" s="801"/>
      <c r="X18" s="1068"/>
    </row>
    <row r="19" spans="2:29" ht="57" hidden="1" customHeight="1" outlineLevel="2">
      <c r="B19" s="1086"/>
      <c r="C19" s="997"/>
      <c r="D19" s="998"/>
      <c r="E19" s="981" t="s">
        <v>577</v>
      </c>
      <c r="F19" s="981"/>
      <c r="G19" s="981"/>
      <c r="H19" s="981"/>
      <c r="I19" s="981"/>
      <c r="J19" s="981"/>
      <c r="K19" s="981"/>
      <c r="L19" s="981"/>
      <c r="M19" s="802">
        <f>VLOOKUP($Y$13,ВЛ!$B$5:$J$8,8)</f>
        <v>144.79867961165024</v>
      </c>
      <c r="N19" s="620">
        <f>M19</f>
        <v>144.79867961165024</v>
      </c>
      <c r="O19" s="967"/>
      <c r="P19" s="968"/>
      <c r="Q19" s="969"/>
      <c r="R19" s="982"/>
      <c r="S19" s="983"/>
      <c r="T19" s="984"/>
      <c r="U19" s="621">
        <f>H13*N19*O13*P13*Q13</f>
        <v>0</v>
      </c>
      <c r="V19" s="619">
        <f>U19</f>
        <v>0</v>
      </c>
      <c r="W19" s="801"/>
      <c r="X19" s="1068"/>
    </row>
    <row r="20" spans="2:29" ht="36" hidden="1" customHeight="1" outlineLevel="2">
      <c r="B20" s="1086"/>
      <c r="C20" s="997"/>
      <c r="D20" s="998"/>
      <c r="E20" s="985" t="s">
        <v>376</v>
      </c>
      <c r="F20" s="986"/>
      <c r="G20" s="986"/>
      <c r="H20" s="986"/>
      <c r="I20" s="986"/>
      <c r="J20" s="986"/>
      <c r="K20" s="986"/>
      <c r="L20" s="986"/>
      <c r="M20" s="986"/>
      <c r="N20" s="987"/>
      <c r="O20" s="967"/>
      <c r="P20" s="968"/>
      <c r="Q20" s="969"/>
      <c r="R20" s="988"/>
      <c r="S20" s="989"/>
      <c r="T20" s="989"/>
      <c r="U20" s="989"/>
      <c r="V20" s="990"/>
      <c r="W20" s="804"/>
      <c r="X20" s="1068"/>
    </row>
    <row r="21" spans="2:29" ht="36" hidden="1" customHeight="1" outlineLevel="2" thickBot="1">
      <c r="B21" s="1086"/>
      <c r="C21" s="999"/>
      <c r="D21" s="1000"/>
      <c r="E21" s="991" t="s">
        <v>380</v>
      </c>
      <c r="F21" s="991" t="s">
        <v>371</v>
      </c>
      <c r="G21" s="991"/>
      <c r="H21" s="991"/>
      <c r="I21" s="991"/>
      <c r="J21" s="991"/>
      <c r="K21" s="991"/>
      <c r="L21" s="991"/>
      <c r="M21" s="622">
        <f>VLOOKUP($Y$13,ВЛ!$B$5:$J$8,9)+95.42</f>
        <v>194.57090078757281</v>
      </c>
      <c r="N21" s="622">
        <f>M21</f>
        <v>194.57090078757281</v>
      </c>
      <c r="O21" s="970"/>
      <c r="P21" s="971"/>
      <c r="Q21" s="972"/>
      <c r="R21" s="992"/>
      <c r="S21" s="993"/>
      <c r="T21" s="994"/>
      <c r="U21" s="623">
        <f>H13*N21*O13*P13*Q13</f>
        <v>0</v>
      </c>
      <c r="V21" s="624">
        <f>U21</f>
        <v>0</v>
      </c>
      <c r="W21" s="805"/>
      <c r="X21" s="1069"/>
    </row>
    <row r="22" spans="2:29" ht="68.25" hidden="1" customHeight="1" outlineLevel="2" thickBot="1">
      <c r="B22" s="1085" t="s">
        <v>891</v>
      </c>
      <c r="C22" s="1001" t="s">
        <v>887</v>
      </c>
      <c r="D22" s="1002"/>
      <c r="E22" s="712" t="str">
        <f>VLOOKUP($Y$22,ВЛ!$B$37:$P$38,10,0)</f>
        <v>Подвеска провода СИП-3 1х70 по существующим опорам</v>
      </c>
      <c r="F22" s="1007" t="str">
        <f>VLOOKUP($Y$22,ВЛ!$B$37:$S$38,16,0)</f>
        <v>Сметная укрупнённая расценка № 56</v>
      </c>
      <c r="G22" s="1009" t="s">
        <v>185</v>
      </c>
      <c r="H22" s="1009">
        <f>Y24</f>
        <v>0</v>
      </c>
      <c r="I22" s="798">
        <v>1</v>
      </c>
      <c r="J22" s="713">
        <f>VLOOKUP($Y$22,ВЛ!$B$37:$T$38,5,0)</f>
        <v>131.65</v>
      </c>
      <c r="K22" s="713">
        <f>VLOOKUP($Y$22,ВЛ!$B$37:$T$38,7,0)</f>
        <v>889.41</v>
      </c>
      <c r="L22" s="713">
        <f>VLOOKUP($Y$22,ВЛ!$B$37:$T$38,8,0)</f>
        <v>5.76</v>
      </c>
      <c r="M22" s="713">
        <f>SUM(M25:M28)+M30</f>
        <v>168.38</v>
      </c>
      <c r="N22" s="613">
        <f>SUM(J22:M22)</f>
        <v>1195.1999999999998</v>
      </c>
      <c r="O22" s="714">
        <v>1</v>
      </c>
      <c r="P22" s="715">
        <v>1</v>
      </c>
      <c r="Q22" s="716">
        <v>1</v>
      </c>
      <c r="R22" s="614">
        <f>H22*J22*O22*P22*Q22</f>
        <v>0</v>
      </c>
      <c r="S22" s="615">
        <f>H22*K22*O22*P22*Q22</f>
        <v>0</v>
      </c>
      <c r="T22" s="616">
        <f>H22*L22*O22*P22*Q22</f>
        <v>0</v>
      </c>
      <c r="U22" s="616">
        <f>H22*M22*O22*P22*Q22</f>
        <v>0</v>
      </c>
      <c r="V22" s="617">
        <f>SUM(R22:U22)</f>
        <v>0</v>
      </c>
      <c r="W22" s="799">
        <f>(R22+S22+T22+U26+U27+U28+U30)*'Прогноз '!$R$11+U25*'Прогноз '!$R$10</f>
        <v>0</v>
      </c>
      <c r="X22" s="1067" t="s">
        <v>887</v>
      </c>
      <c r="Y22" s="561">
        <v>70</v>
      </c>
      <c r="Z22" s="408" t="s">
        <v>889</v>
      </c>
    </row>
    <row r="23" spans="2:29" ht="36" hidden="1" customHeight="1" outlineLevel="2" thickBot="1">
      <c r="B23" s="1086"/>
      <c r="C23" s="1003"/>
      <c r="D23" s="1004"/>
      <c r="E23" s="717"/>
      <c r="F23" s="1008"/>
      <c r="G23" s="1010"/>
      <c r="H23" s="1010"/>
      <c r="I23" s="718">
        <v>1</v>
      </c>
      <c r="J23" s="719"/>
      <c r="K23" s="719"/>
      <c r="L23" s="618"/>
      <c r="M23" s="618"/>
      <c r="N23" s="720"/>
      <c r="O23" s="964"/>
      <c r="P23" s="965"/>
      <c r="Q23" s="966"/>
      <c r="R23" s="973"/>
      <c r="S23" s="974"/>
      <c r="T23" s="974"/>
      <c r="U23" s="974"/>
      <c r="V23" s="975"/>
      <c r="W23" s="800"/>
      <c r="X23" s="1068"/>
    </row>
    <row r="24" spans="2:29" ht="36" hidden="1" customHeight="1" outlineLevel="2" thickBot="1">
      <c r="B24" s="1086"/>
      <c r="C24" s="1003"/>
      <c r="D24" s="1004"/>
      <c r="E24" s="976" t="s">
        <v>387</v>
      </c>
      <c r="F24" s="977"/>
      <c r="G24" s="977"/>
      <c r="H24" s="977"/>
      <c r="I24" s="977"/>
      <c r="J24" s="977"/>
      <c r="K24" s="977"/>
      <c r="L24" s="977"/>
      <c r="M24" s="977"/>
      <c r="N24" s="978"/>
      <c r="O24" s="967"/>
      <c r="P24" s="968"/>
      <c r="Q24" s="969"/>
      <c r="R24" s="973"/>
      <c r="S24" s="979"/>
      <c r="T24" s="979"/>
      <c r="U24" s="979"/>
      <c r="V24" s="980"/>
      <c r="W24" s="801"/>
      <c r="X24" s="1068"/>
      <c r="Y24" s="562">
        <v>0</v>
      </c>
      <c r="Z24" s="408" t="s">
        <v>759</v>
      </c>
    </row>
    <row r="25" spans="2:29" ht="36" hidden="1" customHeight="1" outlineLevel="2">
      <c r="B25" s="1086"/>
      <c r="C25" s="1003"/>
      <c r="D25" s="1004"/>
      <c r="E25" s="981" t="s">
        <v>386</v>
      </c>
      <c r="F25" s="981"/>
      <c r="G25" s="981"/>
      <c r="H25" s="981"/>
      <c r="I25" s="981"/>
      <c r="J25" s="981"/>
      <c r="K25" s="981"/>
      <c r="L25" s="981"/>
      <c r="M25" s="802">
        <f>VLOOKUP($Y$22,ВЛ!$B$37:$T$38,2,0)</f>
        <v>50.41</v>
      </c>
      <c r="N25" s="803">
        <f>M25</f>
        <v>50.41</v>
      </c>
      <c r="O25" s="967"/>
      <c r="P25" s="968"/>
      <c r="Q25" s="969"/>
      <c r="R25" s="982"/>
      <c r="S25" s="983"/>
      <c r="T25" s="984"/>
      <c r="U25" s="618">
        <f>H22*N25*O22*P22*Q22</f>
        <v>0</v>
      </c>
      <c r="V25" s="619">
        <f>U25</f>
        <v>0</v>
      </c>
      <c r="W25" s="801"/>
      <c r="X25" s="1068"/>
    </row>
    <row r="26" spans="2:29" ht="36" hidden="1" customHeight="1" outlineLevel="2">
      <c r="B26" s="1086"/>
      <c r="C26" s="1003"/>
      <c r="D26" s="1004"/>
      <c r="E26" s="981" t="s">
        <v>378</v>
      </c>
      <c r="F26" s="981"/>
      <c r="G26" s="981"/>
      <c r="H26" s="981"/>
      <c r="I26" s="981"/>
      <c r="J26" s="981"/>
      <c r="K26" s="981"/>
      <c r="L26" s="981"/>
      <c r="M26" s="802">
        <f>VLOOKUP($Y$22,ВЛ!$B$37:$T$38,3,0)</f>
        <v>21.97</v>
      </c>
      <c r="N26" s="620">
        <f>M26</f>
        <v>21.97</v>
      </c>
      <c r="O26" s="967"/>
      <c r="P26" s="968"/>
      <c r="Q26" s="969"/>
      <c r="R26" s="982"/>
      <c r="S26" s="983"/>
      <c r="T26" s="984"/>
      <c r="U26" s="618">
        <f>H22*N26*O22*P22*Q22</f>
        <v>0</v>
      </c>
      <c r="V26" s="619">
        <f>U26</f>
        <v>0</v>
      </c>
      <c r="W26" s="801"/>
      <c r="X26" s="1068"/>
    </row>
    <row r="27" spans="2:29" ht="36" hidden="1" customHeight="1" outlineLevel="2">
      <c r="B27" s="1086"/>
      <c r="C27" s="1003"/>
      <c r="D27" s="1004"/>
      <c r="E27" s="981" t="s">
        <v>379</v>
      </c>
      <c r="F27" s="981"/>
      <c r="G27" s="981"/>
      <c r="H27" s="981"/>
      <c r="I27" s="981"/>
      <c r="J27" s="981"/>
      <c r="K27" s="981"/>
      <c r="L27" s="981"/>
      <c r="M27" s="802">
        <f>VLOOKUP($Y$22,ВЛ!$B$37:$T$38,4,0)</f>
        <v>34.81</v>
      </c>
      <c r="N27" s="620">
        <f>M27</f>
        <v>34.81</v>
      </c>
      <c r="O27" s="967"/>
      <c r="P27" s="968"/>
      <c r="Q27" s="969"/>
      <c r="R27" s="982"/>
      <c r="S27" s="983"/>
      <c r="T27" s="984"/>
      <c r="U27" s="618">
        <f>H22*N27*O22*P22*Q22</f>
        <v>0</v>
      </c>
      <c r="V27" s="619">
        <f>U27</f>
        <v>0</v>
      </c>
      <c r="W27" s="801"/>
      <c r="X27" s="1068"/>
    </row>
    <row r="28" spans="2:29" ht="57" hidden="1" customHeight="1" outlineLevel="2">
      <c r="B28" s="1086"/>
      <c r="C28" s="1003"/>
      <c r="D28" s="1004"/>
      <c r="E28" s="981" t="s">
        <v>577</v>
      </c>
      <c r="F28" s="981"/>
      <c r="G28" s="981"/>
      <c r="H28" s="981"/>
      <c r="I28" s="981"/>
      <c r="J28" s="981"/>
      <c r="K28" s="981"/>
      <c r="L28" s="981"/>
      <c r="M28" s="802">
        <v>0</v>
      </c>
      <c r="N28" s="620">
        <f>M28</f>
        <v>0</v>
      </c>
      <c r="O28" s="967"/>
      <c r="P28" s="968"/>
      <c r="Q28" s="969"/>
      <c r="R28" s="982"/>
      <c r="S28" s="983"/>
      <c r="T28" s="984"/>
      <c r="U28" s="621">
        <f>H22*N28*O22*P22*Q22</f>
        <v>0</v>
      </c>
      <c r="V28" s="619">
        <f>U28</f>
        <v>0</v>
      </c>
      <c r="W28" s="801"/>
      <c r="X28" s="1068"/>
    </row>
    <row r="29" spans="2:29" ht="36" hidden="1" customHeight="1" outlineLevel="2">
      <c r="B29" s="1086"/>
      <c r="C29" s="1003"/>
      <c r="D29" s="1004"/>
      <c r="E29" s="985" t="s">
        <v>376</v>
      </c>
      <c r="F29" s="986"/>
      <c r="G29" s="986"/>
      <c r="H29" s="986"/>
      <c r="I29" s="986"/>
      <c r="J29" s="986"/>
      <c r="K29" s="986"/>
      <c r="L29" s="986"/>
      <c r="M29" s="986"/>
      <c r="N29" s="987"/>
      <c r="O29" s="967"/>
      <c r="P29" s="968"/>
      <c r="Q29" s="969"/>
      <c r="R29" s="988"/>
      <c r="S29" s="989"/>
      <c r="T29" s="989"/>
      <c r="U29" s="989"/>
      <c r="V29" s="990"/>
      <c r="W29" s="804"/>
      <c r="X29" s="1068"/>
    </row>
    <row r="30" spans="2:29" ht="36" hidden="1" customHeight="1" outlineLevel="2" thickBot="1">
      <c r="B30" s="1086"/>
      <c r="C30" s="1005"/>
      <c r="D30" s="1006"/>
      <c r="E30" s="991" t="s">
        <v>380</v>
      </c>
      <c r="F30" s="991" t="s">
        <v>371</v>
      </c>
      <c r="G30" s="991"/>
      <c r="H30" s="991"/>
      <c r="I30" s="991"/>
      <c r="J30" s="991"/>
      <c r="K30" s="991"/>
      <c r="L30" s="991"/>
      <c r="M30" s="622">
        <f>VLOOKUP($Y$22,ВЛ!$B$37:$T$38,6,0)</f>
        <v>61.19</v>
      </c>
      <c r="N30" s="622">
        <f>M30</f>
        <v>61.19</v>
      </c>
      <c r="O30" s="970"/>
      <c r="P30" s="971"/>
      <c r="Q30" s="972"/>
      <c r="R30" s="992"/>
      <c r="S30" s="993"/>
      <c r="T30" s="994"/>
      <c r="U30" s="623">
        <f>H22*N30*O22*P22*Q22</f>
        <v>0</v>
      </c>
      <c r="V30" s="624">
        <f>U30</f>
        <v>0</v>
      </c>
      <c r="W30" s="805"/>
      <c r="X30" s="1069"/>
      <c r="AC30" s="407">
        <v>35529.043079568197</v>
      </c>
    </row>
    <row r="31" spans="2:29" ht="34.5" hidden="1" customHeight="1" outlineLevel="2" thickBot="1">
      <c r="B31" s="1085" t="s">
        <v>715</v>
      </c>
      <c r="C31" s="995" t="s">
        <v>714</v>
      </c>
      <c r="D31" s="996"/>
      <c r="E31" s="712" t="str">
        <f>CONCATENATE("ВЛ-0,4 кВ  сечением ",Y31," мм2")</f>
        <v>ВЛ-0,4 кВ  сечением 70 мм2</v>
      </c>
      <c r="F31" s="1007" t="str">
        <f>CONCATENATE("Показатель НЦС № ",VLOOKUP($Y$31,ВЛ!$B$13:$F$16,2))</f>
        <v>Показатель НЦС № 12-02-003-03</v>
      </c>
      <c r="G31" s="1009" t="s">
        <v>185</v>
      </c>
      <c r="H31" s="1009">
        <f>Y33</f>
        <v>0</v>
      </c>
      <c r="I31" s="798">
        <v>1</v>
      </c>
      <c r="J31" s="713">
        <f>J32</f>
        <v>0</v>
      </c>
      <c r="K31" s="713">
        <f>K32</f>
        <v>1456.0758000000001</v>
      </c>
      <c r="L31" s="713">
        <f>L32</f>
        <v>39.353400000000001</v>
      </c>
      <c r="M31" s="713">
        <f>M32+M39</f>
        <v>578.5266314640777</v>
      </c>
      <c r="N31" s="613">
        <f>SUM(J31:M31)</f>
        <v>2073.9558314640776</v>
      </c>
      <c r="O31" s="714">
        <v>1</v>
      </c>
      <c r="P31" s="714">
        <v>1.02</v>
      </c>
      <c r="Q31" s="716">
        <v>1</v>
      </c>
      <c r="R31" s="614">
        <f>H31*J31*O31*P31*Q31</f>
        <v>0</v>
      </c>
      <c r="S31" s="615">
        <f>H31*K31*O31*P31*Q31</f>
        <v>0</v>
      </c>
      <c r="T31" s="616">
        <f>H31*L31*O31*P31*Q31</f>
        <v>0</v>
      </c>
      <c r="U31" s="616">
        <f>H31*M31*O31*P31*Q31</f>
        <v>0</v>
      </c>
      <c r="V31" s="617">
        <f>SUM(R31:U31)</f>
        <v>0</v>
      </c>
      <c r="W31" s="806">
        <f>(R31+S31+T31+U35+U36+U37+U39)*'Прогноз '!$R$11+U34*'Прогноз '!$R$10</f>
        <v>0</v>
      </c>
      <c r="X31" s="1067" t="s">
        <v>714</v>
      </c>
      <c r="Y31" s="561">
        <v>70</v>
      </c>
      <c r="Z31" s="408" t="s">
        <v>720</v>
      </c>
    </row>
    <row r="32" spans="2:29" ht="36" hidden="1" customHeight="1" outlineLevel="2" thickBot="1">
      <c r="B32" s="1086"/>
      <c r="C32" s="997"/>
      <c r="D32" s="998"/>
      <c r="E32" s="717" t="s">
        <v>375</v>
      </c>
      <c r="F32" s="1008"/>
      <c r="G32" s="1010"/>
      <c r="H32" s="1010"/>
      <c r="I32" s="718">
        <v>1</v>
      </c>
      <c r="J32" s="719">
        <f>N32*0</f>
        <v>0</v>
      </c>
      <c r="K32" s="719">
        <f>N32*0.74</f>
        <v>1456.0758000000001</v>
      </c>
      <c r="L32" s="618">
        <f>N32*0.02</f>
        <v>39.353400000000001</v>
      </c>
      <c r="M32" s="618">
        <f>M34+M35+M36+M37</f>
        <v>472.24080000000004</v>
      </c>
      <c r="N32" s="720">
        <f>VLOOKUP($Y$31,ВЛ!B13:F16,4,0)</f>
        <v>1967.67</v>
      </c>
      <c r="O32" s="964"/>
      <c r="P32" s="965"/>
      <c r="Q32" s="966"/>
      <c r="R32" s="973"/>
      <c r="S32" s="974"/>
      <c r="T32" s="974"/>
      <c r="U32" s="974"/>
      <c r="V32" s="975"/>
      <c r="W32" s="800"/>
      <c r="X32" s="1068"/>
    </row>
    <row r="33" spans="2:26" ht="36" hidden="1" customHeight="1" outlineLevel="2" thickBot="1">
      <c r="B33" s="1086"/>
      <c r="C33" s="997"/>
      <c r="D33" s="998"/>
      <c r="E33" s="976" t="s">
        <v>387</v>
      </c>
      <c r="F33" s="977"/>
      <c r="G33" s="977"/>
      <c r="H33" s="977"/>
      <c r="I33" s="977"/>
      <c r="J33" s="977"/>
      <c r="K33" s="977"/>
      <c r="L33" s="977"/>
      <c r="M33" s="977"/>
      <c r="N33" s="978"/>
      <c r="O33" s="967"/>
      <c r="P33" s="968"/>
      <c r="Q33" s="969"/>
      <c r="R33" s="973"/>
      <c r="S33" s="979"/>
      <c r="T33" s="979"/>
      <c r="U33" s="979"/>
      <c r="V33" s="980"/>
      <c r="W33" s="801"/>
      <c r="X33" s="1068"/>
      <c r="Y33" s="562">
        <v>0</v>
      </c>
      <c r="Z33" s="408" t="s">
        <v>759</v>
      </c>
    </row>
    <row r="34" spans="2:26" ht="36" hidden="1" customHeight="1" outlineLevel="2">
      <c r="B34" s="1086"/>
      <c r="C34" s="997"/>
      <c r="D34" s="998"/>
      <c r="E34" s="981" t="s">
        <v>377</v>
      </c>
      <c r="F34" s="981"/>
      <c r="G34" s="981"/>
      <c r="H34" s="981"/>
      <c r="I34" s="981"/>
      <c r="J34" s="981"/>
      <c r="K34" s="981"/>
      <c r="L34" s="981"/>
      <c r="M34" s="802">
        <f>VLOOKUP($Y$31,ВЛ!$B$13:$F$16,5)/103*100</f>
        <v>81.864077669902898</v>
      </c>
      <c r="N34" s="620">
        <f>M34</f>
        <v>81.864077669902898</v>
      </c>
      <c r="O34" s="967"/>
      <c r="P34" s="968"/>
      <c r="Q34" s="969"/>
      <c r="R34" s="982"/>
      <c r="S34" s="983"/>
      <c r="T34" s="984"/>
      <c r="U34" s="618">
        <f>H31*N34*O31*P31*Q31</f>
        <v>0</v>
      </c>
      <c r="V34" s="619">
        <f>U34</f>
        <v>0</v>
      </c>
      <c r="W34" s="801"/>
      <c r="X34" s="1068"/>
    </row>
    <row r="35" spans="2:26" ht="36" hidden="1" customHeight="1" outlineLevel="2">
      <c r="B35" s="1086"/>
      <c r="C35" s="997"/>
      <c r="D35" s="998"/>
      <c r="E35" s="981" t="s">
        <v>378</v>
      </c>
      <c r="F35" s="981"/>
      <c r="G35" s="981"/>
      <c r="H35" s="981"/>
      <c r="I35" s="981"/>
      <c r="J35" s="981"/>
      <c r="K35" s="981"/>
      <c r="L35" s="981"/>
      <c r="M35" s="802">
        <f>(N32-N34-N36)*2.14%</f>
        <v>39.129796116504863</v>
      </c>
      <c r="N35" s="620">
        <f>M35</f>
        <v>39.129796116504863</v>
      </c>
      <c r="O35" s="967"/>
      <c r="P35" s="968"/>
      <c r="Q35" s="969"/>
      <c r="R35" s="982"/>
      <c r="S35" s="983"/>
      <c r="T35" s="984"/>
      <c r="U35" s="618">
        <f>H31*N35*O31*P31*Q31</f>
        <v>0</v>
      </c>
      <c r="V35" s="619">
        <f>U35</f>
        <v>0</v>
      </c>
      <c r="W35" s="801"/>
      <c r="X35" s="1068"/>
    </row>
    <row r="36" spans="2:26" ht="36" hidden="1" customHeight="1" outlineLevel="2">
      <c r="B36" s="1086"/>
      <c r="C36" s="997"/>
      <c r="D36" s="998"/>
      <c r="E36" s="981" t="s">
        <v>379</v>
      </c>
      <c r="F36" s="981"/>
      <c r="G36" s="981"/>
      <c r="H36" s="981"/>
      <c r="I36" s="981"/>
      <c r="J36" s="981"/>
      <c r="K36" s="981"/>
      <c r="L36" s="981"/>
      <c r="M36" s="802">
        <f>N32/103*3</f>
        <v>57.310776699029134</v>
      </c>
      <c r="N36" s="620">
        <f>M36</f>
        <v>57.310776699029134</v>
      </c>
      <c r="O36" s="967"/>
      <c r="P36" s="968"/>
      <c r="Q36" s="969"/>
      <c r="R36" s="982"/>
      <c r="S36" s="983"/>
      <c r="T36" s="984"/>
      <c r="U36" s="618">
        <f>H31*N36*O31*P31*Q31</f>
        <v>0</v>
      </c>
      <c r="V36" s="619">
        <f>U36</f>
        <v>0</v>
      </c>
      <c r="W36" s="801"/>
      <c r="X36" s="1068"/>
    </row>
    <row r="37" spans="2:26" ht="57" hidden="1" customHeight="1" outlineLevel="2">
      <c r="B37" s="1086"/>
      <c r="C37" s="997"/>
      <c r="D37" s="998"/>
      <c r="E37" s="981" t="s">
        <v>712</v>
      </c>
      <c r="F37" s="981"/>
      <c r="G37" s="981"/>
      <c r="H37" s="981"/>
      <c r="I37" s="981"/>
      <c r="J37" s="981"/>
      <c r="K37" s="981"/>
      <c r="L37" s="981"/>
      <c r="M37" s="802">
        <f>N32-L32-K32-J32-M34-M35-M36</f>
        <v>293.93614951456317</v>
      </c>
      <c r="N37" s="620">
        <f>M37</f>
        <v>293.93614951456317</v>
      </c>
      <c r="O37" s="967"/>
      <c r="P37" s="968"/>
      <c r="Q37" s="969"/>
      <c r="R37" s="982"/>
      <c r="S37" s="983"/>
      <c r="T37" s="984"/>
      <c r="U37" s="621">
        <f>H31*N37*O31*P31*Q31</f>
        <v>0</v>
      </c>
      <c r="V37" s="619">
        <f>U37</f>
        <v>0</v>
      </c>
      <c r="W37" s="801"/>
      <c r="X37" s="1068"/>
    </row>
    <row r="38" spans="2:26" ht="36" hidden="1" customHeight="1" outlineLevel="2">
      <c r="B38" s="1086"/>
      <c r="C38" s="997"/>
      <c r="D38" s="998"/>
      <c r="E38" s="985" t="s">
        <v>376</v>
      </c>
      <c r="F38" s="986"/>
      <c r="G38" s="986"/>
      <c r="H38" s="986"/>
      <c r="I38" s="986"/>
      <c r="J38" s="986"/>
      <c r="K38" s="986"/>
      <c r="L38" s="986"/>
      <c r="M38" s="986"/>
      <c r="N38" s="987"/>
      <c r="O38" s="967"/>
      <c r="P38" s="968"/>
      <c r="Q38" s="969"/>
      <c r="R38" s="988"/>
      <c r="S38" s="989"/>
      <c r="T38" s="989"/>
      <c r="U38" s="989"/>
      <c r="V38" s="990"/>
      <c r="W38" s="804"/>
      <c r="X38" s="1068"/>
    </row>
    <row r="39" spans="2:26" ht="36" hidden="1" customHeight="1" outlineLevel="2" thickBot="1">
      <c r="B39" s="1086"/>
      <c r="C39" s="999"/>
      <c r="D39" s="1000"/>
      <c r="E39" s="991" t="s">
        <v>380</v>
      </c>
      <c r="F39" s="991" t="s">
        <v>371</v>
      </c>
      <c r="G39" s="991"/>
      <c r="H39" s="991"/>
      <c r="I39" s="991"/>
      <c r="J39" s="991"/>
      <c r="K39" s="991"/>
      <c r="L39" s="991"/>
      <c r="M39" s="622">
        <f>(N32-N36-N35)*5.68%</f>
        <v>106.28583146407766</v>
      </c>
      <c r="N39" s="622">
        <f>M39</f>
        <v>106.28583146407766</v>
      </c>
      <c r="O39" s="970"/>
      <c r="P39" s="971"/>
      <c r="Q39" s="972"/>
      <c r="R39" s="992"/>
      <c r="S39" s="993"/>
      <c r="T39" s="994"/>
      <c r="U39" s="623">
        <f>H31*N39*O31*P31*Q31</f>
        <v>0</v>
      </c>
      <c r="V39" s="624">
        <f>U39</f>
        <v>0</v>
      </c>
      <c r="W39" s="805"/>
      <c r="X39" s="1069"/>
    </row>
    <row r="40" spans="2:26" ht="99.75" hidden="1" customHeight="1" outlineLevel="2" thickBot="1">
      <c r="B40" s="1085" t="s">
        <v>589</v>
      </c>
      <c r="C40" s="995" t="s">
        <v>888</v>
      </c>
      <c r="D40" s="996"/>
      <c r="E40" s="712" t="str">
        <f>VLOOKUP($Y$40,ВЛ!$B$31:$P$35,10,0)</f>
        <v>Подвеска провода СИП-2 4х70 по существующим опорам</v>
      </c>
      <c r="F40" s="1007" t="str">
        <f>VLOOKUP($Y$40,ВЛ!$B$31:$S$35,16,0)</f>
        <v>Сметная укрупнённая расценка № 54</v>
      </c>
      <c r="G40" s="1009" t="s">
        <v>185</v>
      </c>
      <c r="H40" s="1009">
        <f>Y42</f>
        <v>0</v>
      </c>
      <c r="I40" s="798">
        <v>1</v>
      </c>
      <c r="J40" s="713">
        <f>VLOOKUP($Y$40,ВЛ!$B$31:$S$35,5,0)</f>
        <v>0</v>
      </c>
      <c r="K40" s="713">
        <f>VLOOKUP($Y$40,ВЛ!$B$31:$S$35,7,0)</f>
        <v>506.71000000000004</v>
      </c>
      <c r="L40" s="713">
        <f>VLOOKUP($Y$40,ВЛ!$B$31:$S$35,8,0)</f>
        <v>9.44</v>
      </c>
      <c r="M40" s="713">
        <f>SUM(M43:M46)+M48</f>
        <v>93.790300000000002</v>
      </c>
      <c r="N40" s="613">
        <f>SUM(J40:M40)</f>
        <v>609.94030000000009</v>
      </c>
      <c r="O40" s="714">
        <v>1</v>
      </c>
      <c r="P40" s="715">
        <v>1</v>
      </c>
      <c r="Q40" s="716">
        <v>1</v>
      </c>
      <c r="R40" s="614">
        <f>H40*J40*O40*P40*Q40</f>
        <v>0</v>
      </c>
      <c r="S40" s="615">
        <f>H40*K40*O40*P40*Q40</f>
        <v>0</v>
      </c>
      <c r="T40" s="616">
        <f>H40*L40*O40*P40*Q40</f>
        <v>0</v>
      </c>
      <c r="U40" s="616">
        <f>H40*M40*O40*P40*Q40</f>
        <v>0</v>
      </c>
      <c r="V40" s="617">
        <f>SUM(R40:U40)</f>
        <v>0</v>
      </c>
      <c r="W40" s="806">
        <f>(R40+S40+T40+U44+U45+U46+U48)*'Прогноз '!$R$11+U43*'Прогноз '!$R$10</f>
        <v>0</v>
      </c>
      <c r="X40" s="1067" t="s">
        <v>888</v>
      </c>
      <c r="Y40" s="561">
        <v>70</v>
      </c>
      <c r="Z40" s="408" t="s">
        <v>890</v>
      </c>
    </row>
    <row r="41" spans="2:26" ht="36" hidden="1" customHeight="1" outlineLevel="2" thickBot="1">
      <c r="B41" s="1086"/>
      <c r="C41" s="997"/>
      <c r="D41" s="998"/>
      <c r="E41" s="717"/>
      <c r="F41" s="1008"/>
      <c r="G41" s="1010"/>
      <c r="H41" s="1010"/>
      <c r="I41" s="718">
        <v>1</v>
      </c>
      <c r="J41" s="719"/>
      <c r="K41" s="719"/>
      <c r="L41" s="618"/>
      <c r="M41" s="618"/>
      <c r="N41" s="720"/>
      <c r="O41" s="964"/>
      <c r="P41" s="965"/>
      <c r="Q41" s="966"/>
      <c r="R41" s="973"/>
      <c r="S41" s="974"/>
      <c r="T41" s="974"/>
      <c r="U41" s="974"/>
      <c r="V41" s="975"/>
      <c r="W41" s="800"/>
      <c r="X41" s="1068"/>
    </row>
    <row r="42" spans="2:26" ht="36" hidden="1" customHeight="1" outlineLevel="2" thickBot="1">
      <c r="B42" s="1086"/>
      <c r="C42" s="997"/>
      <c r="D42" s="998"/>
      <c r="E42" s="976" t="s">
        <v>387</v>
      </c>
      <c r="F42" s="977"/>
      <c r="G42" s="977"/>
      <c r="H42" s="977"/>
      <c r="I42" s="977"/>
      <c r="J42" s="977"/>
      <c r="K42" s="977"/>
      <c r="L42" s="977"/>
      <c r="M42" s="977"/>
      <c r="N42" s="978"/>
      <c r="O42" s="967"/>
      <c r="P42" s="968"/>
      <c r="Q42" s="969"/>
      <c r="R42" s="973"/>
      <c r="S42" s="979"/>
      <c r="T42" s="979"/>
      <c r="U42" s="979"/>
      <c r="V42" s="980"/>
      <c r="W42" s="801"/>
      <c r="X42" s="1068"/>
      <c r="Y42" s="562">
        <v>0</v>
      </c>
      <c r="Z42" s="408" t="s">
        <v>759</v>
      </c>
    </row>
    <row r="43" spans="2:26" ht="36" hidden="1" customHeight="1" outlineLevel="2">
      <c r="B43" s="1086"/>
      <c r="C43" s="997"/>
      <c r="D43" s="998"/>
      <c r="E43" s="981" t="s">
        <v>386</v>
      </c>
      <c r="F43" s="981"/>
      <c r="G43" s="981"/>
      <c r="H43" s="981"/>
      <c r="I43" s="981"/>
      <c r="J43" s="981"/>
      <c r="K43" s="981"/>
      <c r="L43" s="981"/>
      <c r="M43" s="802">
        <f>VLOOKUP($Y$40,ВЛ!$B$31:$S$35,2,0)</f>
        <v>33.750300000000003</v>
      </c>
      <c r="N43" s="620">
        <f>M43</f>
        <v>33.750300000000003</v>
      </c>
      <c r="O43" s="967"/>
      <c r="P43" s="968"/>
      <c r="Q43" s="969"/>
      <c r="R43" s="982"/>
      <c r="S43" s="983"/>
      <c r="T43" s="984"/>
      <c r="U43" s="618">
        <f>H40*N43*O40*P40*Q40</f>
        <v>0</v>
      </c>
      <c r="V43" s="619">
        <f>U43</f>
        <v>0</v>
      </c>
      <c r="W43" s="801"/>
      <c r="X43" s="1068"/>
    </row>
    <row r="44" spans="2:26" ht="36" hidden="1" customHeight="1" outlineLevel="2">
      <c r="B44" s="1086"/>
      <c r="C44" s="997"/>
      <c r="D44" s="998"/>
      <c r="E44" s="981" t="s">
        <v>378</v>
      </c>
      <c r="F44" s="981"/>
      <c r="G44" s="981"/>
      <c r="H44" s="981"/>
      <c r="I44" s="981"/>
      <c r="J44" s="981"/>
      <c r="K44" s="981"/>
      <c r="L44" s="981"/>
      <c r="M44" s="802">
        <f>VLOOKUP($Y$40,ВЛ!$B$31:$S$35,3,0)</f>
        <v>11.05</v>
      </c>
      <c r="N44" s="620">
        <f>M44</f>
        <v>11.05</v>
      </c>
      <c r="O44" s="967"/>
      <c r="P44" s="968"/>
      <c r="Q44" s="969"/>
      <c r="R44" s="982"/>
      <c r="S44" s="983"/>
      <c r="T44" s="984"/>
      <c r="U44" s="618">
        <f>H40*N44*O40*P40*Q40</f>
        <v>0</v>
      </c>
      <c r="V44" s="619">
        <f>U44</f>
        <v>0</v>
      </c>
      <c r="W44" s="801"/>
      <c r="X44" s="1068"/>
    </row>
    <row r="45" spans="2:26" ht="36" hidden="1" customHeight="1" outlineLevel="2">
      <c r="B45" s="1086"/>
      <c r="C45" s="997"/>
      <c r="D45" s="998"/>
      <c r="E45" s="981" t="s">
        <v>379</v>
      </c>
      <c r="F45" s="981"/>
      <c r="G45" s="981"/>
      <c r="H45" s="981"/>
      <c r="I45" s="981"/>
      <c r="J45" s="981"/>
      <c r="K45" s="981"/>
      <c r="L45" s="981"/>
      <c r="M45" s="802">
        <f>VLOOKUP($Y$40,ВЛ!$B$31:$S$35,4,0)</f>
        <v>17.759999999999998</v>
      </c>
      <c r="N45" s="620">
        <f>M45</f>
        <v>17.759999999999998</v>
      </c>
      <c r="O45" s="967"/>
      <c r="P45" s="968"/>
      <c r="Q45" s="969"/>
      <c r="R45" s="982"/>
      <c r="S45" s="983"/>
      <c r="T45" s="984"/>
      <c r="U45" s="618">
        <f>H40*N45*O40*P40*Q40</f>
        <v>0</v>
      </c>
      <c r="V45" s="619">
        <f>U45</f>
        <v>0</v>
      </c>
      <c r="W45" s="801"/>
      <c r="X45" s="1068"/>
    </row>
    <row r="46" spans="2:26" ht="57" hidden="1" customHeight="1" outlineLevel="2">
      <c r="B46" s="1086"/>
      <c r="C46" s="997"/>
      <c r="D46" s="998"/>
      <c r="E46" s="981" t="s">
        <v>577</v>
      </c>
      <c r="F46" s="981"/>
      <c r="G46" s="981"/>
      <c r="H46" s="981"/>
      <c r="I46" s="981"/>
      <c r="J46" s="981"/>
      <c r="K46" s="981"/>
      <c r="L46" s="981"/>
      <c r="M46" s="802">
        <v>0</v>
      </c>
      <c r="N46" s="620">
        <f>M46</f>
        <v>0</v>
      </c>
      <c r="O46" s="967"/>
      <c r="P46" s="968"/>
      <c r="Q46" s="969"/>
      <c r="R46" s="982"/>
      <c r="S46" s="983"/>
      <c r="T46" s="984"/>
      <c r="U46" s="621">
        <f>H40*N46*O40*P40*Q40</f>
        <v>0</v>
      </c>
      <c r="V46" s="619">
        <f>U46</f>
        <v>0</v>
      </c>
      <c r="W46" s="801"/>
      <c r="X46" s="1068"/>
    </row>
    <row r="47" spans="2:26" ht="36" hidden="1" customHeight="1" outlineLevel="2">
      <c r="B47" s="1086"/>
      <c r="C47" s="997"/>
      <c r="D47" s="998"/>
      <c r="E47" s="985" t="s">
        <v>376</v>
      </c>
      <c r="F47" s="986"/>
      <c r="G47" s="986"/>
      <c r="H47" s="986"/>
      <c r="I47" s="986"/>
      <c r="J47" s="986"/>
      <c r="K47" s="986"/>
      <c r="L47" s="986"/>
      <c r="M47" s="986"/>
      <c r="N47" s="987"/>
      <c r="O47" s="967"/>
      <c r="P47" s="968"/>
      <c r="Q47" s="969"/>
      <c r="R47" s="988"/>
      <c r="S47" s="989"/>
      <c r="T47" s="989"/>
      <c r="U47" s="989"/>
      <c r="V47" s="990"/>
      <c r="W47" s="804"/>
      <c r="X47" s="1068"/>
    </row>
    <row r="48" spans="2:26" ht="36" hidden="1" customHeight="1" outlineLevel="2" thickBot="1">
      <c r="B48" s="1086"/>
      <c r="C48" s="999"/>
      <c r="D48" s="1000"/>
      <c r="E48" s="991" t="s">
        <v>380</v>
      </c>
      <c r="F48" s="991" t="s">
        <v>371</v>
      </c>
      <c r="G48" s="991"/>
      <c r="H48" s="991"/>
      <c r="I48" s="991"/>
      <c r="J48" s="991"/>
      <c r="K48" s="991"/>
      <c r="L48" s="991"/>
      <c r="M48" s="622">
        <f>VLOOKUP($Y$40,ВЛ!$B$31:$S$35,6,0)</f>
        <v>31.23</v>
      </c>
      <c r="N48" s="622">
        <f>M48</f>
        <v>31.23</v>
      </c>
      <c r="O48" s="970"/>
      <c r="P48" s="971"/>
      <c r="Q48" s="972"/>
      <c r="R48" s="992"/>
      <c r="S48" s="993"/>
      <c r="T48" s="994"/>
      <c r="U48" s="623">
        <f>H40*N48*O40*P40*Q40</f>
        <v>0</v>
      </c>
      <c r="V48" s="624">
        <f>U48</f>
        <v>0</v>
      </c>
      <c r="W48" s="805"/>
      <c r="X48" s="1069"/>
    </row>
    <row r="49" spans="2:26" ht="58.5" hidden="1" customHeight="1" thickBot="1">
      <c r="B49" s="1041" t="s">
        <v>864</v>
      </c>
      <c r="C49" s="1018" t="s">
        <v>991</v>
      </c>
      <c r="D49" s="1043"/>
      <c r="E49" s="712" t="str">
        <f>VLOOKUP($Y$49,ВЛ!B20:K24,10,0)</f>
        <v>Реконструкция ВЛ-0,4 кВ с подвеской провода СИП-2 3х70+1х70</v>
      </c>
      <c r="F49" s="1007" t="str">
        <f>VLOOKUP($Y$49,ВЛ!B20:S24,16,0)</f>
        <v>Сметная укрупнённая расценка № 70</v>
      </c>
      <c r="G49" s="1009" t="s">
        <v>185</v>
      </c>
      <c r="H49" s="1009">
        <f>Y51</f>
        <v>0</v>
      </c>
      <c r="I49" s="798">
        <v>1</v>
      </c>
      <c r="J49" s="807">
        <v>0</v>
      </c>
      <c r="K49" s="807">
        <f>VLOOKUP($Y$49,ВЛ!$B$19:$J$24,7,0)</f>
        <v>1886.69</v>
      </c>
      <c r="L49" s="807">
        <f>VLOOKUP($Y$49,ВЛ!$B$19:$J$24,8,0)</f>
        <v>37.97</v>
      </c>
      <c r="M49" s="807">
        <f>SUM(M52:M55)+M57</f>
        <v>312.18667953727999</v>
      </c>
      <c r="N49" s="613">
        <f>SUM(J49:M49)</f>
        <v>2236.8466795372801</v>
      </c>
      <c r="O49" s="714">
        <v>1</v>
      </c>
      <c r="P49" s="715">
        <v>1</v>
      </c>
      <c r="Q49" s="716">
        <v>1</v>
      </c>
      <c r="R49" s="614">
        <f>H49*J49*O49*P49*Q49</f>
        <v>0</v>
      </c>
      <c r="S49" s="615">
        <f>H49*K49*O49*P49*Q49</f>
        <v>0</v>
      </c>
      <c r="T49" s="616">
        <f>H49*L49*O49*P49*Q49</f>
        <v>0</v>
      </c>
      <c r="U49" s="616">
        <f>H49*M49*O49*P49*Q49</f>
        <v>0</v>
      </c>
      <c r="V49" s="617">
        <f>SUM(R49:U49)</f>
        <v>0</v>
      </c>
      <c r="W49" s="806">
        <f>(R49+S49+T49+U53+U54+U55+U57)*'Прогноз '!$R$11+U52*'Прогноз '!$R$10</f>
        <v>0</v>
      </c>
      <c r="X49" s="1070" t="s">
        <v>991</v>
      </c>
      <c r="Y49" s="561">
        <v>70</v>
      </c>
      <c r="Z49" s="408" t="s">
        <v>720</v>
      </c>
    </row>
    <row r="50" spans="2:26" ht="36" hidden="1" customHeight="1" thickBot="1">
      <c r="B50" s="1042"/>
      <c r="C50" s="1019"/>
      <c r="D50" s="1044"/>
      <c r="E50" s="717"/>
      <c r="F50" s="1008"/>
      <c r="G50" s="1010"/>
      <c r="H50" s="1010"/>
      <c r="I50" s="718">
        <v>1</v>
      </c>
      <c r="J50" s="719"/>
      <c r="K50" s="719"/>
      <c r="L50" s="719"/>
      <c r="M50" s="719"/>
      <c r="N50" s="719"/>
      <c r="O50" s="964"/>
      <c r="P50" s="965"/>
      <c r="Q50" s="966"/>
      <c r="R50" s="973"/>
      <c r="S50" s="974"/>
      <c r="T50" s="974"/>
      <c r="U50" s="974"/>
      <c r="V50" s="975"/>
      <c r="W50" s="800"/>
      <c r="X50" s="1071"/>
    </row>
    <row r="51" spans="2:26" ht="36" hidden="1" customHeight="1" thickBot="1">
      <c r="B51" s="1042"/>
      <c r="C51" s="1019"/>
      <c r="D51" s="1044"/>
      <c r="E51" s="976" t="s">
        <v>387</v>
      </c>
      <c r="F51" s="977"/>
      <c r="G51" s="977"/>
      <c r="H51" s="977"/>
      <c r="I51" s="977"/>
      <c r="J51" s="977"/>
      <c r="K51" s="977"/>
      <c r="L51" s="977"/>
      <c r="M51" s="977"/>
      <c r="N51" s="978"/>
      <c r="O51" s="967"/>
      <c r="P51" s="968"/>
      <c r="Q51" s="969"/>
      <c r="R51" s="973"/>
      <c r="S51" s="979"/>
      <c r="T51" s="979"/>
      <c r="U51" s="979"/>
      <c r="V51" s="980"/>
      <c r="W51" s="801"/>
      <c r="X51" s="1071"/>
      <c r="Y51" s="562">
        <v>0</v>
      </c>
      <c r="Z51" s="408" t="s">
        <v>759</v>
      </c>
    </row>
    <row r="52" spans="2:26" ht="36" hidden="1" customHeight="1">
      <c r="B52" s="1042"/>
      <c r="C52" s="1019"/>
      <c r="D52" s="1044"/>
      <c r="E52" s="981" t="s">
        <v>386</v>
      </c>
      <c r="F52" s="981"/>
      <c r="G52" s="981"/>
      <c r="H52" s="981"/>
      <c r="I52" s="981"/>
      <c r="J52" s="981"/>
      <c r="K52" s="981"/>
      <c r="L52" s="981"/>
      <c r="M52" s="802">
        <f>VLOOKUP($Y$49,ВЛ!$B$19:$J$24,2,0)</f>
        <v>91.339320000000001</v>
      </c>
      <c r="N52" s="620">
        <f>M52</f>
        <v>91.339320000000001</v>
      </c>
      <c r="O52" s="967"/>
      <c r="P52" s="968"/>
      <c r="Q52" s="969"/>
      <c r="R52" s="982"/>
      <c r="S52" s="983"/>
      <c r="T52" s="984"/>
      <c r="U52" s="618">
        <f>H49*N52*O49*P49*Q49</f>
        <v>0</v>
      </c>
      <c r="V52" s="619">
        <f>U52</f>
        <v>0</v>
      </c>
      <c r="W52" s="801"/>
      <c r="X52" s="1071"/>
    </row>
    <row r="53" spans="2:26" ht="36" hidden="1" customHeight="1">
      <c r="B53" s="1042"/>
      <c r="C53" s="1019"/>
      <c r="D53" s="1044"/>
      <c r="E53" s="981" t="s">
        <v>378</v>
      </c>
      <c r="F53" s="981"/>
      <c r="G53" s="981"/>
      <c r="H53" s="981"/>
      <c r="I53" s="981"/>
      <c r="J53" s="981"/>
      <c r="K53" s="981"/>
      <c r="L53" s="981"/>
      <c r="M53" s="802">
        <f>VLOOKUP($Y$49,ВЛ!$B$19:$J$24,3,0)</f>
        <v>41.187724000000003</v>
      </c>
      <c r="N53" s="620">
        <f>M53</f>
        <v>41.187724000000003</v>
      </c>
      <c r="O53" s="967"/>
      <c r="P53" s="968"/>
      <c r="Q53" s="969"/>
      <c r="R53" s="982"/>
      <c r="S53" s="983"/>
      <c r="T53" s="984"/>
      <c r="U53" s="618">
        <f>H49*N53*O49*P49*Q49</f>
        <v>0</v>
      </c>
      <c r="V53" s="619">
        <f>U53</f>
        <v>0</v>
      </c>
      <c r="W53" s="801"/>
      <c r="X53" s="1071"/>
    </row>
    <row r="54" spans="2:26" ht="36" hidden="1" customHeight="1">
      <c r="B54" s="1042"/>
      <c r="C54" s="1019"/>
      <c r="D54" s="1044"/>
      <c r="E54" s="981" t="s">
        <v>379</v>
      </c>
      <c r="F54" s="981"/>
      <c r="G54" s="981"/>
      <c r="H54" s="981"/>
      <c r="I54" s="981"/>
      <c r="J54" s="981"/>
      <c r="K54" s="981"/>
      <c r="L54" s="981"/>
      <c r="M54" s="802">
        <f>VLOOKUP($Y$49,ВЛ!$B$19:$J$24,4,0)</f>
        <v>65.150874161280001</v>
      </c>
      <c r="N54" s="620">
        <f>M54</f>
        <v>65.150874161280001</v>
      </c>
      <c r="O54" s="967"/>
      <c r="P54" s="968"/>
      <c r="Q54" s="969"/>
      <c r="R54" s="982"/>
      <c r="S54" s="983"/>
      <c r="T54" s="984"/>
      <c r="U54" s="618">
        <f>H49*N54*O49*P49*Q49</f>
        <v>0</v>
      </c>
      <c r="V54" s="619">
        <f>U54</f>
        <v>0</v>
      </c>
      <c r="W54" s="801"/>
      <c r="X54" s="1071"/>
    </row>
    <row r="55" spans="2:26" ht="57" hidden="1" customHeight="1">
      <c r="B55" s="1042"/>
      <c r="C55" s="1019"/>
      <c r="D55" s="1044"/>
      <c r="E55" s="981" t="s">
        <v>577</v>
      </c>
      <c r="F55" s="981"/>
      <c r="G55" s="981"/>
      <c r="H55" s="981"/>
      <c r="I55" s="981"/>
      <c r="J55" s="981"/>
      <c r="K55" s="981"/>
      <c r="L55" s="981"/>
      <c r="M55" s="802">
        <v>0</v>
      </c>
      <c r="N55" s="620">
        <f>M55</f>
        <v>0</v>
      </c>
      <c r="O55" s="967"/>
      <c r="P55" s="968"/>
      <c r="Q55" s="969"/>
      <c r="R55" s="982"/>
      <c r="S55" s="983"/>
      <c r="T55" s="984"/>
      <c r="U55" s="621">
        <f>H49*N55*O49*P49*Q49</f>
        <v>0</v>
      </c>
      <c r="V55" s="619">
        <f>U55</f>
        <v>0</v>
      </c>
      <c r="W55" s="801"/>
      <c r="X55" s="1071"/>
    </row>
    <row r="56" spans="2:26" ht="36" hidden="1" customHeight="1">
      <c r="B56" s="1042"/>
      <c r="C56" s="1019"/>
      <c r="D56" s="1044"/>
      <c r="E56" s="985" t="s">
        <v>376</v>
      </c>
      <c r="F56" s="986"/>
      <c r="G56" s="986"/>
      <c r="H56" s="986"/>
      <c r="I56" s="986"/>
      <c r="J56" s="986"/>
      <c r="K56" s="986"/>
      <c r="L56" s="986"/>
      <c r="M56" s="986"/>
      <c r="N56" s="987"/>
      <c r="O56" s="967"/>
      <c r="P56" s="968"/>
      <c r="Q56" s="969"/>
      <c r="R56" s="988"/>
      <c r="S56" s="989"/>
      <c r="T56" s="989"/>
      <c r="U56" s="989"/>
      <c r="V56" s="990"/>
      <c r="W56" s="804"/>
      <c r="X56" s="1071"/>
    </row>
    <row r="57" spans="2:26" ht="36" hidden="1" customHeight="1" thickBot="1">
      <c r="B57" s="1042"/>
      <c r="C57" s="1019"/>
      <c r="D57" s="1044"/>
      <c r="E57" s="991" t="s">
        <v>380</v>
      </c>
      <c r="F57" s="991" t="s">
        <v>371</v>
      </c>
      <c r="G57" s="991"/>
      <c r="H57" s="991"/>
      <c r="I57" s="991"/>
      <c r="J57" s="991"/>
      <c r="K57" s="991"/>
      <c r="L57" s="991"/>
      <c r="M57" s="653">
        <f>VLOOKUP($Y$49,ВЛ!$B$19:$J$24,6,0)</f>
        <v>114.508761376</v>
      </c>
      <c r="N57" s="622">
        <f>M57</f>
        <v>114.508761376</v>
      </c>
      <c r="O57" s="970"/>
      <c r="P57" s="971"/>
      <c r="Q57" s="972"/>
      <c r="R57" s="992"/>
      <c r="S57" s="993"/>
      <c r="T57" s="994"/>
      <c r="U57" s="623">
        <f>H49*N57*O49*P49*Q49</f>
        <v>0</v>
      </c>
      <c r="V57" s="624">
        <f>U57</f>
        <v>0</v>
      </c>
      <c r="W57" s="805"/>
      <c r="X57" s="1072"/>
    </row>
    <row r="58" spans="2:26" ht="58.5" hidden="1" customHeight="1" thickBot="1">
      <c r="B58" s="1041" t="s">
        <v>162</v>
      </c>
      <c r="C58" s="1018" t="s">
        <v>992</v>
      </c>
      <c r="D58" s="1043"/>
      <c r="E58" s="712" t="str">
        <f>VLOOKUP($Y$58,ВЛ!B26:K28,10,0)</f>
        <v>Реконструкция ВЛ-10 кВ с подвеской провода СИП-3 1х120</v>
      </c>
      <c r="F58" s="1007" t="str">
        <f>VLOOKUP($Y$58,ВЛ!B26:S28,16,0)</f>
        <v>Сметная укрупнённая расценка № 75</v>
      </c>
      <c r="G58" s="1009" t="s">
        <v>185</v>
      </c>
      <c r="H58" s="1009">
        <f>Y60</f>
        <v>0</v>
      </c>
      <c r="I58" s="798">
        <v>1</v>
      </c>
      <c r="J58" s="807">
        <f>VLOOKUP($Y$58,ВЛ!$B$26:$J$28,5,0)</f>
        <v>256.33999999999997</v>
      </c>
      <c r="K58" s="807">
        <f>VLOOKUP($Y$58,ВЛ!$B$26:$J$28,7,0)</f>
        <v>1937.6000000000001</v>
      </c>
      <c r="L58" s="807">
        <f>VLOOKUP($Y$58,ВЛ!$B$26:$J$28,8,0)</f>
        <v>50.17</v>
      </c>
      <c r="M58" s="807">
        <f>SUM(M61:M64)+M66</f>
        <v>409.53822000000002</v>
      </c>
      <c r="N58" s="613">
        <f>SUM(J58:M58)</f>
        <v>2653.64822</v>
      </c>
      <c r="O58" s="714">
        <v>1</v>
      </c>
      <c r="P58" s="715">
        <v>1</v>
      </c>
      <c r="Q58" s="716">
        <v>1</v>
      </c>
      <c r="R58" s="614">
        <f>H58*J58*O58*P58*Q58</f>
        <v>0</v>
      </c>
      <c r="S58" s="615">
        <f>H58*K58*O58*P58*Q58</f>
        <v>0</v>
      </c>
      <c r="T58" s="616">
        <f>H58*L58*O58*P58*Q58</f>
        <v>0</v>
      </c>
      <c r="U58" s="616">
        <f>H58*M58*O58*P58*Q58</f>
        <v>0</v>
      </c>
      <c r="V58" s="617">
        <f>SUM(R58:U58)</f>
        <v>0</v>
      </c>
      <c r="W58" s="806">
        <f>(R58+S58+T58+U62+U63+U64+U66)*'Прогноз '!$R$11+U61*'Прогноз '!$R$10</f>
        <v>0</v>
      </c>
      <c r="X58" s="1070" t="s">
        <v>992</v>
      </c>
      <c r="Y58" s="561">
        <v>120</v>
      </c>
      <c r="Z58" s="408" t="s">
        <v>720</v>
      </c>
    </row>
    <row r="59" spans="2:26" ht="36" hidden="1" customHeight="1" thickBot="1">
      <c r="B59" s="1042"/>
      <c r="C59" s="1019"/>
      <c r="D59" s="1044"/>
      <c r="E59" s="717"/>
      <c r="F59" s="1008"/>
      <c r="G59" s="1010"/>
      <c r="H59" s="1010"/>
      <c r="I59" s="718">
        <v>1</v>
      </c>
      <c r="J59" s="719"/>
      <c r="K59" s="719"/>
      <c r="L59" s="719"/>
      <c r="M59" s="719"/>
      <c r="N59" s="719"/>
      <c r="O59" s="964"/>
      <c r="P59" s="965"/>
      <c r="Q59" s="966"/>
      <c r="R59" s="973"/>
      <c r="S59" s="974"/>
      <c r="T59" s="974"/>
      <c r="U59" s="974"/>
      <c r="V59" s="975"/>
      <c r="W59" s="800"/>
      <c r="X59" s="1071"/>
    </row>
    <row r="60" spans="2:26" ht="36" hidden="1" customHeight="1" thickBot="1">
      <c r="B60" s="1042"/>
      <c r="C60" s="1019"/>
      <c r="D60" s="1044"/>
      <c r="E60" s="976" t="s">
        <v>387</v>
      </c>
      <c r="F60" s="977"/>
      <c r="G60" s="977"/>
      <c r="H60" s="977"/>
      <c r="I60" s="977"/>
      <c r="J60" s="977"/>
      <c r="K60" s="977"/>
      <c r="L60" s="977"/>
      <c r="M60" s="977"/>
      <c r="N60" s="978"/>
      <c r="O60" s="967"/>
      <c r="P60" s="968"/>
      <c r="Q60" s="969"/>
      <c r="R60" s="973"/>
      <c r="S60" s="979"/>
      <c r="T60" s="979"/>
      <c r="U60" s="979"/>
      <c r="V60" s="980"/>
      <c r="W60" s="801"/>
      <c r="X60" s="1071"/>
      <c r="Y60" s="562">
        <v>0</v>
      </c>
      <c r="Z60" s="408" t="s">
        <v>759</v>
      </c>
    </row>
    <row r="61" spans="2:26" ht="36" hidden="1" customHeight="1">
      <c r="B61" s="1042"/>
      <c r="C61" s="1019"/>
      <c r="D61" s="1044"/>
      <c r="E61" s="981" t="s">
        <v>386</v>
      </c>
      <c r="F61" s="981"/>
      <c r="G61" s="981"/>
      <c r="H61" s="981"/>
      <c r="I61" s="981"/>
      <c r="J61" s="981"/>
      <c r="K61" s="981"/>
      <c r="L61" s="981"/>
      <c r="M61" s="802">
        <f>VLOOKUP($Y$58,ВЛ!$B$26:$J$28,2,0)</f>
        <v>148.34822000000003</v>
      </c>
      <c r="N61" s="620">
        <f>M61</f>
        <v>148.34822000000003</v>
      </c>
      <c r="O61" s="967"/>
      <c r="P61" s="968"/>
      <c r="Q61" s="969"/>
      <c r="R61" s="982"/>
      <c r="S61" s="983"/>
      <c r="T61" s="984"/>
      <c r="U61" s="618">
        <f>H58*N61*O58*P58*Q58</f>
        <v>0</v>
      </c>
      <c r="V61" s="619">
        <f t="shared" ref="V61:V66" si="0">U61</f>
        <v>0</v>
      </c>
      <c r="W61" s="801"/>
      <c r="X61" s="1071"/>
    </row>
    <row r="62" spans="2:26" ht="36" hidden="1" customHeight="1">
      <c r="B62" s="1042"/>
      <c r="C62" s="1019"/>
      <c r="D62" s="1044"/>
      <c r="E62" s="981" t="s">
        <v>378</v>
      </c>
      <c r="F62" s="981"/>
      <c r="G62" s="981"/>
      <c r="H62" s="981"/>
      <c r="I62" s="981"/>
      <c r="J62" s="981"/>
      <c r="K62" s="981"/>
      <c r="L62" s="981"/>
      <c r="M62" s="802">
        <f>VLOOKUP($Y$58,ВЛ!$B$26:$J$28,3,0)</f>
        <v>48.02</v>
      </c>
      <c r="N62" s="620">
        <f>M62</f>
        <v>48.02</v>
      </c>
      <c r="O62" s="967"/>
      <c r="P62" s="968"/>
      <c r="Q62" s="969"/>
      <c r="R62" s="982"/>
      <c r="S62" s="983"/>
      <c r="T62" s="984"/>
      <c r="U62" s="618">
        <f>H58*N62*O58*P58*Q58</f>
        <v>0</v>
      </c>
      <c r="V62" s="619">
        <f t="shared" si="0"/>
        <v>0</v>
      </c>
      <c r="W62" s="801"/>
      <c r="X62" s="1071"/>
      <c r="Y62" s="407">
        <v>0</v>
      </c>
    </row>
    <row r="63" spans="2:26" ht="36" hidden="1" customHeight="1">
      <c r="B63" s="1042"/>
      <c r="C63" s="1019"/>
      <c r="D63" s="1044"/>
      <c r="E63" s="981" t="s">
        <v>379</v>
      </c>
      <c r="F63" s="981"/>
      <c r="G63" s="981"/>
      <c r="H63" s="981"/>
      <c r="I63" s="981"/>
      <c r="J63" s="981"/>
      <c r="K63" s="981"/>
      <c r="L63" s="981"/>
      <c r="M63" s="802">
        <f>VLOOKUP($Y$58,ВЛ!$B$26:$J$28,4,0)</f>
        <v>77.28</v>
      </c>
      <c r="N63" s="620">
        <f>M63</f>
        <v>77.28</v>
      </c>
      <c r="O63" s="967"/>
      <c r="P63" s="968"/>
      <c r="Q63" s="969"/>
      <c r="R63" s="982"/>
      <c r="S63" s="983"/>
      <c r="T63" s="984"/>
      <c r="U63" s="618">
        <f>H58*N63*O58*P58*Q58</f>
        <v>0</v>
      </c>
      <c r="V63" s="619">
        <f t="shared" si="0"/>
        <v>0</v>
      </c>
      <c r="W63" s="801"/>
      <c r="X63" s="1071"/>
    </row>
    <row r="64" spans="2:26" ht="57" hidden="1" customHeight="1">
      <c r="B64" s="1042"/>
      <c r="C64" s="1019"/>
      <c r="D64" s="1044"/>
      <c r="E64" s="981" t="s">
        <v>577</v>
      </c>
      <c r="F64" s="981"/>
      <c r="G64" s="981"/>
      <c r="H64" s="981"/>
      <c r="I64" s="981"/>
      <c r="J64" s="981"/>
      <c r="K64" s="981"/>
      <c r="L64" s="981"/>
      <c r="M64" s="802">
        <v>0</v>
      </c>
      <c r="N64" s="620">
        <f>M64</f>
        <v>0</v>
      </c>
      <c r="O64" s="967"/>
      <c r="P64" s="968"/>
      <c r="Q64" s="969"/>
      <c r="R64" s="982"/>
      <c r="S64" s="983"/>
      <c r="T64" s="984"/>
      <c r="U64" s="621">
        <f>H58*N64*O58*P58*Q58</f>
        <v>0</v>
      </c>
      <c r="V64" s="619">
        <f t="shared" si="0"/>
        <v>0</v>
      </c>
      <c r="W64" s="801"/>
      <c r="X64" s="1071"/>
    </row>
    <row r="65" spans="2:28" ht="36" hidden="1" customHeight="1">
      <c r="B65" s="1042"/>
      <c r="C65" s="1019"/>
      <c r="D65" s="1044"/>
      <c r="E65" s="985" t="s">
        <v>376</v>
      </c>
      <c r="F65" s="986"/>
      <c r="G65" s="986"/>
      <c r="H65" s="986"/>
      <c r="I65" s="986"/>
      <c r="J65" s="986"/>
      <c r="K65" s="986"/>
      <c r="L65" s="986"/>
      <c r="M65" s="986"/>
      <c r="N65" s="987"/>
      <c r="O65" s="967"/>
      <c r="P65" s="968"/>
      <c r="Q65" s="969"/>
      <c r="R65" s="988"/>
      <c r="S65" s="989"/>
      <c r="T65" s="989"/>
      <c r="U65" s="989">
        <f>H58*N65*O58*P58*Q58</f>
        <v>0</v>
      </c>
      <c r="V65" s="990">
        <f t="shared" si="0"/>
        <v>0</v>
      </c>
      <c r="W65" s="804"/>
      <c r="X65" s="1071"/>
    </row>
    <row r="66" spans="2:28" ht="64.5" hidden="1" customHeight="1" thickBot="1">
      <c r="B66" s="1042"/>
      <c r="C66" s="1019"/>
      <c r="D66" s="1044"/>
      <c r="E66" s="991" t="s">
        <v>380</v>
      </c>
      <c r="F66" s="991" t="s">
        <v>371</v>
      </c>
      <c r="G66" s="991"/>
      <c r="H66" s="991"/>
      <c r="I66" s="991"/>
      <c r="J66" s="991"/>
      <c r="K66" s="991"/>
      <c r="L66" s="991"/>
      <c r="M66" s="653">
        <f>VLOOKUP($Y$58,ВЛ!$B$26:$J$28,6,0)</f>
        <v>135.88999999999999</v>
      </c>
      <c r="N66" s="622">
        <f>M66</f>
        <v>135.88999999999999</v>
      </c>
      <c r="O66" s="970"/>
      <c r="P66" s="971"/>
      <c r="Q66" s="972"/>
      <c r="R66" s="992"/>
      <c r="S66" s="993"/>
      <c r="T66" s="994"/>
      <c r="U66" s="623">
        <f>H58*N66*O58*P58*Q58</f>
        <v>0</v>
      </c>
      <c r="V66" s="624">
        <f t="shared" si="0"/>
        <v>0</v>
      </c>
      <c r="W66" s="805"/>
      <c r="X66" s="1072"/>
    </row>
    <row r="67" spans="2:28" ht="129.75" hidden="1" customHeight="1" thickBot="1">
      <c r="B67" s="1146" t="s">
        <v>891</v>
      </c>
      <c r="C67" s="1147" t="str">
        <f>E67</f>
        <v>Демонтаж ВЛ-6 (10) кВ (опор 10 шт, провода 1 км, изоляторов-10 шт)</v>
      </c>
      <c r="D67" s="1148"/>
      <c r="E67" s="712" t="str">
        <f>VLOOKUP($Y$67,ВЛ!B58:AF59,10,0)</f>
        <v>Демонтаж ВЛ-6 (10) кВ (опор 10 шт, провода 1 км, изоляторов-10 шт)</v>
      </c>
      <c r="F67" s="1007" t="str">
        <f>VLOOKUP($Y$67,ВЛ!B58:AF59,16,0)</f>
        <v>Сметные укрупнённые расценки №20-26 (10 шт опор на 1 км: 5 одноост, 2 -одност с 1 подк, 3 -одност с 2 подк, демонтаж провода 1 км, демонтаж изоляторов-10 шт.)</v>
      </c>
      <c r="G67" s="1009" t="s">
        <v>185</v>
      </c>
      <c r="H67" s="1009">
        <f>Y69</f>
        <v>0</v>
      </c>
      <c r="I67" s="798">
        <v>1</v>
      </c>
      <c r="J67" s="807">
        <v>0</v>
      </c>
      <c r="K67" s="807">
        <f>VLOOKUP($Y$67,ВЛ!B58:AF59,7,0)</f>
        <v>89.191400000000002</v>
      </c>
      <c r="L67" s="807">
        <v>0</v>
      </c>
      <c r="M67" s="807">
        <f>SUM(M70:M73)+M75</f>
        <v>9.9814000000000007</v>
      </c>
      <c r="N67" s="613">
        <f>SUM(J67:M67)</f>
        <v>99.172799999999995</v>
      </c>
      <c r="O67" s="714">
        <v>1</v>
      </c>
      <c r="P67" s="714">
        <v>1</v>
      </c>
      <c r="Q67" s="716">
        <v>1</v>
      </c>
      <c r="R67" s="614">
        <f>H67*J67*O67*P67*Q67</f>
        <v>0</v>
      </c>
      <c r="S67" s="615">
        <f>H67*K67*O67*P67*Q67</f>
        <v>0</v>
      </c>
      <c r="T67" s="616">
        <f>H67*L67*O67*P67*Q67</f>
        <v>0</v>
      </c>
      <c r="U67" s="616">
        <f>H67*M67*O67*P67*Q67</f>
        <v>0</v>
      </c>
      <c r="V67" s="617">
        <f>SUM(R67:U67)</f>
        <v>0</v>
      </c>
      <c r="W67" s="806">
        <f>(R67+S67+T67+U71+U72+U73+U75)*'Прогноз '!$R$11+U70*'Прогноз '!$R$10</f>
        <v>0</v>
      </c>
      <c r="X67" s="1070" t="str">
        <f>E67</f>
        <v>Демонтаж ВЛ-6 (10) кВ (опор 10 шт, провода 1 км, изоляторов-10 шт)</v>
      </c>
      <c r="Y67" s="808">
        <v>2</v>
      </c>
      <c r="Z67" s="408" t="s">
        <v>993</v>
      </c>
    </row>
    <row r="68" spans="2:28" ht="36" hidden="1" customHeight="1" thickBot="1">
      <c r="B68" s="1042"/>
      <c r="C68" s="1149"/>
      <c r="D68" s="1141"/>
      <c r="E68" s="717"/>
      <c r="F68" s="1008"/>
      <c r="G68" s="1010"/>
      <c r="H68" s="1010"/>
      <c r="I68" s="718">
        <v>1</v>
      </c>
      <c r="J68" s="719"/>
      <c r="K68" s="719"/>
      <c r="L68" s="719"/>
      <c r="M68" s="719"/>
      <c r="N68" s="719"/>
      <c r="O68" s="1150"/>
      <c r="P68" s="1151"/>
      <c r="Q68" s="1152"/>
      <c r="R68" s="973"/>
      <c r="S68" s="974"/>
      <c r="T68" s="974"/>
      <c r="U68" s="974"/>
      <c r="V68" s="975"/>
      <c r="W68" s="800"/>
      <c r="X68" s="1071"/>
    </row>
    <row r="69" spans="2:28" ht="36" hidden="1" customHeight="1" thickBot="1">
      <c r="B69" s="1042"/>
      <c r="C69" s="1149"/>
      <c r="D69" s="1141"/>
      <c r="E69" s="976" t="s">
        <v>387</v>
      </c>
      <c r="F69" s="977"/>
      <c r="G69" s="977"/>
      <c r="H69" s="977"/>
      <c r="I69" s="977"/>
      <c r="J69" s="977"/>
      <c r="K69" s="977"/>
      <c r="L69" s="977"/>
      <c r="M69" s="977"/>
      <c r="N69" s="978"/>
      <c r="O69" s="1153"/>
      <c r="P69" s="1154"/>
      <c r="Q69" s="1155"/>
      <c r="R69" s="973"/>
      <c r="S69" s="979"/>
      <c r="T69" s="979"/>
      <c r="U69" s="979"/>
      <c r="V69" s="980"/>
      <c r="W69" s="801"/>
      <c r="X69" s="1071"/>
      <c r="Y69" s="562">
        <v>0</v>
      </c>
      <c r="Z69" s="408" t="s">
        <v>759</v>
      </c>
    </row>
    <row r="70" spans="2:28" ht="36" hidden="1" customHeight="1">
      <c r="B70" s="1042"/>
      <c r="C70" s="1149"/>
      <c r="D70" s="1141"/>
      <c r="E70" s="981" t="s">
        <v>386</v>
      </c>
      <c r="F70" s="981"/>
      <c r="G70" s="981"/>
      <c r="H70" s="981"/>
      <c r="I70" s="981"/>
      <c r="J70" s="981"/>
      <c r="K70" s="981"/>
      <c r="L70" s="981"/>
      <c r="M70" s="802">
        <f>VLOOKUP($Y$67,ВЛ!B58:AF59,2,0)</f>
        <v>0.18</v>
      </c>
      <c r="N70" s="620">
        <f>M70</f>
        <v>0.18</v>
      </c>
      <c r="O70" s="1153"/>
      <c r="P70" s="1154"/>
      <c r="Q70" s="1155"/>
      <c r="R70" s="982"/>
      <c r="S70" s="983"/>
      <c r="T70" s="984"/>
      <c r="U70" s="618">
        <f>H67*N70*O67*P67*Q67</f>
        <v>0</v>
      </c>
      <c r="V70" s="619">
        <f>U70</f>
        <v>0</v>
      </c>
      <c r="W70" s="801"/>
      <c r="X70" s="1071"/>
    </row>
    <row r="71" spans="2:28" ht="36" hidden="1" customHeight="1">
      <c r="B71" s="1042"/>
      <c r="C71" s="1149"/>
      <c r="D71" s="1141"/>
      <c r="E71" s="981" t="s">
        <v>378</v>
      </c>
      <c r="F71" s="981"/>
      <c r="G71" s="981"/>
      <c r="H71" s="981"/>
      <c r="I71" s="981"/>
      <c r="J71" s="981"/>
      <c r="K71" s="981"/>
      <c r="L71" s="981"/>
      <c r="M71" s="802">
        <f>VLOOKUP($Y$67,ВЛ!B58:AF59,3,0)</f>
        <v>1.8699999999999999</v>
      </c>
      <c r="N71" s="620">
        <f>M71</f>
        <v>1.8699999999999999</v>
      </c>
      <c r="O71" s="1153"/>
      <c r="P71" s="1154"/>
      <c r="Q71" s="1155"/>
      <c r="R71" s="982"/>
      <c r="S71" s="983"/>
      <c r="T71" s="984"/>
      <c r="U71" s="618">
        <f>H67*N71*O67*P67*Q67</f>
        <v>0</v>
      </c>
      <c r="V71" s="619">
        <f>U71</f>
        <v>0</v>
      </c>
      <c r="W71" s="801"/>
      <c r="X71" s="1071"/>
      <c r="AB71" s="809">
        <f>U70</f>
        <v>0</v>
      </c>
    </row>
    <row r="72" spans="2:28" ht="36" hidden="1" customHeight="1">
      <c r="B72" s="1042"/>
      <c r="C72" s="1149"/>
      <c r="D72" s="1141"/>
      <c r="E72" s="981" t="s">
        <v>379</v>
      </c>
      <c r="F72" s="981"/>
      <c r="G72" s="981"/>
      <c r="H72" s="981"/>
      <c r="I72" s="981"/>
      <c r="J72" s="981"/>
      <c r="K72" s="981"/>
      <c r="L72" s="981"/>
      <c r="M72" s="802">
        <f>VLOOKUP($Y$67,ВЛ!B58:AF59,4,0)</f>
        <v>2.8214000000000001</v>
      </c>
      <c r="N72" s="620">
        <f>M72</f>
        <v>2.8214000000000001</v>
      </c>
      <c r="O72" s="1153"/>
      <c r="P72" s="1154"/>
      <c r="Q72" s="1155"/>
      <c r="R72" s="982"/>
      <c r="S72" s="983"/>
      <c r="T72" s="984"/>
      <c r="U72" s="618">
        <f>H67*N72*O67*P67*Q67</f>
        <v>0</v>
      </c>
      <c r="V72" s="619">
        <f>U72</f>
        <v>0</v>
      </c>
      <c r="W72" s="801"/>
      <c r="X72" s="1071"/>
      <c r="AB72" s="809">
        <f t="shared" ref="AB72:AB75" si="1">U71</f>
        <v>0</v>
      </c>
    </row>
    <row r="73" spans="2:28" ht="57" hidden="1" customHeight="1">
      <c r="B73" s="1042"/>
      <c r="C73" s="1149"/>
      <c r="D73" s="1141"/>
      <c r="E73" s="981" t="s">
        <v>577</v>
      </c>
      <c r="F73" s="981"/>
      <c r="G73" s="981"/>
      <c r="H73" s="981"/>
      <c r="I73" s="981"/>
      <c r="J73" s="981"/>
      <c r="K73" s="981"/>
      <c r="L73" s="981"/>
      <c r="M73" s="802">
        <v>0</v>
      </c>
      <c r="N73" s="620">
        <f>M73</f>
        <v>0</v>
      </c>
      <c r="O73" s="1153"/>
      <c r="P73" s="1154"/>
      <c r="Q73" s="1155"/>
      <c r="R73" s="982"/>
      <c r="S73" s="983"/>
      <c r="T73" s="984"/>
      <c r="U73" s="621">
        <f>H67*N73*O67*P67*Q67</f>
        <v>0</v>
      </c>
      <c r="V73" s="619">
        <f>U73</f>
        <v>0</v>
      </c>
      <c r="W73" s="801"/>
      <c r="X73" s="1071"/>
      <c r="AB73" s="809">
        <f t="shared" si="1"/>
        <v>0</v>
      </c>
    </row>
    <row r="74" spans="2:28" ht="36" hidden="1" customHeight="1">
      <c r="B74" s="1042"/>
      <c r="C74" s="1149"/>
      <c r="D74" s="1141"/>
      <c r="E74" s="985" t="s">
        <v>376</v>
      </c>
      <c r="F74" s="986"/>
      <c r="G74" s="986"/>
      <c r="H74" s="986"/>
      <c r="I74" s="986"/>
      <c r="J74" s="986"/>
      <c r="K74" s="986"/>
      <c r="L74" s="986"/>
      <c r="M74" s="986"/>
      <c r="N74" s="987"/>
      <c r="O74" s="1153"/>
      <c r="P74" s="1154"/>
      <c r="Q74" s="1155"/>
      <c r="R74" s="988"/>
      <c r="S74" s="989"/>
      <c r="T74" s="989"/>
      <c r="U74" s="989"/>
      <c r="V74" s="990"/>
      <c r="W74" s="804"/>
      <c r="X74" s="1071"/>
      <c r="AB74" s="809">
        <f t="shared" si="1"/>
        <v>0</v>
      </c>
    </row>
    <row r="75" spans="2:28" ht="36" hidden="1" customHeight="1" thickBot="1">
      <c r="B75" s="1042"/>
      <c r="C75" s="1149"/>
      <c r="D75" s="1141"/>
      <c r="E75" s="991" t="s">
        <v>380</v>
      </c>
      <c r="F75" s="991" t="s">
        <v>371</v>
      </c>
      <c r="G75" s="991"/>
      <c r="H75" s="991"/>
      <c r="I75" s="991"/>
      <c r="J75" s="991"/>
      <c r="K75" s="991"/>
      <c r="L75" s="991"/>
      <c r="M75" s="653">
        <f>VLOOKUP($Y$67,ВЛ!B58:AF59,6,0)</f>
        <v>5.1100000000000003</v>
      </c>
      <c r="N75" s="622">
        <f>M75</f>
        <v>5.1100000000000003</v>
      </c>
      <c r="O75" s="1153"/>
      <c r="P75" s="1154"/>
      <c r="Q75" s="1155"/>
      <c r="R75" s="992"/>
      <c r="S75" s="993"/>
      <c r="T75" s="994"/>
      <c r="U75" s="623">
        <f>H67*N75*O67*P67*Q67</f>
        <v>0</v>
      </c>
      <c r="V75" s="624">
        <f>U75</f>
        <v>0</v>
      </c>
      <c r="W75" s="805"/>
      <c r="X75" s="1072"/>
      <c r="AB75" s="809">
        <f t="shared" si="1"/>
        <v>0</v>
      </c>
    </row>
    <row r="76" spans="2:28" ht="55.5" hidden="1" customHeight="1" thickBot="1">
      <c r="B76" s="1041" t="s">
        <v>142</v>
      </c>
      <c r="C76" s="1092" t="s">
        <v>573</v>
      </c>
      <c r="D76" s="1093"/>
      <c r="E76" s="712" t="str">
        <f>CONCATENATE("КЛ-",Y76," кВ сечением ",Y77," мм2 ")</f>
        <v xml:space="preserve">КЛ-10 кВ сечением 240 мм2 </v>
      </c>
      <c r="F76" s="1007" t="str">
        <f>CONCATENATE("Показатель НЦС ",IF(Y76=6,VLOOKUP(Y77,КЛ!$C$5:$G$12,2,0),IF(Y76=10,VLOOKUP(Y77,КЛ!$C$15:$G$22,2,0),"ошибка напр")))</f>
        <v>Показатель НЦС 12-01-003-08</v>
      </c>
      <c r="G76" s="1009" t="s">
        <v>185</v>
      </c>
      <c r="H76" s="1009">
        <f>Y79</f>
        <v>0</v>
      </c>
      <c r="I76" s="798">
        <v>1</v>
      </c>
      <c r="J76" s="713">
        <f>J77</f>
        <v>0</v>
      </c>
      <c r="K76" s="713">
        <f t="shared" ref="K76:L76" si="2">K77</f>
        <v>2273.8880000000004</v>
      </c>
      <c r="L76" s="713">
        <f t="shared" si="2"/>
        <v>56.847200000000001</v>
      </c>
      <c r="M76" s="810">
        <f>M77+M84</f>
        <v>665.15444141669877</v>
      </c>
      <c r="N76" s="613">
        <f>SUM(J76:M76)</f>
        <v>2995.8896414166993</v>
      </c>
      <c r="O76" s="715">
        <v>1</v>
      </c>
      <c r="P76" s="715">
        <v>1</v>
      </c>
      <c r="Q76" s="716">
        <v>1</v>
      </c>
      <c r="R76" s="614">
        <f>H76*J76*O76*P76*Q76</f>
        <v>0</v>
      </c>
      <c r="S76" s="615">
        <f>H76*K76*O76*P76*Q76</f>
        <v>0</v>
      </c>
      <c r="T76" s="616">
        <f>H76*L76*O76*P76*Q76</f>
        <v>0</v>
      </c>
      <c r="U76" s="616">
        <f>H76*M76*O76*P76*Q76</f>
        <v>0</v>
      </c>
      <c r="V76" s="617">
        <f>SUM(R76:U76)</f>
        <v>0</v>
      </c>
      <c r="W76" s="721">
        <f>(R76+S76+T76+U80+U81+U82+U84)*'Прогноз '!$R$11+U79*'Прогноз '!$R$10</f>
        <v>0</v>
      </c>
      <c r="X76" s="1062" t="s">
        <v>743</v>
      </c>
      <c r="Y76" s="811">
        <v>10</v>
      </c>
      <c r="Z76" s="408" t="s">
        <v>739</v>
      </c>
    </row>
    <row r="77" spans="2:28" ht="30" hidden="1" customHeight="1" thickBot="1">
      <c r="B77" s="1042"/>
      <c r="C77" s="1094"/>
      <c r="D77" s="1095"/>
      <c r="E77" s="717" t="s">
        <v>375</v>
      </c>
      <c r="F77" s="1008"/>
      <c r="G77" s="1010"/>
      <c r="H77" s="1010"/>
      <c r="I77" s="718">
        <v>1</v>
      </c>
      <c r="J77" s="719">
        <v>0</v>
      </c>
      <c r="K77" s="719">
        <f>N77*0.8</f>
        <v>2273.8880000000004</v>
      </c>
      <c r="L77" s="618">
        <f>N77*0.02</f>
        <v>56.847200000000001</v>
      </c>
      <c r="M77" s="618">
        <f>M79+M80+M81+M82</f>
        <v>511.62479999999977</v>
      </c>
      <c r="N77" s="720">
        <f>IF(Y76=6,VLOOKUP(Y77,КЛ!$C$5:$G$12,4,0),IF(Y76=10,VLOOKUP(Y77,КЛ!$C$15:$G$22,4,0),"ошибка напр"))</f>
        <v>2842.36</v>
      </c>
      <c r="O77" s="964"/>
      <c r="P77" s="965"/>
      <c r="Q77" s="966"/>
      <c r="R77" s="973"/>
      <c r="S77" s="974"/>
      <c r="T77" s="974"/>
      <c r="U77" s="974"/>
      <c r="V77" s="975"/>
      <c r="W77" s="722"/>
      <c r="X77" s="1063"/>
      <c r="Y77" s="561">
        <v>240</v>
      </c>
      <c r="Z77" s="408" t="s">
        <v>720</v>
      </c>
    </row>
    <row r="78" spans="2:28" ht="30" hidden="1" customHeight="1" thickBot="1">
      <c r="B78" s="1042"/>
      <c r="C78" s="1094"/>
      <c r="D78" s="1095"/>
      <c r="E78" s="976" t="s">
        <v>387</v>
      </c>
      <c r="F78" s="977"/>
      <c r="G78" s="977"/>
      <c r="H78" s="977"/>
      <c r="I78" s="977"/>
      <c r="J78" s="977"/>
      <c r="K78" s="977"/>
      <c r="L78" s="977"/>
      <c r="M78" s="977"/>
      <c r="N78" s="978"/>
      <c r="O78" s="967"/>
      <c r="P78" s="968"/>
      <c r="Q78" s="969"/>
      <c r="R78" s="973"/>
      <c r="S78" s="979"/>
      <c r="T78" s="979"/>
      <c r="U78" s="979"/>
      <c r="V78" s="980"/>
      <c r="W78" s="796"/>
      <c r="X78" s="1063"/>
    </row>
    <row r="79" spans="2:28" ht="30" hidden="1" customHeight="1" thickBot="1">
      <c r="B79" s="1042"/>
      <c r="C79" s="1094"/>
      <c r="D79" s="1095"/>
      <c r="E79" s="981" t="s">
        <v>386</v>
      </c>
      <c r="F79" s="981"/>
      <c r="G79" s="981"/>
      <c r="H79" s="981"/>
      <c r="I79" s="981"/>
      <c r="J79" s="981"/>
      <c r="K79" s="981"/>
      <c r="L79" s="981"/>
      <c r="M79" s="651">
        <f>(IF(Y76=6,VLOOKUP(Y77,КЛ!$C$5:$G$12,5,0),IF(Y76=10,VLOOKUP(Y77,КЛ!$C$15:$G$22,5,0),"ошибка напр")))/103*100</f>
        <v>115.35922330097085</v>
      </c>
      <c r="N79" s="620">
        <f>M79</f>
        <v>115.35922330097085</v>
      </c>
      <c r="O79" s="967"/>
      <c r="P79" s="968"/>
      <c r="Q79" s="969"/>
      <c r="R79" s="982"/>
      <c r="S79" s="983"/>
      <c r="T79" s="984"/>
      <c r="U79" s="618">
        <f>H76*N79*O76*P76*Q76</f>
        <v>0</v>
      </c>
      <c r="V79" s="619">
        <f>U79</f>
        <v>0</v>
      </c>
      <c r="W79" s="796"/>
      <c r="X79" s="1063"/>
      <c r="Y79" s="562">
        <v>0</v>
      </c>
      <c r="Z79" s="408" t="s">
        <v>759</v>
      </c>
    </row>
    <row r="80" spans="2:28" ht="30" hidden="1" customHeight="1">
      <c r="B80" s="1042"/>
      <c r="C80" s="1094"/>
      <c r="D80" s="1095"/>
      <c r="E80" s="981" t="s">
        <v>378</v>
      </c>
      <c r="F80" s="981"/>
      <c r="G80" s="981"/>
      <c r="H80" s="981"/>
      <c r="I80" s="981"/>
      <c r="J80" s="981"/>
      <c r="K80" s="981"/>
      <c r="L80" s="981"/>
      <c r="M80" s="651">
        <f>(N77-N79-N81)*2.14%</f>
        <v>56.586170873786415</v>
      </c>
      <c r="N80" s="620">
        <f>M80</f>
        <v>56.586170873786415</v>
      </c>
      <c r="O80" s="967"/>
      <c r="P80" s="968"/>
      <c r="Q80" s="969"/>
      <c r="R80" s="982"/>
      <c r="S80" s="983"/>
      <c r="T80" s="984"/>
      <c r="U80" s="618">
        <f>H76*N80*O76*P76*Q76</f>
        <v>0</v>
      </c>
      <c r="V80" s="619">
        <f>U80</f>
        <v>0</v>
      </c>
      <c r="W80" s="796"/>
      <c r="X80" s="1063"/>
    </row>
    <row r="81" spans="2:29" ht="30" hidden="1" customHeight="1">
      <c r="B81" s="1042"/>
      <c r="C81" s="1094"/>
      <c r="D81" s="1095"/>
      <c r="E81" s="981" t="s">
        <v>379</v>
      </c>
      <c r="F81" s="981"/>
      <c r="G81" s="981"/>
      <c r="H81" s="981"/>
      <c r="I81" s="981"/>
      <c r="J81" s="981"/>
      <c r="K81" s="981"/>
      <c r="L81" s="981"/>
      <c r="M81" s="651">
        <f>N77/103*3</f>
        <v>82.787184466019426</v>
      </c>
      <c r="N81" s="620">
        <f>M81</f>
        <v>82.787184466019426</v>
      </c>
      <c r="O81" s="967"/>
      <c r="P81" s="968"/>
      <c r="Q81" s="969"/>
      <c r="R81" s="982"/>
      <c r="S81" s="983"/>
      <c r="T81" s="984"/>
      <c r="U81" s="618">
        <f>H76*N81*O76*P76*Q76</f>
        <v>0</v>
      </c>
      <c r="V81" s="619">
        <f>U81</f>
        <v>0</v>
      </c>
      <c r="W81" s="796"/>
      <c r="X81" s="1063"/>
    </row>
    <row r="82" spans="2:29" ht="49.5" hidden="1" customHeight="1">
      <c r="B82" s="1042"/>
      <c r="C82" s="1094"/>
      <c r="D82" s="1095"/>
      <c r="E82" s="981" t="s">
        <v>577</v>
      </c>
      <c r="F82" s="981"/>
      <c r="G82" s="981"/>
      <c r="H82" s="981"/>
      <c r="I82" s="981"/>
      <c r="J82" s="981"/>
      <c r="K82" s="981"/>
      <c r="L82" s="981"/>
      <c r="M82" s="651">
        <f>N77-J77-K77-L77-M79-M80-M81</f>
        <v>256.89222135922307</v>
      </c>
      <c r="N82" s="620">
        <f>M82</f>
        <v>256.89222135922307</v>
      </c>
      <c r="O82" s="967"/>
      <c r="P82" s="968"/>
      <c r="Q82" s="969"/>
      <c r="R82" s="982"/>
      <c r="S82" s="983"/>
      <c r="T82" s="984"/>
      <c r="U82" s="621">
        <f>H76*N82*O76*P76*Q76</f>
        <v>0</v>
      </c>
      <c r="V82" s="619">
        <f>U82</f>
        <v>0</v>
      </c>
      <c r="W82" s="796"/>
      <c r="X82" s="1063"/>
    </row>
    <row r="83" spans="2:29" ht="30" hidden="1" customHeight="1">
      <c r="B83" s="1042"/>
      <c r="C83" s="1094"/>
      <c r="D83" s="1095"/>
      <c r="E83" s="985" t="s">
        <v>376</v>
      </c>
      <c r="F83" s="986"/>
      <c r="G83" s="986"/>
      <c r="H83" s="986"/>
      <c r="I83" s="986"/>
      <c r="J83" s="986"/>
      <c r="K83" s="986"/>
      <c r="L83" s="986"/>
      <c r="M83" s="986"/>
      <c r="N83" s="987"/>
      <c r="O83" s="967"/>
      <c r="P83" s="968"/>
      <c r="Q83" s="969"/>
      <c r="R83" s="988"/>
      <c r="S83" s="989"/>
      <c r="T83" s="989"/>
      <c r="U83" s="989"/>
      <c r="V83" s="990"/>
      <c r="W83" s="723"/>
      <c r="X83" s="1063"/>
    </row>
    <row r="84" spans="2:29" ht="30" hidden="1" customHeight="1" thickBot="1">
      <c r="B84" s="1076"/>
      <c r="C84" s="1094"/>
      <c r="D84" s="1095"/>
      <c r="E84" s="991" t="s">
        <v>380</v>
      </c>
      <c r="F84" s="991" t="s">
        <v>371</v>
      </c>
      <c r="G84" s="991"/>
      <c r="H84" s="991"/>
      <c r="I84" s="991"/>
      <c r="J84" s="991"/>
      <c r="K84" s="991"/>
      <c r="L84" s="991"/>
      <c r="M84" s="653">
        <f>(N77-N81-N80)*5.68%</f>
        <v>153.52964141669901</v>
      </c>
      <c r="N84" s="622">
        <f>M84</f>
        <v>153.52964141669901</v>
      </c>
      <c r="O84" s="970"/>
      <c r="P84" s="971"/>
      <c r="Q84" s="972"/>
      <c r="R84" s="992"/>
      <c r="S84" s="993"/>
      <c r="T84" s="994"/>
      <c r="U84" s="623">
        <f>H76*N84*O76*P76*Q76</f>
        <v>0</v>
      </c>
      <c r="V84" s="624">
        <f>U84</f>
        <v>0</v>
      </c>
      <c r="W84" s="724"/>
      <c r="X84" s="1011"/>
    </row>
    <row r="85" spans="2:29" ht="69.75" hidden="1" customHeight="1" thickBot="1">
      <c r="B85" s="1041" t="s">
        <v>589</v>
      </c>
      <c r="C85" s="1018" t="str">
        <f>E85</f>
        <v>Установка автоматического выключателя 2500А</v>
      </c>
      <c r="D85" s="1043"/>
      <c r="E85" s="712" t="str">
        <f xml:space="preserve"> VLOOKUP(Y85,'Яч-Крун'!$A$19:$J$29,2,0)</f>
        <v>Установка автоматического выключателя 2500А</v>
      </c>
      <c r="F85" s="1007" t="str">
        <f xml:space="preserve"> VLOOKUP(Y85,'Яч-Крун'!$A$19:$K$29,11,0)</f>
        <v>Сметная укрупненная расценка № 320</v>
      </c>
      <c r="G85" s="1009" t="s">
        <v>164</v>
      </c>
      <c r="H85" s="1046">
        <f>Y87</f>
        <v>0</v>
      </c>
      <c r="I85" s="798">
        <v>1</v>
      </c>
      <c r="J85" s="713">
        <f>VLOOKUP($Y$85,'Яч-Крун'!A19:J29,6,0)</f>
        <v>225.66</v>
      </c>
      <c r="K85" s="713">
        <f>VLOOKUP($Y$85,'Яч-Крун'!A19:J29,8,0)</f>
        <v>6.53</v>
      </c>
      <c r="L85" s="713">
        <f>VLOOKUP($Y$85,'Яч-Крун'!A19:J29,9,0)</f>
        <v>4.6479999999999997</v>
      </c>
      <c r="M85" s="713">
        <f>M88+M89+M90+M93</f>
        <v>13.452398399999998</v>
      </c>
      <c r="N85" s="613">
        <f>SUM(J85:M85)</f>
        <v>250.29039839999999</v>
      </c>
      <c r="O85" s="714">
        <v>1</v>
      </c>
      <c r="P85" s="715">
        <v>1</v>
      </c>
      <c r="Q85" s="716">
        <v>1</v>
      </c>
      <c r="R85" s="614">
        <f>H85*J85*O85*P85*Q85</f>
        <v>0</v>
      </c>
      <c r="S85" s="615">
        <f>H85*K85*O85*P85*Q85</f>
        <v>0</v>
      </c>
      <c r="T85" s="616">
        <f>H85*L85*O85*P85*Q85</f>
        <v>0</v>
      </c>
      <c r="U85" s="616">
        <f>H85*M85*O85*P85*Q85</f>
        <v>0</v>
      </c>
      <c r="V85" s="617">
        <f>SUM(R85:U85)</f>
        <v>0</v>
      </c>
      <c r="W85" s="721">
        <f>(R85+S85+T85+U89+U90+U91+U93)*'Прогноз '!$R$11+U88*'Прогноз '!$R$10</f>
        <v>0</v>
      </c>
      <c r="X85" s="1064" t="s">
        <v>925</v>
      </c>
      <c r="Y85" s="581">
        <v>11</v>
      </c>
      <c r="Z85" s="408" t="s">
        <v>750</v>
      </c>
      <c r="AB85" s="408">
        <v>1</v>
      </c>
      <c r="AC85" s="408" t="s">
        <v>922</v>
      </c>
    </row>
    <row r="86" spans="2:29" ht="36" hidden="1" customHeight="1" thickBot="1">
      <c r="B86" s="1042"/>
      <c r="C86" s="1019"/>
      <c r="D86" s="1044"/>
      <c r="E86" s="717"/>
      <c r="F86" s="1008"/>
      <c r="G86" s="1010"/>
      <c r="H86" s="1047"/>
      <c r="I86" s="718">
        <v>1</v>
      </c>
      <c r="J86" s="719"/>
      <c r="K86" s="719"/>
      <c r="L86" s="618"/>
      <c r="M86" s="618"/>
      <c r="N86" s="720"/>
      <c r="O86" s="1077"/>
      <c r="P86" s="1053"/>
      <c r="Q86" s="1054"/>
      <c r="R86" s="973"/>
      <c r="S86" s="974"/>
      <c r="T86" s="974"/>
      <c r="U86" s="974"/>
      <c r="V86" s="975"/>
      <c r="W86" s="722"/>
      <c r="X86" s="1065"/>
      <c r="AB86" s="408">
        <v>2</v>
      </c>
      <c r="AC86" s="408" t="s">
        <v>923</v>
      </c>
    </row>
    <row r="87" spans="2:29" ht="36" hidden="1" customHeight="1" thickBot="1">
      <c r="B87" s="1042"/>
      <c r="C87" s="1019"/>
      <c r="D87" s="1044"/>
      <c r="E87" s="976" t="s">
        <v>387</v>
      </c>
      <c r="F87" s="977"/>
      <c r="G87" s="977"/>
      <c r="H87" s="977"/>
      <c r="I87" s="977"/>
      <c r="J87" s="977"/>
      <c r="K87" s="977"/>
      <c r="L87" s="977"/>
      <c r="M87" s="977"/>
      <c r="N87" s="978"/>
      <c r="O87" s="1055"/>
      <c r="P87" s="1056"/>
      <c r="Q87" s="1057"/>
      <c r="R87" s="973"/>
      <c r="S87" s="979"/>
      <c r="T87" s="979"/>
      <c r="U87" s="979"/>
      <c r="V87" s="980"/>
      <c r="W87" s="796"/>
      <c r="X87" s="1065"/>
      <c r="Y87" s="570">
        <v>0</v>
      </c>
      <c r="Z87" s="408" t="s">
        <v>760</v>
      </c>
      <c r="AB87" s="408">
        <v>3</v>
      </c>
      <c r="AC87" s="408" t="s">
        <v>924</v>
      </c>
    </row>
    <row r="88" spans="2:29" ht="36" hidden="1" customHeight="1" thickBot="1">
      <c r="B88" s="1042"/>
      <c r="C88" s="1019"/>
      <c r="D88" s="1044"/>
      <c r="E88" s="976" t="s">
        <v>386</v>
      </c>
      <c r="F88" s="977"/>
      <c r="G88" s="977"/>
      <c r="H88" s="977"/>
      <c r="I88" s="977"/>
      <c r="J88" s="977"/>
      <c r="K88" s="977"/>
      <c r="L88" s="1078"/>
      <c r="M88" s="651">
        <f>VLOOKUP($Y$85,'Яч-Крун'!A19:J29,3,0)</f>
        <v>0</v>
      </c>
      <c r="N88" s="620">
        <f>M88</f>
        <v>0</v>
      </c>
      <c r="O88" s="1055"/>
      <c r="P88" s="1056"/>
      <c r="Q88" s="1057"/>
      <c r="R88" s="982"/>
      <c r="S88" s="983"/>
      <c r="T88" s="1051"/>
      <c r="U88" s="618">
        <f>H85*N88*O85*P85*Q85</f>
        <v>0</v>
      </c>
      <c r="V88" s="619">
        <f>U88</f>
        <v>0</v>
      </c>
      <c r="W88" s="796"/>
      <c r="X88" s="1065"/>
      <c r="AB88" s="408">
        <v>4</v>
      </c>
      <c r="AC88" s="408" t="s">
        <v>1156</v>
      </c>
    </row>
    <row r="89" spans="2:29" ht="36" hidden="1" customHeight="1" thickBot="1">
      <c r="B89" s="1042"/>
      <c r="C89" s="1019"/>
      <c r="D89" s="1044"/>
      <c r="E89" s="976" t="s">
        <v>378</v>
      </c>
      <c r="F89" s="977"/>
      <c r="G89" s="977"/>
      <c r="H89" s="977"/>
      <c r="I89" s="977"/>
      <c r="J89" s="977"/>
      <c r="K89" s="977"/>
      <c r="L89" s="1078"/>
      <c r="M89" s="651">
        <f>VLOOKUP($Y$85,'Яч-Крун'!A19:J29,4,0)</f>
        <v>0</v>
      </c>
      <c r="N89" s="620">
        <f>M89</f>
        <v>0</v>
      </c>
      <c r="O89" s="1055"/>
      <c r="P89" s="1056"/>
      <c r="Q89" s="1057"/>
      <c r="R89" s="982"/>
      <c r="S89" s="983"/>
      <c r="T89" s="1051"/>
      <c r="U89" s="618">
        <f>H85*N89*O85*P85*Q85</f>
        <v>0</v>
      </c>
      <c r="V89" s="619">
        <f>U89</f>
        <v>0</v>
      </c>
      <c r="W89" s="796"/>
      <c r="X89" s="1065"/>
      <c r="AB89" s="408">
        <v>5</v>
      </c>
      <c r="AC89" s="408" t="s">
        <v>1157</v>
      </c>
    </row>
    <row r="90" spans="2:29" ht="36" hidden="1" customHeight="1" thickBot="1">
      <c r="B90" s="1042"/>
      <c r="C90" s="1019"/>
      <c r="D90" s="1044"/>
      <c r="E90" s="981" t="s">
        <v>379</v>
      </c>
      <c r="F90" s="981"/>
      <c r="G90" s="981"/>
      <c r="H90" s="981"/>
      <c r="I90" s="981"/>
      <c r="J90" s="981"/>
      <c r="K90" s="981"/>
      <c r="L90" s="981"/>
      <c r="M90" s="651">
        <f>VLOOKUP($Y$85,'Яч-Крун'!A19:J29,5,0)</f>
        <v>0</v>
      </c>
      <c r="N90" s="620">
        <f>M90</f>
        <v>0</v>
      </c>
      <c r="O90" s="1055"/>
      <c r="P90" s="1056"/>
      <c r="Q90" s="1057"/>
      <c r="R90" s="982"/>
      <c r="S90" s="983"/>
      <c r="T90" s="984"/>
      <c r="U90" s="618">
        <f>H85*N90*O85*P85*Q85</f>
        <v>0</v>
      </c>
      <c r="V90" s="619">
        <f>U90</f>
        <v>0</v>
      </c>
      <c r="W90" s="796"/>
      <c r="X90" s="1065"/>
      <c r="AB90" s="408">
        <v>6</v>
      </c>
      <c r="AC90" s="408" t="s">
        <v>1158</v>
      </c>
    </row>
    <row r="91" spans="2:29" ht="57" hidden="1" customHeight="1" thickBot="1">
      <c r="B91" s="1042"/>
      <c r="C91" s="1019"/>
      <c r="D91" s="1044"/>
      <c r="E91" s="981" t="s">
        <v>577</v>
      </c>
      <c r="F91" s="981"/>
      <c r="G91" s="981"/>
      <c r="H91" s="981"/>
      <c r="I91" s="981"/>
      <c r="J91" s="981"/>
      <c r="K91" s="981"/>
      <c r="L91" s="981"/>
      <c r="M91" s="651"/>
      <c r="N91" s="620">
        <f>M91</f>
        <v>0</v>
      </c>
      <c r="O91" s="1055"/>
      <c r="P91" s="1056"/>
      <c r="Q91" s="1057"/>
      <c r="R91" s="982"/>
      <c r="S91" s="983"/>
      <c r="T91" s="984"/>
      <c r="U91" s="621">
        <f>H85*N91*O85*P85*Q85</f>
        <v>0</v>
      </c>
      <c r="V91" s="619">
        <f>U91</f>
        <v>0</v>
      </c>
      <c r="W91" s="796"/>
      <c r="X91" s="1065"/>
      <c r="AB91" s="408">
        <v>7</v>
      </c>
      <c r="AC91" s="408" t="s">
        <v>1159</v>
      </c>
    </row>
    <row r="92" spans="2:29" ht="36" hidden="1" customHeight="1" thickBot="1">
      <c r="B92" s="1042"/>
      <c r="C92" s="1019"/>
      <c r="D92" s="1044"/>
      <c r="E92" s="985" t="s">
        <v>376</v>
      </c>
      <c r="F92" s="986"/>
      <c r="G92" s="986"/>
      <c r="H92" s="986"/>
      <c r="I92" s="986"/>
      <c r="J92" s="986"/>
      <c r="K92" s="986"/>
      <c r="L92" s="986"/>
      <c r="M92" s="986"/>
      <c r="N92" s="987"/>
      <c r="O92" s="1055"/>
      <c r="P92" s="1056"/>
      <c r="Q92" s="1057"/>
      <c r="R92" s="988"/>
      <c r="S92" s="989"/>
      <c r="T92" s="989"/>
      <c r="U92" s="989"/>
      <c r="V92" s="990"/>
      <c r="W92" s="723"/>
      <c r="X92" s="1065"/>
      <c r="AB92" s="408">
        <v>8</v>
      </c>
      <c r="AC92" s="408" t="s">
        <v>1160</v>
      </c>
    </row>
    <row r="93" spans="2:29" ht="36" hidden="1" customHeight="1" thickBot="1">
      <c r="B93" s="1076"/>
      <c r="C93" s="1020"/>
      <c r="D93" s="1045"/>
      <c r="E93" s="991" t="s">
        <v>380</v>
      </c>
      <c r="F93" s="991" t="s">
        <v>371</v>
      </c>
      <c r="G93" s="991"/>
      <c r="H93" s="991"/>
      <c r="I93" s="991"/>
      <c r="J93" s="991"/>
      <c r="K93" s="991"/>
      <c r="L93" s="991"/>
      <c r="M93" s="653">
        <f>VLOOKUP($Y$85,'Яч-Крун'!A19:J29,7,0)</f>
        <v>13.452398399999998</v>
      </c>
      <c r="N93" s="622">
        <f>M93</f>
        <v>13.452398399999998</v>
      </c>
      <c r="O93" s="1058"/>
      <c r="P93" s="1059"/>
      <c r="Q93" s="1060"/>
      <c r="R93" s="992"/>
      <c r="S93" s="993"/>
      <c r="T93" s="994"/>
      <c r="U93" s="623">
        <f>H85*N93*O85*P85*Q85</f>
        <v>0</v>
      </c>
      <c r="V93" s="624">
        <f>U93</f>
        <v>0</v>
      </c>
      <c r="W93" s="724"/>
      <c r="X93" s="1066"/>
      <c r="AB93" s="408">
        <v>9</v>
      </c>
      <c r="AC93" s="408" t="s">
        <v>1164</v>
      </c>
    </row>
    <row r="94" spans="2:29" ht="46.5" hidden="1" customHeight="1" thickBot="1">
      <c r="B94" s="1041" t="s">
        <v>892</v>
      </c>
      <c r="C94" s="1092" t="s">
        <v>394</v>
      </c>
      <c r="D94" s="1093"/>
      <c r="E94" s="712" t="str">
        <f>CONCATENATE("Установка тр-ра ",$Y$94," кВА")</f>
        <v>Установка тр-ра 100 кВА</v>
      </c>
      <c r="F94" s="1007" t="str">
        <f>VLOOKUP($Y$94,'Установка тр-ра'!$A$3:$J$13,10,0)</f>
        <v>Сметная укрупненная расценка № 115</v>
      </c>
      <c r="G94" s="1009" t="s">
        <v>164</v>
      </c>
      <c r="H94" s="1046">
        <f>Y96</f>
        <v>0</v>
      </c>
      <c r="I94" s="798">
        <v>1</v>
      </c>
      <c r="J94" s="713">
        <f>VLOOKUP($Y$94,'Установка тр-ра'!$A$3:$J$13,3,0)</f>
        <v>117.27</v>
      </c>
      <c r="K94" s="713">
        <f>VLOOKUP($Y$94,'Установка тр-ра'!$A$3:$J$13,2,0)</f>
        <v>25.12</v>
      </c>
      <c r="L94" s="713">
        <f>VLOOKUP($Y$94,'Установка тр-ра'!$A$3:$J$13,4,0)</f>
        <v>42.61</v>
      </c>
      <c r="M94" s="713">
        <f>SUM(M97:M100)+M102</f>
        <v>94.61</v>
      </c>
      <c r="N94" s="613">
        <f>SUM(J94:M94)</f>
        <v>279.61</v>
      </c>
      <c r="O94" s="714">
        <v>1</v>
      </c>
      <c r="P94" s="715">
        <v>1</v>
      </c>
      <c r="Q94" s="716">
        <v>1</v>
      </c>
      <c r="R94" s="614">
        <f>H94*J94*O94*P94*Q94</f>
        <v>0</v>
      </c>
      <c r="S94" s="615">
        <f>H94*K94*O94*P94*Q94</f>
        <v>0</v>
      </c>
      <c r="T94" s="616">
        <f>H94*L94*O94*P94*Q94</f>
        <v>0</v>
      </c>
      <c r="U94" s="616">
        <f>H94*M94*O94*P94*Q94</f>
        <v>0</v>
      </c>
      <c r="V94" s="617">
        <f>SUM(R94:U94)</f>
        <v>0</v>
      </c>
      <c r="W94" s="721">
        <f>(R94+S94+T94+U98+U99+U100+U102)*'Прогноз '!$R$11+U97*'Прогноз '!$R$10</f>
        <v>0</v>
      </c>
      <c r="X94" s="1025" t="s">
        <v>394</v>
      </c>
      <c r="Y94" s="581">
        <v>100</v>
      </c>
      <c r="Z94" s="408" t="s">
        <v>742</v>
      </c>
      <c r="AB94" s="408">
        <v>10</v>
      </c>
      <c r="AC94" s="408" t="s">
        <v>1161</v>
      </c>
    </row>
    <row r="95" spans="2:29" ht="30" hidden="1" customHeight="1" thickBot="1">
      <c r="B95" s="1042"/>
      <c r="C95" s="1094"/>
      <c r="D95" s="1095"/>
      <c r="E95" s="717"/>
      <c r="F95" s="1008"/>
      <c r="G95" s="1010"/>
      <c r="H95" s="1047"/>
      <c r="I95" s="718">
        <v>1</v>
      </c>
      <c r="J95" s="719"/>
      <c r="K95" s="719"/>
      <c r="L95" s="618"/>
      <c r="M95" s="618"/>
      <c r="N95" s="720"/>
      <c r="O95" s="964"/>
      <c r="P95" s="965"/>
      <c r="Q95" s="966"/>
      <c r="R95" s="973"/>
      <c r="S95" s="974"/>
      <c r="T95" s="974"/>
      <c r="U95" s="974"/>
      <c r="V95" s="975"/>
      <c r="W95" s="722"/>
      <c r="X95" s="1025"/>
      <c r="AB95" s="408">
        <v>11</v>
      </c>
      <c r="AC95" s="408" t="s">
        <v>1162</v>
      </c>
    </row>
    <row r="96" spans="2:29" ht="30" hidden="1" customHeight="1" thickBot="1">
      <c r="B96" s="1042"/>
      <c r="C96" s="1094"/>
      <c r="D96" s="1095"/>
      <c r="E96" s="976" t="s">
        <v>387</v>
      </c>
      <c r="F96" s="977"/>
      <c r="G96" s="977"/>
      <c r="H96" s="977"/>
      <c r="I96" s="977"/>
      <c r="J96" s="977"/>
      <c r="K96" s="977"/>
      <c r="L96" s="977"/>
      <c r="M96" s="977"/>
      <c r="N96" s="978"/>
      <c r="O96" s="967"/>
      <c r="P96" s="968"/>
      <c r="Q96" s="969"/>
      <c r="R96" s="973"/>
      <c r="S96" s="979"/>
      <c r="T96" s="979"/>
      <c r="U96" s="979"/>
      <c r="V96" s="980"/>
      <c r="W96" s="796"/>
      <c r="X96" s="1025"/>
      <c r="Y96" s="570">
        <v>0</v>
      </c>
      <c r="Z96" s="408" t="s">
        <v>760</v>
      </c>
    </row>
    <row r="97" spans="2:26" ht="30" hidden="1" customHeight="1">
      <c r="B97" s="1042"/>
      <c r="C97" s="1094"/>
      <c r="D97" s="1095"/>
      <c r="E97" s="981" t="s">
        <v>386</v>
      </c>
      <c r="F97" s="981"/>
      <c r="G97" s="981"/>
      <c r="H97" s="981"/>
      <c r="I97" s="981"/>
      <c r="J97" s="981"/>
      <c r="K97" s="981"/>
      <c r="L97" s="981"/>
      <c r="M97" s="651">
        <f>VLOOKUP($Y$94,'Установка тр-ра'!$A$3:$J$13,5,0)</f>
        <v>68.13000000000001</v>
      </c>
      <c r="N97" s="620">
        <f>M97</f>
        <v>68.13000000000001</v>
      </c>
      <c r="O97" s="967"/>
      <c r="P97" s="968"/>
      <c r="Q97" s="969"/>
      <c r="R97" s="982"/>
      <c r="S97" s="983"/>
      <c r="T97" s="984"/>
      <c r="U97" s="618">
        <f>H94*N97*O94*P94*Q94</f>
        <v>0</v>
      </c>
      <c r="V97" s="619">
        <f>U97</f>
        <v>0</v>
      </c>
      <c r="W97" s="796"/>
      <c r="X97" s="1025"/>
    </row>
    <row r="98" spans="2:26" ht="30" hidden="1" customHeight="1">
      <c r="B98" s="1042"/>
      <c r="C98" s="1094"/>
      <c r="D98" s="1095"/>
      <c r="E98" s="981" t="s">
        <v>378</v>
      </c>
      <c r="F98" s="981"/>
      <c r="G98" s="981"/>
      <c r="H98" s="981"/>
      <c r="I98" s="981"/>
      <c r="J98" s="981"/>
      <c r="K98" s="981"/>
      <c r="L98" s="981"/>
      <c r="M98" s="651">
        <f>VLOOKUP($Y$94,'Установка тр-ра'!$A$3:$J$13,6,0)</f>
        <v>3.96</v>
      </c>
      <c r="N98" s="620">
        <f>M98</f>
        <v>3.96</v>
      </c>
      <c r="O98" s="967"/>
      <c r="P98" s="968"/>
      <c r="Q98" s="969"/>
      <c r="R98" s="982"/>
      <c r="S98" s="983"/>
      <c r="T98" s="984"/>
      <c r="U98" s="618">
        <f>H94*N98*O94*P94*Q94</f>
        <v>0</v>
      </c>
      <c r="V98" s="619">
        <f>U98</f>
        <v>0</v>
      </c>
      <c r="W98" s="796"/>
      <c r="X98" s="1025"/>
    </row>
    <row r="99" spans="2:26" ht="30" hidden="1" customHeight="1">
      <c r="B99" s="1042"/>
      <c r="C99" s="1094"/>
      <c r="D99" s="1095"/>
      <c r="E99" s="981" t="s">
        <v>379</v>
      </c>
      <c r="F99" s="981"/>
      <c r="G99" s="981"/>
      <c r="H99" s="981"/>
      <c r="I99" s="981"/>
      <c r="J99" s="981"/>
      <c r="K99" s="981"/>
      <c r="L99" s="981"/>
      <c r="M99" s="651">
        <f>VLOOKUP($Y$94,'Установка тр-ра'!$A$3:$J$13,7,0)</f>
        <v>8.14</v>
      </c>
      <c r="N99" s="620">
        <f>M99</f>
        <v>8.14</v>
      </c>
      <c r="O99" s="967"/>
      <c r="P99" s="968"/>
      <c r="Q99" s="969"/>
      <c r="R99" s="982"/>
      <c r="S99" s="983"/>
      <c r="T99" s="984"/>
      <c r="U99" s="618">
        <f>H94*N99*O94*P94*Q94</f>
        <v>0</v>
      </c>
      <c r="V99" s="619">
        <f>U99</f>
        <v>0</v>
      </c>
      <c r="W99" s="796"/>
      <c r="X99" s="1025"/>
    </row>
    <row r="100" spans="2:26" ht="49.5" hidden="1" customHeight="1">
      <c r="B100" s="1042"/>
      <c r="C100" s="1094"/>
      <c r="D100" s="1095"/>
      <c r="E100" s="981" t="s">
        <v>577</v>
      </c>
      <c r="F100" s="981"/>
      <c r="G100" s="981"/>
      <c r="H100" s="981"/>
      <c r="I100" s="981"/>
      <c r="J100" s="981"/>
      <c r="K100" s="981"/>
      <c r="L100" s="981"/>
      <c r="M100" s="651">
        <v>0</v>
      </c>
      <c r="N100" s="620">
        <f>M100</f>
        <v>0</v>
      </c>
      <c r="O100" s="967"/>
      <c r="P100" s="968"/>
      <c r="Q100" s="969"/>
      <c r="R100" s="982"/>
      <c r="S100" s="983"/>
      <c r="T100" s="984"/>
      <c r="U100" s="621">
        <f>H94*N100*O94*P94*Q94</f>
        <v>0</v>
      </c>
      <c r="V100" s="619">
        <f>U100</f>
        <v>0</v>
      </c>
      <c r="W100" s="796"/>
      <c r="X100" s="1025"/>
    </row>
    <row r="101" spans="2:26" ht="30" hidden="1" customHeight="1">
      <c r="B101" s="1042"/>
      <c r="C101" s="1094"/>
      <c r="D101" s="1095"/>
      <c r="E101" s="985" t="s">
        <v>376</v>
      </c>
      <c r="F101" s="986"/>
      <c r="G101" s="986"/>
      <c r="H101" s="986"/>
      <c r="I101" s="986"/>
      <c r="J101" s="986"/>
      <c r="K101" s="986"/>
      <c r="L101" s="986"/>
      <c r="M101" s="986"/>
      <c r="N101" s="987"/>
      <c r="O101" s="967"/>
      <c r="P101" s="968"/>
      <c r="Q101" s="969"/>
      <c r="R101" s="988"/>
      <c r="S101" s="989"/>
      <c r="T101" s="989"/>
      <c r="U101" s="989"/>
      <c r="V101" s="990"/>
      <c r="W101" s="723"/>
      <c r="X101" s="1025"/>
    </row>
    <row r="102" spans="2:26" ht="30" hidden="1" customHeight="1" thickBot="1">
      <c r="B102" s="1076"/>
      <c r="C102" s="1094"/>
      <c r="D102" s="1095"/>
      <c r="E102" s="991" t="s">
        <v>380</v>
      </c>
      <c r="F102" s="991" t="s">
        <v>371</v>
      </c>
      <c r="G102" s="991"/>
      <c r="H102" s="991"/>
      <c r="I102" s="991"/>
      <c r="J102" s="991"/>
      <c r="K102" s="991"/>
      <c r="L102" s="991"/>
      <c r="M102" s="653">
        <f>VLOOKUP($Y$94,'Установка тр-ра'!$A$3:$J$13,8,0)</f>
        <v>14.38</v>
      </c>
      <c r="N102" s="622">
        <f>M102</f>
        <v>14.38</v>
      </c>
      <c r="O102" s="970"/>
      <c r="P102" s="971"/>
      <c r="Q102" s="972"/>
      <c r="R102" s="992"/>
      <c r="S102" s="993"/>
      <c r="T102" s="994"/>
      <c r="U102" s="623">
        <f>H94*N102*O94*P94*Q94</f>
        <v>0</v>
      </c>
      <c r="V102" s="624">
        <f>U102</f>
        <v>0</v>
      </c>
      <c r="W102" s="724"/>
      <c r="X102" s="1025"/>
    </row>
    <row r="103" spans="2:26" ht="36" hidden="1" customHeight="1">
      <c r="B103" s="1041" t="s">
        <v>893</v>
      </c>
      <c r="C103" s="1094"/>
      <c r="D103" s="1095"/>
      <c r="E103" s="712" t="s">
        <v>403</v>
      </c>
      <c r="F103" s="1007" t="s">
        <v>1082</v>
      </c>
      <c r="G103" s="1009" t="s">
        <v>164</v>
      </c>
      <c r="H103" s="1046">
        <f>H94</f>
        <v>0</v>
      </c>
      <c r="I103" s="798">
        <v>1</v>
      </c>
      <c r="J103" s="713">
        <v>0</v>
      </c>
      <c r="K103" s="713">
        <v>25.41</v>
      </c>
      <c r="L103" s="713"/>
      <c r="M103" s="713">
        <f>M106+M107+M108+M109+M111</f>
        <v>26.060000000000002</v>
      </c>
      <c r="N103" s="613">
        <f>SUM(J103:M103)</f>
        <v>51.47</v>
      </c>
      <c r="O103" s="714">
        <v>1</v>
      </c>
      <c r="P103" s="715">
        <v>1</v>
      </c>
      <c r="Q103" s="716">
        <v>1</v>
      </c>
      <c r="R103" s="614">
        <f>H103*J103*O103*P103*Q103</f>
        <v>0</v>
      </c>
      <c r="S103" s="615">
        <f>H103*K103*O103*P103*Q103</f>
        <v>0</v>
      </c>
      <c r="T103" s="616">
        <f>H103*L103*O103*P103*Q103</f>
        <v>0</v>
      </c>
      <c r="U103" s="616">
        <f>H103*M103*O103*P103*Q103</f>
        <v>0</v>
      </c>
      <c r="V103" s="617">
        <f>SUM(R103:U103)</f>
        <v>0</v>
      </c>
      <c r="W103" s="721">
        <f>(R103+S103+T103+U107+U108+U109+U111)*'Прогноз '!$R$11+U106*'Прогноз '!$R$10</f>
        <v>0</v>
      </c>
      <c r="X103" s="1025"/>
      <c r="Y103" s="583"/>
    </row>
    <row r="104" spans="2:26" ht="36" hidden="1" customHeight="1">
      <c r="B104" s="1042"/>
      <c r="C104" s="1094"/>
      <c r="D104" s="1095"/>
      <c r="E104" s="717"/>
      <c r="F104" s="1008"/>
      <c r="G104" s="1010"/>
      <c r="H104" s="1047"/>
      <c r="I104" s="718">
        <v>1</v>
      </c>
      <c r="J104" s="719"/>
      <c r="K104" s="719"/>
      <c r="L104" s="618"/>
      <c r="M104" s="618"/>
      <c r="N104" s="720"/>
      <c r="O104" s="964"/>
      <c r="P104" s="965"/>
      <c r="Q104" s="966"/>
      <c r="R104" s="973"/>
      <c r="S104" s="974"/>
      <c r="T104" s="974"/>
      <c r="U104" s="974"/>
      <c r="V104" s="975"/>
      <c r="W104" s="722"/>
      <c r="X104" s="1025"/>
    </row>
    <row r="105" spans="2:26" ht="36" hidden="1" customHeight="1">
      <c r="B105" s="1042"/>
      <c r="C105" s="1094"/>
      <c r="D105" s="1095"/>
      <c r="E105" s="976" t="s">
        <v>387</v>
      </c>
      <c r="F105" s="977"/>
      <c r="G105" s="977"/>
      <c r="H105" s="977"/>
      <c r="I105" s="977"/>
      <c r="J105" s="977"/>
      <c r="K105" s="977"/>
      <c r="L105" s="977"/>
      <c r="M105" s="977"/>
      <c r="N105" s="978"/>
      <c r="O105" s="967"/>
      <c r="P105" s="968"/>
      <c r="Q105" s="969"/>
      <c r="R105" s="973"/>
      <c r="S105" s="979"/>
      <c r="T105" s="979"/>
      <c r="U105" s="979"/>
      <c r="V105" s="980"/>
      <c r="W105" s="796"/>
      <c r="X105" s="1025"/>
    </row>
    <row r="106" spans="2:26" ht="36" hidden="1" customHeight="1">
      <c r="B106" s="1042"/>
      <c r="C106" s="1094"/>
      <c r="D106" s="1095"/>
      <c r="E106" s="981" t="s">
        <v>386</v>
      </c>
      <c r="F106" s="981"/>
      <c r="G106" s="981"/>
      <c r="H106" s="981"/>
      <c r="I106" s="981"/>
      <c r="J106" s="981"/>
      <c r="K106" s="981"/>
      <c r="L106" s="981"/>
      <c r="M106" s="651">
        <v>21.35</v>
      </c>
      <c r="N106" s="620">
        <f>M106</f>
        <v>21.35</v>
      </c>
      <c r="O106" s="967"/>
      <c r="P106" s="968"/>
      <c r="Q106" s="969"/>
      <c r="R106" s="982"/>
      <c r="S106" s="983"/>
      <c r="T106" s="984"/>
      <c r="U106" s="618">
        <f>H103*N106*O103*P103*Q103</f>
        <v>0</v>
      </c>
      <c r="V106" s="619">
        <f>U106</f>
        <v>0</v>
      </c>
      <c r="W106" s="796"/>
      <c r="X106" s="1025"/>
    </row>
    <row r="107" spans="2:26" ht="36" hidden="1" customHeight="1">
      <c r="B107" s="1042"/>
      <c r="C107" s="1094"/>
      <c r="D107" s="1095"/>
      <c r="E107" s="981" t="s">
        <v>378</v>
      </c>
      <c r="F107" s="981"/>
      <c r="G107" s="981"/>
      <c r="H107" s="981"/>
      <c r="I107" s="981"/>
      <c r="J107" s="981"/>
      <c r="K107" s="981"/>
      <c r="L107" s="981"/>
      <c r="M107" s="651">
        <v>0.54</v>
      </c>
      <c r="N107" s="620">
        <f>M107</f>
        <v>0.54</v>
      </c>
      <c r="O107" s="967"/>
      <c r="P107" s="968"/>
      <c r="Q107" s="969"/>
      <c r="R107" s="982"/>
      <c r="S107" s="983"/>
      <c r="T107" s="984"/>
      <c r="U107" s="618">
        <f>H103*N107*O103*P103*Q103</f>
        <v>0</v>
      </c>
      <c r="V107" s="619">
        <f>U107</f>
        <v>0</v>
      </c>
      <c r="W107" s="796"/>
      <c r="X107" s="1025"/>
    </row>
    <row r="108" spans="2:26" ht="36" hidden="1" customHeight="1">
      <c r="B108" s="1042"/>
      <c r="C108" s="1094"/>
      <c r="D108" s="1095"/>
      <c r="E108" s="981" t="s">
        <v>379</v>
      </c>
      <c r="F108" s="981"/>
      <c r="G108" s="981"/>
      <c r="H108" s="981"/>
      <c r="I108" s="981"/>
      <c r="J108" s="981"/>
      <c r="K108" s="981"/>
      <c r="L108" s="981"/>
      <c r="M108" s="651">
        <v>1.51</v>
      </c>
      <c r="N108" s="620">
        <f>M108</f>
        <v>1.51</v>
      </c>
      <c r="O108" s="967"/>
      <c r="P108" s="968"/>
      <c r="Q108" s="969"/>
      <c r="R108" s="982"/>
      <c r="S108" s="983"/>
      <c r="T108" s="984"/>
      <c r="U108" s="618">
        <f>H103*N108*O103*P103*Q103</f>
        <v>0</v>
      </c>
      <c r="V108" s="619">
        <f>U108</f>
        <v>0</v>
      </c>
      <c r="W108" s="796"/>
      <c r="X108" s="1025"/>
    </row>
    <row r="109" spans="2:26" ht="57" hidden="1" customHeight="1">
      <c r="B109" s="1042"/>
      <c r="C109" s="1094"/>
      <c r="D109" s="1095"/>
      <c r="E109" s="981" t="s">
        <v>577</v>
      </c>
      <c r="F109" s="981"/>
      <c r="G109" s="981"/>
      <c r="H109" s="981"/>
      <c r="I109" s="981"/>
      <c r="J109" s="981"/>
      <c r="K109" s="981"/>
      <c r="L109" s="981"/>
      <c r="M109" s="651">
        <v>0</v>
      </c>
      <c r="N109" s="620">
        <f>M109</f>
        <v>0</v>
      </c>
      <c r="O109" s="967"/>
      <c r="P109" s="968"/>
      <c r="Q109" s="969"/>
      <c r="R109" s="982"/>
      <c r="S109" s="983"/>
      <c r="T109" s="984"/>
      <c r="U109" s="621">
        <f>H103*N109*O103*P103*Q103</f>
        <v>0</v>
      </c>
      <c r="V109" s="619">
        <f>U109</f>
        <v>0</v>
      </c>
      <c r="W109" s="796"/>
      <c r="X109" s="1025"/>
    </row>
    <row r="110" spans="2:26" ht="36" hidden="1" customHeight="1">
      <c r="B110" s="1042"/>
      <c r="C110" s="1094"/>
      <c r="D110" s="1095"/>
      <c r="E110" s="985" t="s">
        <v>376</v>
      </c>
      <c r="F110" s="986"/>
      <c r="G110" s="986"/>
      <c r="H110" s="986"/>
      <c r="I110" s="986"/>
      <c r="J110" s="986"/>
      <c r="K110" s="986"/>
      <c r="L110" s="986"/>
      <c r="M110" s="986"/>
      <c r="N110" s="987"/>
      <c r="O110" s="967"/>
      <c r="P110" s="968"/>
      <c r="Q110" s="969"/>
      <c r="R110" s="988"/>
      <c r="S110" s="989"/>
      <c r="T110" s="989"/>
      <c r="U110" s="989"/>
      <c r="V110" s="990"/>
      <c r="W110" s="723"/>
      <c r="X110" s="1025"/>
    </row>
    <row r="111" spans="2:26" ht="36" hidden="1" customHeight="1" thickBot="1">
      <c r="B111" s="1076"/>
      <c r="C111" s="1096"/>
      <c r="D111" s="1097"/>
      <c r="E111" s="991" t="s">
        <v>380</v>
      </c>
      <c r="F111" s="991" t="s">
        <v>371</v>
      </c>
      <c r="G111" s="991"/>
      <c r="H111" s="991"/>
      <c r="I111" s="991"/>
      <c r="J111" s="991"/>
      <c r="K111" s="991"/>
      <c r="L111" s="991"/>
      <c r="M111" s="653">
        <v>2.66</v>
      </c>
      <c r="N111" s="622">
        <f>M111</f>
        <v>2.66</v>
      </c>
      <c r="O111" s="970"/>
      <c r="P111" s="971"/>
      <c r="Q111" s="972"/>
      <c r="R111" s="992"/>
      <c r="S111" s="993"/>
      <c r="T111" s="994"/>
      <c r="U111" s="623">
        <f>H103*N111*O103*P103*Q103</f>
        <v>0</v>
      </c>
      <c r="V111" s="624">
        <f>U111</f>
        <v>0</v>
      </c>
      <c r="W111" s="724"/>
      <c r="X111" s="1025"/>
    </row>
    <row r="112" spans="2:26" ht="79.5" customHeight="1" thickBot="1">
      <c r="B112" s="1041" t="s">
        <v>894</v>
      </c>
      <c r="C112" s="1113" t="str">
        <f>X112</f>
        <v>Замена КТП</v>
      </c>
      <c r="D112" s="1093"/>
      <c r="E112" s="712" t="str">
        <f>VLOOKUP($Z$116,КТП_НЦС!$A$5:$M$70,13,0)</f>
        <v>КТП 1х400 кВА</v>
      </c>
      <c r="F112" s="1144" t="str">
        <f>VLOOKUP($Z$116,КТП_НЦС!$A$5:$M$70,12,0)</f>
        <v>Показатель НЦС № 21-01-005-04
ТКП: КТП 10кВ 1х400кВА -  720 000 руб без НДС
ТКП: Трансформатор ТМГ-400/6-10 - 392 400 руб без НДС
1,03 - транспортные расходы
1,012 - заготовительно-складские расходы</v>
      </c>
      <c r="G112" s="1009" t="s">
        <v>164</v>
      </c>
      <c r="H112" s="1046">
        <f>Y115</f>
        <v>1</v>
      </c>
      <c r="I112" s="798">
        <v>1</v>
      </c>
      <c r="J112" s="713">
        <f>VLOOKUP($Z$116,КТП_НЦС!A3:AB70,19,0)</f>
        <v>1159.5212640000002</v>
      </c>
      <c r="K112" s="713">
        <f>VLOOKUP($Z$116,КТП_НЦС!A3:AB70,20,0)</f>
        <v>51.657000000000004</v>
      </c>
      <c r="L112" s="713">
        <f>VLOOKUP($Z$116,КТП_НЦС!A3:AB70,21,0)</f>
        <v>25.828500000000002</v>
      </c>
      <c r="M112" s="713">
        <f>VLOOKUP($Z$116,КТП_НЦС!A3:AB70,22,0)</f>
        <v>244.89703156038846</v>
      </c>
      <c r="N112" s="613">
        <f>SUM(J112:M112)</f>
        <v>1481.9037955603887</v>
      </c>
      <c r="O112" s="714">
        <v>1</v>
      </c>
      <c r="P112" s="715">
        <v>1</v>
      </c>
      <c r="Q112" s="716">
        <v>1</v>
      </c>
      <c r="R112" s="614">
        <f>H112*J112*O112*P112*Q112</f>
        <v>1159.5212640000002</v>
      </c>
      <c r="S112" s="615">
        <f>H112*K112*O112*P112*Q112</f>
        <v>51.657000000000004</v>
      </c>
      <c r="T112" s="616">
        <f>H112*L112*O112*P112*Q112</f>
        <v>25.828500000000002</v>
      </c>
      <c r="U112" s="616">
        <f>H112*M112*O112*P112*Q112</f>
        <v>244.89703156038846</v>
      </c>
      <c r="V112" s="617">
        <f>SUM(R112:U112)</f>
        <v>1481.9037955603887</v>
      </c>
      <c r="W112" s="721">
        <f>(R112+S112+T112+U116+U117+U118+U120)*'Прогноз '!$R$11+U115*'Прогноз '!$R$10</f>
        <v>1626.9658789561845</v>
      </c>
      <c r="X112" s="1062" t="s">
        <v>395</v>
      </c>
      <c r="Y112" s="581">
        <v>400</v>
      </c>
      <c r="Z112" s="408" t="s">
        <v>856</v>
      </c>
    </row>
    <row r="113" spans="2:26" ht="72" customHeight="1" thickBot="1">
      <c r="B113" s="1042"/>
      <c r="C113" s="1094"/>
      <c r="D113" s="1095"/>
      <c r="E113" s="717" t="s">
        <v>375</v>
      </c>
      <c r="F113" s="1145"/>
      <c r="G113" s="1010"/>
      <c r="H113" s="1047"/>
      <c r="I113" s="718">
        <v>1</v>
      </c>
      <c r="J113" s="719">
        <f>VLOOKUP($Z$116,КТП_НЦС!A3:AB70,14,0)</f>
        <v>585.12621359223294</v>
      </c>
      <c r="K113" s="719">
        <f>VLOOKUP($Z$116,КТП_НЦС!A3:AB70,15,0)</f>
        <v>51.657000000000004</v>
      </c>
      <c r="L113" s="719">
        <f>VLOOKUP($Z$116,КТП_НЦС!A3:AB70,16,0)</f>
        <v>25.828500000000002</v>
      </c>
      <c r="M113" s="618">
        <f>VLOOKUP($Z$116,КТП_НЦС!A3:AB70,17,0)</f>
        <v>198.3382864077671</v>
      </c>
      <c r="N113" s="613">
        <f>VLOOKUP($Z$116,КТП_НЦС!A3:AB70,18,0)</f>
        <v>860.95</v>
      </c>
      <c r="O113" s="964"/>
      <c r="P113" s="965"/>
      <c r="Q113" s="966"/>
      <c r="R113" s="973"/>
      <c r="S113" s="974"/>
      <c r="T113" s="974"/>
      <c r="U113" s="974"/>
      <c r="V113" s="975"/>
      <c r="W113" s="722"/>
      <c r="X113" s="1063"/>
      <c r="Y113" s="582" t="s">
        <v>871</v>
      </c>
      <c r="Z113" s="582" t="s">
        <v>857</v>
      </c>
    </row>
    <row r="114" spans="2:26" ht="36" customHeight="1" thickBot="1">
      <c r="B114" s="1042"/>
      <c r="C114" s="1094"/>
      <c r="D114" s="1095"/>
      <c r="E114" s="976" t="s">
        <v>387</v>
      </c>
      <c r="F114" s="977"/>
      <c r="G114" s="977"/>
      <c r="H114" s="977"/>
      <c r="I114" s="977"/>
      <c r="J114" s="977"/>
      <c r="K114" s="977"/>
      <c r="L114" s="977"/>
      <c r="M114" s="977"/>
      <c r="N114" s="1049"/>
      <c r="O114" s="967"/>
      <c r="P114" s="968"/>
      <c r="Q114" s="969"/>
      <c r="R114" s="973"/>
      <c r="S114" s="979"/>
      <c r="T114" s="979"/>
      <c r="U114" s="979"/>
      <c r="V114" s="980"/>
      <c r="W114" s="796"/>
      <c r="X114" s="1063"/>
      <c r="Y114" s="570">
        <v>1</v>
      </c>
      <c r="Z114" s="654" t="s">
        <v>858</v>
      </c>
    </row>
    <row r="115" spans="2:26" ht="36" customHeight="1" thickBot="1">
      <c r="B115" s="1042"/>
      <c r="C115" s="1094"/>
      <c r="D115" s="1095"/>
      <c r="E115" s="981" t="s">
        <v>386</v>
      </c>
      <c r="F115" s="981"/>
      <c r="G115" s="981"/>
      <c r="H115" s="981"/>
      <c r="I115" s="981"/>
      <c r="J115" s="981"/>
      <c r="K115" s="981"/>
      <c r="L115" s="981"/>
      <c r="M115" s="651">
        <f>VLOOKUP($Z$116,КТП_НЦС!A3:AB70,24,0)</f>
        <v>79.912621359223294</v>
      </c>
      <c r="N115" s="620">
        <f>M115</f>
        <v>79.912621359223294</v>
      </c>
      <c r="O115" s="967"/>
      <c r="P115" s="968"/>
      <c r="Q115" s="969"/>
      <c r="R115" s="982"/>
      <c r="S115" s="983"/>
      <c r="T115" s="984"/>
      <c r="U115" s="618">
        <f>H112*N115*O112*P112*Q112</f>
        <v>79.912621359223294</v>
      </c>
      <c r="V115" s="619">
        <f>U115</f>
        <v>79.912621359223294</v>
      </c>
      <c r="W115" s="796"/>
      <c r="X115" s="1063"/>
      <c r="Y115" s="655">
        <v>1</v>
      </c>
      <c r="Z115" s="656" t="s">
        <v>859</v>
      </c>
    </row>
    <row r="116" spans="2:26" ht="36" customHeight="1" thickBot="1">
      <c r="B116" s="1042"/>
      <c r="C116" s="1094"/>
      <c r="D116" s="1095"/>
      <c r="E116" s="981" t="s">
        <v>378</v>
      </c>
      <c r="F116" s="981"/>
      <c r="G116" s="981"/>
      <c r="H116" s="981"/>
      <c r="I116" s="981"/>
      <c r="J116" s="981"/>
      <c r="K116" s="981"/>
      <c r="L116" s="981"/>
      <c r="M116" s="651">
        <f>VLOOKUP($Z$116,КТП_НЦС!A3:AB70,25,0)</f>
        <v>16.177568932038838</v>
      </c>
      <c r="N116" s="620">
        <f>M116</f>
        <v>16.177568932038838</v>
      </c>
      <c r="O116" s="967"/>
      <c r="P116" s="968"/>
      <c r="Q116" s="969"/>
      <c r="R116" s="982"/>
      <c r="S116" s="983"/>
      <c r="T116" s="984"/>
      <c r="U116" s="618">
        <f>H112*N116*O112*P112*Q112</f>
        <v>16.177568932038838</v>
      </c>
      <c r="V116" s="619">
        <f>U116</f>
        <v>16.177568932038838</v>
      </c>
      <c r="W116" s="796"/>
      <c r="X116" s="1063"/>
      <c r="Y116" s="582" t="s">
        <v>860</v>
      </c>
      <c r="Z116" s="582" t="str">
        <f>CONCATENATE(Y113,Y114,Y112)</f>
        <v>К1400</v>
      </c>
    </row>
    <row r="117" spans="2:26" ht="36" customHeight="1">
      <c r="B117" s="1042"/>
      <c r="C117" s="1094"/>
      <c r="D117" s="1095"/>
      <c r="E117" s="981" t="s">
        <v>379</v>
      </c>
      <c r="F117" s="981"/>
      <c r="G117" s="981"/>
      <c r="H117" s="981"/>
      <c r="I117" s="981"/>
      <c r="J117" s="981"/>
      <c r="K117" s="981"/>
      <c r="L117" s="981"/>
      <c r="M117" s="651">
        <f>VLOOKUP($Z$116,КТП_НЦС!A3:AB70,26,0)</f>
        <v>25.07621359223301</v>
      </c>
      <c r="N117" s="620">
        <f>M117</f>
        <v>25.07621359223301</v>
      </c>
      <c r="O117" s="967"/>
      <c r="P117" s="968"/>
      <c r="Q117" s="969"/>
      <c r="R117" s="982"/>
      <c r="S117" s="983"/>
      <c r="T117" s="984"/>
      <c r="U117" s="618">
        <f>H112*N117*O112*P112*Q112</f>
        <v>25.07621359223301</v>
      </c>
      <c r="V117" s="619">
        <f>U117</f>
        <v>25.07621359223301</v>
      </c>
      <c r="W117" s="796"/>
      <c r="X117" s="1063"/>
    </row>
    <row r="118" spans="2:26" ht="57" customHeight="1">
      <c r="B118" s="1042"/>
      <c r="C118" s="1094"/>
      <c r="D118" s="1095"/>
      <c r="E118" s="981" t="s">
        <v>577</v>
      </c>
      <c r="F118" s="981"/>
      <c r="G118" s="981"/>
      <c r="H118" s="981"/>
      <c r="I118" s="981"/>
      <c r="J118" s="981"/>
      <c r="K118" s="981"/>
      <c r="L118" s="981"/>
      <c r="M118" s="651">
        <f>VLOOKUP($Z$116,КТП_НЦС!A3:AB70,27,0)</f>
        <v>77.17188252427195</v>
      </c>
      <c r="N118" s="620">
        <f>M118</f>
        <v>77.17188252427195</v>
      </c>
      <c r="O118" s="967"/>
      <c r="P118" s="968"/>
      <c r="Q118" s="969"/>
      <c r="R118" s="982"/>
      <c r="S118" s="983"/>
      <c r="T118" s="984"/>
      <c r="U118" s="621">
        <f>H112*N118*O112*P112*Q112</f>
        <v>77.17188252427195</v>
      </c>
      <c r="V118" s="619">
        <f>U118</f>
        <v>77.17188252427195</v>
      </c>
      <c r="W118" s="796"/>
      <c r="X118" s="1063"/>
    </row>
    <row r="119" spans="2:26" ht="36" customHeight="1">
      <c r="B119" s="1042"/>
      <c r="C119" s="1094"/>
      <c r="D119" s="1095"/>
      <c r="E119" s="985" t="s">
        <v>376</v>
      </c>
      <c r="F119" s="986"/>
      <c r="G119" s="986"/>
      <c r="H119" s="986"/>
      <c r="I119" s="986"/>
      <c r="J119" s="986"/>
      <c r="K119" s="986"/>
      <c r="L119" s="986"/>
      <c r="M119" s="986"/>
      <c r="N119" s="1024"/>
      <c r="O119" s="967"/>
      <c r="P119" s="968"/>
      <c r="Q119" s="969"/>
      <c r="R119" s="988"/>
      <c r="S119" s="989"/>
      <c r="T119" s="989"/>
      <c r="U119" s="989"/>
      <c r="V119" s="990"/>
      <c r="W119" s="723"/>
      <c r="X119" s="1063"/>
    </row>
    <row r="120" spans="2:26" ht="36" customHeight="1" thickBot="1">
      <c r="B120" s="1076"/>
      <c r="C120" s="1094"/>
      <c r="D120" s="1095"/>
      <c r="E120" s="991" t="s">
        <v>380</v>
      </c>
      <c r="F120" s="991" t="s">
        <v>371</v>
      </c>
      <c r="G120" s="991"/>
      <c r="H120" s="991"/>
      <c r="I120" s="991"/>
      <c r="J120" s="991"/>
      <c r="K120" s="991"/>
      <c r="L120" s="991"/>
      <c r="M120" s="653">
        <f>VLOOKUP($Z$116,КТП_НЦС!A3:AB70,28,0)</f>
        <v>46.558745152621356</v>
      </c>
      <c r="N120" s="622">
        <f>M120</f>
        <v>46.558745152621356</v>
      </c>
      <c r="O120" s="970"/>
      <c r="P120" s="971"/>
      <c r="Q120" s="972"/>
      <c r="R120" s="992"/>
      <c r="S120" s="993"/>
      <c r="T120" s="994"/>
      <c r="U120" s="623">
        <f>H112*N120*O112*P112*Q112</f>
        <v>46.558745152621356</v>
      </c>
      <c r="V120" s="624">
        <f>U120</f>
        <v>46.558745152621356</v>
      </c>
      <c r="W120" s="724"/>
      <c r="X120" s="1063"/>
    </row>
    <row r="121" spans="2:26" ht="36" customHeight="1">
      <c r="B121" s="1041" t="s">
        <v>895</v>
      </c>
      <c r="C121" s="1094"/>
      <c r="D121" s="1095"/>
      <c r="E121" s="712" t="s">
        <v>403</v>
      </c>
      <c r="F121" s="1007" t="s">
        <v>1082</v>
      </c>
      <c r="G121" s="1009" t="s">
        <v>164</v>
      </c>
      <c r="H121" s="1046">
        <f>H112</f>
        <v>1</v>
      </c>
      <c r="I121" s="798">
        <v>1</v>
      </c>
      <c r="J121" s="713">
        <v>0</v>
      </c>
      <c r="K121" s="713">
        <v>25.41</v>
      </c>
      <c r="L121" s="713"/>
      <c r="M121" s="713">
        <f>M124+M125+M126+M127+M129</f>
        <v>26.060000000000002</v>
      </c>
      <c r="N121" s="613">
        <f>SUM(J121:M121)</f>
        <v>51.47</v>
      </c>
      <c r="O121" s="714">
        <v>1</v>
      </c>
      <c r="P121" s="715">
        <v>1</v>
      </c>
      <c r="Q121" s="716">
        <v>1</v>
      </c>
      <c r="R121" s="614">
        <f>H121*J121*O121*P121*Q121</f>
        <v>0</v>
      </c>
      <c r="S121" s="615">
        <f>H121*K121*O121*P121*Q121</f>
        <v>25.41</v>
      </c>
      <c r="T121" s="616">
        <f>H121*L121*O121*P121*Q121</f>
        <v>0</v>
      </c>
      <c r="U121" s="616">
        <f>H121*M121*O121*P121*Q121</f>
        <v>26.060000000000002</v>
      </c>
      <c r="V121" s="617">
        <f>SUM(R121:U121)</f>
        <v>51.47</v>
      </c>
      <c r="W121" s="721">
        <f>(R121+S121+T121+U125+U126+U127+U129)*'Прогноз '!$R$11+U124*'Прогноз '!$R$10</f>
        <v>56.508346925589848</v>
      </c>
      <c r="X121" s="1063"/>
      <c r="Y121" s="583"/>
    </row>
    <row r="122" spans="2:26" ht="36" customHeight="1">
      <c r="B122" s="1042"/>
      <c r="C122" s="1094"/>
      <c r="D122" s="1095"/>
      <c r="E122" s="717"/>
      <c r="F122" s="1008"/>
      <c r="G122" s="1010"/>
      <c r="H122" s="1047"/>
      <c r="I122" s="718">
        <v>1</v>
      </c>
      <c r="J122" s="719"/>
      <c r="K122" s="719"/>
      <c r="L122" s="618"/>
      <c r="M122" s="618"/>
      <c r="N122" s="720"/>
      <c r="O122" s="964"/>
      <c r="P122" s="965"/>
      <c r="Q122" s="966"/>
      <c r="R122" s="973"/>
      <c r="S122" s="974"/>
      <c r="T122" s="974"/>
      <c r="U122" s="974"/>
      <c r="V122" s="975"/>
      <c r="W122" s="722"/>
      <c r="X122" s="1063"/>
    </row>
    <row r="123" spans="2:26" ht="36" customHeight="1">
      <c r="B123" s="1042"/>
      <c r="C123" s="1094"/>
      <c r="D123" s="1095"/>
      <c r="E123" s="976" t="s">
        <v>387</v>
      </c>
      <c r="F123" s="977"/>
      <c r="G123" s="977"/>
      <c r="H123" s="977"/>
      <c r="I123" s="977"/>
      <c r="J123" s="977"/>
      <c r="K123" s="977"/>
      <c r="L123" s="977"/>
      <c r="M123" s="977"/>
      <c r="N123" s="978"/>
      <c r="O123" s="967"/>
      <c r="P123" s="968"/>
      <c r="Q123" s="969"/>
      <c r="R123" s="973"/>
      <c r="S123" s="979"/>
      <c r="T123" s="979"/>
      <c r="U123" s="979"/>
      <c r="V123" s="980"/>
      <c r="W123" s="796"/>
      <c r="X123" s="1063"/>
    </row>
    <row r="124" spans="2:26" ht="36" customHeight="1">
      <c r="B124" s="1042"/>
      <c r="C124" s="1094"/>
      <c r="D124" s="1095"/>
      <c r="E124" s="981" t="s">
        <v>386</v>
      </c>
      <c r="F124" s="981"/>
      <c r="G124" s="981"/>
      <c r="H124" s="981"/>
      <c r="I124" s="981"/>
      <c r="J124" s="981"/>
      <c r="K124" s="981"/>
      <c r="L124" s="981"/>
      <c r="M124" s="651">
        <v>21.35</v>
      </c>
      <c r="N124" s="620">
        <f>M124</f>
        <v>21.35</v>
      </c>
      <c r="O124" s="967"/>
      <c r="P124" s="968"/>
      <c r="Q124" s="969"/>
      <c r="R124" s="982"/>
      <c r="S124" s="983"/>
      <c r="T124" s="984"/>
      <c r="U124" s="618">
        <f>H121*N124*O121*P121*Q121</f>
        <v>21.35</v>
      </c>
      <c r="V124" s="619">
        <f>U124</f>
        <v>21.35</v>
      </c>
      <c r="W124" s="796"/>
      <c r="X124" s="1063"/>
    </row>
    <row r="125" spans="2:26" ht="36" customHeight="1">
      <c r="B125" s="1042"/>
      <c r="C125" s="1094"/>
      <c r="D125" s="1095"/>
      <c r="E125" s="981" t="s">
        <v>378</v>
      </c>
      <c r="F125" s="981"/>
      <c r="G125" s="981"/>
      <c r="H125" s="981"/>
      <c r="I125" s="981"/>
      <c r="J125" s="981"/>
      <c r="K125" s="981"/>
      <c r="L125" s="981"/>
      <c r="M125" s="651">
        <v>0.54</v>
      </c>
      <c r="N125" s="620">
        <f>M125</f>
        <v>0.54</v>
      </c>
      <c r="O125" s="967"/>
      <c r="P125" s="968"/>
      <c r="Q125" s="969"/>
      <c r="R125" s="982"/>
      <c r="S125" s="983"/>
      <c r="T125" s="984"/>
      <c r="U125" s="618">
        <f>H121*N125*O121*P121*Q121</f>
        <v>0.54</v>
      </c>
      <c r="V125" s="619">
        <f>U125</f>
        <v>0.54</v>
      </c>
      <c r="W125" s="796"/>
      <c r="X125" s="1063"/>
    </row>
    <row r="126" spans="2:26" ht="36" customHeight="1">
      <c r="B126" s="1042"/>
      <c r="C126" s="1094"/>
      <c r="D126" s="1095"/>
      <c r="E126" s="981" t="s">
        <v>379</v>
      </c>
      <c r="F126" s="981"/>
      <c r="G126" s="981"/>
      <c r="H126" s="981"/>
      <c r="I126" s="981"/>
      <c r="J126" s="981"/>
      <c r="K126" s="981"/>
      <c r="L126" s="981"/>
      <c r="M126" s="651">
        <v>1.51</v>
      </c>
      <c r="N126" s="620">
        <f>M126</f>
        <v>1.51</v>
      </c>
      <c r="O126" s="967"/>
      <c r="P126" s="968"/>
      <c r="Q126" s="969"/>
      <c r="R126" s="982"/>
      <c r="S126" s="983"/>
      <c r="T126" s="984"/>
      <c r="U126" s="618">
        <f>H121*N126*O121*P121*Q121</f>
        <v>1.51</v>
      </c>
      <c r="V126" s="619">
        <f>U126</f>
        <v>1.51</v>
      </c>
      <c r="W126" s="796"/>
      <c r="X126" s="1063"/>
    </row>
    <row r="127" spans="2:26" ht="57" customHeight="1">
      <c r="B127" s="1042"/>
      <c r="C127" s="1094"/>
      <c r="D127" s="1095"/>
      <c r="E127" s="981" t="s">
        <v>577</v>
      </c>
      <c r="F127" s="981"/>
      <c r="G127" s="981"/>
      <c r="H127" s="981"/>
      <c r="I127" s="981"/>
      <c r="J127" s="981"/>
      <c r="K127" s="981"/>
      <c r="L127" s="981"/>
      <c r="M127" s="651">
        <v>0</v>
      </c>
      <c r="N127" s="620">
        <f>M127</f>
        <v>0</v>
      </c>
      <c r="O127" s="967"/>
      <c r="P127" s="968"/>
      <c r="Q127" s="969"/>
      <c r="R127" s="982"/>
      <c r="S127" s="983"/>
      <c r="T127" s="984"/>
      <c r="U127" s="621">
        <f>H121*N127*O121*P121*Q121</f>
        <v>0</v>
      </c>
      <c r="V127" s="619">
        <f>U127</f>
        <v>0</v>
      </c>
      <c r="W127" s="796"/>
      <c r="X127" s="1063"/>
    </row>
    <row r="128" spans="2:26" ht="36" customHeight="1">
      <c r="B128" s="1042"/>
      <c r="C128" s="1094"/>
      <c r="D128" s="1095"/>
      <c r="E128" s="985" t="s">
        <v>376</v>
      </c>
      <c r="F128" s="986"/>
      <c r="G128" s="986"/>
      <c r="H128" s="986"/>
      <c r="I128" s="986"/>
      <c r="J128" s="986"/>
      <c r="K128" s="986"/>
      <c r="L128" s="986"/>
      <c r="M128" s="986"/>
      <c r="N128" s="987"/>
      <c r="O128" s="967"/>
      <c r="P128" s="968"/>
      <c r="Q128" s="969"/>
      <c r="R128" s="988"/>
      <c r="S128" s="989"/>
      <c r="T128" s="989"/>
      <c r="U128" s="989"/>
      <c r="V128" s="990"/>
      <c r="W128" s="723"/>
      <c r="X128" s="1063"/>
    </row>
    <row r="129" spans="2:29" ht="36" customHeight="1" thickBot="1">
      <c r="B129" s="1076"/>
      <c r="C129" s="1094"/>
      <c r="D129" s="1095"/>
      <c r="E129" s="991" t="s">
        <v>380</v>
      </c>
      <c r="F129" s="991" t="s">
        <v>371</v>
      </c>
      <c r="G129" s="991"/>
      <c r="H129" s="991"/>
      <c r="I129" s="991"/>
      <c r="J129" s="991"/>
      <c r="K129" s="991"/>
      <c r="L129" s="991"/>
      <c r="M129" s="653">
        <v>2.66</v>
      </c>
      <c r="N129" s="622">
        <f>M129</f>
        <v>2.66</v>
      </c>
      <c r="O129" s="970"/>
      <c r="P129" s="971"/>
      <c r="Q129" s="972"/>
      <c r="R129" s="992"/>
      <c r="S129" s="993"/>
      <c r="T129" s="994"/>
      <c r="U129" s="623">
        <f>H121*N129*O121*P121*Q121</f>
        <v>2.66</v>
      </c>
      <c r="V129" s="624">
        <f>U129</f>
        <v>2.66</v>
      </c>
      <c r="W129" s="724"/>
      <c r="X129" s="1063"/>
    </row>
    <row r="130" spans="2:29" ht="66" customHeight="1">
      <c r="B130" s="1041" t="s">
        <v>896</v>
      </c>
      <c r="C130" s="1094"/>
      <c r="D130" s="1095"/>
      <c r="E130" s="712" t="s">
        <v>762</v>
      </c>
      <c r="F130" s="1007" t="s">
        <v>385</v>
      </c>
      <c r="G130" s="1009" t="s">
        <v>164</v>
      </c>
      <c r="H130" s="1046">
        <f>H112</f>
        <v>1</v>
      </c>
      <c r="I130" s="798">
        <v>1</v>
      </c>
      <c r="J130" s="713">
        <v>0</v>
      </c>
      <c r="K130" s="713">
        <f>IF(Y112&lt;250,'Установка тр-ра'!$B$19,'Установка тр-ра'!$B$20)</f>
        <v>44.76</v>
      </c>
      <c r="L130" s="713"/>
      <c r="M130" s="713">
        <f>M133+M134+M135+M136+M138</f>
        <v>15.990000000000002</v>
      </c>
      <c r="N130" s="613">
        <f>SUM(J130:M130)</f>
        <v>60.75</v>
      </c>
      <c r="O130" s="714">
        <v>1</v>
      </c>
      <c r="P130" s="715">
        <v>1</v>
      </c>
      <c r="Q130" s="716">
        <v>1</v>
      </c>
      <c r="R130" s="614">
        <f>H130*J130*O130*P130*Q130</f>
        <v>0</v>
      </c>
      <c r="S130" s="615">
        <f>H130*K130*O130*P130*Q130</f>
        <v>44.76</v>
      </c>
      <c r="T130" s="616">
        <f>H130*L130*O130*P130*Q130</f>
        <v>0</v>
      </c>
      <c r="U130" s="616">
        <f>H130*M130*O130*P130*Q130</f>
        <v>15.990000000000002</v>
      </c>
      <c r="V130" s="617">
        <f>SUM(R130:U130)</f>
        <v>60.75</v>
      </c>
      <c r="W130" s="721">
        <f>(R130+S130+T130+U134+U135+U136+U138)*'Прогноз '!$R$11+U133*'Прогноз '!$R$10</f>
        <v>66.696756862824628</v>
      </c>
      <c r="X130" s="1063"/>
    </row>
    <row r="131" spans="2:29" ht="36" customHeight="1">
      <c r="B131" s="1042"/>
      <c r="C131" s="1094"/>
      <c r="D131" s="1095"/>
      <c r="E131" s="717"/>
      <c r="F131" s="1008"/>
      <c r="G131" s="1010"/>
      <c r="H131" s="1047"/>
      <c r="I131" s="718">
        <v>1</v>
      </c>
      <c r="J131" s="719"/>
      <c r="K131" s="719"/>
      <c r="L131" s="618"/>
      <c r="M131" s="618"/>
      <c r="N131" s="720"/>
      <c r="O131" s="964"/>
      <c r="P131" s="965"/>
      <c r="Q131" s="966"/>
      <c r="R131" s="973"/>
      <c r="S131" s="974"/>
      <c r="T131" s="974"/>
      <c r="U131" s="974"/>
      <c r="V131" s="975"/>
      <c r="W131" s="722"/>
      <c r="X131" s="1063"/>
    </row>
    <row r="132" spans="2:29" ht="36" customHeight="1">
      <c r="B132" s="1042"/>
      <c r="C132" s="1094"/>
      <c r="D132" s="1095"/>
      <c r="E132" s="976" t="s">
        <v>387</v>
      </c>
      <c r="F132" s="977"/>
      <c r="G132" s="977"/>
      <c r="H132" s="977"/>
      <c r="I132" s="977"/>
      <c r="J132" s="977"/>
      <c r="K132" s="977"/>
      <c r="L132" s="977"/>
      <c r="M132" s="977"/>
      <c r="N132" s="978"/>
      <c r="O132" s="967"/>
      <c r="P132" s="968"/>
      <c r="Q132" s="969"/>
      <c r="R132" s="973"/>
      <c r="S132" s="979"/>
      <c r="T132" s="979"/>
      <c r="U132" s="979"/>
      <c r="V132" s="980"/>
      <c r="W132" s="796"/>
      <c r="X132" s="1063"/>
    </row>
    <row r="133" spans="2:29" ht="36" customHeight="1">
      <c r="B133" s="1042"/>
      <c r="C133" s="1094"/>
      <c r="D133" s="1095"/>
      <c r="E133" s="981" t="s">
        <v>386</v>
      </c>
      <c r="F133" s="981"/>
      <c r="G133" s="981"/>
      <c r="H133" s="981"/>
      <c r="I133" s="981"/>
      <c r="J133" s="981"/>
      <c r="K133" s="981"/>
      <c r="L133" s="981"/>
      <c r="M133" s="651">
        <f>IF(Y112&lt;250,'Установка тр-ра'!$E$19,'Установка тр-ра'!$E$20)</f>
        <v>10.14</v>
      </c>
      <c r="N133" s="620">
        <f>M133</f>
        <v>10.14</v>
      </c>
      <c r="O133" s="967"/>
      <c r="P133" s="968"/>
      <c r="Q133" s="969"/>
      <c r="R133" s="982"/>
      <c r="S133" s="983"/>
      <c r="T133" s="984"/>
      <c r="U133" s="618">
        <f>H130*N133*O130*P130*Q130</f>
        <v>10.14</v>
      </c>
      <c r="V133" s="619">
        <f>U133</f>
        <v>10.14</v>
      </c>
      <c r="W133" s="796"/>
      <c r="X133" s="1063"/>
    </row>
    <row r="134" spans="2:29" ht="36" customHeight="1">
      <c r="B134" s="1042"/>
      <c r="C134" s="1094"/>
      <c r="D134" s="1095"/>
      <c r="E134" s="981" t="s">
        <v>378</v>
      </c>
      <c r="F134" s="981"/>
      <c r="G134" s="981"/>
      <c r="H134" s="981"/>
      <c r="I134" s="981"/>
      <c r="J134" s="981"/>
      <c r="K134" s="981"/>
      <c r="L134" s="981"/>
      <c r="M134" s="651">
        <f>IF(Y112&lt;250,'Установка тр-ра'!$F$19,'Установка тр-ра'!$F$20)</f>
        <v>0.96</v>
      </c>
      <c r="N134" s="620">
        <f>M134</f>
        <v>0.96</v>
      </c>
      <c r="O134" s="967"/>
      <c r="P134" s="968"/>
      <c r="Q134" s="969"/>
      <c r="R134" s="982"/>
      <c r="S134" s="983"/>
      <c r="T134" s="984"/>
      <c r="U134" s="618">
        <f>H130*N134*O130*P130*Q130</f>
        <v>0.96</v>
      </c>
      <c r="V134" s="619">
        <f>U134</f>
        <v>0.96</v>
      </c>
      <c r="W134" s="796"/>
      <c r="X134" s="1063"/>
    </row>
    <row r="135" spans="2:29" ht="36" customHeight="1">
      <c r="B135" s="1042"/>
      <c r="C135" s="1094"/>
      <c r="D135" s="1095"/>
      <c r="E135" s="981" t="s">
        <v>379</v>
      </c>
      <c r="F135" s="981"/>
      <c r="G135" s="981"/>
      <c r="H135" s="981"/>
      <c r="I135" s="981"/>
      <c r="J135" s="981"/>
      <c r="K135" s="981"/>
      <c r="L135" s="981"/>
      <c r="M135" s="651">
        <f>IF(Y112&lt;250,'Установка тр-ра'!$G$19,'Установка тр-ра'!$G$20)</f>
        <v>1.77</v>
      </c>
      <c r="N135" s="620">
        <f>M135</f>
        <v>1.77</v>
      </c>
      <c r="O135" s="967"/>
      <c r="P135" s="968"/>
      <c r="Q135" s="969"/>
      <c r="R135" s="982"/>
      <c r="S135" s="983"/>
      <c r="T135" s="984"/>
      <c r="U135" s="618">
        <f>H130*N135*O130*P130*Q130</f>
        <v>1.77</v>
      </c>
      <c r="V135" s="619">
        <f>U135</f>
        <v>1.77</v>
      </c>
      <c r="W135" s="796"/>
      <c r="X135" s="1063"/>
    </row>
    <row r="136" spans="2:29" ht="57" customHeight="1">
      <c r="B136" s="1042"/>
      <c r="C136" s="1094"/>
      <c r="D136" s="1095"/>
      <c r="E136" s="981" t="s">
        <v>577</v>
      </c>
      <c r="F136" s="981"/>
      <c r="G136" s="981"/>
      <c r="H136" s="981"/>
      <c r="I136" s="981"/>
      <c r="J136" s="981"/>
      <c r="K136" s="981"/>
      <c r="L136" s="981"/>
      <c r="M136" s="651"/>
      <c r="N136" s="620"/>
      <c r="O136" s="967"/>
      <c r="P136" s="968"/>
      <c r="Q136" s="969"/>
      <c r="R136" s="982"/>
      <c r="S136" s="983"/>
      <c r="T136" s="984"/>
      <c r="U136" s="621">
        <f>H130*N136*O130*P130*Q130</f>
        <v>0</v>
      </c>
      <c r="V136" s="619">
        <f>U136</f>
        <v>0</v>
      </c>
      <c r="W136" s="796"/>
      <c r="X136" s="1063"/>
    </row>
    <row r="137" spans="2:29" ht="36" customHeight="1">
      <c r="B137" s="1042"/>
      <c r="C137" s="1094"/>
      <c r="D137" s="1095"/>
      <c r="E137" s="985" t="s">
        <v>376</v>
      </c>
      <c r="F137" s="986"/>
      <c r="G137" s="986"/>
      <c r="H137" s="986"/>
      <c r="I137" s="986"/>
      <c r="J137" s="986"/>
      <c r="K137" s="986"/>
      <c r="L137" s="986"/>
      <c r="M137" s="986"/>
      <c r="N137" s="987"/>
      <c r="O137" s="967"/>
      <c r="P137" s="968"/>
      <c r="Q137" s="969"/>
      <c r="R137" s="988"/>
      <c r="S137" s="989"/>
      <c r="T137" s="989"/>
      <c r="U137" s="989"/>
      <c r="V137" s="990"/>
      <c r="W137" s="723"/>
      <c r="X137" s="1063"/>
    </row>
    <row r="138" spans="2:29" ht="36" customHeight="1" thickBot="1">
      <c r="B138" s="1076"/>
      <c r="C138" s="1096"/>
      <c r="D138" s="1097"/>
      <c r="E138" s="991" t="s">
        <v>380</v>
      </c>
      <c r="F138" s="991" t="s">
        <v>371</v>
      </c>
      <c r="G138" s="991"/>
      <c r="H138" s="991"/>
      <c r="I138" s="991"/>
      <c r="J138" s="991"/>
      <c r="K138" s="991"/>
      <c r="L138" s="991"/>
      <c r="M138" s="651">
        <f>IF(Y112&lt;250,'Установка тр-ра'!$H$19,'Установка тр-ра'!$H$20)</f>
        <v>3.12</v>
      </c>
      <c r="N138" s="622">
        <f>M138</f>
        <v>3.12</v>
      </c>
      <c r="O138" s="970"/>
      <c r="P138" s="971"/>
      <c r="Q138" s="972"/>
      <c r="R138" s="992"/>
      <c r="S138" s="993"/>
      <c r="T138" s="994"/>
      <c r="U138" s="623">
        <f>H130*N138*O130*P130*Q130</f>
        <v>3.12</v>
      </c>
      <c r="V138" s="624">
        <f>U138</f>
        <v>3.12</v>
      </c>
      <c r="W138" s="724"/>
      <c r="X138" s="1011"/>
    </row>
    <row r="139" spans="2:29" ht="79.5" hidden="1" customHeight="1" thickBot="1">
      <c r="B139" s="1041" t="s">
        <v>716</v>
      </c>
      <c r="C139" s="1092" t="s">
        <v>396</v>
      </c>
      <c r="D139" s="1093"/>
      <c r="E139" s="712" t="str">
        <f>VLOOKUP($Z$143,КТП_НЦС!$A$5:$M$70,13,0)</f>
        <v>КТП 1х100 кВА</v>
      </c>
      <c r="F139" s="1144" t="str">
        <f>VLOOKUP($Z$143,КТП_НЦС!$A$5:$M$70,12,0)</f>
        <v>Показатель НЦС № 21-01-005-01
ТКП: КТП 10кВ 1х100кВА -  490 000 руб без НДС
ТКП: Трансформатор ТМГ-100/6-10 - 187 000 руб без НДС
1,03 - транспортные расходы
1,012 - заготовительно-складские расходы</v>
      </c>
      <c r="G139" s="1009" t="s">
        <v>164</v>
      </c>
      <c r="H139" s="1046">
        <f>Y142</f>
        <v>0</v>
      </c>
      <c r="I139" s="798">
        <v>1</v>
      </c>
      <c r="J139" s="713">
        <f>VLOOKUP($Z$143,КТП_НЦС!A5:AC70,19,0)</f>
        <v>705.67772000000002</v>
      </c>
      <c r="K139" s="713">
        <f>VLOOKUP($Z$143,КТП_НЦС!A5:AC70,20,0)</f>
        <v>39.805199999999999</v>
      </c>
      <c r="L139" s="713">
        <f>VLOOKUP($Z$143,КТП_НЦС!A5:AC70,21,0)</f>
        <v>19.9026</v>
      </c>
      <c r="M139" s="713">
        <f>M140+M147</f>
        <v>209.96165566135915</v>
      </c>
      <c r="N139" s="613">
        <f>SUM(J139:M139)</f>
        <v>975.34717566135919</v>
      </c>
      <c r="O139" s="714">
        <v>1</v>
      </c>
      <c r="P139" s="715">
        <v>1</v>
      </c>
      <c r="Q139" s="716">
        <v>1</v>
      </c>
      <c r="R139" s="614">
        <f>H139*J139*O139*P139*Q139</f>
        <v>0</v>
      </c>
      <c r="S139" s="615">
        <f>H139*K139*O139*P139*Q139</f>
        <v>0</v>
      </c>
      <c r="T139" s="616">
        <f>H139*L139*O139*P139*Q139</f>
        <v>0</v>
      </c>
      <c r="U139" s="616">
        <f>H139*M139*O139*P139*Q139</f>
        <v>0</v>
      </c>
      <c r="V139" s="617">
        <f>SUM(R139:U139)</f>
        <v>0</v>
      </c>
      <c r="W139" s="721">
        <f>(R139+S139+T139+U143+U144+U145+U147)*'Прогноз '!$R$11+U142*'Прогноз '!$R$10</f>
        <v>0</v>
      </c>
      <c r="X139" s="1025" t="s">
        <v>396</v>
      </c>
      <c r="Y139" s="581">
        <v>100</v>
      </c>
      <c r="Z139" s="408" t="s">
        <v>856</v>
      </c>
    </row>
    <row r="140" spans="2:29" ht="72" hidden="1" customHeight="1" thickBot="1">
      <c r="B140" s="1042"/>
      <c r="C140" s="1094"/>
      <c r="D140" s="1095"/>
      <c r="E140" s="717" t="s">
        <v>375</v>
      </c>
      <c r="F140" s="1145"/>
      <c r="G140" s="1010"/>
      <c r="H140" s="1047"/>
      <c r="I140" s="718">
        <v>1</v>
      </c>
      <c r="J140" s="719">
        <f>VLOOKUP($Z$143,КТП_НЦС!A5:AC70,14,0)</f>
        <v>429.621359223301</v>
      </c>
      <c r="K140" s="719">
        <f>VLOOKUP($Z$143,КТП_НЦС!A5:AC70,15,0)</f>
        <v>39.805199999999999</v>
      </c>
      <c r="L140" s="719">
        <f>VLOOKUP($Z$143,КТП_НЦС!A5:AC70,16,0)</f>
        <v>19.9026</v>
      </c>
      <c r="M140" s="618">
        <f>M142+M143+M144+M145</f>
        <v>174.09084077669894</v>
      </c>
      <c r="N140" s="613">
        <f>VLOOKUP($Z$143,КТП_НЦС!$A$5:$K$70,5,0)</f>
        <v>534.4</v>
      </c>
      <c r="O140" s="964"/>
      <c r="P140" s="965"/>
      <c r="Q140" s="966"/>
      <c r="R140" s="973"/>
      <c r="S140" s="974"/>
      <c r="T140" s="974"/>
      <c r="U140" s="974"/>
      <c r="V140" s="975"/>
      <c r="W140" s="722"/>
      <c r="X140" s="1025"/>
      <c r="Y140" s="582" t="s">
        <v>871</v>
      </c>
      <c r="Z140" s="582" t="s">
        <v>857</v>
      </c>
    </row>
    <row r="141" spans="2:29" ht="58.5" hidden="1" customHeight="1" thickBot="1">
      <c r="B141" s="1042"/>
      <c r="C141" s="1094"/>
      <c r="D141" s="1095"/>
      <c r="E141" s="976" t="s">
        <v>387</v>
      </c>
      <c r="F141" s="977"/>
      <c r="G141" s="977"/>
      <c r="H141" s="977"/>
      <c r="I141" s="977"/>
      <c r="J141" s="977"/>
      <c r="K141" s="977"/>
      <c r="L141" s="977"/>
      <c r="M141" s="977"/>
      <c r="N141" s="1049"/>
      <c r="O141" s="967"/>
      <c r="P141" s="968"/>
      <c r="Q141" s="969"/>
      <c r="R141" s="973"/>
      <c r="S141" s="979"/>
      <c r="T141" s="979"/>
      <c r="U141" s="979"/>
      <c r="V141" s="980"/>
      <c r="W141" s="796"/>
      <c r="X141" s="1025"/>
      <c r="Y141" s="570">
        <v>1</v>
      </c>
      <c r="Z141" s="654" t="s">
        <v>858</v>
      </c>
    </row>
    <row r="142" spans="2:29" ht="36" hidden="1" customHeight="1" thickBot="1">
      <c r="B142" s="1042"/>
      <c r="C142" s="1094"/>
      <c r="D142" s="1095"/>
      <c r="E142" s="981" t="s">
        <v>386</v>
      </c>
      <c r="F142" s="981"/>
      <c r="G142" s="981"/>
      <c r="H142" s="981"/>
      <c r="I142" s="981"/>
      <c r="J142" s="981"/>
      <c r="K142" s="981"/>
      <c r="L142" s="981"/>
      <c r="M142" s="651">
        <f>VLOOKUP($Z$143,КТП_НЦС!A5:AC70,24,0)</f>
        <v>56.776699029126206</v>
      </c>
      <c r="N142" s="620">
        <f>M142</f>
        <v>56.776699029126206</v>
      </c>
      <c r="O142" s="967"/>
      <c r="P142" s="968"/>
      <c r="Q142" s="969"/>
      <c r="R142" s="982"/>
      <c r="S142" s="983"/>
      <c r="T142" s="984"/>
      <c r="U142" s="618">
        <f>H139*N142*O139*P139*Q139</f>
        <v>0</v>
      </c>
      <c r="V142" s="619">
        <f>U142</f>
        <v>0</v>
      </c>
      <c r="W142" s="796"/>
      <c r="X142" s="1025"/>
      <c r="Y142" s="655">
        <v>0</v>
      </c>
      <c r="Z142" s="656" t="s">
        <v>859</v>
      </c>
    </row>
    <row r="143" spans="2:29" ht="36" hidden="1" customHeight="1" thickBot="1">
      <c r="B143" s="1042"/>
      <c r="C143" s="1094"/>
      <c r="D143" s="1095"/>
      <c r="E143" s="981" t="s">
        <v>378</v>
      </c>
      <c r="F143" s="981"/>
      <c r="G143" s="981"/>
      <c r="H143" s="981"/>
      <c r="I143" s="981"/>
      <c r="J143" s="981"/>
      <c r="K143" s="981"/>
      <c r="L143" s="981"/>
      <c r="M143" s="651">
        <f>VLOOKUP($Z$143,КТП_НЦС!A5:AC70,25,0)</f>
        <v>12.568656310679611</v>
      </c>
      <c r="N143" s="620">
        <f t="shared" ref="N143:N145" si="3">M143</f>
        <v>12.568656310679611</v>
      </c>
      <c r="O143" s="967"/>
      <c r="P143" s="968"/>
      <c r="Q143" s="969"/>
      <c r="R143" s="982"/>
      <c r="S143" s="983"/>
      <c r="T143" s="984"/>
      <c r="U143" s="618">
        <f>H139*N143*O139*P139*Q139</f>
        <v>0</v>
      </c>
      <c r="V143" s="619">
        <f>U143</f>
        <v>0</v>
      </c>
      <c r="W143" s="796"/>
      <c r="X143" s="1025"/>
      <c r="Y143" s="582" t="s">
        <v>860</v>
      </c>
      <c r="Z143" s="582" t="str">
        <f>CONCATENATE(Y140,Y141,Y139)</f>
        <v>К1100</v>
      </c>
      <c r="AC143" s="582" t="s">
        <v>872</v>
      </c>
    </row>
    <row r="144" spans="2:29" ht="36" hidden="1" customHeight="1">
      <c r="B144" s="1042"/>
      <c r="C144" s="1094"/>
      <c r="D144" s="1095"/>
      <c r="E144" s="981" t="s">
        <v>379</v>
      </c>
      <c r="F144" s="981"/>
      <c r="G144" s="981"/>
      <c r="H144" s="981"/>
      <c r="I144" s="981"/>
      <c r="J144" s="981"/>
      <c r="K144" s="981"/>
      <c r="L144" s="981"/>
      <c r="M144" s="651">
        <f>VLOOKUP($Z$143,КТП_НЦС!A5:AC70,26,0)</f>
        <v>19.322912621359222</v>
      </c>
      <c r="N144" s="620">
        <f t="shared" si="3"/>
        <v>19.322912621359222</v>
      </c>
      <c r="O144" s="967"/>
      <c r="P144" s="968"/>
      <c r="Q144" s="969"/>
      <c r="R144" s="982"/>
      <c r="S144" s="983"/>
      <c r="T144" s="984"/>
      <c r="U144" s="618">
        <f>H139*N144*O139*P139*Q139</f>
        <v>0</v>
      </c>
      <c r="V144" s="619">
        <f>U144</f>
        <v>0</v>
      </c>
      <c r="W144" s="796"/>
      <c r="X144" s="1025"/>
    </row>
    <row r="145" spans="2:29" ht="57" hidden="1" customHeight="1">
      <c r="B145" s="1042"/>
      <c r="C145" s="1094"/>
      <c r="D145" s="1095"/>
      <c r="E145" s="981" t="s">
        <v>577</v>
      </c>
      <c r="F145" s="981"/>
      <c r="G145" s="981"/>
      <c r="H145" s="981"/>
      <c r="I145" s="981"/>
      <c r="J145" s="981"/>
      <c r="K145" s="981"/>
      <c r="L145" s="981"/>
      <c r="M145" s="651">
        <f>VLOOKUP($Z$143,КТП_НЦС!A5:AC70,27,0)</f>
        <v>85.422572815533897</v>
      </c>
      <c r="N145" s="620">
        <f t="shared" si="3"/>
        <v>85.422572815533897</v>
      </c>
      <c r="O145" s="967"/>
      <c r="P145" s="968"/>
      <c r="Q145" s="969"/>
      <c r="R145" s="982"/>
      <c r="S145" s="983"/>
      <c r="T145" s="984"/>
      <c r="U145" s="621">
        <f>H139*N145*O139*P139*Q139</f>
        <v>0</v>
      </c>
      <c r="V145" s="619">
        <f>U145</f>
        <v>0</v>
      </c>
      <c r="W145" s="796"/>
      <c r="X145" s="1025"/>
    </row>
    <row r="146" spans="2:29" ht="36" hidden="1" customHeight="1">
      <c r="B146" s="1042"/>
      <c r="C146" s="1094"/>
      <c r="D146" s="1095"/>
      <c r="E146" s="985" t="s">
        <v>376</v>
      </c>
      <c r="F146" s="986"/>
      <c r="G146" s="986"/>
      <c r="H146" s="986"/>
      <c r="I146" s="986"/>
      <c r="J146" s="986"/>
      <c r="K146" s="986"/>
      <c r="L146" s="986"/>
      <c r="M146" s="986"/>
      <c r="N146" s="1024"/>
      <c r="O146" s="967"/>
      <c r="P146" s="968"/>
      <c r="Q146" s="969"/>
      <c r="R146" s="988"/>
      <c r="S146" s="989"/>
      <c r="T146" s="989"/>
      <c r="U146" s="989"/>
      <c r="V146" s="990"/>
      <c r="W146" s="723"/>
      <c r="X146" s="1025"/>
    </row>
    <row r="147" spans="2:29" ht="36" hidden="1" customHeight="1" thickBot="1">
      <c r="B147" s="1076"/>
      <c r="C147" s="1096"/>
      <c r="D147" s="1097"/>
      <c r="E147" s="991" t="s">
        <v>380</v>
      </c>
      <c r="F147" s="991" t="s">
        <v>371</v>
      </c>
      <c r="G147" s="991"/>
      <c r="H147" s="991"/>
      <c r="I147" s="991"/>
      <c r="J147" s="991"/>
      <c r="K147" s="991"/>
      <c r="L147" s="991"/>
      <c r="M147" s="653">
        <f>VLOOKUP($Z$143,КТП_НЦС!A5:AC70,28,0)</f>
        <v>35.870814884660192</v>
      </c>
      <c r="N147" s="622">
        <f>M147</f>
        <v>35.870814884660192</v>
      </c>
      <c r="O147" s="970"/>
      <c r="P147" s="971"/>
      <c r="Q147" s="972"/>
      <c r="R147" s="992"/>
      <c r="S147" s="993"/>
      <c r="T147" s="994"/>
      <c r="U147" s="623">
        <f>H139*N147*O139*P139*Q139</f>
        <v>0</v>
      </c>
      <c r="V147" s="624">
        <f>U147</f>
        <v>0</v>
      </c>
      <c r="W147" s="724"/>
      <c r="X147" s="1025"/>
    </row>
    <row r="148" spans="2:29" ht="81" hidden="1" customHeight="1" thickBot="1">
      <c r="B148" s="1041" t="s">
        <v>772</v>
      </c>
      <c r="C148" s="1018" t="str">
        <f>E148</f>
        <v>Установка КРУН 6-10 кВ</v>
      </c>
      <c r="D148" s="1043"/>
      <c r="E148" s="712" t="str">
        <f>CONCATENATE("Установка ",VLOOKUP(Y148,'Яч-Крун'!$A$5:$J$11,2,0))</f>
        <v>Установка КРУН 6-10 кВ</v>
      </c>
      <c r="F148" s="1007" t="str">
        <f>VLOOKUP(Y148,'Яч-Крун'!$A$5:$K$11,11,0)</f>
        <v>Сметная укрупненная расценка № 49-2</v>
      </c>
      <c r="G148" s="1009" t="s">
        <v>164</v>
      </c>
      <c r="H148" s="1046">
        <f>Y150</f>
        <v>0</v>
      </c>
      <c r="I148" s="798">
        <v>1</v>
      </c>
      <c r="J148" s="713">
        <f>VLOOKUP($Y$148,'Яч-Крун'!A5:J11,6,0)</f>
        <v>948.55</v>
      </c>
      <c r="K148" s="713">
        <f>VLOOKUP($Y$148,'Яч-Крун'!A5:J11,8,0)</f>
        <v>41.23</v>
      </c>
      <c r="L148" s="713">
        <f>VLOOKUP($Y$148,'Яч-Крун'!A5:J11,9,0)</f>
        <v>128.38</v>
      </c>
      <c r="M148" s="713">
        <f>M151+M152+M153+M156</f>
        <v>306.99</v>
      </c>
      <c r="N148" s="613">
        <f>SUM(J148:M148)</f>
        <v>1425.1499999999999</v>
      </c>
      <c r="O148" s="714">
        <v>1</v>
      </c>
      <c r="P148" s="715">
        <v>1</v>
      </c>
      <c r="Q148" s="716">
        <v>1</v>
      </c>
      <c r="R148" s="614">
        <f>H148*J148*O148*P148*Q148</f>
        <v>0</v>
      </c>
      <c r="S148" s="615">
        <f>H148*K148*O148*P148*Q148</f>
        <v>0</v>
      </c>
      <c r="T148" s="616">
        <f>H148*L148*O148*P148*Q148</f>
        <v>0</v>
      </c>
      <c r="U148" s="616">
        <f>H148*M148*O148*P148*Q148</f>
        <v>0</v>
      </c>
      <c r="V148" s="617">
        <f>SUM(R148:U148)</f>
        <v>0</v>
      </c>
      <c r="W148" s="721">
        <f>(R148+S148+T148+U152+U153+U154+U156)*'Прогноз '!$R$11+U151*'Прогноз '!$R$10</f>
        <v>0</v>
      </c>
      <c r="X148" s="1015" t="s">
        <v>754</v>
      </c>
      <c r="Y148" s="581">
        <v>2</v>
      </c>
      <c r="Z148" s="408" t="s">
        <v>750</v>
      </c>
      <c r="AB148" s="408">
        <v>1</v>
      </c>
      <c r="AC148" s="812" t="s">
        <v>749</v>
      </c>
    </row>
    <row r="149" spans="2:29" ht="36" hidden="1" customHeight="1" thickBot="1">
      <c r="B149" s="1042"/>
      <c r="C149" s="1019"/>
      <c r="D149" s="1044"/>
      <c r="E149" s="717"/>
      <c r="F149" s="1008"/>
      <c r="G149" s="1010"/>
      <c r="H149" s="1047"/>
      <c r="I149" s="718">
        <v>1</v>
      </c>
      <c r="J149" s="719"/>
      <c r="K149" s="719"/>
      <c r="L149" s="618"/>
      <c r="M149" s="618"/>
      <c r="N149" s="720"/>
      <c r="O149" s="1077"/>
      <c r="P149" s="1053"/>
      <c r="Q149" s="1054"/>
      <c r="R149" s="973"/>
      <c r="S149" s="974"/>
      <c r="T149" s="974"/>
      <c r="U149" s="974"/>
      <c r="V149" s="975"/>
      <c r="W149" s="722"/>
      <c r="X149" s="1016"/>
      <c r="AB149" s="408">
        <v>2</v>
      </c>
      <c r="AC149" s="812" t="s">
        <v>745</v>
      </c>
    </row>
    <row r="150" spans="2:29" ht="36" hidden="1" customHeight="1" thickBot="1">
      <c r="B150" s="1042"/>
      <c r="C150" s="1019"/>
      <c r="D150" s="1044"/>
      <c r="E150" s="976" t="s">
        <v>387</v>
      </c>
      <c r="F150" s="977"/>
      <c r="G150" s="977"/>
      <c r="H150" s="977"/>
      <c r="I150" s="977"/>
      <c r="J150" s="977"/>
      <c r="K150" s="977"/>
      <c r="L150" s="977"/>
      <c r="M150" s="977"/>
      <c r="N150" s="978"/>
      <c r="O150" s="1055"/>
      <c r="P150" s="1056"/>
      <c r="Q150" s="1057"/>
      <c r="R150" s="973"/>
      <c r="S150" s="979"/>
      <c r="T150" s="979"/>
      <c r="U150" s="979"/>
      <c r="V150" s="980"/>
      <c r="W150" s="796"/>
      <c r="X150" s="1016"/>
      <c r="Y150" s="570">
        <v>0</v>
      </c>
      <c r="Z150" s="408" t="s">
        <v>760</v>
      </c>
      <c r="AB150" s="408">
        <v>3</v>
      </c>
      <c r="AC150" s="812" t="s">
        <v>746</v>
      </c>
    </row>
    <row r="151" spans="2:29" ht="36" hidden="1" customHeight="1" thickBot="1">
      <c r="B151" s="1042"/>
      <c r="C151" s="1019"/>
      <c r="D151" s="1044"/>
      <c r="E151" s="981" t="s">
        <v>386</v>
      </c>
      <c r="F151" s="981"/>
      <c r="G151" s="981"/>
      <c r="H151" s="981"/>
      <c r="I151" s="981"/>
      <c r="J151" s="981"/>
      <c r="K151" s="981"/>
      <c r="L151" s="981"/>
      <c r="M151" s="651">
        <f>VLOOKUP($Y$148,'Яч-Крун'!A5:J11,3,0)</f>
        <v>168.46</v>
      </c>
      <c r="N151" s="620">
        <f>M151</f>
        <v>168.46</v>
      </c>
      <c r="O151" s="1055"/>
      <c r="P151" s="1056"/>
      <c r="Q151" s="1057"/>
      <c r="R151" s="982"/>
      <c r="S151" s="983"/>
      <c r="T151" s="984"/>
      <c r="U151" s="618">
        <f>H148*N151*O148*P148*Q148</f>
        <v>0</v>
      </c>
      <c r="V151" s="619">
        <f>U151</f>
        <v>0</v>
      </c>
      <c r="W151" s="796"/>
      <c r="X151" s="1016"/>
      <c r="AB151" s="408">
        <v>4</v>
      </c>
      <c r="AC151" s="812" t="s">
        <v>747</v>
      </c>
    </row>
    <row r="152" spans="2:29" ht="36" hidden="1" customHeight="1" thickBot="1">
      <c r="B152" s="1042"/>
      <c r="C152" s="1019"/>
      <c r="D152" s="1044"/>
      <c r="E152" s="981" t="s">
        <v>378</v>
      </c>
      <c r="F152" s="981"/>
      <c r="G152" s="981"/>
      <c r="H152" s="981"/>
      <c r="I152" s="981"/>
      <c r="J152" s="981"/>
      <c r="K152" s="981"/>
      <c r="L152" s="981"/>
      <c r="M152" s="651">
        <f>VLOOKUP($Y$148,'Яч-Крун'!A5:J11,4,0)</f>
        <v>23.93</v>
      </c>
      <c r="N152" s="620">
        <f>M152</f>
        <v>23.93</v>
      </c>
      <c r="O152" s="1055"/>
      <c r="P152" s="1056"/>
      <c r="Q152" s="1057"/>
      <c r="R152" s="982"/>
      <c r="S152" s="983"/>
      <c r="T152" s="984"/>
      <c r="U152" s="618">
        <f>H148*N152*O148*P148*Q148</f>
        <v>0</v>
      </c>
      <c r="V152" s="619">
        <f>U152</f>
        <v>0</v>
      </c>
      <c r="W152" s="796"/>
      <c r="X152" s="1016"/>
      <c r="AB152" s="408">
        <v>5</v>
      </c>
      <c r="AC152" s="812" t="s">
        <v>748</v>
      </c>
    </row>
    <row r="153" spans="2:29" ht="36" hidden="1" customHeight="1" thickBot="1">
      <c r="B153" s="1042"/>
      <c r="C153" s="1019"/>
      <c r="D153" s="1044"/>
      <c r="E153" s="981" t="s">
        <v>379</v>
      </c>
      <c r="F153" s="981"/>
      <c r="G153" s="981"/>
      <c r="H153" s="981"/>
      <c r="I153" s="981"/>
      <c r="J153" s="981"/>
      <c r="K153" s="981"/>
      <c r="L153" s="981"/>
      <c r="M153" s="651">
        <f>VLOOKUP($Y$148,'Яч-Крун'!A5:J11,5,0)</f>
        <v>41.52</v>
      </c>
      <c r="N153" s="620">
        <f>M153</f>
        <v>41.52</v>
      </c>
      <c r="O153" s="1055"/>
      <c r="P153" s="1056"/>
      <c r="Q153" s="1057"/>
      <c r="R153" s="982"/>
      <c r="S153" s="983"/>
      <c r="T153" s="984"/>
      <c r="U153" s="618">
        <f>H148*N153*O148*P148*Q148</f>
        <v>0</v>
      </c>
      <c r="V153" s="619">
        <f>U153</f>
        <v>0</v>
      </c>
      <c r="W153" s="796"/>
      <c r="X153" s="1016"/>
      <c r="AB153" s="408">
        <v>6</v>
      </c>
      <c r="AC153" s="869" t="s">
        <v>1088</v>
      </c>
    </row>
    <row r="154" spans="2:29" ht="57" hidden="1" customHeight="1" thickBot="1">
      <c r="B154" s="1042"/>
      <c r="C154" s="1019"/>
      <c r="D154" s="1044"/>
      <c r="E154" s="981" t="s">
        <v>577</v>
      </c>
      <c r="F154" s="981"/>
      <c r="G154" s="981"/>
      <c r="H154" s="981"/>
      <c r="I154" s="981"/>
      <c r="J154" s="981"/>
      <c r="K154" s="981"/>
      <c r="L154" s="981"/>
      <c r="M154" s="651"/>
      <c r="N154" s="620">
        <f>M154</f>
        <v>0</v>
      </c>
      <c r="O154" s="1055"/>
      <c r="P154" s="1056"/>
      <c r="Q154" s="1057"/>
      <c r="R154" s="982"/>
      <c r="S154" s="983"/>
      <c r="T154" s="984"/>
      <c r="U154" s="621">
        <f>H148*N154*O148*P148*Q148</f>
        <v>0</v>
      </c>
      <c r="V154" s="619">
        <f>U154</f>
        <v>0</v>
      </c>
      <c r="W154" s="796"/>
      <c r="X154" s="1016"/>
      <c r="AB154" s="408">
        <v>7</v>
      </c>
      <c r="AC154" s="869" t="s">
        <v>1090</v>
      </c>
    </row>
    <row r="155" spans="2:29" ht="36" hidden="1" customHeight="1">
      <c r="B155" s="1042"/>
      <c r="C155" s="1019"/>
      <c r="D155" s="1044"/>
      <c r="E155" s="985" t="s">
        <v>376</v>
      </c>
      <c r="F155" s="986"/>
      <c r="G155" s="986"/>
      <c r="H155" s="986"/>
      <c r="I155" s="986"/>
      <c r="J155" s="986"/>
      <c r="K155" s="986"/>
      <c r="L155" s="986"/>
      <c r="M155" s="986"/>
      <c r="N155" s="987"/>
      <c r="O155" s="1055"/>
      <c r="P155" s="1056"/>
      <c r="Q155" s="1057"/>
      <c r="R155" s="988"/>
      <c r="S155" s="989"/>
      <c r="T155" s="989"/>
      <c r="U155" s="989"/>
      <c r="V155" s="990"/>
      <c r="W155" s="723"/>
      <c r="X155" s="1016"/>
    </row>
    <row r="156" spans="2:29" ht="36" hidden="1" customHeight="1" thickBot="1">
      <c r="B156" s="1076"/>
      <c r="C156" s="1020"/>
      <c r="D156" s="1045"/>
      <c r="E156" s="991" t="s">
        <v>380</v>
      </c>
      <c r="F156" s="991" t="s">
        <v>371</v>
      </c>
      <c r="G156" s="991"/>
      <c r="H156" s="991"/>
      <c r="I156" s="991"/>
      <c r="J156" s="991"/>
      <c r="K156" s="991"/>
      <c r="L156" s="991"/>
      <c r="M156" s="653">
        <f>VLOOKUP($Y$148,'Яч-Крун'!A5:J11,7,0)</f>
        <v>73.08</v>
      </c>
      <c r="N156" s="622">
        <f>M156</f>
        <v>73.08</v>
      </c>
      <c r="O156" s="1058"/>
      <c r="P156" s="1059"/>
      <c r="Q156" s="1060"/>
      <c r="R156" s="992"/>
      <c r="S156" s="993"/>
      <c r="T156" s="994"/>
      <c r="U156" s="623">
        <f>H148*N156*O148*P148*Q148</f>
        <v>0</v>
      </c>
      <c r="V156" s="624">
        <f>U156</f>
        <v>0</v>
      </c>
      <c r="W156" s="724"/>
      <c r="X156" s="1017"/>
    </row>
    <row r="157" spans="2:29" ht="76.5" hidden="1" customHeight="1" thickBot="1">
      <c r="B157" s="1041" t="s">
        <v>891</v>
      </c>
      <c r="C157" s="1018" t="str">
        <f>E157</f>
        <v xml:space="preserve"> ВРЩ-0,4кВ</v>
      </c>
      <c r="D157" s="1043"/>
      <c r="E157" s="712" t="str">
        <f>VLOOKUP(Y157,'Яч-Крун'!$A$12:$J$16,2,0)</f>
        <v xml:space="preserve"> ВРЩ-0,4кВ</v>
      </c>
      <c r="F157" s="1007" t="str">
        <f>VLOOKUP(Y157,'Яч-Крун'!$A$12:$K$16,11,0)</f>
        <v>Сметная укрупненная расценка № 222</v>
      </c>
      <c r="G157" s="1009" t="s">
        <v>164</v>
      </c>
      <c r="H157" s="1046">
        <f>Y159</f>
        <v>0</v>
      </c>
      <c r="I157" s="798">
        <v>1</v>
      </c>
      <c r="J157" s="713">
        <f>VLOOKUP($Y$157,'Яч-Крун'!$A$12:$J$16,6,0)</f>
        <v>134.59</v>
      </c>
      <c r="K157" s="713">
        <f>VLOOKUP($Y$157,'Яч-Крун'!$A$12:$J$16,8,0)</f>
        <v>26.82</v>
      </c>
      <c r="L157" s="713">
        <f>VLOOKUP($Y$157,'Яч-Крун'!$A$12:$J$16,9,0)</f>
        <v>2.79</v>
      </c>
      <c r="M157" s="713">
        <f>M160+M161+M162+M165</f>
        <v>23.07</v>
      </c>
      <c r="N157" s="613">
        <f>SUM(J157:M157)</f>
        <v>187.26999999999998</v>
      </c>
      <c r="O157" s="714">
        <v>1</v>
      </c>
      <c r="P157" s="715">
        <v>1</v>
      </c>
      <c r="Q157" s="716">
        <v>1</v>
      </c>
      <c r="R157" s="614">
        <f>H157*J157*O157*P157*Q157</f>
        <v>0</v>
      </c>
      <c r="S157" s="615">
        <f>H157*K157*O157*P157*Q157</f>
        <v>0</v>
      </c>
      <c r="T157" s="616">
        <f>H157*L157*O157*P157*Q157</f>
        <v>0</v>
      </c>
      <c r="U157" s="616">
        <f>H157*M157*O157*P157*Q157</f>
        <v>0</v>
      </c>
      <c r="V157" s="617">
        <f>SUM(R157:U157)</f>
        <v>0</v>
      </c>
      <c r="W157" s="721">
        <f>(R157+S157+T157+U161+U162+U163+U165)*'Прогноз '!$R$11+U160*'Прогноз '!$R$10</f>
        <v>0</v>
      </c>
      <c r="X157" s="1018" t="str">
        <f>E157</f>
        <v xml:space="preserve"> ВРЩ-0,4кВ</v>
      </c>
      <c r="Y157" s="581">
        <v>4</v>
      </c>
      <c r="Z157" s="408" t="s">
        <v>750</v>
      </c>
      <c r="AB157" s="813">
        <v>1</v>
      </c>
      <c r="AC157" s="813" t="s">
        <v>770</v>
      </c>
    </row>
    <row r="158" spans="2:29" ht="36" hidden="1" customHeight="1" thickBot="1">
      <c r="B158" s="1042"/>
      <c r="C158" s="1019"/>
      <c r="D158" s="1044"/>
      <c r="E158" s="717"/>
      <c r="F158" s="1008"/>
      <c r="G158" s="1010"/>
      <c r="H158" s="1047"/>
      <c r="I158" s="718">
        <v>1</v>
      </c>
      <c r="J158" s="719"/>
      <c r="K158" s="719"/>
      <c r="L158" s="618"/>
      <c r="M158" s="618"/>
      <c r="N158" s="720"/>
      <c r="O158" s="1077"/>
      <c r="P158" s="1053"/>
      <c r="Q158" s="1054"/>
      <c r="R158" s="973"/>
      <c r="S158" s="974"/>
      <c r="T158" s="974"/>
      <c r="U158" s="974"/>
      <c r="V158" s="975"/>
      <c r="W158" s="722"/>
      <c r="X158" s="1019"/>
      <c r="AB158" s="813">
        <v>2</v>
      </c>
      <c r="AC158" s="813" t="s">
        <v>771</v>
      </c>
    </row>
    <row r="159" spans="2:29" ht="36" hidden="1" customHeight="1" thickBot="1">
      <c r="B159" s="1042"/>
      <c r="C159" s="1019"/>
      <c r="D159" s="1044"/>
      <c r="E159" s="976" t="s">
        <v>387</v>
      </c>
      <c r="F159" s="977"/>
      <c r="G159" s="977"/>
      <c r="H159" s="977"/>
      <c r="I159" s="977"/>
      <c r="J159" s="977"/>
      <c r="K159" s="977"/>
      <c r="L159" s="977"/>
      <c r="M159" s="977"/>
      <c r="N159" s="978"/>
      <c r="O159" s="1055"/>
      <c r="P159" s="1056"/>
      <c r="Q159" s="1057"/>
      <c r="R159" s="973"/>
      <c r="S159" s="979"/>
      <c r="T159" s="979"/>
      <c r="U159" s="979"/>
      <c r="V159" s="980"/>
      <c r="W159" s="796"/>
      <c r="X159" s="1019"/>
      <c r="Y159" s="570">
        <v>0</v>
      </c>
      <c r="Z159" s="408" t="s">
        <v>760</v>
      </c>
      <c r="AB159" s="813">
        <v>3</v>
      </c>
      <c r="AC159" s="813" t="s">
        <v>774</v>
      </c>
    </row>
    <row r="160" spans="2:29" ht="36" hidden="1" customHeight="1" thickBot="1">
      <c r="B160" s="1042"/>
      <c r="C160" s="1019"/>
      <c r="D160" s="1044"/>
      <c r="E160" s="981" t="s">
        <v>386</v>
      </c>
      <c r="F160" s="981"/>
      <c r="G160" s="981"/>
      <c r="H160" s="981"/>
      <c r="I160" s="981"/>
      <c r="J160" s="981"/>
      <c r="K160" s="981"/>
      <c r="L160" s="981"/>
      <c r="M160" s="651">
        <f>VLOOKUP($Y$157,'Яч-Крун'!$A$12:$J$16,3,0)</f>
        <v>4.5200000000000005</v>
      </c>
      <c r="N160" s="620">
        <f>M160</f>
        <v>4.5200000000000005</v>
      </c>
      <c r="O160" s="1055"/>
      <c r="P160" s="1056"/>
      <c r="Q160" s="1057"/>
      <c r="R160" s="982"/>
      <c r="S160" s="983"/>
      <c r="T160" s="984"/>
      <c r="U160" s="618">
        <f>H157*N160*O157*P157*Q157</f>
        <v>0</v>
      </c>
      <c r="V160" s="619">
        <f>U160</f>
        <v>0</v>
      </c>
      <c r="W160" s="796"/>
      <c r="X160" s="1019"/>
      <c r="AB160" s="813">
        <v>4</v>
      </c>
      <c r="AC160" s="813" t="s">
        <v>775</v>
      </c>
    </row>
    <row r="161" spans="2:29" ht="36" hidden="1" customHeight="1" thickBot="1">
      <c r="B161" s="1042"/>
      <c r="C161" s="1019"/>
      <c r="D161" s="1044"/>
      <c r="E161" s="981" t="s">
        <v>378</v>
      </c>
      <c r="F161" s="981"/>
      <c r="G161" s="981"/>
      <c r="H161" s="981"/>
      <c r="I161" s="981"/>
      <c r="J161" s="981"/>
      <c r="K161" s="981"/>
      <c r="L161" s="981"/>
      <c r="M161" s="651">
        <f>VLOOKUP($Y$157,'Яч-Крун'!$A$12:$J$16,4,0)</f>
        <v>3.51</v>
      </c>
      <c r="N161" s="620">
        <f>M161</f>
        <v>3.51</v>
      </c>
      <c r="O161" s="1055"/>
      <c r="P161" s="1056"/>
      <c r="Q161" s="1057"/>
      <c r="R161" s="982"/>
      <c r="S161" s="983"/>
      <c r="T161" s="984"/>
      <c r="U161" s="618">
        <f>H157*N161*O157*P157*Q157</f>
        <v>0</v>
      </c>
      <c r="V161" s="619">
        <f>U161</f>
        <v>0</v>
      </c>
      <c r="W161" s="796"/>
      <c r="X161" s="1019"/>
      <c r="AB161" s="814">
        <v>5</v>
      </c>
      <c r="AC161" s="813" t="s">
        <v>927</v>
      </c>
    </row>
    <row r="162" spans="2:29" ht="36" hidden="1" customHeight="1">
      <c r="B162" s="1042"/>
      <c r="C162" s="1019"/>
      <c r="D162" s="1044"/>
      <c r="E162" s="981" t="s">
        <v>379</v>
      </c>
      <c r="F162" s="981"/>
      <c r="G162" s="981"/>
      <c r="H162" s="981"/>
      <c r="I162" s="981"/>
      <c r="J162" s="981"/>
      <c r="K162" s="981"/>
      <c r="L162" s="981"/>
      <c r="M162" s="651">
        <f>VLOOKUP($Y$157,'Яч-Крун'!$A$12:$J$16,5,0)</f>
        <v>5.46</v>
      </c>
      <c r="N162" s="620">
        <f>M162</f>
        <v>5.46</v>
      </c>
      <c r="O162" s="1055"/>
      <c r="P162" s="1056"/>
      <c r="Q162" s="1057"/>
      <c r="R162" s="982"/>
      <c r="S162" s="983"/>
      <c r="T162" s="984"/>
      <c r="U162" s="618">
        <f>H157*N162*O157*P157*Q157</f>
        <v>0</v>
      </c>
      <c r="V162" s="619">
        <f>U162</f>
        <v>0</v>
      </c>
      <c r="W162" s="796"/>
      <c r="X162" s="1019"/>
    </row>
    <row r="163" spans="2:29" ht="57" hidden="1" customHeight="1">
      <c r="B163" s="1042"/>
      <c r="C163" s="1019"/>
      <c r="D163" s="1044"/>
      <c r="E163" s="981" t="s">
        <v>577</v>
      </c>
      <c r="F163" s="981"/>
      <c r="G163" s="981"/>
      <c r="H163" s="981"/>
      <c r="I163" s="981"/>
      <c r="J163" s="981"/>
      <c r="K163" s="981"/>
      <c r="L163" s="981"/>
      <c r="M163" s="651"/>
      <c r="N163" s="620">
        <f>M163</f>
        <v>0</v>
      </c>
      <c r="O163" s="1055"/>
      <c r="P163" s="1056"/>
      <c r="Q163" s="1057"/>
      <c r="R163" s="982"/>
      <c r="S163" s="983"/>
      <c r="T163" s="984"/>
      <c r="U163" s="621">
        <f>H157*N163*O157*P157*Q157</f>
        <v>0</v>
      </c>
      <c r="V163" s="619">
        <f>U163</f>
        <v>0</v>
      </c>
      <c r="W163" s="796"/>
      <c r="X163" s="1019"/>
    </row>
    <row r="164" spans="2:29" ht="36" hidden="1" customHeight="1">
      <c r="B164" s="1042"/>
      <c r="C164" s="1019"/>
      <c r="D164" s="1044"/>
      <c r="E164" s="985" t="s">
        <v>376</v>
      </c>
      <c r="F164" s="986"/>
      <c r="G164" s="986"/>
      <c r="H164" s="986"/>
      <c r="I164" s="986"/>
      <c r="J164" s="986"/>
      <c r="K164" s="986"/>
      <c r="L164" s="986"/>
      <c r="M164" s="986"/>
      <c r="N164" s="987"/>
      <c r="O164" s="1055"/>
      <c r="P164" s="1056"/>
      <c r="Q164" s="1057"/>
      <c r="R164" s="988"/>
      <c r="S164" s="989"/>
      <c r="T164" s="989"/>
      <c r="U164" s="989"/>
      <c r="V164" s="990"/>
      <c r="W164" s="723"/>
      <c r="X164" s="1019"/>
    </row>
    <row r="165" spans="2:29" ht="36" hidden="1" customHeight="1" thickBot="1">
      <c r="B165" s="1076"/>
      <c r="C165" s="1020"/>
      <c r="D165" s="1045"/>
      <c r="E165" s="991" t="s">
        <v>380</v>
      </c>
      <c r="F165" s="991" t="s">
        <v>371</v>
      </c>
      <c r="G165" s="991"/>
      <c r="H165" s="991"/>
      <c r="I165" s="991"/>
      <c r="J165" s="991"/>
      <c r="K165" s="991"/>
      <c r="L165" s="991"/>
      <c r="M165" s="653">
        <f>VLOOKUP($Y$157,'Яч-Крун'!$A$12:$J$16,7,0)</f>
        <v>9.58</v>
      </c>
      <c r="N165" s="622">
        <f>M165</f>
        <v>9.58</v>
      </c>
      <c r="O165" s="1058"/>
      <c r="P165" s="1059"/>
      <c r="Q165" s="1060"/>
      <c r="R165" s="992"/>
      <c r="S165" s="993"/>
      <c r="T165" s="994"/>
      <c r="U165" s="623">
        <f>H157*N165*O157*P157*Q157</f>
        <v>0</v>
      </c>
      <c r="V165" s="624">
        <f>U165</f>
        <v>0</v>
      </c>
      <c r="W165" s="724"/>
      <c r="X165" s="1020"/>
    </row>
    <row r="166" spans="2:29" ht="64.5" customHeight="1" thickBot="1">
      <c r="B166" s="1041" t="s">
        <v>891</v>
      </c>
      <c r="C166" s="1018" t="str">
        <f>E166</f>
        <v>Установка  РЛКВ 6-10 кВ</v>
      </c>
      <c r="D166" s="1043"/>
      <c r="E166" s="712" t="str">
        <f>CONCATENATE("Установка ",VLOOKUP(Y166,'Яч-Крун'!$A$12:$J$18,2,0))</f>
        <v>Установка  РЛКВ 6-10 кВ</v>
      </c>
      <c r="F166" s="1007" t="s">
        <v>385</v>
      </c>
      <c r="G166" s="1009" t="s">
        <v>164</v>
      </c>
      <c r="H166" s="1046">
        <f>Y168</f>
        <v>5</v>
      </c>
      <c r="I166" s="798">
        <v>1</v>
      </c>
      <c r="J166" s="713">
        <f>VLOOKUP($Y$166,'Яч-Крун'!$A$12:$J$18,6,0)</f>
        <v>64.87</v>
      </c>
      <c r="K166" s="713">
        <f>VLOOKUP($Y$166,'Яч-Крун'!$A$12:$J$18,8,0)</f>
        <v>13.2</v>
      </c>
      <c r="L166" s="713">
        <f>VLOOKUP($Y$166,'Яч-Крун'!$A$12:$J$18,9,0)</f>
        <v>4.55</v>
      </c>
      <c r="M166" s="713">
        <f>M169+M170+M171+M174</f>
        <v>12.956027663576158</v>
      </c>
      <c r="N166" s="613">
        <f>SUM(J166:M166)</f>
        <v>95.576027663576156</v>
      </c>
      <c r="O166" s="714">
        <v>1</v>
      </c>
      <c r="P166" s="715">
        <v>1</v>
      </c>
      <c r="Q166" s="716">
        <v>1</v>
      </c>
      <c r="R166" s="614">
        <f>H166*J166*O166*P166*Q166</f>
        <v>324.35000000000002</v>
      </c>
      <c r="S166" s="615">
        <f>H166*K166*O166*P166*Q166</f>
        <v>66</v>
      </c>
      <c r="T166" s="616">
        <f>H166*L166*O166*P166*Q166</f>
        <v>22.75</v>
      </c>
      <c r="U166" s="616">
        <f>H166*M166*O166*P166*Q166</f>
        <v>64.780138317880784</v>
      </c>
      <c r="V166" s="617">
        <f>SUM(R166:U166)</f>
        <v>477.88013831788078</v>
      </c>
      <c r="W166" s="721">
        <f>(R166+S166+T166+U170+U171+U172+U174)*'Прогноз '!$R$11+U169*'Прогноз '!$R$10</f>
        <v>524.6593480651967</v>
      </c>
      <c r="X166" s="1015" t="str">
        <f>C166</f>
        <v>Установка  РЛКВ 6-10 кВ</v>
      </c>
      <c r="Y166" s="581">
        <v>1</v>
      </c>
      <c r="Z166" s="408" t="s">
        <v>750</v>
      </c>
      <c r="AB166" s="815">
        <v>1</v>
      </c>
      <c r="AC166" s="815" t="s">
        <v>770</v>
      </c>
    </row>
    <row r="167" spans="2:29" ht="36" customHeight="1" thickBot="1">
      <c r="B167" s="1042"/>
      <c r="C167" s="1019"/>
      <c r="D167" s="1044"/>
      <c r="E167" s="717"/>
      <c r="F167" s="1008"/>
      <c r="G167" s="1010"/>
      <c r="H167" s="1047"/>
      <c r="I167" s="718">
        <v>1</v>
      </c>
      <c r="J167" s="719"/>
      <c r="K167" s="719"/>
      <c r="L167" s="618"/>
      <c r="M167" s="618"/>
      <c r="N167" s="720"/>
      <c r="O167" s="1077"/>
      <c r="P167" s="1053"/>
      <c r="Q167" s="1054"/>
      <c r="R167" s="973"/>
      <c r="S167" s="974"/>
      <c r="T167" s="974"/>
      <c r="U167" s="974"/>
      <c r="V167" s="975"/>
      <c r="W167" s="722"/>
      <c r="X167" s="1016"/>
      <c r="AB167" s="815">
        <v>2</v>
      </c>
      <c r="AC167" s="815" t="s">
        <v>771</v>
      </c>
    </row>
    <row r="168" spans="2:29" ht="36" customHeight="1" thickBot="1">
      <c r="B168" s="1042"/>
      <c r="C168" s="1019"/>
      <c r="D168" s="1044"/>
      <c r="E168" s="976" t="s">
        <v>387</v>
      </c>
      <c r="F168" s="977"/>
      <c r="G168" s="977"/>
      <c r="H168" s="977"/>
      <c r="I168" s="977"/>
      <c r="J168" s="977"/>
      <c r="K168" s="977"/>
      <c r="L168" s="977"/>
      <c r="M168" s="977"/>
      <c r="N168" s="978"/>
      <c r="O168" s="1055"/>
      <c r="P168" s="1056"/>
      <c r="Q168" s="1057"/>
      <c r="R168" s="973"/>
      <c r="S168" s="979"/>
      <c r="T168" s="979"/>
      <c r="U168" s="979"/>
      <c r="V168" s="980"/>
      <c r="W168" s="796"/>
      <c r="X168" s="1016"/>
      <c r="Y168" s="570">
        <v>5</v>
      </c>
      <c r="Z168" s="408" t="s">
        <v>760</v>
      </c>
      <c r="AB168" s="815">
        <v>3</v>
      </c>
      <c r="AC168" s="815" t="s">
        <v>774</v>
      </c>
    </row>
    <row r="169" spans="2:29" ht="36" customHeight="1" thickBot="1">
      <c r="B169" s="1042"/>
      <c r="C169" s="1019"/>
      <c r="D169" s="1044"/>
      <c r="E169" s="981" t="s">
        <v>386</v>
      </c>
      <c r="F169" s="981"/>
      <c r="G169" s="981"/>
      <c r="H169" s="981"/>
      <c r="I169" s="981"/>
      <c r="J169" s="981"/>
      <c r="K169" s="981"/>
      <c r="L169" s="981"/>
      <c r="M169" s="651">
        <f>VLOOKUP($Y$166,'Яч-Крун'!$A$12:$J$18,3,0)</f>
        <v>3.5122598675496688</v>
      </c>
      <c r="N169" s="620">
        <f>M169</f>
        <v>3.5122598675496688</v>
      </c>
      <c r="O169" s="1055"/>
      <c r="P169" s="1056"/>
      <c r="Q169" s="1057"/>
      <c r="R169" s="982"/>
      <c r="S169" s="983"/>
      <c r="T169" s="984"/>
      <c r="U169" s="618">
        <f>H166*N169*O166*P166*Q166</f>
        <v>17.561299337748345</v>
      </c>
      <c r="V169" s="619">
        <f>U169</f>
        <v>17.561299337748345</v>
      </c>
      <c r="W169" s="796"/>
      <c r="X169" s="1016"/>
      <c r="AB169" s="815">
        <v>4</v>
      </c>
      <c r="AC169" s="815" t="s">
        <v>775</v>
      </c>
    </row>
    <row r="170" spans="2:29" ht="36" customHeight="1" thickBot="1">
      <c r="B170" s="1042"/>
      <c r="C170" s="1019"/>
      <c r="D170" s="1044"/>
      <c r="E170" s="981" t="s">
        <v>378</v>
      </c>
      <c r="F170" s="981"/>
      <c r="G170" s="981"/>
      <c r="H170" s="981"/>
      <c r="I170" s="981"/>
      <c r="J170" s="981"/>
      <c r="K170" s="981"/>
      <c r="L170" s="981"/>
      <c r="M170" s="651">
        <f>VLOOKUP($Y$166,'Яч-Крун'!$A$12:$J$18,4,0)</f>
        <v>1.77</v>
      </c>
      <c r="N170" s="620">
        <f>M170</f>
        <v>1.77</v>
      </c>
      <c r="O170" s="1055"/>
      <c r="P170" s="1056"/>
      <c r="Q170" s="1057"/>
      <c r="R170" s="982"/>
      <c r="S170" s="983"/>
      <c r="T170" s="984"/>
      <c r="U170" s="618">
        <f>H166*N170*O166*P166*Q166</f>
        <v>8.85</v>
      </c>
      <c r="V170" s="619">
        <f>U170</f>
        <v>8.85</v>
      </c>
      <c r="W170" s="796"/>
      <c r="X170" s="1016"/>
      <c r="AB170" s="816">
        <v>5</v>
      </c>
      <c r="AC170" s="815" t="s">
        <v>927</v>
      </c>
    </row>
    <row r="171" spans="2:29" ht="36" customHeight="1" thickBot="1">
      <c r="B171" s="1042"/>
      <c r="C171" s="1019"/>
      <c r="D171" s="1044"/>
      <c r="E171" s="981" t="s">
        <v>379</v>
      </c>
      <c r="F171" s="981"/>
      <c r="G171" s="981"/>
      <c r="H171" s="981"/>
      <c r="I171" s="981"/>
      <c r="J171" s="981"/>
      <c r="K171" s="981"/>
      <c r="L171" s="981"/>
      <c r="M171" s="651">
        <f>VLOOKUP($Y$166,'Яч-Крун'!$A$12:$J$18,5,0)</f>
        <v>2.7837677960264902</v>
      </c>
      <c r="N171" s="620">
        <f>M171</f>
        <v>2.7837677960264902</v>
      </c>
      <c r="O171" s="1055"/>
      <c r="P171" s="1056"/>
      <c r="Q171" s="1057"/>
      <c r="R171" s="982"/>
      <c r="S171" s="983"/>
      <c r="T171" s="984"/>
      <c r="U171" s="618">
        <f>H166*N171*O166*P166*Q166</f>
        <v>13.918838980132451</v>
      </c>
      <c r="V171" s="619">
        <f>U171</f>
        <v>13.918838980132451</v>
      </c>
      <c r="W171" s="796"/>
      <c r="X171" s="1016"/>
      <c r="AB171" s="816">
        <v>6</v>
      </c>
      <c r="AC171" s="815" t="s">
        <v>939</v>
      </c>
    </row>
    <row r="172" spans="2:29" ht="57" customHeight="1" thickBot="1">
      <c r="B172" s="1042"/>
      <c r="C172" s="1019"/>
      <c r="D172" s="1044"/>
      <c r="E172" s="981" t="s">
        <v>577</v>
      </c>
      <c r="F172" s="981"/>
      <c r="G172" s="981"/>
      <c r="H172" s="981"/>
      <c r="I172" s="981"/>
      <c r="J172" s="981"/>
      <c r="K172" s="981"/>
      <c r="L172" s="981"/>
      <c r="M172" s="651"/>
      <c r="N172" s="620">
        <f>M172</f>
        <v>0</v>
      </c>
      <c r="O172" s="1055"/>
      <c r="P172" s="1056"/>
      <c r="Q172" s="1057"/>
      <c r="R172" s="982"/>
      <c r="S172" s="983"/>
      <c r="T172" s="984"/>
      <c r="U172" s="621">
        <f>H166*N172*O166*P166*Q166</f>
        <v>0</v>
      </c>
      <c r="V172" s="619">
        <f>U172</f>
        <v>0</v>
      </c>
      <c r="W172" s="796"/>
      <c r="X172" s="1016"/>
      <c r="AB172" s="816">
        <v>7</v>
      </c>
      <c r="AC172" s="815" t="s">
        <v>940</v>
      </c>
    </row>
    <row r="173" spans="2:29" ht="36" customHeight="1">
      <c r="B173" s="1042"/>
      <c r="C173" s="1019"/>
      <c r="D173" s="1044"/>
      <c r="E173" s="985" t="s">
        <v>376</v>
      </c>
      <c r="F173" s="986"/>
      <c r="G173" s="986"/>
      <c r="H173" s="986"/>
      <c r="I173" s="986"/>
      <c r="J173" s="986"/>
      <c r="K173" s="986"/>
      <c r="L173" s="986"/>
      <c r="M173" s="986"/>
      <c r="N173" s="987"/>
      <c r="O173" s="1055"/>
      <c r="P173" s="1056"/>
      <c r="Q173" s="1057"/>
      <c r="R173" s="988"/>
      <c r="S173" s="989"/>
      <c r="T173" s="989"/>
      <c r="U173" s="989"/>
      <c r="V173" s="990"/>
      <c r="W173" s="723"/>
      <c r="X173" s="1016"/>
    </row>
    <row r="174" spans="2:29" ht="36" customHeight="1" thickBot="1">
      <c r="B174" s="1076"/>
      <c r="C174" s="1020"/>
      <c r="D174" s="1045"/>
      <c r="E174" s="991" t="s">
        <v>380</v>
      </c>
      <c r="F174" s="991" t="s">
        <v>371</v>
      </c>
      <c r="G174" s="991"/>
      <c r="H174" s="991"/>
      <c r="I174" s="991"/>
      <c r="J174" s="991"/>
      <c r="K174" s="991"/>
      <c r="L174" s="991"/>
      <c r="M174" s="653">
        <f>VLOOKUP($Y$166,'Яч-Крун'!$A$12:$J$18,7,0)</f>
        <v>4.8899999999999997</v>
      </c>
      <c r="N174" s="622">
        <f>M174</f>
        <v>4.8899999999999997</v>
      </c>
      <c r="O174" s="1058"/>
      <c r="P174" s="1059"/>
      <c r="Q174" s="1060"/>
      <c r="R174" s="992"/>
      <c r="S174" s="993"/>
      <c r="T174" s="994"/>
      <c r="U174" s="623">
        <f>H166*N174*O166*P166*Q166</f>
        <v>24.45</v>
      </c>
      <c r="V174" s="624">
        <f>U174</f>
        <v>24.45</v>
      </c>
      <c r="W174" s="724"/>
      <c r="X174" s="1017"/>
    </row>
    <row r="175" spans="2:29" ht="55.5" hidden="1" customHeight="1" thickBot="1">
      <c r="B175" s="1041" t="s">
        <v>589</v>
      </c>
      <c r="C175" s="1092" t="s">
        <v>757</v>
      </c>
      <c r="D175" s="1093"/>
      <c r="E175" s="712" t="str">
        <f>CONCATENATE("КЛ-",Y175," кВ сечением ",Y176," мм2 ")</f>
        <v xml:space="preserve">КЛ-0,4 кВ сечением 185 мм2 </v>
      </c>
      <c r="F175" s="1007" t="str">
        <f>IF(Y176&gt;50,CONCATENATE("Показатель НЦС ",VLOOKUP(Y176,КЛ!C40:G48,2,0),КЛ!R42),CONCATENATE("Показатель НЦС ",VLOOKUP(Y176,КЛ!C40:G48,2,0)))</f>
        <v>Показатель НЦС 12-01-001-08 и ЛСР №3 «Благоустройство КЛ»</v>
      </c>
      <c r="G175" s="1009" t="s">
        <v>185</v>
      </c>
      <c r="H175" s="1009">
        <f>Y178</f>
        <v>0</v>
      </c>
      <c r="I175" s="798">
        <v>1</v>
      </c>
      <c r="J175" s="713">
        <f>J176</f>
        <v>0</v>
      </c>
      <c r="K175" s="713">
        <f>IF(Y176&gt;51,(K176+КЛ!I42),K176)</f>
        <v>3095.4620000000004</v>
      </c>
      <c r="L175" s="713">
        <f t="shared" ref="L175" si="4">L176</f>
        <v>44.846800000000002</v>
      </c>
      <c r="M175" s="810">
        <f>M176+M183</f>
        <v>594.74686324054346</v>
      </c>
      <c r="N175" s="613">
        <f>SUM(J175:M175)</f>
        <v>3735.0556632405437</v>
      </c>
      <c r="O175" s="714">
        <v>1.05</v>
      </c>
      <c r="P175" s="715">
        <v>1</v>
      </c>
      <c r="Q175" s="716">
        <v>1</v>
      </c>
      <c r="R175" s="614">
        <f>H175*J175*O175*P175*Q175</f>
        <v>0</v>
      </c>
      <c r="S175" s="615">
        <f>H175*K175*O175*P175*Q175</f>
        <v>0</v>
      </c>
      <c r="T175" s="616">
        <f>H175*L175*O175*P175*Q175</f>
        <v>0</v>
      </c>
      <c r="U175" s="616">
        <f>H175*M175*O175*P175*Q175</f>
        <v>0</v>
      </c>
      <c r="V175" s="617">
        <f>SUM(R175:U175)</f>
        <v>0</v>
      </c>
      <c r="W175" s="721">
        <f>(R175+S175+T175+U179+U180+U181+U183)*'Прогноз '!$R$11+U178*'Прогноз '!$R$10</f>
        <v>0</v>
      </c>
      <c r="X175" s="1021" t="s">
        <v>757</v>
      </c>
      <c r="Y175" s="561">
        <v>0.4</v>
      </c>
      <c r="Z175" s="817"/>
    </row>
    <row r="176" spans="2:29" ht="30" hidden="1" customHeight="1" thickBot="1">
      <c r="B176" s="1042"/>
      <c r="C176" s="1094"/>
      <c r="D176" s="1095"/>
      <c r="E176" s="717" t="s">
        <v>375</v>
      </c>
      <c r="F176" s="1008"/>
      <c r="G176" s="1010"/>
      <c r="H176" s="1010"/>
      <c r="I176" s="718">
        <v>1</v>
      </c>
      <c r="J176" s="719">
        <v>0</v>
      </c>
      <c r="K176" s="719">
        <f>N176*0.8</f>
        <v>1793.8720000000003</v>
      </c>
      <c r="L176" s="618">
        <f>N176*0.02</f>
        <v>44.846800000000002</v>
      </c>
      <c r="M176" s="618">
        <f>M178+M179+M180+M181</f>
        <v>403.62119999999982</v>
      </c>
      <c r="N176" s="720">
        <f>VLOOKUP(Y176,КЛ!C40:G48,4,0)</f>
        <v>2242.34</v>
      </c>
      <c r="O176" s="1077"/>
      <c r="P176" s="1053"/>
      <c r="Q176" s="1054"/>
      <c r="R176" s="973"/>
      <c r="S176" s="974"/>
      <c r="T176" s="974"/>
      <c r="U176" s="974"/>
      <c r="V176" s="975"/>
      <c r="W176" s="722"/>
      <c r="X176" s="1022"/>
      <c r="Y176" s="561">
        <v>185</v>
      </c>
      <c r="Z176" s="817" t="s">
        <v>720</v>
      </c>
    </row>
    <row r="177" spans="2:26" ht="30" hidden="1" customHeight="1" thickBot="1">
      <c r="B177" s="1042"/>
      <c r="C177" s="1094"/>
      <c r="D177" s="1095"/>
      <c r="E177" s="976" t="s">
        <v>387</v>
      </c>
      <c r="F177" s="977"/>
      <c r="G177" s="977"/>
      <c r="H177" s="977"/>
      <c r="I177" s="977"/>
      <c r="J177" s="977"/>
      <c r="K177" s="977"/>
      <c r="L177" s="977"/>
      <c r="M177" s="977"/>
      <c r="N177" s="978"/>
      <c r="O177" s="1055"/>
      <c r="P177" s="1056"/>
      <c r="Q177" s="1057"/>
      <c r="R177" s="973"/>
      <c r="S177" s="979"/>
      <c r="T177" s="979"/>
      <c r="U177" s="979"/>
      <c r="V177" s="980"/>
      <c r="W177" s="796"/>
      <c r="X177" s="1022"/>
    </row>
    <row r="178" spans="2:26" ht="30" hidden="1" customHeight="1" thickBot="1">
      <c r="B178" s="1042"/>
      <c r="C178" s="1094"/>
      <c r="D178" s="1095"/>
      <c r="E178" s="981" t="s">
        <v>386</v>
      </c>
      <c r="F178" s="981"/>
      <c r="G178" s="981"/>
      <c r="H178" s="981"/>
      <c r="I178" s="981"/>
      <c r="J178" s="981"/>
      <c r="K178" s="981"/>
      <c r="L178" s="981"/>
      <c r="M178" s="651">
        <f>VLOOKUP(Y176,КЛ!C40:G48,5,0)/103*100</f>
        <v>89.359223300970882</v>
      </c>
      <c r="N178" s="620">
        <f>M178</f>
        <v>89.359223300970882</v>
      </c>
      <c r="O178" s="1055"/>
      <c r="P178" s="1056"/>
      <c r="Q178" s="1057"/>
      <c r="R178" s="982"/>
      <c r="S178" s="983"/>
      <c r="T178" s="984"/>
      <c r="U178" s="618">
        <f>H175*N178*O175*P175*Q175</f>
        <v>0</v>
      </c>
      <c r="V178" s="619">
        <f>U178</f>
        <v>0</v>
      </c>
      <c r="W178" s="796"/>
      <c r="X178" s="1022"/>
      <c r="Y178" s="562">
        <v>0</v>
      </c>
      <c r="Z178" s="408" t="s">
        <v>759</v>
      </c>
    </row>
    <row r="179" spans="2:26" ht="30" hidden="1" customHeight="1">
      <c r="B179" s="1042"/>
      <c r="C179" s="1094"/>
      <c r="D179" s="1095"/>
      <c r="E179" s="981" t="s">
        <v>378</v>
      </c>
      <c r="F179" s="981"/>
      <c r="G179" s="981"/>
      <c r="H179" s="981"/>
      <c r="I179" s="981"/>
      <c r="J179" s="981"/>
      <c r="K179" s="981"/>
      <c r="L179" s="981"/>
      <c r="M179" s="651">
        <f>IF(Y176&gt;50,(N176-N178-N180)*2.14%+КЛ!M42, (N176-N178-N180)*2.14%)</f>
        <v>71.625195922330107</v>
      </c>
      <c r="N179" s="620">
        <f>M179</f>
        <v>71.625195922330107</v>
      </c>
      <c r="O179" s="1055"/>
      <c r="P179" s="1056"/>
      <c r="Q179" s="1057"/>
      <c r="R179" s="982"/>
      <c r="S179" s="983"/>
      <c r="T179" s="984"/>
      <c r="U179" s="618">
        <f>H175*N179*O175*P175*Q175</f>
        <v>0</v>
      </c>
      <c r="V179" s="619">
        <f>U179</f>
        <v>0</v>
      </c>
      <c r="W179" s="796"/>
      <c r="X179" s="1022"/>
    </row>
    <row r="180" spans="2:26" ht="30" hidden="1" customHeight="1">
      <c r="B180" s="1042"/>
      <c r="C180" s="1094"/>
      <c r="D180" s="1095"/>
      <c r="E180" s="981" t="s">
        <v>379</v>
      </c>
      <c r="F180" s="981"/>
      <c r="G180" s="981"/>
      <c r="H180" s="981"/>
      <c r="I180" s="981"/>
      <c r="J180" s="981"/>
      <c r="K180" s="981"/>
      <c r="L180" s="981"/>
      <c r="M180" s="651">
        <f>IF(Y176&gt;50,N176/103*3+КЛ!N42,N176/103*3)</f>
        <v>107.41087378640776</v>
      </c>
      <c r="N180" s="620">
        <f>M180</f>
        <v>107.41087378640776</v>
      </c>
      <c r="O180" s="1055"/>
      <c r="P180" s="1056"/>
      <c r="Q180" s="1057"/>
      <c r="R180" s="982"/>
      <c r="S180" s="983"/>
      <c r="T180" s="984"/>
      <c r="U180" s="618">
        <f>H175*N180*O175*P175*Q175</f>
        <v>0</v>
      </c>
      <c r="V180" s="619">
        <f>U180</f>
        <v>0</v>
      </c>
      <c r="W180" s="796"/>
      <c r="X180" s="1022"/>
    </row>
    <row r="181" spans="2:26" ht="49.5" hidden="1" customHeight="1">
      <c r="B181" s="1042"/>
      <c r="C181" s="1094"/>
      <c r="D181" s="1095"/>
      <c r="E181" s="981" t="s">
        <v>577</v>
      </c>
      <c r="F181" s="981"/>
      <c r="G181" s="981"/>
      <c r="H181" s="981"/>
      <c r="I181" s="981"/>
      <c r="J181" s="981"/>
      <c r="K181" s="981"/>
      <c r="L181" s="981"/>
      <c r="M181" s="651">
        <f>N176-J176-K176-L176-M178-M179-M180</f>
        <v>135.22590699029107</v>
      </c>
      <c r="N181" s="620">
        <f>M181</f>
        <v>135.22590699029107</v>
      </c>
      <c r="O181" s="1055"/>
      <c r="P181" s="1056"/>
      <c r="Q181" s="1057"/>
      <c r="R181" s="982"/>
      <c r="S181" s="983"/>
      <c r="T181" s="984"/>
      <c r="U181" s="621">
        <f>H175*N181*O175*P175*Q175</f>
        <v>0</v>
      </c>
      <c r="V181" s="619">
        <f>U181</f>
        <v>0</v>
      </c>
      <c r="W181" s="796"/>
      <c r="X181" s="1022"/>
    </row>
    <row r="182" spans="2:26" ht="30" hidden="1" customHeight="1">
      <c r="B182" s="1042"/>
      <c r="C182" s="1094"/>
      <c r="D182" s="1095"/>
      <c r="E182" s="985" t="s">
        <v>376</v>
      </c>
      <c r="F182" s="986"/>
      <c r="G182" s="986"/>
      <c r="H182" s="986"/>
      <c r="I182" s="986"/>
      <c r="J182" s="986"/>
      <c r="K182" s="986"/>
      <c r="L182" s="986"/>
      <c r="M182" s="986"/>
      <c r="N182" s="987"/>
      <c r="O182" s="1055"/>
      <c r="P182" s="1056"/>
      <c r="Q182" s="1057"/>
      <c r="R182" s="988"/>
      <c r="S182" s="989"/>
      <c r="T182" s="989"/>
      <c r="U182" s="989"/>
      <c r="V182" s="990"/>
      <c r="W182" s="723"/>
      <c r="X182" s="1022"/>
    </row>
    <row r="183" spans="2:26" ht="30" hidden="1" customHeight="1" thickBot="1">
      <c r="B183" s="1076"/>
      <c r="C183" s="1094"/>
      <c r="D183" s="1095"/>
      <c r="E183" s="1169" t="s">
        <v>380</v>
      </c>
      <c r="F183" s="1169" t="s">
        <v>371</v>
      </c>
      <c r="G183" s="991"/>
      <c r="H183" s="991"/>
      <c r="I183" s="991"/>
      <c r="J183" s="991"/>
      <c r="K183" s="991"/>
      <c r="L183" s="991"/>
      <c r="M183" s="653">
        <f>IF(Y176&gt;50,(N176-N180-N179)*5.68%+КЛ!P42,(N176-N180-N179)*5.68%)</f>
        <v>191.1256632405437</v>
      </c>
      <c r="N183" s="622">
        <f>M183</f>
        <v>191.1256632405437</v>
      </c>
      <c r="O183" s="1058"/>
      <c r="P183" s="1059"/>
      <c r="Q183" s="1060"/>
      <c r="R183" s="992"/>
      <c r="S183" s="993"/>
      <c r="T183" s="994"/>
      <c r="U183" s="623">
        <f>H175*N183*O175*P175*Q175</f>
        <v>0</v>
      </c>
      <c r="V183" s="624">
        <f>U183</f>
        <v>0</v>
      </c>
      <c r="W183" s="724"/>
      <c r="X183" s="1023"/>
    </row>
    <row r="184" spans="2:26" ht="89.25" hidden="1" customHeight="1" thickBot="1">
      <c r="B184" s="1041" t="s">
        <v>768</v>
      </c>
      <c r="C184" s="1092" t="str">
        <f>E184</f>
        <v>Замена трансформаторов тока в яч. РУ-6-10 кВ на трехобмоточные ТТ-6-10 кВ</v>
      </c>
      <c r="D184" s="1093"/>
      <c r="E184" s="712" t="s">
        <v>934</v>
      </c>
      <c r="F184" s="1007" t="s">
        <v>937</v>
      </c>
      <c r="G184" s="1009" t="s">
        <v>164</v>
      </c>
      <c r="H184" s="1009">
        <f>Y184</f>
        <v>0</v>
      </c>
      <c r="I184" s="798">
        <v>26.7</v>
      </c>
      <c r="J184" s="713">
        <v>26.7</v>
      </c>
      <c r="K184" s="713">
        <v>4.5</v>
      </c>
      <c r="L184" s="713">
        <v>7.8</v>
      </c>
      <c r="M184" s="713">
        <f>SUM(M186:M192)</f>
        <v>10.188000000000001</v>
      </c>
      <c r="N184" s="613">
        <f>SUM(J184:M184)</f>
        <v>49.188000000000002</v>
      </c>
      <c r="O184" s="714">
        <v>1</v>
      </c>
      <c r="P184" s="715">
        <v>1</v>
      </c>
      <c r="Q184" s="716">
        <v>1</v>
      </c>
      <c r="R184" s="614">
        <f>H184*J184*O184*P184*Q184</f>
        <v>0</v>
      </c>
      <c r="S184" s="615">
        <f>H184*K184*O184*P184*Q184</f>
        <v>0</v>
      </c>
      <c r="T184" s="616">
        <f>H184*L184*O184*P184*Q184</f>
        <v>0</v>
      </c>
      <c r="U184" s="616">
        <f>H184*M184*O184*P184*Q184</f>
        <v>0</v>
      </c>
      <c r="V184" s="617">
        <f>SUM(R184:U184)</f>
        <v>0</v>
      </c>
      <c r="W184" s="721">
        <f>(R184+S184+T184+U188+U189+U190+U191)*'Прогноз '!$R$11+U187*'Прогноз '!$R$10</f>
        <v>0</v>
      </c>
      <c r="X184" s="1021"/>
      <c r="Y184" s="561">
        <v>0</v>
      </c>
      <c r="Z184" s="817"/>
    </row>
    <row r="185" spans="2:26" ht="30" hidden="1" customHeight="1" thickBot="1">
      <c r="B185" s="1042"/>
      <c r="C185" s="1094"/>
      <c r="D185" s="1095"/>
      <c r="E185" s="717"/>
      <c r="F185" s="1008" t="s">
        <v>933</v>
      </c>
      <c r="G185" s="1010"/>
      <c r="H185" s="1010"/>
      <c r="I185" s="718"/>
      <c r="J185" s="719"/>
      <c r="K185" s="719"/>
      <c r="L185" s="618"/>
      <c r="M185" s="618"/>
      <c r="N185" s="720"/>
      <c r="O185" s="1052"/>
      <c r="P185" s="1053"/>
      <c r="Q185" s="1054"/>
      <c r="R185" s="973"/>
      <c r="S185" s="974"/>
      <c r="T185" s="974"/>
      <c r="U185" s="974"/>
      <c r="V185" s="1048"/>
      <c r="W185" s="722"/>
      <c r="X185" s="1022"/>
      <c r="Y185" s="561"/>
      <c r="Z185" s="817"/>
    </row>
    <row r="186" spans="2:26" ht="30" hidden="1" customHeight="1" thickBot="1">
      <c r="B186" s="1042"/>
      <c r="C186" s="1094"/>
      <c r="D186" s="1095"/>
      <c r="E186" s="976" t="s">
        <v>387</v>
      </c>
      <c r="F186" s="977"/>
      <c r="G186" s="977"/>
      <c r="H186" s="977"/>
      <c r="I186" s="977"/>
      <c r="J186" s="977"/>
      <c r="K186" s="977"/>
      <c r="L186" s="977"/>
      <c r="M186" s="977"/>
      <c r="N186" s="1049"/>
      <c r="O186" s="1055"/>
      <c r="P186" s="1056"/>
      <c r="Q186" s="1057"/>
      <c r="R186" s="973"/>
      <c r="S186" s="979"/>
      <c r="T186" s="979"/>
      <c r="U186" s="979"/>
      <c r="V186" s="1050"/>
      <c r="W186" s="796"/>
      <c r="X186" s="1022"/>
    </row>
    <row r="187" spans="2:26" ht="30" hidden="1" customHeight="1" thickBot="1">
      <c r="B187" s="1042"/>
      <c r="C187" s="1094"/>
      <c r="D187" s="1095"/>
      <c r="E187" s="981" t="s">
        <v>386</v>
      </c>
      <c r="F187" s="981"/>
      <c r="G187" s="981"/>
      <c r="H187" s="981"/>
      <c r="I187" s="981"/>
      <c r="J187" s="981"/>
      <c r="K187" s="981"/>
      <c r="L187" s="981"/>
      <c r="M187" s="651">
        <v>5.3980000000000006</v>
      </c>
      <c r="N187" s="620">
        <f>M187</f>
        <v>5.3980000000000006</v>
      </c>
      <c r="O187" s="1055"/>
      <c r="P187" s="1056"/>
      <c r="Q187" s="1057"/>
      <c r="R187" s="982"/>
      <c r="S187" s="983"/>
      <c r="T187" s="1051"/>
      <c r="U187" s="618">
        <f>H184*N187*O184*P184*Q184</f>
        <v>0</v>
      </c>
      <c r="V187" s="619">
        <f>U187</f>
        <v>0</v>
      </c>
      <c r="W187" s="796"/>
      <c r="X187" s="1022"/>
      <c r="Y187" s="562"/>
      <c r="Z187" s="408"/>
    </row>
    <row r="188" spans="2:26" ht="30" hidden="1" customHeight="1">
      <c r="B188" s="1042"/>
      <c r="C188" s="1094"/>
      <c r="D188" s="1095"/>
      <c r="E188" s="981" t="s">
        <v>378</v>
      </c>
      <c r="F188" s="981"/>
      <c r="G188" s="981"/>
      <c r="H188" s="981"/>
      <c r="I188" s="981"/>
      <c r="J188" s="981"/>
      <c r="K188" s="981"/>
      <c r="L188" s="981"/>
      <c r="M188" s="651">
        <v>0.83</v>
      </c>
      <c r="N188" s="620">
        <f>M188</f>
        <v>0.83</v>
      </c>
      <c r="O188" s="1055"/>
      <c r="P188" s="1056"/>
      <c r="Q188" s="1057"/>
      <c r="R188" s="982"/>
      <c r="S188" s="983"/>
      <c r="T188" s="1051"/>
      <c r="U188" s="618">
        <f>H184*N188*O184*P184*Q184</f>
        <v>0</v>
      </c>
      <c r="V188" s="619">
        <f>U188</f>
        <v>0</v>
      </c>
      <c r="W188" s="796"/>
      <c r="X188" s="1022"/>
    </row>
    <row r="189" spans="2:26" ht="30" hidden="1" customHeight="1">
      <c r="B189" s="1042"/>
      <c r="C189" s="1094"/>
      <c r="D189" s="1095"/>
      <c r="E189" s="981" t="s">
        <v>379</v>
      </c>
      <c r="F189" s="981"/>
      <c r="G189" s="981"/>
      <c r="H189" s="981"/>
      <c r="I189" s="981"/>
      <c r="J189" s="981"/>
      <c r="K189" s="981"/>
      <c r="L189" s="981"/>
      <c r="M189" s="651">
        <v>1.44</v>
      </c>
      <c r="N189" s="620">
        <f>M189</f>
        <v>1.44</v>
      </c>
      <c r="O189" s="1055"/>
      <c r="P189" s="1056"/>
      <c r="Q189" s="1057"/>
      <c r="R189" s="982"/>
      <c r="S189" s="983"/>
      <c r="T189" s="1051"/>
      <c r="U189" s="618">
        <f>H184*N189*O184*P184*Q184</f>
        <v>0</v>
      </c>
      <c r="V189" s="619">
        <f>U189</f>
        <v>0</v>
      </c>
      <c r="W189" s="796"/>
      <c r="X189" s="1022"/>
    </row>
    <row r="190" spans="2:26" ht="49.5" hidden="1" customHeight="1">
      <c r="B190" s="1042"/>
      <c r="C190" s="1094"/>
      <c r="D190" s="1095"/>
      <c r="E190" s="981" t="s">
        <v>577</v>
      </c>
      <c r="F190" s="981"/>
      <c r="G190" s="981"/>
      <c r="H190" s="981"/>
      <c r="I190" s="981"/>
      <c r="J190" s="981"/>
      <c r="K190" s="981"/>
      <c r="L190" s="981"/>
      <c r="M190" s="651"/>
      <c r="N190" s="620">
        <f>M190</f>
        <v>0</v>
      </c>
      <c r="O190" s="1055"/>
      <c r="P190" s="1056"/>
      <c r="Q190" s="1057"/>
      <c r="R190" s="982"/>
      <c r="S190" s="983"/>
      <c r="T190" s="1051"/>
      <c r="U190" s="621">
        <f>H184*N190*O184*P184*Q184</f>
        <v>0</v>
      </c>
      <c r="V190" s="619">
        <f>U190</f>
        <v>0</v>
      </c>
      <c r="W190" s="796"/>
      <c r="X190" s="1022"/>
    </row>
    <row r="191" spans="2:26" ht="30" hidden="1" customHeight="1">
      <c r="B191" s="1042"/>
      <c r="C191" s="1094"/>
      <c r="D191" s="1095"/>
      <c r="E191" s="985" t="s">
        <v>376</v>
      </c>
      <c r="F191" s="986"/>
      <c r="G191" s="986"/>
      <c r="H191" s="986"/>
      <c r="I191" s="986"/>
      <c r="J191" s="986"/>
      <c r="K191" s="986"/>
      <c r="L191" s="986"/>
      <c r="M191" s="986"/>
      <c r="N191" s="1024"/>
      <c r="O191" s="1055"/>
      <c r="P191" s="1056"/>
      <c r="Q191" s="1057"/>
      <c r="R191" s="988"/>
      <c r="S191" s="989"/>
      <c r="T191" s="989"/>
      <c r="U191" s="989"/>
      <c r="V191" s="1061"/>
      <c r="W191" s="723"/>
      <c r="X191" s="1022"/>
    </row>
    <row r="192" spans="2:26" ht="30" hidden="1" customHeight="1" thickBot="1">
      <c r="B192" s="1076"/>
      <c r="C192" s="1094"/>
      <c r="D192" s="1095"/>
      <c r="E192" s="991" t="s">
        <v>380</v>
      </c>
      <c r="F192" s="991" t="s">
        <v>371</v>
      </c>
      <c r="G192" s="991"/>
      <c r="H192" s="991"/>
      <c r="I192" s="991"/>
      <c r="J192" s="991"/>
      <c r="K192" s="991"/>
      <c r="L192" s="991"/>
      <c r="M192" s="653">
        <v>2.52</v>
      </c>
      <c r="N192" s="622">
        <f>M192</f>
        <v>2.52</v>
      </c>
      <c r="O192" s="1058"/>
      <c r="P192" s="1059"/>
      <c r="Q192" s="1060"/>
      <c r="R192" s="992"/>
      <c r="S192" s="993"/>
      <c r="T192" s="994"/>
      <c r="U192" s="623">
        <f>H184*N192*O184*P184*Q184</f>
        <v>0</v>
      </c>
      <c r="V192" s="624">
        <f>U192</f>
        <v>0</v>
      </c>
      <c r="W192" s="724"/>
      <c r="X192" s="1023"/>
    </row>
    <row r="193" spans="2:29" ht="95.25" hidden="1" customHeight="1" thickBot="1">
      <c r="B193" s="1105" t="s">
        <v>773</v>
      </c>
      <c r="C193" s="1107" t="str">
        <f>E193</f>
        <v>Установка опор одностоечных</v>
      </c>
      <c r="D193" s="1108"/>
      <c r="E193" s="818" t="str">
        <f>VLOOKUP($Y$193,ВЛ!$B$41:$S$43,10,0)</f>
        <v>Установка опор одностоечных</v>
      </c>
      <c r="F193" s="1103" t="str">
        <f>VLOOKUP($Y$193,ВЛ!$B$41:$S$43,16,0)</f>
        <v>Сметная укрупнённая расценка № 99</v>
      </c>
      <c r="G193" s="1104" t="s">
        <v>164</v>
      </c>
      <c r="H193" s="1104">
        <f>Y195</f>
        <v>0</v>
      </c>
      <c r="I193" s="819">
        <v>1</v>
      </c>
      <c r="J193" s="810">
        <v>0</v>
      </c>
      <c r="K193" s="810">
        <f>VLOOKUP($Y$193,ВЛ!$B$41:$S$43,7,0)</f>
        <v>32.010000000000005</v>
      </c>
      <c r="L193" s="810">
        <f>VLOOKUP($Y$193,ВЛ!$B$41:$S$43,8,0)</f>
        <v>0</v>
      </c>
      <c r="M193" s="713">
        <f>SUM(M196:M199)+M201</f>
        <v>4.3158263999999997</v>
      </c>
      <c r="N193" s="613">
        <f>SUM(J193:M193)</f>
        <v>36.325826400000004</v>
      </c>
      <c r="O193" s="820">
        <v>1</v>
      </c>
      <c r="P193" s="821">
        <v>1</v>
      </c>
      <c r="Q193" s="822">
        <v>1</v>
      </c>
      <c r="R193" s="823">
        <f>H193*J193*O193*P193*Q193</f>
        <v>0</v>
      </c>
      <c r="S193" s="824">
        <f>H193*K193*O193*P193*Q193</f>
        <v>0</v>
      </c>
      <c r="T193" s="807">
        <f>H193*L193*O193*P193*Q193</f>
        <v>0</v>
      </c>
      <c r="U193" s="807">
        <f>H193*M193*O193*P193*Q193</f>
        <v>0</v>
      </c>
      <c r="V193" s="825">
        <f>SUM(R193:U193)</f>
        <v>0</v>
      </c>
      <c r="W193" s="800">
        <f>(R193+S193+T193+U197+U198+U199+U201)*'Прогноз '!$R$11+U196*'Прогноз '!$R$10</f>
        <v>0</v>
      </c>
      <c r="X193" s="1162" t="str">
        <f>C193</f>
        <v>Установка опор одностоечных</v>
      </c>
      <c r="Y193" s="581">
        <v>1</v>
      </c>
      <c r="Z193" s="408" t="s">
        <v>750</v>
      </c>
      <c r="AB193" s="408">
        <v>1</v>
      </c>
      <c r="AC193" s="408" t="s">
        <v>905</v>
      </c>
    </row>
    <row r="194" spans="2:29" ht="36" hidden="1" customHeight="1" thickBot="1">
      <c r="B194" s="1105"/>
      <c r="C194" s="1109"/>
      <c r="D194" s="1110"/>
      <c r="E194" s="818"/>
      <c r="F194" s="1008"/>
      <c r="G194" s="1010"/>
      <c r="H194" s="1010"/>
      <c r="I194" s="718">
        <v>1</v>
      </c>
      <c r="J194" s="719"/>
      <c r="K194" s="719"/>
      <c r="L194" s="719"/>
      <c r="M194" s="719"/>
      <c r="N194" s="719"/>
      <c r="O194" s="1077"/>
      <c r="P194" s="1053"/>
      <c r="Q194" s="1054"/>
      <c r="R194" s="973"/>
      <c r="S194" s="974"/>
      <c r="T194" s="974"/>
      <c r="U194" s="974"/>
      <c r="V194" s="975"/>
      <c r="W194" s="800"/>
      <c r="X194" s="1163"/>
      <c r="AB194" s="408">
        <v>2</v>
      </c>
      <c r="AC194" s="408" t="s">
        <v>906</v>
      </c>
    </row>
    <row r="195" spans="2:29" ht="36" hidden="1" customHeight="1" thickBot="1">
      <c r="B195" s="1105"/>
      <c r="C195" s="1109"/>
      <c r="D195" s="1110"/>
      <c r="E195" s="977" t="s">
        <v>387</v>
      </c>
      <c r="F195" s="977"/>
      <c r="G195" s="977"/>
      <c r="H195" s="977"/>
      <c r="I195" s="977"/>
      <c r="J195" s="977"/>
      <c r="K195" s="977"/>
      <c r="L195" s="977"/>
      <c r="M195" s="977"/>
      <c r="N195" s="978"/>
      <c r="O195" s="1055"/>
      <c r="P195" s="1056"/>
      <c r="Q195" s="1057"/>
      <c r="R195" s="973"/>
      <c r="S195" s="979"/>
      <c r="T195" s="979"/>
      <c r="U195" s="979"/>
      <c r="V195" s="980"/>
      <c r="W195" s="801"/>
      <c r="X195" s="1163"/>
      <c r="Y195" s="570">
        <v>0</v>
      </c>
      <c r="Z195" s="408" t="s">
        <v>760</v>
      </c>
      <c r="AB195" s="408">
        <v>3</v>
      </c>
      <c r="AC195" s="408" t="s">
        <v>907</v>
      </c>
    </row>
    <row r="196" spans="2:29" ht="36" hidden="1" customHeight="1">
      <c r="B196" s="1105"/>
      <c r="C196" s="1109"/>
      <c r="D196" s="1110"/>
      <c r="E196" s="1165" t="s">
        <v>386</v>
      </c>
      <c r="F196" s="981"/>
      <c r="G196" s="981"/>
      <c r="H196" s="981"/>
      <c r="I196" s="981"/>
      <c r="J196" s="981"/>
      <c r="K196" s="981"/>
      <c r="L196" s="981"/>
      <c r="M196" s="651">
        <f>VLOOKUP($Y$193,ВЛ!$B$41:$S$43,2,0)</f>
        <v>6.4020000000000007E-2</v>
      </c>
      <c r="N196" s="620">
        <f>M196</f>
        <v>6.4020000000000007E-2</v>
      </c>
      <c r="O196" s="1055"/>
      <c r="P196" s="1056"/>
      <c r="Q196" s="1057"/>
      <c r="R196" s="982"/>
      <c r="S196" s="983"/>
      <c r="T196" s="984"/>
      <c r="U196" s="618">
        <f>H193*N196*O193*P193*Q193</f>
        <v>0</v>
      </c>
      <c r="V196" s="619">
        <f>U196</f>
        <v>0</v>
      </c>
      <c r="W196" s="801"/>
      <c r="X196" s="1163"/>
    </row>
    <row r="197" spans="2:29" ht="36" hidden="1" customHeight="1">
      <c r="B197" s="1105"/>
      <c r="C197" s="1109"/>
      <c r="D197" s="1110"/>
      <c r="E197" s="1165" t="s">
        <v>378</v>
      </c>
      <c r="F197" s="981"/>
      <c r="G197" s="981"/>
      <c r="H197" s="981"/>
      <c r="I197" s="981"/>
      <c r="J197" s="981"/>
      <c r="K197" s="981"/>
      <c r="L197" s="981"/>
      <c r="M197" s="651">
        <f>VLOOKUP($Y$193,ВЛ!$B$41:$S$43,3,0)</f>
        <v>0.69</v>
      </c>
      <c r="N197" s="620">
        <f>M197</f>
        <v>0.69</v>
      </c>
      <c r="O197" s="1055"/>
      <c r="P197" s="1056"/>
      <c r="Q197" s="1057"/>
      <c r="R197" s="982"/>
      <c r="S197" s="983"/>
      <c r="T197" s="984"/>
      <c r="U197" s="618">
        <f>H193*N197*O193*P193*Q193</f>
        <v>0</v>
      </c>
      <c r="V197" s="619">
        <f>U197</f>
        <v>0</v>
      </c>
      <c r="W197" s="801"/>
      <c r="X197" s="1163"/>
    </row>
    <row r="198" spans="2:29" ht="36" hidden="1" customHeight="1">
      <c r="B198" s="1105"/>
      <c r="C198" s="1109"/>
      <c r="D198" s="1110"/>
      <c r="E198" s="1165" t="s">
        <v>379</v>
      </c>
      <c r="F198" s="981"/>
      <c r="G198" s="981"/>
      <c r="H198" s="981"/>
      <c r="I198" s="981"/>
      <c r="J198" s="981"/>
      <c r="K198" s="981"/>
      <c r="L198" s="981"/>
      <c r="M198" s="651">
        <f>VLOOKUP($Y$193,ВЛ!$B$41:$S$43,4,0)</f>
        <v>1.04</v>
      </c>
      <c r="N198" s="620">
        <f>M198</f>
        <v>1.04</v>
      </c>
      <c r="O198" s="1055"/>
      <c r="P198" s="1056"/>
      <c r="Q198" s="1057"/>
      <c r="R198" s="982"/>
      <c r="S198" s="983"/>
      <c r="T198" s="984"/>
      <c r="U198" s="618">
        <f>H193*N198*O193*P193*Q193</f>
        <v>0</v>
      </c>
      <c r="V198" s="619">
        <f>U198</f>
        <v>0</v>
      </c>
      <c r="W198" s="801"/>
      <c r="X198" s="1163"/>
    </row>
    <row r="199" spans="2:29" ht="57" hidden="1" customHeight="1">
      <c r="B199" s="1105"/>
      <c r="C199" s="1109"/>
      <c r="D199" s="1110"/>
      <c r="E199" s="1165" t="s">
        <v>577</v>
      </c>
      <c r="F199" s="981"/>
      <c r="G199" s="981"/>
      <c r="H199" s="981"/>
      <c r="I199" s="981"/>
      <c r="J199" s="981"/>
      <c r="K199" s="981"/>
      <c r="L199" s="981"/>
      <c r="M199" s="651"/>
      <c r="N199" s="620">
        <f>M199</f>
        <v>0</v>
      </c>
      <c r="O199" s="1055"/>
      <c r="P199" s="1056"/>
      <c r="Q199" s="1057"/>
      <c r="R199" s="982"/>
      <c r="S199" s="983"/>
      <c r="T199" s="984"/>
      <c r="U199" s="621">
        <f>H193*N199*O193*P193*Q193</f>
        <v>0</v>
      </c>
      <c r="V199" s="619">
        <f>U199</f>
        <v>0</v>
      </c>
      <c r="W199" s="801"/>
      <c r="X199" s="1163"/>
    </row>
    <row r="200" spans="2:29" ht="36" hidden="1" customHeight="1">
      <c r="B200" s="1105"/>
      <c r="C200" s="1109"/>
      <c r="D200" s="1110"/>
      <c r="E200" s="986" t="s">
        <v>376</v>
      </c>
      <c r="F200" s="986"/>
      <c r="G200" s="986"/>
      <c r="H200" s="986"/>
      <c r="I200" s="986"/>
      <c r="J200" s="986"/>
      <c r="K200" s="986"/>
      <c r="L200" s="986"/>
      <c r="M200" s="986"/>
      <c r="N200" s="987"/>
      <c r="O200" s="1055"/>
      <c r="P200" s="1056"/>
      <c r="Q200" s="1057"/>
      <c r="R200" s="988"/>
      <c r="S200" s="989"/>
      <c r="T200" s="989"/>
      <c r="U200" s="989"/>
      <c r="V200" s="990"/>
      <c r="W200" s="804"/>
      <c r="X200" s="1163"/>
    </row>
    <row r="201" spans="2:29" ht="36" hidden="1" customHeight="1" thickBot="1">
      <c r="B201" s="1106"/>
      <c r="C201" s="1111"/>
      <c r="D201" s="1112"/>
      <c r="E201" s="1166" t="s">
        <v>380</v>
      </c>
      <c r="F201" s="991" t="s">
        <v>371</v>
      </c>
      <c r="G201" s="991"/>
      <c r="H201" s="991"/>
      <c r="I201" s="991"/>
      <c r="J201" s="991"/>
      <c r="K201" s="991"/>
      <c r="L201" s="991"/>
      <c r="M201" s="653">
        <v>2.5218064</v>
      </c>
      <c r="N201" s="622">
        <f>M201</f>
        <v>2.5218064</v>
      </c>
      <c r="O201" s="1058"/>
      <c r="P201" s="1059"/>
      <c r="Q201" s="1060"/>
      <c r="R201" s="992"/>
      <c r="S201" s="993"/>
      <c r="T201" s="994"/>
      <c r="U201" s="623">
        <f>H193*N201*O193*P193*Q193</f>
        <v>0</v>
      </c>
      <c r="V201" s="624">
        <f>U201</f>
        <v>0</v>
      </c>
      <c r="W201" s="805"/>
      <c r="X201" s="1164"/>
    </row>
    <row r="202" spans="2:29" ht="76.5" hidden="1" customHeight="1" thickBot="1">
      <c r="B202" s="1042" t="s">
        <v>796</v>
      </c>
      <c r="C202" s="1094" t="s">
        <v>761</v>
      </c>
      <c r="D202" s="1095"/>
      <c r="E202" s="717" t="s">
        <v>581</v>
      </c>
      <c r="F202" s="1103" t="s">
        <v>1083</v>
      </c>
      <c r="G202" s="1104" t="s">
        <v>164</v>
      </c>
      <c r="H202" s="1104">
        <f>Y203</f>
        <v>0</v>
      </c>
      <c r="I202" s="819">
        <v>1</v>
      </c>
      <c r="J202" s="810">
        <v>0</v>
      </c>
      <c r="K202" s="810">
        <v>9.75</v>
      </c>
      <c r="L202" s="810">
        <v>2.08</v>
      </c>
      <c r="M202" s="807">
        <f>SUM(M205:M208)+M210</f>
        <v>1.86</v>
      </c>
      <c r="N202" s="826">
        <f>SUM(J202:M202)</f>
        <v>13.69</v>
      </c>
      <c r="O202" s="820">
        <v>1</v>
      </c>
      <c r="P202" s="821">
        <v>1</v>
      </c>
      <c r="Q202" s="822">
        <v>1</v>
      </c>
      <c r="R202" s="823">
        <f>H202*J202*O202*P202*Q202</f>
        <v>0</v>
      </c>
      <c r="S202" s="824">
        <f>H202*K202*O202*P202*Q202</f>
        <v>0</v>
      </c>
      <c r="T202" s="807">
        <f>H202*L202*O202*P202*Q202</f>
        <v>0</v>
      </c>
      <c r="U202" s="807">
        <f>H202*M202*O202*P202*Q202</f>
        <v>0</v>
      </c>
      <c r="V202" s="825">
        <f>SUM(R202:U202)</f>
        <v>0</v>
      </c>
      <c r="W202" s="800">
        <f>(R202+S202+T202+U206+U207+U208+U210)*'Прогноз '!$R$11+U205*'Прогноз '!$R$10</f>
        <v>0</v>
      </c>
      <c r="X202" s="1162" t="s">
        <v>761</v>
      </c>
      <c r="Y202" s="583"/>
    </row>
    <row r="203" spans="2:29" ht="36" hidden="1" customHeight="1" thickBot="1">
      <c r="B203" s="1042"/>
      <c r="C203" s="1094"/>
      <c r="D203" s="1095"/>
      <c r="E203" s="717"/>
      <c r="F203" s="1008"/>
      <c r="G203" s="1010"/>
      <c r="H203" s="1010"/>
      <c r="I203" s="718">
        <v>1</v>
      </c>
      <c r="J203" s="719"/>
      <c r="K203" s="719"/>
      <c r="L203" s="719"/>
      <c r="M203" s="719"/>
      <c r="N203" s="719"/>
      <c r="O203" s="1077"/>
      <c r="P203" s="1053"/>
      <c r="Q203" s="1054"/>
      <c r="R203" s="973"/>
      <c r="S203" s="974"/>
      <c r="T203" s="974"/>
      <c r="U203" s="974"/>
      <c r="V203" s="975"/>
      <c r="W203" s="800"/>
      <c r="X203" s="1163"/>
      <c r="Y203" s="562">
        <v>0</v>
      </c>
      <c r="Z203" s="408" t="s">
        <v>758</v>
      </c>
    </row>
    <row r="204" spans="2:29" ht="36" hidden="1" customHeight="1">
      <c r="B204" s="1042"/>
      <c r="C204" s="1094"/>
      <c r="D204" s="1095"/>
      <c r="E204" s="976" t="s">
        <v>387</v>
      </c>
      <c r="F204" s="977"/>
      <c r="G204" s="977"/>
      <c r="H204" s="977"/>
      <c r="I204" s="977"/>
      <c r="J204" s="977"/>
      <c r="K204" s="977"/>
      <c r="L204" s="977"/>
      <c r="M204" s="977"/>
      <c r="N204" s="978"/>
      <c r="O204" s="1055"/>
      <c r="P204" s="1056"/>
      <c r="Q204" s="1057"/>
      <c r="R204" s="973"/>
      <c r="S204" s="979"/>
      <c r="T204" s="979"/>
      <c r="U204" s="979"/>
      <c r="V204" s="980"/>
      <c r="W204" s="801"/>
      <c r="X204" s="1163"/>
    </row>
    <row r="205" spans="2:29" ht="36" hidden="1" customHeight="1">
      <c r="B205" s="1042"/>
      <c r="C205" s="1094"/>
      <c r="D205" s="1095"/>
      <c r="E205" s="981" t="s">
        <v>386</v>
      </c>
      <c r="F205" s="981"/>
      <c r="G205" s="981"/>
      <c r="H205" s="981"/>
      <c r="I205" s="981"/>
      <c r="J205" s="981"/>
      <c r="K205" s="981"/>
      <c r="L205" s="981"/>
      <c r="M205" s="651">
        <v>0.51</v>
      </c>
      <c r="N205" s="620">
        <f>M205</f>
        <v>0.51</v>
      </c>
      <c r="O205" s="1055"/>
      <c r="P205" s="1056"/>
      <c r="Q205" s="1057"/>
      <c r="R205" s="982"/>
      <c r="S205" s="983"/>
      <c r="T205" s="984"/>
      <c r="U205" s="618">
        <f>H202*N205*O202*P202*Q202</f>
        <v>0</v>
      </c>
      <c r="V205" s="619">
        <f>U205</f>
        <v>0</v>
      </c>
      <c r="W205" s="801"/>
      <c r="X205" s="1163"/>
    </row>
    <row r="206" spans="2:29" ht="36" hidden="1" customHeight="1">
      <c r="B206" s="1042"/>
      <c r="C206" s="1094"/>
      <c r="D206" s="1095"/>
      <c r="E206" s="981" t="s">
        <v>378</v>
      </c>
      <c r="F206" s="981"/>
      <c r="G206" s="981"/>
      <c r="H206" s="981"/>
      <c r="I206" s="981"/>
      <c r="J206" s="981"/>
      <c r="K206" s="981"/>
      <c r="L206" s="981"/>
      <c r="M206" s="651">
        <v>0.25</v>
      </c>
      <c r="N206" s="620">
        <f>M206</f>
        <v>0.25</v>
      </c>
      <c r="O206" s="1055"/>
      <c r="P206" s="1056"/>
      <c r="Q206" s="1057"/>
      <c r="R206" s="982"/>
      <c r="S206" s="983"/>
      <c r="T206" s="984"/>
      <c r="U206" s="618">
        <f>H202*N206*O202*P202*Q202</f>
        <v>0</v>
      </c>
      <c r="V206" s="619">
        <f>U206</f>
        <v>0</v>
      </c>
      <c r="W206" s="801"/>
      <c r="X206" s="1163"/>
    </row>
    <row r="207" spans="2:29" ht="36" hidden="1" customHeight="1">
      <c r="B207" s="1042"/>
      <c r="C207" s="1094"/>
      <c r="D207" s="1095"/>
      <c r="E207" s="981" t="s">
        <v>379</v>
      </c>
      <c r="F207" s="981"/>
      <c r="G207" s="981"/>
      <c r="H207" s="981"/>
      <c r="I207" s="981"/>
      <c r="J207" s="981"/>
      <c r="K207" s="981"/>
      <c r="L207" s="981"/>
      <c r="M207" s="651">
        <v>0.4</v>
      </c>
      <c r="N207" s="620">
        <f>M207</f>
        <v>0.4</v>
      </c>
      <c r="O207" s="1055"/>
      <c r="P207" s="1056"/>
      <c r="Q207" s="1057"/>
      <c r="R207" s="982"/>
      <c r="S207" s="983"/>
      <c r="T207" s="984"/>
      <c r="U207" s="618">
        <f>H202*N207*O202*P202*Q202</f>
        <v>0</v>
      </c>
      <c r="V207" s="619">
        <f>U207</f>
        <v>0</v>
      </c>
      <c r="W207" s="801"/>
      <c r="X207" s="1163"/>
    </row>
    <row r="208" spans="2:29" ht="57" hidden="1" customHeight="1">
      <c r="B208" s="1042"/>
      <c r="C208" s="1094"/>
      <c r="D208" s="1095"/>
      <c r="E208" s="981" t="s">
        <v>577</v>
      </c>
      <c r="F208" s="981"/>
      <c r="G208" s="981"/>
      <c r="H208" s="981"/>
      <c r="I208" s="981"/>
      <c r="J208" s="981"/>
      <c r="K208" s="981"/>
      <c r="L208" s="981"/>
      <c r="M208" s="651"/>
      <c r="N208" s="620">
        <f>M208</f>
        <v>0</v>
      </c>
      <c r="O208" s="1055"/>
      <c r="P208" s="1056"/>
      <c r="Q208" s="1057"/>
      <c r="R208" s="982"/>
      <c r="S208" s="983"/>
      <c r="T208" s="984"/>
      <c r="U208" s="621">
        <f>H202*N208*O202*P202*Q202</f>
        <v>0</v>
      </c>
      <c r="V208" s="619">
        <f>U208</f>
        <v>0</v>
      </c>
      <c r="W208" s="801"/>
      <c r="X208" s="1163"/>
    </row>
    <row r="209" spans="2:29" ht="36" hidden="1" customHeight="1">
      <c r="B209" s="1042"/>
      <c r="C209" s="1094"/>
      <c r="D209" s="1095"/>
      <c r="E209" s="985" t="s">
        <v>376</v>
      </c>
      <c r="F209" s="986"/>
      <c r="G209" s="986"/>
      <c r="H209" s="986"/>
      <c r="I209" s="986"/>
      <c r="J209" s="986"/>
      <c r="K209" s="986"/>
      <c r="L209" s="986"/>
      <c r="M209" s="986"/>
      <c r="N209" s="987"/>
      <c r="O209" s="1055"/>
      <c r="P209" s="1056"/>
      <c r="Q209" s="1057"/>
      <c r="R209" s="988"/>
      <c r="S209" s="989"/>
      <c r="T209" s="989"/>
      <c r="U209" s="989"/>
      <c r="V209" s="990"/>
      <c r="W209" s="804"/>
      <c r="X209" s="1163"/>
    </row>
    <row r="210" spans="2:29" ht="36" hidden="1" customHeight="1" thickBot="1">
      <c r="B210" s="1076"/>
      <c r="C210" s="1094"/>
      <c r="D210" s="1095"/>
      <c r="E210" s="991" t="s">
        <v>380</v>
      </c>
      <c r="F210" s="991" t="s">
        <v>371</v>
      </c>
      <c r="G210" s="991"/>
      <c r="H210" s="991"/>
      <c r="I210" s="991"/>
      <c r="J210" s="991"/>
      <c r="K210" s="991"/>
      <c r="L210" s="991"/>
      <c r="M210" s="653">
        <v>0.7</v>
      </c>
      <c r="N210" s="622">
        <f>M210</f>
        <v>0.7</v>
      </c>
      <c r="O210" s="1058"/>
      <c r="P210" s="1059"/>
      <c r="Q210" s="1060"/>
      <c r="R210" s="992"/>
      <c r="S210" s="993"/>
      <c r="T210" s="994"/>
      <c r="U210" s="623">
        <f>H202*N210*O202*P202*Q202</f>
        <v>0</v>
      </c>
      <c r="V210" s="624">
        <f>U210</f>
        <v>0</v>
      </c>
      <c r="W210" s="805"/>
      <c r="X210" s="1164"/>
    </row>
    <row r="211" spans="2:29" ht="78" hidden="1" customHeight="1" thickBot="1">
      <c r="B211" s="1041" t="s">
        <v>898</v>
      </c>
      <c r="C211" s="1018" t="s">
        <v>769</v>
      </c>
      <c r="D211" s="1043"/>
      <c r="E211" s="712" t="s">
        <v>769</v>
      </c>
      <c r="F211" s="1007" t="s">
        <v>897</v>
      </c>
      <c r="G211" s="1009" t="s">
        <v>164</v>
      </c>
      <c r="H211" s="1046">
        <f>Y212</f>
        <v>0</v>
      </c>
      <c r="I211" s="798">
        <v>1</v>
      </c>
      <c r="J211" s="713">
        <v>517.55999999999995</v>
      </c>
      <c r="K211" s="713">
        <v>54.75</v>
      </c>
      <c r="L211" s="713">
        <v>67.069999999999993</v>
      </c>
      <c r="M211" s="713">
        <f>M214+M215+M216+M219</f>
        <v>137.06</v>
      </c>
      <c r="N211" s="613">
        <f>SUM(J211:M211)</f>
        <v>776.43999999999983</v>
      </c>
      <c r="O211" s="714">
        <v>1</v>
      </c>
      <c r="P211" s="715">
        <v>1</v>
      </c>
      <c r="Q211" s="716">
        <v>1</v>
      </c>
      <c r="R211" s="614">
        <f>H211*J211*O211*P211*Q211</f>
        <v>0</v>
      </c>
      <c r="S211" s="615">
        <f>H211*K211*O211*P211*Q211</f>
        <v>0</v>
      </c>
      <c r="T211" s="616">
        <f>H211*L211*O211*P211*Q211</f>
        <v>0</v>
      </c>
      <c r="U211" s="616">
        <f>H211*M211*O211*P211*Q211</f>
        <v>0</v>
      </c>
      <c r="V211" s="617">
        <f>SUM(R211:U211)</f>
        <v>0</v>
      </c>
      <c r="W211" s="806">
        <f>(R211+S211+T211+U215+U216+U217+U219)*'Прогноз '!$R$11+U214*'Прогноз '!$R$10</f>
        <v>0</v>
      </c>
      <c r="X211" s="1167" t="str">
        <f>C211</f>
        <v>Установка ячейки в РУ-0,4 кВ (типа панели ЩО-70)</v>
      </c>
      <c r="Y211" s="583"/>
    </row>
    <row r="212" spans="2:29" ht="36" hidden="1" customHeight="1" thickBot="1">
      <c r="B212" s="1042"/>
      <c r="C212" s="1019"/>
      <c r="D212" s="1044"/>
      <c r="E212" s="717"/>
      <c r="F212" s="1008"/>
      <c r="G212" s="1010"/>
      <c r="H212" s="1047"/>
      <c r="I212" s="718">
        <v>1</v>
      </c>
      <c r="J212" s="719"/>
      <c r="K212" s="719"/>
      <c r="L212" s="618"/>
      <c r="M212" s="618"/>
      <c r="N212" s="720"/>
      <c r="O212" s="1077"/>
      <c r="P212" s="1053"/>
      <c r="Q212" s="1054"/>
      <c r="R212" s="973"/>
      <c r="S212" s="974"/>
      <c r="T212" s="974"/>
      <c r="U212" s="974"/>
      <c r="V212" s="975"/>
      <c r="W212" s="800"/>
      <c r="X212" s="1168"/>
      <c r="Y212" s="582">
        <v>0</v>
      </c>
      <c r="Z212" s="408" t="s">
        <v>760</v>
      </c>
    </row>
    <row r="213" spans="2:29" ht="36" hidden="1" customHeight="1">
      <c r="B213" s="1042"/>
      <c r="C213" s="1019"/>
      <c r="D213" s="1044"/>
      <c r="E213" s="976" t="s">
        <v>387</v>
      </c>
      <c r="F213" s="977"/>
      <c r="G213" s="977"/>
      <c r="H213" s="977"/>
      <c r="I213" s="977"/>
      <c r="J213" s="977"/>
      <c r="K213" s="977"/>
      <c r="L213" s="977"/>
      <c r="M213" s="977"/>
      <c r="N213" s="978"/>
      <c r="O213" s="1055"/>
      <c r="P213" s="1056"/>
      <c r="Q213" s="1057"/>
      <c r="R213" s="973"/>
      <c r="S213" s="979"/>
      <c r="T213" s="979"/>
      <c r="U213" s="979"/>
      <c r="V213" s="980"/>
      <c r="W213" s="801"/>
      <c r="X213" s="1168"/>
    </row>
    <row r="214" spans="2:29" ht="36" hidden="1" customHeight="1">
      <c r="B214" s="1042"/>
      <c r="C214" s="1019"/>
      <c r="D214" s="1044"/>
      <c r="E214" s="981" t="s">
        <v>386</v>
      </c>
      <c r="F214" s="981"/>
      <c r="G214" s="981"/>
      <c r="H214" s="981"/>
      <c r="I214" s="981"/>
      <c r="J214" s="981"/>
      <c r="K214" s="981"/>
      <c r="L214" s="981"/>
      <c r="M214" s="651">
        <v>60.97</v>
      </c>
      <c r="N214" s="620">
        <f>M214</f>
        <v>60.97</v>
      </c>
      <c r="O214" s="1055"/>
      <c r="P214" s="1056"/>
      <c r="Q214" s="1057"/>
      <c r="R214" s="982"/>
      <c r="S214" s="983"/>
      <c r="T214" s="984"/>
      <c r="U214" s="618">
        <f>H211*N214*O211*P211*Q211</f>
        <v>0</v>
      </c>
      <c r="V214" s="619">
        <f>U214</f>
        <v>0</v>
      </c>
      <c r="W214" s="801"/>
      <c r="X214" s="1168"/>
    </row>
    <row r="215" spans="2:29" ht="36" hidden="1" customHeight="1">
      <c r="B215" s="1042"/>
      <c r="C215" s="1019"/>
      <c r="D215" s="1044"/>
      <c r="E215" s="981" t="s">
        <v>378</v>
      </c>
      <c r="F215" s="981"/>
      <c r="G215" s="981"/>
      <c r="H215" s="981"/>
      <c r="I215" s="981"/>
      <c r="J215" s="981"/>
      <c r="K215" s="981"/>
      <c r="L215" s="981"/>
      <c r="M215" s="651">
        <v>13.68</v>
      </c>
      <c r="N215" s="620">
        <f>M215</f>
        <v>13.68</v>
      </c>
      <c r="O215" s="1055"/>
      <c r="P215" s="1056"/>
      <c r="Q215" s="1057"/>
      <c r="R215" s="982"/>
      <c r="S215" s="983"/>
      <c r="T215" s="984"/>
      <c r="U215" s="618">
        <f>H211*N215*O211*P211*Q211</f>
        <v>0</v>
      </c>
      <c r="V215" s="619">
        <f>U215</f>
        <v>0</v>
      </c>
      <c r="W215" s="801"/>
      <c r="X215" s="1168"/>
    </row>
    <row r="216" spans="2:29" ht="36" hidden="1" customHeight="1">
      <c r="B216" s="1042"/>
      <c r="C216" s="1019"/>
      <c r="D216" s="1044"/>
      <c r="E216" s="981" t="s">
        <v>379</v>
      </c>
      <c r="F216" s="981"/>
      <c r="G216" s="981"/>
      <c r="H216" s="981"/>
      <c r="I216" s="981"/>
      <c r="J216" s="981"/>
      <c r="K216" s="981"/>
      <c r="L216" s="981"/>
      <c r="M216" s="651">
        <v>22.63</v>
      </c>
      <c r="N216" s="620">
        <f>M216</f>
        <v>22.63</v>
      </c>
      <c r="O216" s="1055"/>
      <c r="P216" s="1056"/>
      <c r="Q216" s="1057"/>
      <c r="R216" s="982"/>
      <c r="S216" s="983"/>
      <c r="T216" s="984"/>
      <c r="U216" s="618">
        <f>H211*N216*O211*P211*Q211</f>
        <v>0</v>
      </c>
      <c r="V216" s="619">
        <f>U216</f>
        <v>0</v>
      </c>
      <c r="W216" s="801"/>
      <c r="X216" s="1168"/>
    </row>
    <row r="217" spans="2:29" ht="57" hidden="1" customHeight="1">
      <c r="B217" s="1042"/>
      <c r="C217" s="1019"/>
      <c r="D217" s="1044"/>
      <c r="E217" s="981" t="s">
        <v>577</v>
      </c>
      <c r="F217" s="981"/>
      <c r="G217" s="981"/>
      <c r="H217" s="981"/>
      <c r="I217" s="981"/>
      <c r="J217" s="981"/>
      <c r="K217" s="981"/>
      <c r="L217" s="981"/>
      <c r="M217" s="651">
        <v>0</v>
      </c>
      <c r="N217" s="620">
        <f>M217</f>
        <v>0</v>
      </c>
      <c r="O217" s="1055"/>
      <c r="P217" s="1056"/>
      <c r="Q217" s="1057"/>
      <c r="R217" s="982"/>
      <c r="S217" s="983"/>
      <c r="T217" s="984"/>
      <c r="U217" s="621">
        <f>H211*N217*O211*P211*Q211</f>
        <v>0</v>
      </c>
      <c r="V217" s="619">
        <f>U217</f>
        <v>0</v>
      </c>
      <c r="W217" s="801"/>
      <c r="X217" s="1168"/>
    </row>
    <row r="218" spans="2:29" ht="36" hidden="1" customHeight="1">
      <c r="B218" s="1042"/>
      <c r="C218" s="1019"/>
      <c r="D218" s="1044"/>
      <c r="E218" s="985" t="s">
        <v>376</v>
      </c>
      <c r="F218" s="986"/>
      <c r="G218" s="986"/>
      <c r="H218" s="986"/>
      <c r="I218" s="986"/>
      <c r="J218" s="986"/>
      <c r="K218" s="986"/>
      <c r="L218" s="986"/>
      <c r="M218" s="986"/>
      <c r="N218" s="987"/>
      <c r="O218" s="1055"/>
      <c r="P218" s="1056"/>
      <c r="Q218" s="1057"/>
      <c r="R218" s="988"/>
      <c r="S218" s="989"/>
      <c r="T218" s="989"/>
      <c r="U218" s="989"/>
      <c r="V218" s="990"/>
      <c r="W218" s="804"/>
      <c r="X218" s="1168"/>
    </row>
    <row r="219" spans="2:29" ht="36" hidden="1" customHeight="1" thickBot="1">
      <c r="B219" s="1042"/>
      <c r="C219" s="1020"/>
      <c r="D219" s="1045"/>
      <c r="E219" s="991" t="s">
        <v>380</v>
      </c>
      <c r="F219" s="991" t="s">
        <v>371</v>
      </c>
      <c r="G219" s="991"/>
      <c r="H219" s="991"/>
      <c r="I219" s="991"/>
      <c r="J219" s="991"/>
      <c r="K219" s="991"/>
      <c r="L219" s="991"/>
      <c r="M219" s="653">
        <v>39.78</v>
      </c>
      <c r="N219" s="622">
        <f>M219</f>
        <v>39.78</v>
      </c>
      <c r="O219" s="1058"/>
      <c r="P219" s="1059"/>
      <c r="Q219" s="1060"/>
      <c r="R219" s="992"/>
      <c r="S219" s="993"/>
      <c r="T219" s="994"/>
      <c r="U219" s="623">
        <f>H211*N219*O211*P211*Q211</f>
        <v>0</v>
      </c>
      <c r="V219" s="624">
        <f>U219</f>
        <v>0</v>
      </c>
      <c r="W219" s="805"/>
      <c r="X219" s="1168"/>
    </row>
    <row r="220" spans="2:29" ht="99.75" hidden="1" customHeight="1" outlineLevel="2" thickBot="1">
      <c r="B220" s="1085" t="s">
        <v>935</v>
      </c>
      <c r="C220" s="1138" t="str">
        <f>E220</f>
        <v>ГНБ 1 скв, 2 тр, с кабелем до 200 мм2 МО</v>
      </c>
      <c r="D220" s="1139"/>
      <c r="E220" s="712" t="str">
        <f>VLOOKUP($Y$220,КЛ!$B$52:$P$55,10,0)</f>
        <v>ГНБ 1 скв, 2 тр, с кабелем до 200 мм2 МО</v>
      </c>
      <c r="F220" s="1007" t="str">
        <f>VLOOKUP($Y$220,КЛ!$B$52:$S$55,11,0)</f>
        <v>Сметная укрупнённая расценка № 186</v>
      </c>
      <c r="G220" s="1009" t="s">
        <v>185</v>
      </c>
      <c r="H220" s="1009">
        <f>Y222</f>
        <v>0</v>
      </c>
      <c r="I220" s="798">
        <v>1</v>
      </c>
      <c r="J220" s="713">
        <f>VLOOKUP($Y$220,КЛ!$B$52:$S$55,5,0)</f>
        <v>0</v>
      </c>
      <c r="K220" s="713">
        <f>VLOOKUP($Y$220,КЛ!$B$52:$S$55,7,0)</f>
        <v>11859.81</v>
      </c>
      <c r="L220" s="713">
        <f>VLOOKUP($Y$220,КЛ!$B$52:$S$55,8,0)</f>
        <v>0</v>
      </c>
      <c r="M220" s="713">
        <f>SUM(M223:M226)+M228</f>
        <v>2620.4300000000003</v>
      </c>
      <c r="N220" s="613">
        <f>SUM(J220:M220)</f>
        <v>14480.24</v>
      </c>
      <c r="O220" s="714">
        <v>1</v>
      </c>
      <c r="P220" s="715">
        <v>1</v>
      </c>
      <c r="Q220" s="716">
        <v>1</v>
      </c>
      <c r="R220" s="614">
        <f>H220*J220*O220*P220*Q220</f>
        <v>0</v>
      </c>
      <c r="S220" s="615">
        <f>H220*K220*O220*P220*Q220</f>
        <v>0</v>
      </c>
      <c r="T220" s="616">
        <f>H220*L220*O220*P220*Q220</f>
        <v>0</v>
      </c>
      <c r="U220" s="616">
        <f>H220*M220*O220*P220*Q220</f>
        <v>0</v>
      </c>
      <c r="V220" s="617">
        <f>SUM(R220:U220)</f>
        <v>0</v>
      </c>
      <c r="W220" s="806">
        <f>(R220+S220+T220+U224+U225+U226+U228)*'Прогноз '!$R$11+U223*'Прогноз '!$R$10</f>
        <v>0</v>
      </c>
      <c r="X220" s="1067" t="s">
        <v>888</v>
      </c>
      <c r="Y220" s="581">
        <v>1</v>
      </c>
      <c r="Z220" s="408" t="s">
        <v>750</v>
      </c>
      <c r="AB220" s="408">
        <v>1</v>
      </c>
      <c r="AC220" s="827" t="s">
        <v>914</v>
      </c>
    </row>
    <row r="221" spans="2:29" ht="52.5" hidden="1" customHeight="1" outlineLevel="2" thickBot="1">
      <c r="B221" s="1086"/>
      <c r="C221" s="1140"/>
      <c r="D221" s="1141"/>
      <c r="E221" s="717"/>
      <c r="F221" s="1008"/>
      <c r="G221" s="1010"/>
      <c r="H221" s="1010"/>
      <c r="I221" s="718">
        <v>1</v>
      </c>
      <c r="J221" s="719"/>
      <c r="K221" s="719"/>
      <c r="L221" s="618"/>
      <c r="M221" s="618"/>
      <c r="N221" s="720"/>
      <c r="O221" s="964"/>
      <c r="P221" s="965"/>
      <c r="Q221" s="966"/>
      <c r="R221" s="973"/>
      <c r="S221" s="974"/>
      <c r="T221" s="974"/>
      <c r="U221" s="974"/>
      <c r="V221" s="975"/>
      <c r="W221" s="800"/>
      <c r="X221" s="1068"/>
      <c r="AB221" s="408">
        <v>2</v>
      </c>
      <c r="AC221" s="827" t="s">
        <v>915</v>
      </c>
    </row>
    <row r="222" spans="2:29" ht="81" hidden="1" customHeight="1" outlineLevel="2" thickBot="1">
      <c r="B222" s="1086"/>
      <c r="C222" s="1140"/>
      <c r="D222" s="1141"/>
      <c r="E222" s="976" t="s">
        <v>387</v>
      </c>
      <c r="F222" s="977"/>
      <c r="G222" s="977"/>
      <c r="H222" s="977"/>
      <c r="I222" s="977"/>
      <c r="J222" s="977"/>
      <c r="K222" s="977"/>
      <c r="L222" s="977"/>
      <c r="M222" s="977"/>
      <c r="N222" s="978"/>
      <c r="O222" s="967"/>
      <c r="P222" s="968"/>
      <c r="Q222" s="969"/>
      <c r="R222" s="973"/>
      <c r="S222" s="979"/>
      <c r="T222" s="979"/>
      <c r="U222" s="979"/>
      <c r="V222" s="980"/>
      <c r="W222" s="801"/>
      <c r="X222" s="1068"/>
      <c r="Y222" s="561">
        <v>0</v>
      </c>
      <c r="Z222" s="408" t="s">
        <v>759</v>
      </c>
      <c r="AB222" s="408">
        <v>3</v>
      </c>
      <c r="AC222" s="827" t="s">
        <v>912</v>
      </c>
    </row>
    <row r="223" spans="2:29" ht="58.5" hidden="1" customHeight="1" outlineLevel="2" thickBot="1">
      <c r="B223" s="1086"/>
      <c r="C223" s="1140"/>
      <c r="D223" s="1141"/>
      <c r="E223" s="981" t="s">
        <v>386</v>
      </c>
      <c r="F223" s="981"/>
      <c r="G223" s="981"/>
      <c r="H223" s="981"/>
      <c r="I223" s="981"/>
      <c r="J223" s="981"/>
      <c r="K223" s="981"/>
      <c r="L223" s="981"/>
      <c r="M223" s="802">
        <f>VLOOKUP($Y$220,КЛ!$B$52:$S$55,2,0)</f>
        <v>1202.9100000000001</v>
      </c>
      <c r="N223" s="620">
        <f>M223</f>
        <v>1202.9100000000001</v>
      </c>
      <c r="O223" s="967"/>
      <c r="P223" s="968"/>
      <c r="Q223" s="969"/>
      <c r="R223" s="982"/>
      <c r="S223" s="983"/>
      <c r="T223" s="984"/>
      <c r="U223" s="618">
        <f>H220*N223*O220*P220*Q220</f>
        <v>0</v>
      </c>
      <c r="V223" s="619">
        <f>U223</f>
        <v>0</v>
      </c>
      <c r="W223" s="801"/>
      <c r="X223" s="1068"/>
      <c r="AB223" s="408">
        <v>4</v>
      </c>
      <c r="AC223" s="827" t="s">
        <v>913</v>
      </c>
    </row>
    <row r="224" spans="2:29" ht="36" hidden="1" customHeight="1" outlineLevel="2">
      <c r="B224" s="1086"/>
      <c r="C224" s="1140"/>
      <c r="D224" s="1141"/>
      <c r="E224" s="981" t="s">
        <v>378</v>
      </c>
      <c r="F224" s="981"/>
      <c r="G224" s="981"/>
      <c r="H224" s="981"/>
      <c r="I224" s="981"/>
      <c r="J224" s="981"/>
      <c r="K224" s="981"/>
      <c r="L224" s="981"/>
      <c r="M224" s="802">
        <f>VLOOKUP($Y$220,КЛ!$B$52:$S$55,3,0)</f>
        <v>253.8</v>
      </c>
      <c r="N224" s="620">
        <f>M224</f>
        <v>253.8</v>
      </c>
      <c r="O224" s="967"/>
      <c r="P224" s="968"/>
      <c r="Q224" s="969"/>
      <c r="R224" s="982"/>
      <c r="S224" s="983"/>
      <c r="T224" s="984"/>
      <c r="U224" s="618">
        <f>H220*N224*O220*P220*Q220</f>
        <v>0</v>
      </c>
      <c r="V224" s="619">
        <f>U224</f>
        <v>0</v>
      </c>
      <c r="W224" s="801"/>
      <c r="X224" s="1068"/>
    </row>
    <row r="225" spans="2:26" ht="36" hidden="1" customHeight="1" outlineLevel="2">
      <c r="B225" s="1086"/>
      <c r="C225" s="1140"/>
      <c r="D225" s="1141"/>
      <c r="E225" s="981" t="s">
        <v>379</v>
      </c>
      <c r="F225" s="981"/>
      <c r="G225" s="981"/>
      <c r="H225" s="981"/>
      <c r="I225" s="981"/>
      <c r="J225" s="981"/>
      <c r="K225" s="981"/>
      <c r="L225" s="981"/>
      <c r="M225" s="802">
        <f>VLOOKUP($Y$220,КЛ!$B$52:$S$55,4,0)</f>
        <v>421.76</v>
      </c>
      <c r="N225" s="620">
        <f>M225</f>
        <v>421.76</v>
      </c>
      <c r="O225" s="967"/>
      <c r="P225" s="968"/>
      <c r="Q225" s="969"/>
      <c r="R225" s="982"/>
      <c r="S225" s="983"/>
      <c r="T225" s="984"/>
      <c r="U225" s="618">
        <f>H220*N225*O220*P220*Q220</f>
        <v>0</v>
      </c>
      <c r="V225" s="619">
        <f>U225</f>
        <v>0</v>
      </c>
      <c r="W225" s="801"/>
      <c r="X225" s="1068"/>
    </row>
    <row r="226" spans="2:26" ht="57" hidden="1" customHeight="1" outlineLevel="2">
      <c r="B226" s="1086"/>
      <c r="C226" s="1140"/>
      <c r="D226" s="1141"/>
      <c r="E226" s="981" t="s">
        <v>577</v>
      </c>
      <c r="F226" s="981"/>
      <c r="G226" s="981"/>
      <c r="H226" s="981"/>
      <c r="I226" s="981"/>
      <c r="J226" s="981"/>
      <c r="K226" s="981"/>
      <c r="L226" s="981"/>
      <c r="M226" s="802">
        <v>0</v>
      </c>
      <c r="N226" s="620">
        <f>M226</f>
        <v>0</v>
      </c>
      <c r="O226" s="967"/>
      <c r="P226" s="968"/>
      <c r="Q226" s="969"/>
      <c r="R226" s="982"/>
      <c r="S226" s="983"/>
      <c r="T226" s="984"/>
      <c r="U226" s="621">
        <f>H220*N226*O220*P220*Q220</f>
        <v>0</v>
      </c>
      <c r="V226" s="619">
        <f>U226</f>
        <v>0</v>
      </c>
      <c r="W226" s="801"/>
      <c r="X226" s="1068"/>
    </row>
    <row r="227" spans="2:26" ht="36" hidden="1" customHeight="1" outlineLevel="2">
      <c r="B227" s="1086"/>
      <c r="C227" s="1140"/>
      <c r="D227" s="1141"/>
      <c r="E227" s="985" t="s">
        <v>376</v>
      </c>
      <c r="F227" s="986"/>
      <c r="G227" s="986"/>
      <c r="H227" s="986"/>
      <c r="I227" s="986"/>
      <c r="J227" s="986"/>
      <c r="K227" s="986"/>
      <c r="L227" s="986"/>
      <c r="M227" s="986"/>
      <c r="N227" s="987"/>
      <c r="O227" s="967"/>
      <c r="P227" s="968"/>
      <c r="Q227" s="969"/>
      <c r="R227" s="988"/>
      <c r="S227" s="989"/>
      <c r="T227" s="989"/>
      <c r="U227" s="989"/>
      <c r="V227" s="990"/>
      <c r="W227" s="804"/>
      <c r="X227" s="1068"/>
    </row>
    <row r="228" spans="2:26" ht="36" hidden="1" customHeight="1" outlineLevel="2" thickBot="1">
      <c r="B228" s="1086"/>
      <c r="C228" s="1142"/>
      <c r="D228" s="1143"/>
      <c r="E228" s="991" t="s">
        <v>380</v>
      </c>
      <c r="F228" s="991" t="s">
        <v>371</v>
      </c>
      <c r="G228" s="991"/>
      <c r="H228" s="991"/>
      <c r="I228" s="991"/>
      <c r="J228" s="991"/>
      <c r="K228" s="991"/>
      <c r="L228" s="991"/>
      <c r="M228" s="622">
        <f>VLOOKUP($Y$220,КЛ!$B$52:$S$55,6,0)</f>
        <v>741.96</v>
      </c>
      <c r="N228" s="622">
        <f>M228</f>
        <v>741.96</v>
      </c>
      <c r="O228" s="970"/>
      <c r="P228" s="971"/>
      <c r="Q228" s="972"/>
      <c r="R228" s="992"/>
      <c r="S228" s="993"/>
      <c r="T228" s="994"/>
      <c r="U228" s="623">
        <f>H220*N228*O220*P220*Q220</f>
        <v>0</v>
      </c>
      <c r="V228" s="624">
        <f>U228</f>
        <v>0</v>
      </c>
      <c r="W228" s="805"/>
      <c r="X228" s="1069"/>
    </row>
    <row r="229" spans="2:26" s="829" customFormat="1" ht="136.5" hidden="1" customHeight="1" thickBot="1">
      <c r="B229" s="1026" t="s">
        <v>936</v>
      </c>
      <c r="C229" s="1029" t="s">
        <v>792</v>
      </c>
      <c r="D229" s="1030"/>
      <c r="E229" s="167" t="s">
        <v>792</v>
      </c>
      <c r="F229" s="1035" t="s">
        <v>1084</v>
      </c>
      <c r="G229" s="1037" t="s">
        <v>793</v>
      </c>
      <c r="H229" s="1009">
        <f>Y229</f>
        <v>0</v>
      </c>
      <c r="I229" s="798">
        <v>1</v>
      </c>
      <c r="J229" s="1039">
        <v>0</v>
      </c>
      <c r="K229" s="1039">
        <v>10.94792</v>
      </c>
      <c r="L229" s="1039">
        <v>1.8733900000000001</v>
      </c>
      <c r="M229" s="1040">
        <f>SUM(M231:M237)</f>
        <v>0.72825040799999996</v>
      </c>
      <c r="N229" s="1013">
        <f>SUM(J229:M229)</f>
        <v>13.549560408</v>
      </c>
      <c r="O229" s="100">
        <v>1</v>
      </c>
      <c r="P229" s="101">
        <v>1</v>
      </c>
      <c r="Q229" s="171">
        <v>1</v>
      </c>
      <c r="R229" s="172">
        <f>H229*J229*O229*P229*Q229</f>
        <v>0</v>
      </c>
      <c r="S229" s="173">
        <f>H229*K229*O229*P229*Q229</f>
        <v>0</v>
      </c>
      <c r="T229" s="170">
        <f>H229*L229*O229*P229*Q229</f>
        <v>0</v>
      </c>
      <c r="U229" s="170">
        <f>H229*M229*O229*P229*Q229</f>
        <v>0</v>
      </c>
      <c r="V229" s="171">
        <f>SUM(R229:U229)</f>
        <v>0</v>
      </c>
      <c r="W229" s="828">
        <f>(R229+S229+T229+U233+U234+U235+U237)*'Прогноз '!$R$11+U232*'Прогноз '!$R$10</f>
        <v>0</v>
      </c>
      <c r="X229" s="1011" t="s">
        <v>794</v>
      </c>
      <c r="Y229" s="562">
        <v>0</v>
      </c>
      <c r="Z229" s="408" t="s">
        <v>795</v>
      </c>
    </row>
    <row r="230" spans="2:26" s="829" customFormat="1" ht="33.75" hidden="1" customHeight="1" thickBot="1">
      <c r="B230" s="1027"/>
      <c r="C230" s="1031"/>
      <c r="D230" s="1032"/>
      <c r="E230" s="830" t="s">
        <v>375</v>
      </c>
      <c r="F230" s="1036"/>
      <c r="G230" s="1038"/>
      <c r="H230" s="1010"/>
      <c r="I230" s="831">
        <v>1</v>
      </c>
      <c r="J230" s="1040"/>
      <c r="K230" s="1040"/>
      <c r="L230" s="1040"/>
      <c r="M230" s="1134"/>
      <c r="N230" s="1014"/>
      <c r="O230" s="833"/>
      <c r="P230" s="834"/>
      <c r="Q230" s="835"/>
      <c r="R230" s="836"/>
      <c r="S230" s="837"/>
      <c r="T230" s="837"/>
      <c r="U230" s="837"/>
      <c r="V230" s="838"/>
      <c r="W230" s="828"/>
      <c r="X230" s="1012"/>
    </row>
    <row r="231" spans="2:26" s="829" customFormat="1" ht="35.25" hidden="1" customHeight="1" thickBot="1">
      <c r="B231" s="1027"/>
      <c r="C231" s="1031"/>
      <c r="D231" s="1032"/>
      <c r="E231" s="791" t="s">
        <v>387</v>
      </c>
      <c r="F231" s="792"/>
      <c r="G231" s="792"/>
      <c r="H231" s="792"/>
      <c r="I231" s="792"/>
      <c r="J231" s="792"/>
      <c r="K231" s="792"/>
      <c r="L231" s="792"/>
      <c r="M231" s="792"/>
      <c r="N231" s="839"/>
      <c r="O231" s="840"/>
      <c r="P231" s="841"/>
      <c r="Q231" s="842"/>
      <c r="R231" s="843"/>
      <c r="S231" s="844"/>
      <c r="T231" s="844"/>
      <c r="U231" s="844"/>
      <c r="V231" s="845"/>
      <c r="W231" s="828"/>
      <c r="X231" s="1012"/>
    </row>
    <row r="232" spans="2:26" s="829" customFormat="1" ht="39" hidden="1" customHeight="1" thickBot="1">
      <c r="B232" s="1027"/>
      <c r="C232" s="1031"/>
      <c r="D232" s="1032"/>
      <c r="E232" s="976" t="s">
        <v>386</v>
      </c>
      <c r="F232" s="977"/>
      <c r="G232" s="977"/>
      <c r="H232" s="977"/>
      <c r="I232" s="977"/>
      <c r="J232" s="977"/>
      <c r="K232" s="977"/>
      <c r="L232" s="1078"/>
      <c r="M232" s="846">
        <f>'[29]ССР '!$H$60</f>
        <v>0</v>
      </c>
      <c r="N232" s="847">
        <f>M232</f>
        <v>0</v>
      </c>
      <c r="O232" s="840"/>
      <c r="P232" s="841"/>
      <c r="Q232" s="842"/>
      <c r="R232" s="843"/>
      <c r="S232" s="848"/>
      <c r="T232" s="849"/>
      <c r="U232" s="850">
        <f>H229*N232*O229*P229*Q229</f>
        <v>0</v>
      </c>
      <c r="V232" s="218">
        <f>U232</f>
        <v>0</v>
      </c>
      <c r="W232" s="828"/>
      <c r="X232" s="1012"/>
    </row>
    <row r="233" spans="2:26" s="829" customFormat="1" ht="39" hidden="1" customHeight="1" thickBot="1">
      <c r="B233" s="1027"/>
      <c r="C233" s="1031"/>
      <c r="D233" s="1032"/>
      <c r="E233" s="976" t="s">
        <v>378</v>
      </c>
      <c r="F233" s="977"/>
      <c r="G233" s="977"/>
      <c r="H233" s="977"/>
      <c r="I233" s="977"/>
      <c r="J233" s="977"/>
      <c r="K233" s="977"/>
      <c r="L233" s="1078"/>
      <c r="M233" s="846">
        <v>0</v>
      </c>
      <c r="N233" s="847">
        <f>M233</f>
        <v>0</v>
      </c>
      <c r="O233" s="840"/>
      <c r="P233" s="841"/>
      <c r="Q233" s="842"/>
      <c r="R233" s="843"/>
      <c r="S233" s="848"/>
      <c r="T233" s="849"/>
      <c r="U233" s="850">
        <f>H229*N233*O229*P229*Q229</f>
        <v>0</v>
      </c>
      <c r="V233" s="218">
        <f>U233</f>
        <v>0</v>
      </c>
      <c r="W233" s="828"/>
      <c r="X233" s="1012"/>
    </row>
    <row r="234" spans="2:26" s="829" customFormat="1" ht="39" hidden="1" customHeight="1" thickBot="1">
      <c r="B234" s="1027"/>
      <c r="C234" s="1031"/>
      <c r="D234" s="1032"/>
      <c r="E234" s="976" t="s">
        <v>379</v>
      </c>
      <c r="F234" s="977"/>
      <c r="G234" s="977"/>
      <c r="H234" s="977"/>
      <c r="I234" s="977"/>
      <c r="J234" s="977"/>
      <c r="K234" s="977"/>
      <c r="L234" s="1078"/>
      <c r="M234" s="846">
        <f>'[29]ССР '!$H$73</f>
        <v>0</v>
      </c>
      <c r="N234" s="847">
        <f>M234</f>
        <v>0</v>
      </c>
      <c r="O234" s="840"/>
      <c r="P234" s="841"/>
      <c r="Q234" s="842"/>
      <c r="R234" s="843"/>
      <c r="S234" s="848"/>
      <c r="T234" s="849"/>
      <c r="U234" s="850">
        <f>H229*N234*O229*P229*Q229</f>
        <v>0</v>
      </c>
      <c r="V234" s="218">
        <f>U234</f>
        <v>0</v>
      </c>
      <c r="W234" s="828"/>
      <c r="X234" s="1012"/>
    </row>
    <row r="235" spans="2:26" s="829" customFormat="1" ht="58.5" hidden="1" customHeight="1" thickBot="1">
      <c r="B235" s="1027"/>
      <c r="C235" s="1031"/>
      <c r="D235" s="1032"/>
      <c r="E235" s="976" t="s">
        <v>712</v>
      </c>
      <c r="F235" s="977"/>
      <c r="G235" s="977"/>
      <c r="H235" s="977"/>
      <c r="I235" s="977"/>
      <c r="J235" s="977"/>
      <c r="K235" s="977"/>
      <c r="L235" s="1078"/>
      <c r="M235" s="846">
        <v>0</v>
      </c>
      <c r="N235" s="847">
        <f>M235</f>
        <v>0</v>
      </c>
      <c r="O235" s="840"/>
      <c r="P235" s="841"/>
      <c r="Q235" s="842"/>
      <c r="R235" s="843"/>
      <c r="S235" s="848"/>
      <c r="T235" s="849"/>
      <c r="U235" s="851">
        <f>H229*N235*O229*P229*Q229</f>
        <v>0</v>
      </c>
      <c r="V235" s="218">
        <f>U235</f>
        <v>0</v>
      </c>
      <c r="W235" s="828"/>
      <c r="X235" s="1012"/>
    </row>
    <row r="236" spans="2:26" s="829" customFormat="1" ht="31.5" hidden="1" customHeight="1" thickBot="1">
      <c r="B236" s="1027"/>
      <c r="C236" s="1031"/>
      <c r="D236" s="1032"/>
      <c r="E236" s="985" t="s">
        <v>376</v>
      </c>
      <c r="F236" s="986"/>
      <c r="G236" s="986"/>
      <c r="H236" s="986"/>
      <c r="I236" s="986"/>
      <c r="J236" s="986"/>
      <c r="K236" s="986"/>
      <c r="L236" s="986"/>
      <c r="M236" s="986"/>
      <c r="N236" s="1024"/>
      <c r="O236" s="840"/>
      <c r="P236" s="841"/>
      <c r="Q236" s="842"/>
      <c r="R236" s="852"/>
      <c r="S236" s="853"/>
      <c r="T236" s="853"/>
      <c r="U236" s="853"/>
      <c r="V236" s="854"/>
      <c r="W236" s="828"/>
      <c r="X236" s="1012"/>
    </row>
    <row r="237" spans="2:26" s="829" customFormat="1" ht="45" hidden="1" customHeight="1" thickBot="1">
      <c r="B237" s="1028"/>
      <c r="C237" s="1033"/>
      <c r="D237" s="1034"/>
      <c r="E237" s="1135" t="s">
        <v>380</v>
      </c>
      <c r="F237" s="1136"/>
      <c r="G237" s="1136"/>
      <c r="H237" s="1136"/>
      <c r="I237" s="1136"/>
      <c r="J237" s="1136"/>
      <c r="K237" s="1136"/>
      <c r="L237" s="1137"/>
      <c r="M237" s="855">
        <v>0.72825040799999996</v>
      </c>
      <c r="N237" s="856">
        <f>M237</f>
        <v>0.72825040799999996</v>
      </c>
      <c r="O237" s="857"/>
      <c r="P237" s="858"/>
      <c r="Q237" s="859"/>
      <c r="R237" s="860"/>
      <c r="S237" s="861"/>
      <c r="T237" s="862"/>
      <c r="U237" s="863">
        <f>H229*N237*O229*P229*Q229</f>
        <v>0</v>
      </c>
      <c r="V237" s="864">
        <f>U237</f>
        <v>0</v>
      </c>
      <c r="W237" s="865"/>
      <c r="X237" s="1012"/>
    </row>
    <row r="238" spans="2:26" ht="40.5" customHeight="1">
      <c r="B238" s="1079"/>
      <c r="C238" s="1114" t="s">
        <v>8</v>
      </c>
      <c r="D238" s="1114"/>
      <c r="E238" s="1125" t="s">
        <v>1093</v>
      </c>
      <c r="F238" s="1126"/>
      <c r="G238" s="1126"/>
      <c r="H238" s="1126"/>
      <c r="I238" s="1126"/>
      <c r="J238" s="1126"/>
      <c r="K238" s="1126"/>
      <c r="L238" s="1126"/>
      <c r="M238" s="1126"/>
      <c r="N238" s="1127"/>
      <c r="O238" s="1116"/>
      <c r="P238" s="1117"/>
      <c r="Q238" s="1118"/>
      <c r="R238" s="101">
        <f>R13+R22+R31+R40+R49+R58+R67+R76+R85+R94+R103+R112+R121+R130+R139+R148+R157+R166+R175+R184+R193+R202+R211+R220+R229</f>
        <v>1483.8712640000003</v>
      </c>
      <c r="S238" s="101">
        <f t="shared" ref="S238:W238" si="5">S13+S22+S31+S40+S49+S58+S67+S76+S85+S94+S103+S112+S121+S130+S139+S148+S157+S166+S175+S184+S193+S202+S211+S220+S229</f>
        <v>187.827</v>
      </c>
      <c r="T238" s="101">
        <f t="shared" si="5"/>
        <v>48.578500000000005</v>
      </c>
      <c r="U238" s="101">
        <f t="shared" si="5"/>
        <v>351.72716987826925</v>
      </c>
      <c r="V238" s="101">
        <f t="shared" si="5"/>
        <v>2072.0039338782694</v>
      </c>
      <c r="W238" s="101">
        <f t="shared" si="5"/>
        <v>2274.8303308097957</v>
      </c>
      <c r="X238" s="559"/>
    </row>
    <row r="239" spans="2:26" ht="40.5" customHeight="1">
      <c r="B239" s="1079"/>
      <c r="C239" s="1114"/>
      <c r="D239" s="1114"/>
      <c r="E239" s="1128" t="s">
        <v>377</v>
      </c>
      <c r="F239" s="1129"/>
      <c r="G239" s="1129"/>
      <c r="H239" s="1129"/>
      <c r="I239" s="1129"/>
      <c r="J239" s="1129"/>
      <c r="K239" s="1129"/>
      <c r="L239" s="1129"/>
      <c r="M239" s="1129"/>
      <c r="N239" s="1130"/>
      <c r="O239" s="1119"/>
      <c r="P239" s="1120"/>
      <c r="Q239" s="1121"/>
      <c r="R239" s="97"/>
      <c r="S239" s="730"/>
      <c r="T239" s="730"/>
      <c r="U239" s="730">
        <f>U16+U25+U34+U43+U52+U61+U70+U79+U88+U97+U106+U115+U124+U133+U142+U151+U160+U169+U178+U187+U196+U205+U214+U223+U232</f>
        <v>128.96392069697163</v>
      </c>
      <c r="V239" s="97"/>
      <c r="W239" s="214"/>
      <c r="X239" s="560"/>
    </row>
    <row r="240" spans="2:26" ht="40.5" customHeight="1">
      <c r="B240" s="1079"/>
      <c r="C240" s="1114"/>
      <c r="D240" s="1114"/>
      <c r="E240" s="1128" t="s">
        <v>369</v>
      </c>
      <c r="F240" s="1129"/>
      <c r="G240" s="1129"/>
      <c r="H240" s="1129"/>
      <c r="I240" s="1129"/>
      <c r="J240" s="1129"/>
      <c r="K240" s="1129"/>
      <c r="L240" s="1129"/>
      <c r="M240" s="1129"/>
      <c r="N240" s="1130"/>
      <c r="O240" s="1119"/>
      <c r="P240" s="1120"/>
      <c r="Q240" s="1121"/>
      <c r="R240" s="97"/>
      <c r="S240" s="730"/>
      <c r="T240" s="730"/>
      <c r="U240" s="832">
        <f t="shared" ref="U240:U242" si="6">U17+U26+U35+U44+U53+U62+U71+U80+U89+U98+U107+U116+U125+U134+U143+U152+U161+U170+U179+U188+U197+U206+U215+U224+U233</f>
        <v>26.527568932038839</v>
      </c>
      <c r="V240" s="97"/>
      <c r="W240" s="214"/>
      <c r="X240" s="560"/>
    </row>
    <row r="241" spans="1:24" ht="40.5" customHeight="1">
      <c r="B241" s="1079"/>
      <c r="C241" s="1114"/>
      <c r="D241" s="1114"/>
      <c r="E241" s="1128" t="s">
        <v>379</v>
      </c>
      <c r="F241" s="1129"/>
      <c r="G241" s="1129"/>
      <c r="H241" s="1129"/>
      <c r="I241" s="1129"/>
      <c r="J241" s="1129"/>
      <c r="K241" s="1129"/>
      <c r="L241" s="1129"/>
      <c r="M241" s="1129"/>
      <c r="N241" s="1130"/>
      <c r="O241" s="1119"/>
      <c r="P241" s="1120"/>
      <c r="Q241" s="1121"/>
      <c r="R241" s="399"/>
      <c r="S241" s="399"/>
      <c r="T241" s="730"/>
      <c r="U241" s="832">
        <f t="shared" si="6"/>
        <v>42.27505257236546</v>
      </c>
      <c r="V241" s="399"/>
      <c r="W241" s="214"/>
      <c r="X241" s="560"/>
    </row>
    <row r="242" spans="1:24" ht="40.5" customHeight="1">
      <c r="B242" s="1079"/>
      <c r="C242" s="1114"/>
      <c r="D242" s="1114"/>
      <c r="E242" s="1128" t="s">
        <v>577</v>
      </c>
      <c r="F242" s="1129"/>
      <c r="G242" s="1129"/>
      <c r="H242" s="1129"/>
      <c r="I242" s="1129"/>
      <c r="J242" s="1129"/>
      <c r="K242" s="1129"/>
      <c r="L242" s="1129"/>
      <c r="M242" s="1129"/>
      <c r="N242" s="1130"/>
      <c r="O242" s="1119"/>
      <c r="P242" s="1120"/>
      <c r="Q242" s="1121"/>
      <c r="R242" s="126"/>
      <c r="S242" s="399"/>
      <c r="T242" s="730"/>
      <c r="U242" s="832">
        <f t="shared" si="6"/>
        <v>77.17188252427195</v>
      </c>
      <c r="V242" s="126"/>
      <c r="W242" s="214"/>
      <c r="X242" s="560"/>
    </row>
    <row r="243" spans="1:24" ht="40.5" customHeight="1">
      <c r="B243" s="1079"/>
      <c r="C243" s="1114"/>
      <c r="D243" s="1114"/>
      <c r="E243" s="985" t="s">
        <v>376</v>
      </c>
      <c r="F243" s="986"/>
      <c r="G243" s="986"/>
      <c r="H243" s="986"/>
      <c r="I243" s="986"/>
      <c r="J243" s="986"/>
      <c r="K243" s="986"/>
      <c r="L243" s="986"/>
      <c r="M243" s="986"/>
      <c r="N243" s="987"/>
      <c r="O243" s="1119"/>
      <c r="P243" s="1120"/>
      <c r="Q243" s="1121"/>
      <c r="R243" s="1073"/>
      <c r="S243" s="1074"/>
      <c r="T243" s="1074"/>
      <c r="U243" s="1074"/>
      <c r="V243" s="1074"/>
      <c r="W243" s="1075"/>
      <c r="X243" s="560"/>
    </row>
    <row r="244" spans="1:24" ht="40.5" customHeight="1" thickBot="1">
      <c r="B244" s="1080"/>
      <c r="C244" s="1115"/>
      <c r="D244" s="1115"/>
      <c r="E244" s="1131" t="s">
        <v>18</v>
      </c>
      <c r="F244" s="1132"/>
      <c r="G244" s="1132"/>
      <c r="H244" s="1132"/>
      <c r="I244" s="1132"/>
      <c r="J244" s="1132"/>
      <c r="K244" s="1132"/>
      <c r="L244" s="1132"/>
      <c r="M244" s="1132"/>
      <c r="N244" s="1133"/>
      <c r="O244" s="1122"/>
      <c r="P244" s="1123"/>
      <c r="Q244" s="1124"/>
      <c r="R244" s="175"/>
      <c r="S244" s="175"/>
      <c r="T244" s="175"/>
      <c r="U244" s="175">
        <f>U21+U30+U39+U48+U57+U75+U66+U84+U93+U102+U111+U120+U129+U138+U147+U156+U165+U174+U183+U192+U201+U210+U219+U228+U237</f>
        <v>76.788745152621345</v>
      </c>
      <c r="V244" s="175"/>
      <c r="W244" s="215"/>
      <c r="X244" s="560"/>
    </row>
    <row r="248" spans="1:24" s="725" customFormat="1" ht="22.5" customHeight="1" outlineLevel="1">
      <c r="A248" s="1159" t="s">
        <v>778</v>
      </c>
      <c r="B248" s="1160"/>
      <c r="C248" s="1159"/>
      <c r="D248" s="1159"/>
      <c r="E248" s="1159"/>
      <c r="F248" s="1159"/>
      <c r="G248" s="1160"/>
      <c r="H248" s="1159"/>
      <c r="S248" s="412"/>
      <c r="T248" s="413"/>
      <c r="U248" s="726"/>
    </row>
    <row r="249" spans="1:24" s="725" customFormat="1" ht="39.75" customHeight="1" outlineLevel="1">
      <c r="A249" s="1159" t="s">
        <v>779</v>
      </c>
      <c r="B249" s="1160"/>
      <c r="C249" s="1159"/>
      <c r="D249" s="1159"/>
      <c r="E249" s="1159"/>
      <c r="F249" s="1159"/>
      <c r="G249" s="1160"/>
      <c r="H249" s="1159"/>
      <c r="I249" s="415"/>
      <c r="J249" s="415"/>
      <c r="K249" s="415"/>
      <c r="L249" s="727"/>
      <c r="M249" s="1161" t="s">
        <v>938</v>
      </c>
      <c r="N249" s="1161"/>
      <c r="O249" s="1161"/>
      <c r="P249" s="1161"/>
      <c r="Q249" s="728"/>
      <c r="S249" s="412"/>
      <c r="T249" s="413"/>
      <c r="U249" s="726"/>
    </row>
    <row r="250" spans="1:24" s="725" customFormat="1" ht="39.75" customHeight="1" outlineLevel="1">
      <c r="A250" s="1159"/>
      <c r="B250" s="1160"/>
      <c r="C250" s="1159"/>
      <c r="D250" s="1159"/>
      <c r="E250" s="1159"/>
      <c r="F250" s="1159"/>
      <c r="G250" s="1160"/>
      <c r="H250" s="1159"/>
      <c r="I250" s="415"/>
      <c r="J250" s="415"/>
      <c r="K250" s="415"/>
      <c r="L250" s="727"/>
      <c r="M250" s="1161"/>
      <c r="N250" s="1161"/>
      <c r="O250" s="1161"/>
      <c r="P250" s="1161"/>
      <c r="Q250" s="728"/>
      <c r="S250" s="412"/>
      <c r="T250" s="413"/>
      <c r="U250" s="726"/>
    </row>
    <row r="251" spans="1:24" s="411" customFormat="1" ht="36" customHeight="1" outlineLevel="1">
      <c r="A251" s="789"/>
      <c r="B251" s="416"/>
      <c r="C251" s="691"/>
      <c r="D251" s="691"/>
      <c r="E251" s="417"/>
      <c r="F251" s="417"/>
      <c r="G251" s="416"/>
      <c r="H251" s="417"/>
      <c r="I251" s="416"/>
      <c r="J251" s="416"/>
      <c r="K251" s="416"/>
      <c r="L251" s="415"/>
      <c r="M251" s="790"/>
      <c r="N251" s="417"/>
      <c r="O251" s="417"/>
      <c r="P251" s="417"/>
      <c r="Q251" s="416"/>
      <c r="S251" s="412"/>
      <c r="T251" s="413"/>
      <c r="U251" s="414"/>
    </row>
    <row r="252" spans="1:24" s="411" customFormat="1" ht="29.25" customHeight="1" outlineLevel="1">
      <c r="A252" s="418"/>
      <c r="B252" s="415"/>
      <c r="C252" s="415"/>
      <c r="D252" s="415"/>
      <c r="E252" s="415"/>
      <c r="F252" s="415"/>
      <c r="G252" s="415"/>
      <c r="H252" s="415"/>
      <c r="I252" s="415"/>
      <c r="J252" s="415"/>
      <c r="K252" s="415"/>
      <c r="L252" s="416"/>
      <c r="M252" s="417"/>
      <c r="N252" s="417"/>
      <c r="O252" s="417"/>
      <c r="P252" s="417"/>
      <c r="Q252" s="419"/>
    </row>
    <row r="253" spans="1:24" s="411" customFormat="1" ht="30.75" customHeight="1" outlineLevel="1">
      <c r="A253" s="1156" t="s">
        <v>669</v>
      </c>
      <c r="B253" s="1157"/>
      <c r="C253" s="1156"/>
      <c r="D253" s="1156"/>
      <c r="E253" s="1156"/>
      <c r="F253" s="1156"/>
      <c r="G253" s="1157"/>
      <c r="H253" s="1156"/>
      <c r="I253" s="420"/>
      <c r="J253" s="420"/>
      <c r="K253" s="420"/>
      <c r="L253" s="416"/>
      <c r="M253" s="1158"/>
      <c r="N253" s="1158"/>
      <c r="O253" s="1158"/>
      <c r="P253" s="1158"/>
      <c r="Q253" s="421"/>
    </row>
  </sheetData>
  <autoFilter ref="B12:W244"/>
  <mergeCells count="578">
    <mergeCell ref="A6:W6"/>
    <mergeCell ref="R7:W7"/>
    <mergeCell ref="X184:X192"/>
    <mergeCell ref="E168:N168"/>
    <mergeCell ref="O167:Q174"/>
    <mergeCell ref="C49:D57"/>
    <mergeCell ref="C148:D156"/>
    <mergeCell ref="E108:L108"/>
    <mergeCell ref="R108:T108"/>
    <mergeCell ref="E109:L109"/>
    <mergeCell ref="R109:T109"/>
    <mergeCell ref="R110:V110"/>
    <mergeCell ref="R127:T127"/>
    <mergeCell ref="E128:N128"/>
    <mergeCell ref="R180:T180"/>
    <mergeCell ref="E181:L181"/>
    <mergeCell ref="R181:T181"/>
    <mergeCell ref="E182:N182"/>
    <mergeCell ref="R182:V182"/>
    <mergeCell ref="E183:L183"/>
    <mergeCell ref="R172:T172"/>
    <mergeCell ref="F175:F176"/>
    <mergeCell ref="O176:Q183"/>
    <mergeCell ref="R176:V176"/>
    <mergeCell ref="E177:N177"/>
    <mergeCell ref="R177:V177"/>
    <mergeCell ref="R204:V204"/>
    <mergeCell ref="R82:T82"/>
    <mergeCell ref="R77:V77"/>
    <mergeCell ref="E78:N78"/>
    <mergeCell ref="R78:V78"/>
    <mergeCell ref="E79:L79"/>
    <mergeCell ref="R80:T80"/>
    <mergeCell ref="R168:V168"/>
    <mergeCell ref="E169:L169"/>
    <mergeCell ref="R169:T169"/>
    <mergeCell ref="E170:L170"/>
    <mergeCell ref="R170:T170"/>
    <mergeCell ref="R150:V150"/>
    <mergeCell ref="F157:F158"/>
    <mergeCell ref="G157:G158"/>
    <mergeCell ref="E162:L162"/>
    <mergeCell ref="R165:T165"/>
    <mergeCell ref="H157:H158"/>
    <mergeCell ref="E156:L156"/>
    <mergeCell ref="E151:L151"/>
    <mergeCell ref="E154:L154"/>
    <mergeCell ref="R164:V164"/>
    <mergeCell ref="R151:T151"/>
    <mergeCell ref="E152:L152"/>
    <mergeCell ref="R205:T205"/>
    <mergeCell ref="R134:T134"/>
    <mergeCell ref="E135:L135"/>
    <mergeCell ref="R135:T135"/>
    <mergeCell ref="E136:L136"/>
    <mergeCell ref="R136:T136"/>
    <mergeCell ref="O131:Q138"/>
    <mergeCell ref="R131:V131"/>
    <mergeCell ref="E116:L116"/>
    <mergeCell ref="R167:V167"/>
    <mergeCell ref="H202:H203"/>
    <mergeCell ref="O203:Q210"/>
    <mergeCell ref="E208:L208"/>
    <mergeCell ref="R208:T208"/>
    <mergeCell ref="E206:L206"/>
    <mergeCell ref="E207:L207"/>
    <mergeCell ref="E210:L210"/>
    <mergeCell ref="R210:T210"/>
    <mergeCell ref="E173:N173"/>
    <mergeCell ref="R173:V173"/>
    <mergeCell ref="E174:L174"/>
    <mergeCell ref="R174:T174"/>
    <mergeCell ref="R209:V209"/>
    <mergeCell ref="E127:L127"/>
    <mergeCell ref="R200:V200"/>
    <mergeCell ref="E201:L201"/>
    <mergeCell ref="R201:T201"/>
    <mergeCell ref="X211:X219"/>
    <mergeCell ref="O212:Q219"/>
    <mergeCell ref="R212:V212"/>
    <mergeCell ref="E213:N213"/>
    <mergeCell ref="R213:V213"/>
    <mergeCell ref="E214:L214"/>
    <mergeCell ref="R214:T214"/>
    <mergeCell ref="E215:L215"/>
    <mergeCell ref="R215:T215"/>
    <mergeCell ref="E216:L216"/>
    <mergeCell ref="R216:T216"/>
    <mergeCell ref="E217:L217"/>
    <mergeCell ref="R217:T217"/>
    <mergeCell ref="E218:N218"/>
    <mergeCell ref="R218:V218"/>
    <mergeCell ref="E219:L219"/>
    <mergeCell ref="R219:T219"/>
    <mergeCell ref="R206:T206"/>
    <mergeCell ref="R207:T207"/>
    <mergeCell ref="R203:V203"/>
    <mergeCell ref="X202:X210"/>
    <mergeCell ref="R195:V195"/>
    <mergeCell ref="E196:L196"/>
    <mergeCell ref="R196:T196"/>
    <mergeCell ref="E197:L197"/>
    <mergeCell ref="R197:T197"/>
    <mergeCell ref="E198:L198"/>
    <mergeCell ref="R198:T198"/>
    <mergeCell ref="E199:L199"/>
    <mergeCell ref="R199:T199"/>
    <mergeCell ref="R107:T107"/>
    <mergeCell ref="X220:X228"/>
    <mergeCell ref="O221:Q228"/>
    <mergeCell ref="R221:V221"/>
    <mergeCell ref="E222:N222"/>
    <mergeCell ref="R222:V222"/>
    <mergeCell ref="E223:L223"/>
    <mergeCell ref="R223:T223"/>
    <mergeCell ref="E224:L224"/>
    <mergeCell ref="R224:T224"/>
    <mergeCell ref="E225:L225"/>
    <mergeCell ref="R225:T225"/>
    <mergeCell ref="E226:L226"/>
    <mergeCell ref="R226:T226"/>
    <mergeCell ref="E227:N227"/>
    <mergeCell ref="R227:V227"/>
    <mergeCell ref="E228:L228"/>
    <mergeCell ref="R228:T228"/>
    <mergeCell ref="F220:F221"/>
    <mergeCell ref="G220:G221"/>
    <mergeCell ref="H220:H221"/>
    <mergeCell ref="X193:X201"/>
    <mergeCell ref="O194:Q201"/>
    <mergeCell ref="R194:V194"/>
    <mergeCell ref="R93:T93"/>
    <mergeCell ref="R79:T79"/>
    <mergeCell ref="G94:G95"/>
    <mergeCell ref="H94:H95"/>
    <mergeCell ref="O95:Q102"/>
    <mergeCell ref="R95:V95"/>
    <mergeCell ref="E96:N96"/>
    <mergeCell ref="R96:V96"/>
    <mergeCell ref="E97:L97"/>
    <mergeCell ref="R97:T97"/>
    <mergeCell ref="E98:L98"/>
    <mergeCell ref="R98:T98"/>
    <mergeCell ref="E99:L99"/>
    <mergeCell ref="R99:T99"/>
    <mergeCell ref="E100:L100"/>
    <mergeCell ref="R100:T100"/>
    <mergeCell ref="O77:Q84"/>
    <mergeCell ref="R159:V159"/>
    <mergeCell ref="G112:G113"/>
    <mergeCell ref="G130:G131"/>
    <mergeCell ref="H130:H131"/>
    <mergeCell ref="E132:N132"/>
    <mergeCell ref="E115:L115"/>
    <mergeCell ref="E124:L124"/>
    <mergeCell ref="R152:T152"/>
    <mergeCell ref="E153:L153"/>
    <mergeCell ref="E120:L120"/>
    <mergeCell ref="O149:Q156"/>
    <mergeCell ref="R128:V128"/>
    <mergeCell ref="R145:T145"/>
    <mergeCell ref="R106:T106"/>
    <mergeCell ref="E107:L107"/>
    <mergeCell ref="R115:T115"/>
    <mergeCell ref="B103:B111"/>
    <mergeCell ref="R105:V105"/>
    <mergeCell ref="E106:L106"/>
    <mergeCell ref="B175:B183"/>
    <mergeCell ref="R124:T124"/>
    <mergeCell ref="E125:L125"/>
    <mergeCell ref="R125:T125"/>
    <mergeCell ref="E126:L126"/>
    <mergeCell ref="R126:T126"/>
    <mergeCell ref="R149:V149"/>
    <mergeCell ref="R162:T162"/>
    <mergeCell ref="E163:L163"/>
    <mergeCell ref="R163:T163"/>
    <mergeCell ref="R156:T156"/>
    <mergeCell ref="O113:Q120"/>
    <mergeCell ref="R113:V113"/>
    <mergeCell ref="E114:N114"/>
    <mergeCell ref="R114:V114"/>
    <mergeCell ref="E117:L117"/>
    <mergeCell ref="R117:T117"/>
    <mergeCell ref="E143:L143"/>
    <mergeCell ref="B67:B75"/>
    <mergeCell ref="C67:D75"/>
    <mergeCell ref="O68:Q75"/>
    <mergeCell ref="A253:H253"/>
    <mergeCell ref="M253:P253"/>
    <mergeCell ref="A249:H249"/>
    <mergeCell ref="A250:H250"/>
    <mergeCell ref="M250:P250"/>
    <mergeCell ref="B139:B147"/>
    <mergeCell ref="E111:L111"/>
    <mergeCell ref="O104:Q111"/>
    <mergeCell ref="G103:G104"/>
    <mergeCell ref="H103:H104"/>
    <mergeCell ref="E144:L144"/>
    <mergeCell ref="E147:L147"/>
    <mergeCell ref="F112:F113"/>
    <mergeCell ref="E105:N105"/>
    <mergeCell ref="E195:N195"/>
    <mergeCell ref="E200:N200"/>
    <mergeCell ref="A248:H248"/>
    <mergeCell ref="M249:P249"/>
    <mergeCell ref="B166:B174"/>
    <mergeCell ref="C166:D174"/>
    <mergeCell ref="F166:F167"/>
    <mergeCell ref="E165:L165"/>
    <mergeCell ref="C157:D165"/>
    <mergeCell ref="E137:N137"/>
    <mergeCell ref="E133:L133"/>
    <mergeCell ref="B76:B84"/>
    <mergeCell ref="E81:L81"/>
    <mergeCell ref="E82:L82"/>
    <mergeCell ref="E83:N83"/>
    <mergeCell ref="H139:H140"/>
    <mergeCell ref="E141:N141"/>
    <mergeCell ref="E142:L142"/>
    <mergeCell ref="F139:F140"/>
    <mergeCell ref="M229:M230"/>
    <mergeCell ref="E232:L232"/>
    <mergeCell ref="E233:L233"/>
    <mergeCell ref="E234:L234"/>
    <mergeCell ref="E235:L235"/>
    <mergeCell ref="E236:N236"/>
    <mergeCell ref="E237:L237"/>
    <mergeCell ref="B112:B120"/>
    <mergeCell ref="B130:B138"/>
    <mergeCell ref="B220:B228"/>
    <mergeCell ref="C220:D228"/>
    <mergeCell ref="B202:B210"/>
    <mergeCell ref="E209:N209"/>
    <mergeCell ref="E150:N150"/>
    <mergeCell ref="E159:N159"/>
    <mergeCell ref="C175:D183"/>
    <mergeCell ref="B184:B192"/>
    <mergeCell ref="F184:F185"/>
    <mergeCell ref="G184:G185"/>
    <mergeCell ref="H184:H185"/>
    <mergeCell ref="E190:L190"/>
    <mergeCell ref="C202:D210"/>
    <mergeCell ref="E204:N204"/>
    <mergeCell ref="E205:L205"/>
    <mergeCell ref="C238:D244"/>
    <mergeCell ref="O238:Q244"/>
    <mergeCell ref="E238:N238"/>
    <mergeCell ref="E239:N239"/>
    <mergeCell ref="E240:N240"/>
    <mergeCell ref="E242:N242"/>
    <mergeCell ref="E244:N244"/>
    <mergeCell ref="E241:N241"/>
    <mergeCell ref="E243:N243"/>
    <mergeCell ref="E171:L171"/>
    <mergeCell ref="H175:H176"/>
    <mergeCell ref="G166:G167"/>
    <mergeCell ref="H166:H167"/>
    <mergeCell ref="F202:F203"/>
    <mergeCell ref="G202:G203"/>
    <mergeCell ref="C58:D66"/>
    <mergeCell ref="B58:B66"/>
    <mergeCell ref="F76:F77"/>
    <mergeCell ref="E84:L84"/>
    <mergeCell ref="C184:D192"/>
    <mergeCell ref="B193:B201"/>
    <mergeCell ref="C193:D201"/>
    <mergeCell ref="F193:F194"/>
    <mergeCell ref="G193:G194"/>
    <mergeCell ref="H193:H194"/>
    <mergeCell ref="C76:D84"/>
    <mergeCell ref="B157:B165"/>
    <mergeCell ref="E164:N164"/>
    <mergeCell ref="C139:D147"/>
    <mergeCell ref="C85:D93"/>
    <mergeCell ref="E110:N110"/>
    <mergeCell ref="C112:D138"/>
    <mergeCell ref="B121:B129"/>
    <mergeCell ref="C13:D21"/>
    <mergeCell ref="F40:F41"/>
    <mergeCell ref="G40:G41"/>
    <mergeCell ref="C94:D111"/>
    <mergeCell ref="A8:E8"/>
    <mergeCell ref="E10:E11"/>
    <mergeCell ref="E52:L52"/>
    <mergeCell ref="F10:F11"/>
    <mergeCell ref="G10:G11"/>
    <mergeCell ref="H10:H11"/>
    <mergeCell ref="I10:I11"/>
    <mergeCell ref="J10:N10"/>
    <mergeCell ref="H76:H77"/>
    <mergeCell ref="E80:L80"/>
    <mergeCell ref="E92:N92"/>
    <mergeCell ref="E93:L93"/>
    <mergeCell ref="F103:F104"/>
    <mergeCell ref="E101:N101"/>
    <mergeCell ref="E33:N33"/>
    <mergeCell ref="F58:F59"/>
    <mergeCell ref="E69:N69"/>
    <mergeCell ref="B22:B30"/>
    <mergeCell ref="B40:B48"/>
    <mergeCell ref="C40:D48"/>
    <mergeCell ref="R10:V10"/>
    <mergeCell ref="F31:F32"/>
    <mergeCell ref="G31:G32"/>
    <mergeCell ref="E35:L35"/>
    <mergeCell ref="R35:T35"/>
    <mergeCell ref="E36:L36"/>
    <mergeCell ref="R27:T27"/>
    <mergeCell ref="E28:L28"/>
    <mergeCell ref="R28:T28"/>
    <mergeCell ref="R33:V33"/>
    <mergeCell ref="O14:Q21"/>
    <mergeCell ref="R14:V14"/>
    <mergeCell ref="E15:N15"/>
    <mergeCell ref="R15:V15"/>
    <mergeCell ref="E16:L16"/>
    <mergeCell ref="R16:T16"/>
    <mergeCell ref="E17:L17"/>
    <mergeCell ref="R17:T17"/>
    <mergeCell ref="E18:L18"/>
    <mergeCell ref="R18:T18"/>
    <mergeCell ref="E19:L19"/>
    <mergeCell ref="R19:T19"/>
    <mergeCell ref="E20:N20"/>
    <mergeCell ref="O32:Q39"/>
    <mergeCell ref="E3:O3"/>
    <mergeCell ref="S3:W3"/>
    <mergeCell ref="A4:V4"/>
    <mergeCell ref="A7:D7"/>
    <mergeCell ref="B13:B21"/>
    <mergeCell ref="B31:B39"/>
    <mergeCell ref="E63:L63"/>
    <mergeCell ref="R63:T63"/>
    <mergeCell ref="E64:L64"/>
    <mergeCell ref="O10:O11"/>
    <mergeCell ref="P10:P11"/>
    <mergeCell ref="Q10:Q11"/>
    <mergeCell ref="E51:N51"/>
    <mergeCell ref="R51:V51"/>
    <mergeCell ref="B10:B11"/>
    <mergeCell ref="C10:C11"/>
    <mergeCell ref="B49:B57"/>
    <mergeCell ref="R52:T52"/>
    <mergeCell ref="E53:L53"/>
    <mergeCell ref="R53:T53"/>
    <mergeCell ref="E54:L54"/>
    <mergeCell ref="R54:T54"/>
    <mergeCell ref="E55:L55"/>
    <mergeCell ref="F49:F50"/>
    <mergeCell ref="G67:G68"/>
    <mergeCell ref="H67:H68"/>
    <mergeCell ref="R68:V68"/>
    <mergeCell ref="E39:L39"/>
    <mergeCell ref="R36:T36"/>
    <mergeCell ref="E61:L61"/>
    <mergeCell ref="R61:T61"/>
    <mergeCell ref="E62:L62"/>
    <mergeCell ref="R62:T62"/>
    <mergeCell ref="E65:N65"/>
    <mergeCell ref="R65:V65"/>
    <mergeCell ref="E37:L37"/>
    <mergeCell ref="H40:H41"/>
    <mergeCell ref="R69:V69"/>
    <mergeCell ref="G49:G50"/>
    <mergeCell ref="H49:H50"/>
    <mergeCell ref="O50:Q57"/>
    <mergeCell ref="R81:T81"/>
    <mergeCell ref="R70:T70"/>
    <mergeCell ref="E71:L71"/>
    <mergeCell ref="R71:T71"/>
    <mergeCell ref="E72:L72"/>
    <mergeCell ref="R55:T55"/>
    <mergeCell ref="R75:T75"/>
    <mergeCell ref="E74:N74"/>
    <mergeCell ref="R74:V74"/>
    <mergeCell ref="E75:L75"/>
    <mergeCell ref="R72:T72"/>
    <mergeCell ref="E73:L73"/>
    <mergeCell ref="R73:T73"/>
    <mergeCell ref="G58:G59"/>
    <mergeCell ref="H58:H59"/>
    <mergeCell ref="O59:Q66"/>
    <mergeCell ref="R59:V59"/>
    <mergeCell ref="E60:N60"/>
    <mergeCell ref="R60:V60"/>
    <mergeCell ref="F67:F68"/>
    <mergeCell ref="R243:W243"/>
    <mergeCell ref="B85:B93"/>
    <mergeCell ref="F85:F86"/>
    <mergeCell ref="G85:G86"/>
    <mergeCell ref="H85:H86"/>
    <mergeCell ref="O86:Q93"/>
    <mergeCell ref="R86:V86"/>
    <mergeCell ref="E87:N87"/>
    <mergeCell ref="R87:V87"/>
    <mergeCell ref="E88:L88"/>
    <mergeCell ref="R88:T88"/>
    <mergeCell ref="E89:L89"/>
    <mergeCell ref="R89:T89"/>
    <mergeCell ref="E90:L90"/>
    <mergeCell ref="R90:T90"/>
    <mergeCell ref="E91:L91"/>
    <mergeCell ref="R91:T91"/>
    <mergeCell ref="B148:B156"/>
    <mergeCell ref="R153:T153"/>
    <mergeCell ref="O158:Q165"/>
    <mergeCell ref="B94:B102"/>
    <mergeCell ref="F94:F95"/>
    <mergeCell ref="B238:B244"/>
    <mergeCell ref="R158:V158"/>
    <mergeCell ref="R183:T183"/>
    <mergeCell ref="R129:T129"/>
    <mergeCell ref="F121:F122"/>
    <mergeCell ref="R119:V119"/>
    <mergeCell ref="E118:L118"/>
    <mergeCell ref="R118:T118"/>
    <mergeCell ref="R137:V137"/>
    <mergeCell ref="R138:T138"/>
    <mergeCell ref="R132:V132"/>
    <mergeCell ref="R133:T133"/>
    <mergeCell ref="E138:L138"/>
    <mergeCell ref="O122:Q129"/>
    <mergeCell ref="R122:V122"/>
    <mergeCell ref="E123:N123"/>
    <mergeCell ref="R123:V123"/>
    <mergeCell ref="F130:F131"/>
    <mergeCell ref="G139:G140"/>
    <mergeCell ref="E134:L134"/>
    <mergeCell ref="F148:F149"/>
    <mergeCell ref="G148:G149"/>
    <mergeCell ref="H148:H149"/>
    <mergeCell ref="G175:G176"/>
    <mergeCell ref="E129:L129"/>
    <mergeCell ref="E119:N119"/>
    <mergeCell ref="X13:X21"/>
    <mergeCell ref="X31:X39"/>
    <mergeCell ref="X49:X57"/>
    <mergeCell ref="X94:X111"/>
    <mergeCell ref="G121:G122"/>
    <mergeCell ref="H121:H122"/>
    <mergeCell ref="G76:G77"/>
    <mergeCell ref="E56:N56"/>
    <mergeCell ref="E66:L66"/>
    <mergeCell ref="E57:L57"/>
    <mergeCell ref="R92:V92"/>
    <mergeCell ref="R102:T102"/>
    <mergeCell ref="R101:V101"/>
    <mergeCell ref="R104:V104"/>
    <mergeCell ref="E102:L102"/>
    <mergeCell ref="H31:H32"/>
    <mergeCell ref="F13:F14"/>
    <mergeCell ref="G13:G14"/>
    <mergeCell ref="H13:H14"/>
    <mergeCell ref="E27:L27"/>
    <mergeCell ref="H112:H113"/>
    <mergeCell ref="E70:L70"/>
    <mergeCell ref="R84:T84"/>
    <mergeCell ref="R83:V83"/>
    <mergeCell ref="X112:X138"/>
    <mergeCell ref="R66:T66"/>
    <mergeCell ref="X76:X84"/>
    <mergeCell ref="X85:X93"/>
    <mergeCell ref="X22:X30"/>
    <mergeCell ref="X40:X48"/>
    <mergeCell ref="R146:V146"/>
    <mergeCell ref="R147:T147"/>
    <mergeCell ref="R64:T64"/>
    <mergeCell ref="R140:V140"/>
    <mergeCell ref="R141:V141"/>
    <mergeCell ref="R142:T142"/>
    <mergeCell ref="R143:T143"/>
    <mergeCell ref="R144:T144"/>
    <mergeCell ref="R120:T120"/>
    <mergeCell ref="R116:T116"/>
    <mergeCell ref="R50:V50"/>
    <mergeCell ref="R56:V56"/>
    <mergeCell ref="R32:V32"/>
    <mergeCell ref="X58:X66"/>
    <mergeCell ref="X67:X75"/>
    <mergeCell ref="R57:T57"/>
    <mergeCell ref="R111:T111"/>
    <mergeCell ref="R39:T39"/>
    <mergeCell ref="R185:V185"/>
    <mergeCell ref="E186:N186"/>
    <mergeCell ref="R186:V186"/>
    <mergeCell ref="E187:L187"/>
    <mergeCell ref="R187:T187"/>
    <mergeCell ref="E188:L188"/>
    <mergeCell ref="R188:T188"/>
    <mergeCell ref="E189:L189"/>
    <mergeCell ref="R189:T189"/>
    <mergeCell ref="O185:Q192"/>
    <mergeCell ref="R190:T190"/>
    <mergeCell ref="E191:N191"/>
    <mergeCell ref="R191:V191"/>
    <mergeCell ref="R192:T192"/>
    <mergeCell ref="E192:L192"/>
    <mergeCell ref="B229:B237"/>
    <mergeCell ref="C229:D237"/>
    <mergeCell ref="F229:F230"/>
    <mergeCell ref="G229:G230"/>
    <mergeCell ref="H229:H230"/>
    <mergeCell ref="J229:J230"/>
    <mergeCell ref="K229:K230"/>
    <mergeCell ref="L229:L230"/>
    <mergeCell ref="B211:B219"/>
    <mergeCell ref="C211:D219"/>
    <mergeCell ref="F211:F212"/>
    <mergeCell ref="G211:G212"/>
    <mergeCell ref="H211:H212"/>
    <mergeCell ref="X229:X237"/>
    <mergeCell ref="N229:N230"/>
    <mergeCell ref="X148:X156"/>
    <mergeCell ref="X157:X165"/>
    <mergeCell ref="X175:X183"/>
    <mergeCell ref="X166:X174"/>
    <mergeCell ref="O140:Q147"/>
    <mergeCell ref="E160:L160"/>
    <mergeCell ref="R160:T160"/>
    <mergeCell ref="E161:L161"/>
    <mergeCell ref="R161:T161"/>
    <mergeCell ref="R154:T154"/>
    <mergeCell ref="E155:N155"/>
    <mergeCell ref="R155:V155"/>
    <mergeCell ref="E145:L145"/>
    <mergeCell ref="E146:N146"/>
    <mergeCell ref="E178:L178"/>
    <mergeCell ref="R178:T178"/>
    <mergeCell ref="E179:L179"/>
    <mergeCell ref="R179:T179"/>
    <mergeCell ref="E172:L172"/>
    <mergeCell ref="E180:L180"/>
    <mergeCell ref="R171:T171"/>
    <mergeCell ref="X139:X147"/>
    <mergeCell ref="R29:V29"/>
    <mergeCell ref="E30:L30"/>
    <mergeCell ref="R30:T30"/>
    <mergeCell ref="C31:D39"/>
    <mergeCell ref="R24:V24"/>
    <mergeCell ref="C22:D30"/>
    <mergeCell ref="F22:F23"/>
    <mergeCell ref="G22:G23"/>
    <mergeCell ref="H22:H23"/>
    <mergeCell ref="E29:N29"/>
    <mergeCell ref="E25:L25"/>
    <mergeCell ref="O23:Q30"/>
    <mergeCell ref="R23:V23"/>
    <mergeCell ref="E24:N24"/>
    <mergeCell ref="R25:T25"/>
    <mergeCell ref="E26:L26"/>
    <mergeCell ref="R26:T26"/>
    <mergeCell ref="R38:V38"/>
    <mergeCell ref="E34:L34"/>
    <mergeCell ref="R34:T34"/>
    <mergeCell ref="R37:T37"/>
    <mergeCell ref="E38:N38"/>
    <mergeCell ref="K7:M7"/>
    <mergeCell ref="W10:W11"/>
    <mergeCell ref="O41:Q48"/>
    <mergeCell ref="R41:V41"/>
    <mergeCell ref="E42:N42"/>
    <mergeCell ref="R42:V42"/>
    <mergeCell ref="E43:L43"/>
    <mergeCell ref="R43:T43"/>
    <mergeCell ref="E44:L44"/>
    <mergeCell ref="R44:T44"/>
    <mergeCell ref="E45:L45"/>
    <mergeCell ref="R45:T45"/>
    <mergeCell ref="E46:L46"/>
    <mergeCell ref="R46:T46"/>
    <mergeCell ref="E47:N47"/>
    <mergeCell ref="R47:V47"/>
    <mergeCell ref="E48:L48"/>
    <mergeCell ref="R48:T48"/>
    <mergeCell ref="R20:V20"/>
    <mergeCell ref="E21:L21"/>
    <mergeCell ref="R21:T21"/>
  </mergeCells>
  <pageMargins left="0.19685039370078741" right="0.19685039370078741" top="0.19685039370078741" bottom="0.19685039370078741" header="0.31496062992125984" footer="0.31496062992125984"/>
  <pageSetup paperSize="9" scale="29" fitToHeight="0" orientation="landscape" r:id="rId1"/>
  <rowBreaks count="2" manualBreakCount="2">
    <brk id="93" max="22" man="1"/>
    <brk id="138" max="22" man="1"/>
  </rowBreaks>
  <colBreaks count="1" manualBreakCount="1">
    <brk id="24"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view="pageBreakPreview" topLeftCell="A16" zoomScale="69" zoomScaleNormal="60" zoomScaleSheetLayoutView="69" workbookViewId="0">
      <selection activeCell="B33" sqref="B33:K33"/>
    </sheetView>
  </sheetViews>
  <sheetFormatPr defaultRowHeight="12.75" outlineLevelRow="1" outlineLevelCol="1"/>
  <cols>
    <col min="1" max="1" width="4.5703125" style="443" customWidth="1"/>
    <col min="2" max="2" width="47.85546875" style="443" customWidth="1"/>
    <col min="3" max="3" width="20.28515625" style="443" customWidth="1"/>
    <col min="4" max="4" width="26" style="443" customWidth="1"/>
    <col min="5" max="5" width="19.5703125" style="443" customWidth="1"/>
    <col min="6" max="6" width="16" style="443" customWidth="1"/>
    <col min="7" max="7" width="17.42578125" style="443" customWidth="1"/>
    <col min="8" max="11" width="16" style="443" customWidth="1"/>
    <col min="12" max="14" width="16" style="443" hidden="1" customWidth="1"/>
    <col min="15" max="15" width="21.140625" style="443" customWidth="1"/>
    <col min="16" max="16" width="15" style="443" hidden="1" customWidth="1"/>
    <col min="17" max="17" width="26.85546875" style="443" hidden="1" customWidth="1"/>
    <col min="18" max="18" width="22.7109375" style="443" customWidth="1" outlineLevel="1"/>
    <col min="19" max="19" width="22.140625" style="443" customWidth="1" outlineLevel="1"/>
    <col min="20" max="20" width="36.7109375" style="443" customWidth="1" outlineLevel="1"/>
    <col min="21" max="21" width="21" style="443" customWidth="1"/>
    <col min="22" max="22" width="22.42578125" style="443" customWidth="1"/>
    <col min="23" max="23" width="17.28515625" style="443" customWidth="1"/>
    <col min="24" max="24" width="16.7109375" style="443" customWidth="1" outlineLevel="1"/>
    <col min="25" max="25" width="18.85546875" style="443" customWidth="1" outlineLevel="1"/>
    <col min="26" max="26" width="15" style="443" customWidth="1" outlineLevel="1"/>
    <col min="27" max="27" width="9.140625" style="443" customWidth="1" outlineLevel="1"/>
    <col min="28" max="29" width="6" style="443" customWidth="1" outlineLevel="1"/>
    <col min="30" max="30" width="15.140625" style="443" customWidth="1" outlineLevel="1"/>
    <col min="31" max="31" width="15.85546875" style="443" customWidth="1" outlineLevel="1"/>
    <col min="32" max="32" width="13.85546875" style="443" customWidth="1" outlineLevel="1"/>
    <col min="33" max="33" width="11" style="443" customWidth="1" outlineLevel="1"/>
    <col min="34" max="16384" width="9.140625" style="443"/>
  </cols>
  <sheetData>
    <row r="1" spans="1:34" ht="38.25" customHeight="1">
      <c r="A1" s="1170" t="s">
        <v>136</v>
      </c>
      <c r="B1" s="1170"/>
      <c r="C1" s="1170"/>
      <c r="D1" s="1170"/>
      <c r="E1" s="1170"/>
      <c r="F1" s="1170"/>
      <c r="G1" s="1170"/>
      <c r="H1" s="1170"/>
      <c r="I1" s="1170"/>
      <c r="J1" s="1170"/>
      <c r="K1" s="1170"/>
      <c r="L1" s="1170"/>
      <c r="M1" s="1170"/>
      <c r="N1" s="1170"/>
      <c r="O1" s="1170"/>
      <c r="P1" s="1170"/>
      <c r="Q1" s="1170"/>
      <c r="R1" s="118"/>
      <c r="S1" s="118"/>
    </row>
    <row r="2" spans="1:34" ht="112.5" customHeight="1">
      <c r="A2" s="1170" t="str">
        <f>НЦС!A6</f>
        <v>Реконструкция КТП-6/0,4 кВ № 3188 (замена на КТП-400 6/0,4 кВ с тр-ром 400 кВА), РЛКВ-6 кВ (5 шт.)  ПС "Алмазово" № 681, МО, Щелковский р-н, 50:14:0000000:147545</v>
      </c>
      <c r="B2" s="1170"/>
      <c r="C2" s="1170"/>
      <c r="D2" s="1170"/>
      <c r="E2" s="1170"/>
      <c r="F2" s="1170"/>
      <c r="G2" s="1170"/>
      <c r="H2" s="1170"/>
      <c r="I2" s="1170"/>
      <c r="J2" s="1170"/>
      <c r="K2" s="1170"/>
      <c r="L2" s="1170"/>
      <c r="M2" s="1170"/>
      <c r="N2" s="1170"/>
      <c r="O2" s="1170"/>
      <c r="P2" s="1170"/>
      <c r="Q2" s="1170"/>
      <c r="R2" s="118"/>
      <c r="S2" s="118"/>
      <c r="U2" s="693">
        <f>НЦС!Y11</f>
        <v>28</v>
      </c>
    </row>
    <row r="3" spans="1:34" ht="15.75" customHeight="1">
      <c r="A3" s="1171"/>
      <c r="B3" s="1171"/>
      <c r="C3" s="115"/>
      <c r="D3" s="95"/>
      <c r="E3" s="23"/>
      <c r="F3" s="23"/>
      <c r="G3" s="23"/>
      <c r="H3" s="23"/>
      <c r="I3" s="20"/>
      <c r="J3" s="20"/>
      <c r="K3" s="20"/>
      <c r="L3" s="20"/>
      <c r="M3" s="20"/>
      <c r="N3" s="20"/>
      <c r="O3" s="20"/>
      <c r="P3" s="20"/>
    </row>
    <row r="4" spans="1:34" ht="33" customHeight="1">
      <c r="A4" s="599"/>
      <c r="B4" s="444" t="s">
        <v>127</v>
      </c>
      <c r="C4" s="445">
        <f>IF(YEAR(НЦС!O7)=2023,2023,2024)</f>
        <v>2024</v>
      </c>
      <c r="Q4" s="446">
        <f>НЦС!S3</f>
        <v>0</v>
      </c>
    </row>
    <row r="5" spans="1:34" ht="33" customHeight="1">
      <c r="A5" s="447"/>
      <c r="B5" s="444" t="s">
        <v>106</v>
      </c>
      <c r="C5" s="445">
        <f>IF(YEAR(НЦС!O8)=2023,2023,2024)</f>
        <v>2024</v>
      </c>
      <c r="U5" s="693"/>
    </row>
    <row r="6" spans="1:34" ht="71.25" customHeight="1">
      <c r="A6" s="1172"/>
      <c r="B6" s="1175"/>
      <c r="C6" s="1178" t="s">
        <v>1085</v>
      </c>
      <c r="D6" s="1181" t="str">
        <f>Дефляторы!B3</f>
        <v>Индексы-дефляторы Минэкономразвития
согласно  «Прогнозу социально-экономического развития Российской Федерации на 2023 год и на плановый период 2024 и 2025 годов», опубликованному на сайте Министерства экономического развития Российской Федерации  28.09.2022г.</v>
      </c>
      <c r="E6" s="1182"/>
      <c r="F6" s="1182"/>
      <c r="G6" s="1182"/>
      <c r="H6" s="1182"/>
      <c r="I6" s="1182"/>
      <c r="J6" s="1182"/>
      <c r="K6" s="1182"/>
      <c r="L6" s="1182"/>
      <c r="M6" s="1182"/>
      <c r="N6" s="1183"/>
      <c r="O6" s="1192" t="s">
        <v>29</v>
      </c>
      <c r="P6" s="1184" t="s">
        <v>181</v>
      </c>
      <c r="Q6" s="1187" t="s">
        <v>128</v>
      </c>
      <c r="V6" s="475" t="e">
        <f>VLOOKUP(НЦС!$Y$3,[30]Sheet1!$B$559:$BP$609,29,0)</f>
        <v>#N/A</v>
      </c>
      <c r="W6" s="473" t="s">
        <v>579</v>
      </c>
      <c r="X6" s="469"/>
      <c r="Y6" s="469"/>
      <c r="Z6" s="469"/>
      <c r="AA6" s="469"/>
      <c r="AB6" s="469"/>
      <c r="AC6" s="469"/>
      <c r="AD6" s="469"/>
      <c r="AE6" s="469"/>
      <c r="AF6" s="469"/>
      <c r="AG6" s="469"/>
      <c r="AH6" s="454"/>
    </row>
    <row r="7" spans="1:34" ht="88.5" customHeight="1">
      <c r="A7" s="1173"/>
      <c r="B7" s="1176"/>
      <c r="C7" s="1179"/>
      <c r="D7" s="786" t="s">
        <v>129</v>
      </c>
      <c r="E7" s="786" t="s">
        <v>130</v>
      </c>
      <c r="F7" s="786" t="s">
        <v>131</v>
      </c>
      <c r="G7" s="786" t="s">
        <v>133</v>
      </c>
      <c r="H7" s="786" t="s">
        <v>173</v>
      </c>
      <c r="I7" s="786" t="s">
        <v>174</v>
      </c>
      <c r="J7" s="786" t="s">
        <v>175</v>
      </c>
      <c r="K7" s="786" t="s">
        <v>176</v>
      </c>
      <c r="L7" s="611" t="s">
        <v>176</v>
      </c>
      <c r="M7" s="611" t="s">
        <v>176</v>
      </c>
      <c r="N7" s="209" t="s">
        <v>176</v>
      </c>
      <c r="O7" s="1192"/>
      <c r="P7" s="1185"/>
      <c r="Q7" s="1188"/>
      <c r="V7" s="474" t="e">
        <f>V6+V6*17%</f>
        <v>#N/A</v>
      </c>
      <c r="W7" s="473" t="s">
        <v>582</v>
      </c>
      <c r="X7" s="469"/>
      <c r="Y7" s="469"/>
      <c r="Z7" s="469"/>
      <c r="AA7" s="469"/>
      <c r="AB7" s="469"/>
      <c r="AC7" s="469"/>
      <c r="AD7" s="469"/>
      <c r="AE7" s="469"/>
      <c r="AF7" s="469"/>
      <c r="AG7" s="469"/>
      <c r="AH7" s="469"/>
    </row>
    <row r="8" spans="1:34" ht="38.25" customHeight="1" outlineLevel="1">
      <c r="A8" s="1173"/>
      <c r="B8" s="1176"/>
      <c r="C8" s="1179"/>
      <c r="D8" s="787">
        <v>2023</v>
      </c>
      <c r="E8" s="787">
        <v>2024</v>
      </c>
      <c r="F8" s="787">
        <v>2025</v>
      </c>
      <c r="G8" s="787">
        <v>2026</v>
      </c>
      <c r="H8" s="787">
        <v>2027</v>
      </c>
      <c r="I8" s="787">
        <v>2028</v>
      </c>
      <c r="J8" s="787">
        <v>2029</v>
      </c>
      <c r="K8" s="787">
        <v>2030</v>
      </c>
      <c r="L8" s="610">
        <v>2030</v>
      </c>
      <c r="M8" s="610">
        <v>2030</v>
      </c>
      <c r="N8" s="188">
        <v>2031</v>
      </c>
      <c r="O8" s="1192"/>
      <c r="P8" s="1185"/>
      <c r="Q8" s="1188"/>
      <c r="V8" s="448"/>
      <c r="W8" s="448"/>
      <c r="X8" s="448"/>
      <c r="Y8" s="448"/>
      <c r="Z8" s="448"/>
      <c r="AA8" s="448"/>
      <c r="AB8" s="448"/>
      <c r="AC8" s="448"/>
      <c r="AD8" s="448"/>
      <c r="AE8" s="448"/>
    </row>
    <row r="9" spans="1:34" ht="51.75" customHeight="1" outlineLevel="1" thickBot="1">
      <c r="A9" s="1174"/>
      <c r="B9" s="1177"/>
      <c r="C9" s="1180"/>
      <c r="D9" s="609">
        <f>(100+Дефляторы!L3)/200</f>
        <v>1.0348443741202149</v>
      </c>
      <c r="E9" s="609">
        <f>(100+Дефляторы!M3)/200*Дефляторы!$L$3/100</f>
        <v>1.0978890018571954</v>
      </c>
      <c r="F9" s="609">
        <f>(100+Дефляторы!N3)/200*Дефляторы!$L$3/100*Дефляторы!$M$3/100</f>
        <v>1.1529013523513365</v>
      </c>
      <c r="G9" s="609">
        <f>(100+Дефляторы!O3)/200*Дефляторы!$L$3/100*Дефляторы!$M$3/100*Дефляторы!$N$3/100</f>
        <v>1.2067286308057448</v>
      </c>
      <c r="H9" s="866">
        <f>(100+Дефляторы!P3)/200*Дефляторы!$L$3/100*Дефляторы!$M$3/100*Дефляторы!$N$3/100*Дефляторы!$O$3/100</f>
        <v>1.2619962775325568</v>
      </c>
      <c r="I9" s="609">
        <f>(100+Дефляторы!Q3)/200*Дефляторы!$L$3/100*Дефляторы!$M$3/100*Дефляторы!$N$3/100*Дефляторы!$O$3/100*Дефляторы!$P$3/100</f>
        <v>1.3197951584546497</v>
      </c>
      <c r="J9" s="609">
        <f>(100+Дефляторы!R3)/200*Дефляторы!$L$3/100*Дефляторы!$M$3/100*Дефляторы!$N$3/100*Дефляторы!$O$3/100*Дефляторы!$P$3/100*Дефляторы!$Q$3/100</f>
        <v>1.38168703975984</v>
      </c>
      <c r="K9" s="609">
        <f>(100+Дефляторы!S3)/200*Дефляторы!$L$3/100*Дефляторы!$M$3/100*Дефляторы!$N$3/100*Дефляторы!$O$3/100*Дефляторы!$P$3/100*Дефляторы!$Q$3/100*Дефляторы!$R$3/100</f>
        <v>1.4479286962468259</v>
      </c>
      <c r="L9" s="609">
        <f>(100+Дефляторы!S3)/200*Дефляторы!$K$3/100*Дефляторы!$L$3/100*Дефляторы!$M$3/100*Дефляторы!$N$3/100*Дефляторы!$O$3/100*Дефляторы!$P$3/100*Дефляторы!$Q$3/100*Дефляторы!$R$3/100</f>
        <v>1.648820001740815</v>
      </c>
      <c r="M9" s="609">
        <f>(100+Дефляторы!S3)/200*Дефляторы!$J$3/100*Дефляторы!$K$3/100*Дефляторы!$L$3/100*Дефляторы!$M$3/100*Дефляторы!$N$3/100*Дефляторы!$O$3/100*Дефляторы!$P$3/100*Дефляторы!$Q$3/100*Дефляторы!$R$3/100</f>
        <v>1.7301958641067319</v>
      </c>
      <c r="N9" s="114">
        <f>(100+Дефляторы!S3)/200*Дефляторы!$I$3/100*Дефляторы!$J$3/100*Дефляторы!$K$3/100*Дефляторы!$L$3/100*Дефляторы!$M$3/100*Дефляторы!$N$3/100*Дефляторы!$O$3/100*Дефляторы!$P$3/100*Дефляторы!$Q$3/100*Дефляторы!$R$3/100</f>
        <v>1.8264273722352922</v>
      </c>
      <c r="O9" s="1193"/>
      <c r="P9" s="1186"/>
      <c r="Q9" s="1189"/>
      <c r="V9" s="448"/>
      <c r="W9" s="449" t="s">
        <v>190</v>
      </c>
      <c r="X9" s="449"/>
      <c r="Y9" s="449"/>
      <c r="Z9" s="449"/>
      <c r="AA9" s="449"/>
      <c r="AB9" s="449"/>
      <c r="AC9" s="449" t="s">
        <v>191</v>
      </c>
      <c r="AD9" s="448"/>
      <c r="AE9" s="448"/>
    </row>
    <row r="10" spans="1:34" ht="38.25" customHeight="1">
      <c r="A10" s="599"/>
      <c r="B10" s="450" t="s">
        <v>382</v>
      </c>
      <c r="C10" s="451">
        <f>НЦС!U239</f>
        <v>128.96392069697163</v>
      </c>
      <c r="D10" s="112">
        <f>Дефляторы!$L$3/100</f>
        <v>1.06968874824043</v>
      </c>
      <c r="E10" s="112">
        <f>Дефляторы!$M$3/100</f>
        <v>1.0527260918901</v>
      </c>
      <c r="F10" s="112">
        <f>Дефляторы!$N$3/100</f>
        <v>1.04761984318213</v>
      </c>
      <c r="G10" s="112">
        <f>Дефляторы!$O$3/100</f>
        <v>1.0457995653007002</v>
      </c>
      <c r="H10" s="112">
        <f>Дефляторы!$P$3/100</f>
        <v>1.0457995653007002</v>
      </c>
      <c r="I10" s="112">
        <f>Дефляторы!$Q$3/100</f>
        <v>1.0457995653007002</v>
      </c>
      <c r="J10" s="112">
        <f>Дефляторы!$R$3/100</f>
        <v>1.0479425908912774</v>
      </c>
      <c r="K10" s="112">
        <f>Дефляторы!$S$3/100</f>
        <v>1.0479425908912774</v>
      </c>
      <c r="L10" s="112">
        <f>Дефляторы!$S$3/100</f>
        <v>1.0479425908912774</v>
      </c>
      <c r="M10" s="112">
        <f>Дефляторы!$S$3/100</f>
        <v>1.0479425908912774</v>
      </c>
      <c r="N10" s="112">
        <f>Дефляторы!$S$3/100</f>
        <v>1.0479425908912774</v>
      </c>
      <c r="O10" s="867">
        <f>IF($C$4=$D$8,C10*$D$9,IF($C$4=$E$8,C10*$E$9,IF($C$4=$F$8,C10*$F$9,IF($C$4=$G$8,C10*$G$9,IF($C$4=$H$8,C10*$H$9,IF($C$4=$I$8,C10*$I$9,IF($C$4=$J$8,C10*$J$9,IF($C$4=$K$8,C10*$K$9,IF($C$4=$L$8,C10*$L$9,IF($C$4=$M$8,C10*$M$9,IF($C$4=$N$8,C10*$N$9)))))))))))</f>
        <v>141.58807016958869</v>
      </c>
      <c r="P10" s="111">
        <v>1</v>
      </c>
      <c r="Q10" s="111">
        <f>O10*P10</f>
        <v>141.58807016958869</v>
      </c>
      <c r="R10" s="443">
        <f>IF(C10&gt;0,O10/C10,0)</f>
        <v>1.0978890018571954</v>
      </c>
      <c r="V10" s="474" t="e">
        <f>V7/(O18*1000)</f>
        <v>#N/A</v>
      </c>
      <c r="W10" s="473" t="s">
        <v>580</v>
      </c>
      <c r="X10" s="469"/>
      <c r="Y10" s="469"/>
      <c r="Z10" s="469"/>
      <c r="AA10" s="469"/>
      <c r="AB10" s="469"/>
      <c r="AC10" s="469"/>
      <c r="AD10" s="469"/>
      <c r="AE10" s="469"/>
      <c r="AF10" s="469"/>
      <c r="AG10" s="469"/>
      <c r="AH10" s="469"/>
    </row>
    <row r="11" spans="1:34" ht="46.5" customHeight="1">
      <c r="A11" s="599"/>
      <c r="B11" s="453" t="s">
        <v>28</v>
      </c>
      <c r="C11" s="451">
        <f>НЦС!S238</f>
        <v>187.827</v>
      </c>
      <c r="D11" s="112">
        <f>Дефляторы!$L$3/100</f>
        <v>1.06968874824043</v>
      </c>
      <c r="E11" s="112">
        <f>Дефляторы!$M$3/100</f>
        <v>1.0527260918901</v>
      </c>
      <c r="F11" s="112">
        <f>Дефляторы!$N$3/100</f>
        <v>1.04761984318213</v>
      </c>
      <c r="G11" s="112">
        <f>Дефляторы!$O$3/100</f>
        <v>1.0457995653007002</v>
      </c>
      <c r="H11" s="112">
        <f>Дефляторы!$P$3/100</f>
        <v>1.0457995653007002</v>
      </c>
      <c r="I11" s="112">
        <f>Дефляторы!$Q$3/100</f>
        <v>1.0457995653007002</v>
      </c>
      <c r="J11" s="112">
        <f>Дефляторы!$Q$3/100</f>
        <v>1.0457995653007002</v>
      </c>
      <c r="K11" s="112">
        <f>Дефляторы!$R$3/100</f>
        <v>1.0479425908912774</v>
      </c>
      <c r="L11" s="112">
        <f>Дефляторы!$S$3/100</f>
        <v>1.0479425908912774</v>
      </c>
      <c r="M11" s="112">
        <f>Дефляторы!$S$3/100</f>
        <v>1.0479425908912774</v>
      </c>
      <c r="N11" s="112">
        <f>Дефляторы!$S$3/100</f>
        <v>1.0479425908912774</v>
      </c>
      <c r="O11" s="119">
        <f t="shared" ref="O11:O17" si="0">IF($C$5=$D$8,C11*$D$9,IF($C$5=$E$8,C11*$E$9,IF($C$5=$F$8,C11*$F$9,IF($C$5=$G$8,C11*$G$9,IF($C$5=$H$8,C11*$H$9,IF($C$5=$I$8,C11*$I$9,IF($C$5=$J$8,C11*$J$9,IF($C$5=$K$8,C11*$K$9,IF($C$5=$L$8,C11*$L$9,IF($C$5=$M$8,C11*$M$9,IF($C$5=$N$8,C11*$N$9)))))))))))</f>
        <v>206.21319755183143</v>
      </c>
      <c r="P11" s="111">
        <f>$P$10</f>
        <v>1</v>
      </c>
      <c r="Q11" s="111">
        <f t="shared" ref="Q11:Q17" si="1">O11*P11</f>
        <v>206.21319755183143</v>
      </c>
      <c r="R11" s="443">
        <f>IF(C11&gt;0,O11/C11,0)</f>
        <v>1.0978890018571954</v>
      </c>
      <c r="V11" s="474" t="e">
        <f>V7*1.2</f>
        <v>#N/A</v>
      </c>
      <c r="W11" s="473"/>
      <c r="X11" s="469"/>
      <c r="Y11" s="469"/>
      <c r="Z11" s="469"/>
      <c r="AA11" s="469"/>
      <c r="AB11" s="469" t="s">
        <v>28</v>
      </c>
      <c r="AC11" s="469" t="e">
        <f>#REF!*1000</f>
        <v>#REF!</v>
      </c>
      <c r="AD11" s="469"/>
      <c r="AE11" s="469"/>
      <c r="AF11" s="469"/>
      <c r="AG11" s="469"/>
      <c r="AH11" s="469"/>
    </row>
    <row r="12" spans="1:34" ht="33" customHeight="1">
      <c r="A12" s="599"/>
      <c r="B12" s="453" t="s">
        <v>27</v>
      </c>
      <c r="C12" s="451">
        <f>НЦС!R238</f>
        <v>1483.8712640000003</v>
      </c>
      <c r="D12" s="112">
        <f>Дефляторы!$L$3/100</f>
        <v>1.06968874824043</v>
      </c>
      <c r="E12" s="112">
        <f>Дефляторы!$M$3/100</f>
        <v>1.0527260918901</v>
      </c>
      <c r="F12" s="112">
        <f>Дефляторы!$N$3/100</f>
        <v>1.04761984318213</v>
      </c>
      <c r="G12" s="112">
        <f>Дефляторы!$O$3/100</f>
        <v>1.0457995653007002</v>
      </c>
      <c r="H12" s="112">
        <f>Дефляторы!$P$3/100</f>
        <v>1.0457995653007002</v>
      </c>
      <c r="I12" s="112">
        <f>Дефляторы!$Q$3/100</f>
        <v>1.0457995653007002</v>
      </c>
      <c r="J12" s="112">
        <f>Дефляторы!$Q$3/100</f>
        <v>1.0457995653007002</v>
      </c>
      <c r="K12" s="112">
        <f>Дефляторы!$R$3/100</f>
        <v>1.0479425908912774</v>
      </c>
      <c r="L12" s="112">
        <f>Дефляторы!$S$3/100</f>
        <v>1.0479425908912774</v>
      </c>
      <c r="M12" s="112">
        <f>Дефляторы!$S$3/100</f>
        <v>1.0479425908912774</v>
      </c>
      <c r="N12" s="112">
        <f>Дефляторы!$S$3/100</f>
        <v>1.0479425908912774</v>
      </c>
      <c r="O12" s="119">
        <f t="shared" si="0"/>
        <v>1629.1259409175352</v>
      </c>
      <c r="P12" s="111">
        <f t="shared" ref="P12:P17" si="2">$P$10</f>
        <v>1</v>
      </c>
      <c r="Q12" s="111">
        <f t="shared" si="1"/>
        <v>1629.1259409175352</v>
      </c>
      <c r="R12" s="443">
        <f t="shared" ref="R12:R17" si="3">IF(C12&gt;0,O12/C12,0)</f>
        <v>1.0978890018571954</v>
      </c>
      <c r="V12" s="448"/>
      <c r="W12" s="471"/>
      <c r="X12" s="448"/>
      <c r="Y12" s="448"/>
      <c r="Z12" s="448"/>
      <c r="AA12" s="448"/>
      <c r="AB12" s="448" t="s">
        <v>27</v>
      </c>
      <c r="AC12" s="452" t="e">
        <f>#REF!*1000</f>
        <v>#REF!</v>
      </c>
      <c r="AD12" s="448"/>
      <c r="AE12" s="448"/>
    </row>
    <row r="13" spans="1:34" ht="43.5" customHeight="1">
      <c r="A13" s="599"/>
      <c r="B13" s="453" t="s">
        <v>30</v>
      </c>
      <c r="C13" s="451">
        <f>НЦС!T238</f>
        <v>48.578500000000005</v>
      </c>
      <c r="D13" s="112">
        <f>Дефляторы!$L$3/100</f>
        <v>1.06968874824043</v>
      </c>
      <c r="E13" s="112">
        <f>Дефляторы!$M$3/100</f>
        <v>1.0527260918901</v>
      </c>
      <c r="F13" s="112">
        <f>Дефляторы!$N$3/100</f>
        <v>1.04761984318213</v>
      </c>
      <c r="G13" s="112">
        <f>Дефляторы!$O$3/100</f>
        <v>1.0457995653007002</v>
      </c>
      <c r="H13" s="112">
        <f>Дефляторы!$P$3/100</f>
        <v>1.0457995653007002</v>
      </c>
      <c r="I13" s="112">
        <f>Дефляторы!$Q$3/100</f>
        <v>1.0457995653007002</v>
      </c>
      <c r="J13" s="112">
        <f>Дефляторы!$Q$3/100</f>
        <v>1.0457995653007002</v>
      </c>
      <c r="K13" s="112">
        <f>Дефляторы!$R$3/100</f>
        <v>1.0479425908912774</v>
      </c>
      <c r="L13" s="112">
        <f>Дефляторы!$S$3/100</f>
        <v>1.0479425908912774</v>
      </c>
      <c r="M13" s="112">
        <f>Дефляторы!$S$3/100</f>
        <v>1.0479425908912774</v>
      </c>
      <c r="N13" s="112">
        <f>Дефляторы!$S$3/100</f>
        <v>1.0479425908912774</v>
      </c>
      <c r="O13" s="119">
        <f t="shared" si="0"/>
        <v>53.333800876719771</v>
      </c>
      <c r="P13" s="111">
        <f t="shared" si="2"/>
        <v>1</v>
      </c>
      <c r="Q13" s="111">
        <f t="shared" si="1"/>
        <v>53.333800876719771</v>
      </c>
      <c r="R13" s="443">
        <f t="shared" si="3"/>
        <v>1.0978890018571954</v>
      </c>
      <c r="V13" s="448"/>
      <c r="W13" s="471"/>
      <c r="X13" s="448"/>
      <c r="Y13" s="448"/>
      <c r="Z13" s="448"/>
      <c r="AA13" s="448"/>
      <c r="AB13" s="448" t="s">
        <v>30</v>
      </c>
      <c r="AC13" s="454" t="e">
        <f>#REF!*1000</f>
        <v>#REF!</v>
      </c>
      <c r="AD13" s="448"/>
      <c r="AE13" s="448"/>
    </row>
    <row r="14" spans="1:34" ht="48.75" customHeight="1">
      <c r="A14" s="599"/>
      <c r="B14" s="453" t="s">
        <v>26</v>
      </c>
      <c r="C14" s="451">
        <f>НЦС!U244</f>
        <v>76.788745152621345</v>
      </c>
      <c r="D14" s="112">
        <f>Дефляторы!$L$3/100</f>
        <v>1.06968874824043</v>
      </c>
      <c r="E14" s="112">
        <f>Дефляторы!$M$3/100</f>
        <v>1.0527260918901</v>
      </c>
      <c r="F14" s="112">
        <f>Дефляторы!$N$3/100</f>
        <v>1.04761984318213</v>
      </c>
      <c r="G14" s="112">
        <f>Дефляторы!$O$3/100</f>
        <v>1.0457995653007002</v>
      </c>
      <c r="H14" s="112">
        <f>Дефляторы!$P$3/100</f>
        <v>1.0457995653007002</v>
      </c>
      <c r="I14" s="112">
        <f>Дефляторы!$Q$3/100</f>
        <v>1.0457995653007002</v>
      </c>
      <c r="J14" s="112">
        <f>Дефляторы!$Q$3/100</f>
        <v>1.0457995653007002</v>
      </c>
      <c r="K14" s="112">
        <f>Дефляторы!$R$3/100</f>
        <v>1.0479425908912774</v>
      </c>
      <c r="L14" s="112">
        <f>Дефляторы!$S$3/100</f>
        <v>1.0479425908912774</v>
      </c>
      <c r="M14" s="112">
        <f>Дефляторы!$S$3/100</f>
        <v>1.0479425908912774</v>
      </c>
      <c r="N14" s="112">
        <f>Дефляторы!$S$3/100</f>
        <v>1.0479425908912774</v>
      </c>
      <c r="O14" s="119">
        <f t="shared" si="0"/>
        <v>84.305518769477999</v>
      </c>
      <c r="P14" s="111">
        <f t="shared" si="2"/>
        <v>1</v>
      </c>
      <c r="Q14" s="111">
        <f t="shared" si="1"/>
        <v>84.305518769477999</v>
      </c>
      <c r="R14" s="443">
        <f t="shared" si="3"/>
        <v>1.0978890018571954</v>
      </c>
      <c r="V14" s="448"/>
      <c r="W14" s="471"/>
      <c r="X14" s="448"/>
      <c r="Y14" s="448"/>
      <c r="Z14" s="448"/>
      <c r="AA14" s="448"/>
      <c r="AB14" s="448" t="s">
        <v>26</v>
      </c>
      <c r="AC14" s="452" t="e">
        <f>#REF!*1000</f>
        <v>#REF!</v>
      </c>
      <c r="AD14" s="448"/>
      <c r="AE14" s="448"/>
    </row>
    <row r="15" spans="1:34" ht="48.75" customHeight="1">
      <c r="A15" s="455"/>
      <c r="B15" s="456" t="s">
        <v>369</v>
      </c>
      <c r="C15" s="457">
        <f>НЦС!U240</f>
        <v>26.527568932038839</v>
      </c>
      <c r="D15" s="112">
        <f>Дефляторы!$L$3/100</f>
        <v>1.06968874824043</v>
      </c>
      <c r="E15" s="112">
        <f>Дефляторы!$M$3/100</f>
        <v>1.0527260918901</v>
      </c>
      <c r="F15" s="112">
        <f>Дефляторы!$N$3/100</f>
        <v>1.04761984318213</v>
      </c>
      <c r="G15" s="112">
        <f>Дефляторы!$O$3/100</f>
        <v>1.0457995653007002</v>
      </c>
      <c r="H15" s="112">
        <f>Дефляторы!$P$3/100</f>
        <v>1.0457995653007002</v>
      </c>
      <c r="I15" s="112">
        <f>Дефляторы!$Q$3/100</f>
        <v>1.0457995653007002</v>
      </c>
      <c r="J15" s="112">
        <f>Дефляторы!$Q$3/100</f>
        <v>1.0457995653007002</v>
      </c>
      <c r="K15" s="112">
        <f>Дефляторы!$R$3/100</f>
        <v>1.0479425908912774</v>
      </c>
      <c r="L15" s="112">
        <f>Дефляторы!$S$3/100</f>
        <v>1.0479425908912774</v>
      </c>
      <c r="M15" s="112">
        <f>Дефляторы!$S$3/100</f>
        <v>1.0479425908912774</v>
      </c>
      <c r="N15" s="112">
        <f>Дефляторы!$S$3/100</f>
        <v>1.0479425908912774</v>
      </c>
      <c r="O15" s="119">
        <f t="shared" si="0"/>
        <v>29.124326176494069</v>
      </c>
      <c r="P15" s="111">
        <f t="shared" si="2"/>
        <v>1</v>
      </c>
      <c r="Q15" s="111">
        <f t="shared" si="1"/>
        <v>29.124326176494069</v>
      </c>
      <c r="V15" s="448"/>
      <c r="W15" s="471"/>
      <c r="X15" s="448"/>
      <c r="Y15" s="448"/>
      <c r="Z15" s="448"/>
      <c r="AA15" s="448"/>
      <c r="AB15" s="448"/>
      <c r="AC15" s="452"/>
      <c r="AD15" s="448"/>
      <c r="AE15" s="448"/>
    </row>
    <row r="16" spans="1:34" ht="39.75" customHeight="1">
      <c r="A16" s="599"/>
      <c r="B16" s="458" t="s">
        <v>137</v>
      </c>
      <c r="C16" s="451">
        <f>НЦС!U241</f>
        <v>42.27505257236546</v>
      </c>
      <c r="D16" s="112">
        <f>Дефляторы!$L$3/100</f>
        <v>1.06968874824043</v>
      </c>
      <c r="E16" s="112">
        <f>Дефляторы!$M$3/100</f>
        <v>1.0527260918901</v>
      </c>
      <c r="F16" s="112">
        <f>Дефляторы!$N$3/100</f>
        <v>1.04761984318213</v>
      </c>
      <c r="G16" s="112">
        <f>Дефляторы!$O$3/100</f>
        <v>1.0457995653007002</v>
      </c>
      <c r="H16" s="112">
        <f>Дефляторы!$P$3/100</f>
        <v>1.0457995653007002</v>
      </c>
      <c r="I16" s="112">
        <f>Дефляторы!$Q$3/100</f>
        <v>1.0457995653007002</v>
      </c>
      <c r="J16" s="112">
        <f>Дефляторы!$Q$3/100</f>
        <v>1.0457995653007002</v>
      </c>
      <c r="K16" s="112">
        <f>Дефляторы!$R$3/100</f>
        <v>1.0479425908912774</v>
      </c>
      <c r="L16" s="112">
        <f>Дефляторы!$S$3/100</f>
        <v>1.0479425908912774</v>
      </c>
      <c r="M16" s="112">
        <f>Дефляторы!$S$3/100</f>
        <v>1.0479425908912774</v>
      </c>
      <c r="N16" s="112">
        <f>Дефляторы!$S$3/100</f>
        <v>1.0479425908912774</v>
      </c>
      <c r="O16" s="119">
        <f t="shared" si="0"/>
        <v>46.413315272134774</v>
      </c>
      <c r="P16" s="111">
        <f t="shared" si="2"/>
        <v>1</v>
      </c>
      <c r="Q16" s="111">
        <f t="shared" ref="Q16" si="4">O16*P16</f>
        <v>46.413315272134774</v>
      </c>
      <c r="R16" s="443">
        <f t="shared" si="3"/>
        <v>1.0978890018571954</v>
      </c>
      <c r="V16" s="448"/>
      <c r="W16" s="472"/>
      <c r="X16" s="448"/>
      <c r="Y16" s="448"/>
      <c r="Z16" s="448"/>
      <c r="AA16" s="448"/>
      <c r="AB16" s="448" t="s">
        <v>137</v>
      </c>
      <c r="AC16" s="454" t="e">
        <f>#REF!*1000</f>
        <v>#REF!</v>
      </c>
      <c r="AD16" s="448"/>
      <c r="AE16" s="448"/>
    </row>
    <row r="17" spans="1:31" ht="36.75" customHeight="1" thickBot="1">
      <c r="A17" s="599"/>
      <c r="B17" s="453" t="s">
        <v>20</v>
      </c>
      <c r="C17" s="451">
        <f>НЦС!U242</f>
        <v>77.17188252427195</v>
      </c>
      <c r="D17" s="112">
        <f>Дефляторы!$L$3/100</f>
        <v>1.06968874824043</v>
      </c>
      <c r="E17" s="112">
        <f>Дефляторы!$M$3/100</f>
        <v>1.0527260918901</v>
      </c>
      <c r="F17" s="112">
        <f>Дефляторы!$N$3/100</f>
        <v>1.04761984318213</v>
      </c>
      <c r="G17" s="112">
        <f>Дефляторы!$O$3/100</f>
        <v>1.0457995653007002</v>
      </c>
      <c r="H17" s="112">
        <f>Дефляторы!$P$3/100</f>
        <v>1.0457995653007002</v>
      </c>
      <c r="I17" s="112">
        <f>Дефляторы!$Q$3/100</f>
        <v>1.0457995653007002</v>
      </c>
      <c r="J17" s="112">
        <f>Дефляторы!$Q$3/100</f>
        <v>1.0457995653007002</v>
      </c>
      <c r="K17" s="112">
        <f>Дефляторы!$R$3/100</f>
        <v>1.0479425908912774</v>
      </c>
      <c r="L17" s="112">
        <f>Дефляторы!$S$3/100</f>
        <v>1.0479425908912774</v>
      </c>
      <c r="M17" s="112">
        <f>Дефляторы!$S$3/100</f>
        <v>1.0479425908912774</v>
      </c>
      <c r="N17" s="112">
        <f>Дефляторы!$S$3/100</f>
        <v>1.0479425908912774</v>
      </c>
      <c r="O17" s="119">
        <f t="shared" si="0"/>
        <v>84.726161076013668</v>
      </c>
      <c r="P17" s="478">
        <f t="shared" si="2"/>
        <v>1</v>
      </c>
      <c r="Q17" s="478">
        <f t="shared" si="1"/>
        <v>84.726161076013668</v>
      </c>
      <c r="R17" s="443">
        <f t="shared" si="3"/>
        <v>1.0978890018571954</v>
      </c>
      <c r="U17" s="612"/>
      <c r="V17" s="448"/>
      <c r="W17" s="472"/>
      <c r="X17" s="470">
        <f>W16+W17</f>
        <v>0</v>
      </c>
      <c r="Y17" s="448" t="s">
        <v>192</v>
      </c>
      <c r="Z17" s="448"/>
      <c r="AA17" s="448"/>
      <c r="AB17" s="448" t="s">
        <v>20</v>
      </c>
      <c r="AC17" s="454" t="e">
        <f>#REF!*1000</f>
        <v>#REF!</v>
      </c>
      <c r="AD17" s="452" t="e">
        <f>AC16+AC17+AC13</f>
        <v>#REF!</v>
      </c>
      <c r="AE17" s="448" t="s">
        <v>192</v>
      </c>
    </row>
    <row r="18" spans="1:31" ht="39.75" customHeight="1" thickBot="1">
      <c r="A18" s="459"/>
      <c r="B18" s="460" t="s">
        <v>21</v>
      </c>
      <c r="C18" s="461">
        <f>SUM(C10:C17)</f>
        <v>2072.0039338782694</v>
      </c>
      <c r="D18" s="461"/>
      <c r="E18" s="462"/>
      <c r="F18" s="462"/>
      <c r="G18" s="463"/>
      <c r="H18" s="463"/>
      <c r="I18" s="463"/>
      <c r="J18" s="463"/>
      <c r="K18" s="464"/>
      <c r="L18" s="464"/>
      <c r="M18" s="464"/>
      <c r="N18" s="464"/>
      <c r="O18" s="465">
        <f>SUM(O10:O17)</f>
        <v>2274.8303308097957</v>
      </c>
      <c r="P18" s="476"/>
      <c r="Q18" s="477">
        <f>SUM(Q10:Q17)</f>
        <v>2274.8303308097957</v>
      </c>
      <c r="V18" s="448"/>
      <c r="W18" s="471"/>
      <c r="X18" s="448"/>
      <c r="Y18" s="448"/>
      <c r="Z18" s="448"/>
      <c r="AA18" s="448"/>
      <c r="AB18" s="448"/>
      <c r="AC18" s="448"/>
      <c r="AD18" s="448"/>
      <c r="AE18" s="448"/>
    </row>
    <row r="19" spans="1:31" ht="20.25">
      <c r="A19" s="23"/>
      <c r="B19" s="24"/>
      <c r="C19" s="25"/>
      <c r="D19" s="23"/>
      <c r="E19" s="23"/>
      <c r="F19" s="23"/>
      <c r="G19" s="23"/>
      <c r="H19" s="23"/>
      <c r="I19" s="20"/>
      <c r="J19" s="20"/>
      <c r="K19" s="20"/>
      <c r="L19" s="20"/>
      <c r="M19" s="20"/>
      <c r="N19" s="20"/>
      <c r="O19" s="20"/>
      <c r="P19" s="20"/>
      <c r="Q19" s="26"/>
    </row>
    <row r="20" spans="1:31" ht="39.75" customHeight="1">
      <c r="A20" s="12"/>
      <c r="B20" s="13"/>
      <c r="C20" s="14"/>
      <c r="L20" s="1202" t="s">
        <v>104</v>
      </c>
      <c r="M20" s="1203"/>
      <c r="N20" s="1204"/>
      <c r="O20" s="1205">
        <f>Q18</f>
        <v>2274.8303308097957</v>
      </c>
      <c r="P20" s="1206"/>
      <c r="Q20" s="1207"/>
      <c r="R20" s="116">
        <f>Q18</f>
        <v>2274.8303308097957</v>
      </c>
      <c r="S20" s="116">
        <f>Q18</f>
        <v>2274.8303308097957</v>
      </c>
    </row>
    <row r="21" spans="1:31" ht="25.5" customHeight="1">
      <c r="A21" s="12"/>
      <c r="B21" s="13"/>
      <c r="C21" s="15"/>
      <c r="L21" s="1202" t="s">
        <v>138</v>
      </c>
      <c r="M21" s="1203"/>
      <c r="N21" s="1204"/>
      <c r="O21" s="1205">
        <f>O20*0.2</f>
        <v>454.96606616195913</v>
      </c>
      <c r="P21" s="1206"/>
      <c r="Q21" s="1207"/>
      <c r="R21" s="116">
        <f>R20*0.2</f>
        <v>454.96606616195913</v>
      </c>
      <c r="S21" s="116"/>
    </row>
    <row r="22" spans="1:31" ht="25.5" customHeight="1">
      <c r="A22" s="13"/>
      <c r="B22" s="16"/>
      <c r="C22" s="15"/>
      <c r="L22" s="1202" t="s">
        <v>105</v>
      </c>
      <c r="M22" s="1203"/>
      <c r="N22" s="1204"/>
      <c r="O22" s="1205">
        <f>O20+O21</f>
        <v>2729.7963969717548</v>
      </c>
      <c r="P22" s="1206"/>
      <c r="Q22" s="1207"/>
      <c r="R22" s="116">
        <f>R20+R21</f>
        <v>2729.7963969717548</v>
      </c>
      <c r="S22" s="116"/>
      <c r="T22" s="466">
        <f>O18*1000</f>
        <v>2274830.3308097958</v>
      </c>
    </row>
    <row r="23" spans="1:31" ht="18.75" customHeight="1">
      <c r="A23" s="16"/>
      <c r="B23" s="17"/>
      <c r="C23" s="18"/>
      <c r="H23" s="19"/>
      <c r="L23" s="1196"/>
      <c r="M23" s="1196"/>
      <c r="N23" s="1196"/>
      <c r="O23" s="664"/>
      <c r="P23" s="664"/>
      <c r="Q23" s="665"/>
      <c r="R23" s="467"/>
    </row>
    <row r="24" spans="1:31" ht="32.25" customHeight="1">
      <c r="A24" s="16"/>
      <c r="B24" s="422" t="s">
        <v>391</v>
      </c>
      <c r="C24" s="15"/>
      <c r="D24" s="449"/>
      <c r="E24" s="449"/>
      <c r="F24" s="449"/>
      <c r="G24" s="1191" t="s">
        <v>390</v>
      </c>
      <c r="H24" s="1191"/>
      <c r="L24" s="1197" t="s">
        <v>22</v>
      </c>
      <c r="M24" s="1198"/>
      <c r="N24" s="1199"/>
      <c r="O24" s="1200">
        <f>O10</f>
        <v>141.58807016958869</v>
      </c>
      <c r="P24" s="1201"/>
      <c r="Q24" s="1200"/>
      <c r="S24" s="467"/>
    </row>
    <row r="25" spans="1:31" ht="51.75" customHeight="1">
      <c r="A25" s="16"/>
      <c r="B25" s="17"/>
      <c r="C25" s="18"/>
      <c r="L25" s="1197" t="s">
        <v>182</v>
      </c>
      <c r="M25" s="1198"/>
      <c r="N25" s="1199"/>
      <c r="O25" s="1200">
        <f>O20-O24</f>
        <v>2133.242260640207</v>
      </c>
      <c r="P25" s="1201"/>
      <c r="Q25" s="1200"/>
    </row>
    <row r="26" spans="1:31" ht="26.25" customHeight="1">
      <c r="A26" s="16"/>
      <c r="B26" s="1194"/>
      <c r="C26" s="1194"/>
      <c r="D26" s="1194"/>
      <c r="N26" s="113"/>
      <c r="O26" s="113"/>
      <c r="P26" s="113"/>
      <c r="Q26" s="113"/>
    </row>
    <row r="27" spans="1:31" ht="26.25" customHeight="1">
      <c r="A27" s="16"/>
      <c r="B27" s="22"/>
      <c r="C27" s="1195"/>
      <c r="D27" s="1195"/>
      <c r="N27" s="113"/>
      <c r="O27" s="113"/>
      <c r="P27" s="113"/>
      <c r="Q27" s="130"/>
    </row>
    <row r="28" spans="1:31" ht="15.75">
      <c r="B28" s="22"/>
      <c r="C28" s="600"/>
      <c r="D28" s="22"/>
    </row>
    <row r="29" spans="1:31" ht="23.25">
      <c r="G29" s="468"/>
      <c r="H29" s="468"/>
      <c r="I29" s="468"/>
      <c r="J29" s="468"/>
      <c r="K29" s="468"/>
      <c r="L29" s="468"/>
      <c r="M29" s="468"/>
      <c r="N29" s="468"/>
      <c r="O29" s="468"/>
      <c r="P29" s="468"/>
    </row>
    <row r="31" spans="1:31" ht="63">
      <c r="B31" s="548" t="s">
        <v>8</v>
      </c>
      <c r="C31" s="590" t="s">
        <v>55</v>
      </c>
      <c r="D31" s="590" t="s">
        <v>717</v>
      </c>
      <c r="E31" s="590" t="s">
        <v>698</v>
      </c>
      <c r="F31" s="590" t="s">
        <v>776</v>
      </c>
      <c r="G31" s="590" t="s">
        <v>30</v>
      </c>
      <c r="H31" s="590" t="s">
        <v>718</v>
      </c>
      <c r="I31" s="590" t="s">
        <v>777</v>
      </c>
      <c r="J31" s="456" t="s">
        <v>369</v>
      </c>
      <c r="K31" s="658" t="s">
        <v>13</v>
      </c>
      <c r="L31" s="659"/>
      <c r="M31" s="660"/>
      <c r="N31" s="589"/>
      <c r="O31" s="589"/>
    </row>
    <row r="32" spans="1:31" ht="24" customHeight="1">
      <c r="B32" s="661">
        <f>SUM(C32:G32)</f>
        <v>2274830.34</v>
      </c>
      <c r="C32" s="661">
        <f>ROUND((O10*1000),2)</f>
        <v>141588.07</v>
      </c>
      <c r="D32" s="661">
        <f>ROUND((O11*1000),2)</f>
        <v>206213.2</v>
      </c>
      <c r="E32" s="661">
        <f>ROUND((O12*1000),2)</f>
        <v>1629125.94</v>
      </c>
      <c r="F32" s="661">
        <f>ROUND((O14*1000),2)+ROUND((O15*1000),2)+ROUND((O16*1000),2)+ROUND((O17*1000),2)</f>
        <v>244569.33000000002</v>
      </c>
      <c r="G32" s="661">
        <f>ROUND((O13*1000),2)</f>
        <v>53333.8</v>
      </c>
      <c r="H32" s="661">
        <f>ROUND((O14*1000),2)</f>
        <v>84305.52</v>
      </c>
      <c r="I32" s="661">
        <f>ROUND((O16*1000),2)</f>
        <v>46413.32</v>
      </c>
      <c r="J32" s="661">
        <f>ROUND((O15*1000),2)</f>
        <v>29124.33</v>
      </c>
      <c r="K32" s="661">
        <f>ROUND((O17*1000),2)</f>
        <v>84726.16</v>
      </c>
      <c r="L32" s="662"/>
      <c r="M32" s="662"/>
    </row>
    <row r="33" spans="2:13" ht="38.25" customHeight="1">
      <c r="B33" s="926">
        <v>2274830.34</v>
      </c>
      <c r="C33" s="926">
        <v>141588.07</v>
      </c>
      <c r="D33" s="926">
        <v>206213.2</v>
      </c>
      <c r="E33" s="926">
        <v>1629125.94</v>
      </c>
      <c r="F33" s="926">
        <v>244569.33000000002</v>
      </c>
      <c r="G33" s="926">
        <v>53333.8</v>
      </c>
      <c r="H33" s="926">
        <v>84305.52</v>
      </c>
      <c r="I33" s="926">
        <v>46413.32</v>
      </c>
      <c r="J33" s="926">
        <v>29124.33</v>
      </c>
      <c r="K33" s="926">
        <v>84726.16</v>
      </c>
      <c r="L33" s="1190" t="s">
        <v>862</v>
      </c>
      <c r="M33" s="1190"/>
    </row>
    <row r="34" spans="2:13" ht="33" customHeight="1">
      <c r="B34" s="729">
        <f>B33</f>
        <v>2274830.34</v>
      </c>
      <c r="C34" s="729">
        <f t="shared" ref="C33:K34" si="5">C33</f>
        <v>141588.07</v>
      </c>
      <c r="D34" s="729">
        <f t="shared" si="5"/>
        <v>206213.2</v>
      </c>
      <c r="E34" s="729">
        <f t="shared" si="5"/>
        <v>1629125.94</v>
      </c>
      <c r="F34" s="729">
        <f t="shared" si="5"/>
        <v>244569.33000000002</v>
      </c>
      <c r="G34" s="729">
        <f t="shared" si="5"/>
        <v>53333.8</v>
      </c>
      <c r="H34" s="729">
        <f t="shared" si="5"/>
        <v>84305.52</v>
      </c>
      <c r="I34" s="729">
        <f t="shared" si="5"/>
        <v>46413.32</v>
      </c>
      <c r="J34" s="729">
        <f t="shared" si="5"/>
        <v>29124.33</v>
      </c>
      <c r="K34" s="729">
        <f t="shared" si="5"/>
        <v>84726.16</v>
      </c>
      <c r="L34" s="711">
        <v>1.1722896924355799</v>
      </c>
      <c r="M34" s="663" t="s">
        <v>863</v>
      </c>
    </row>
  </sheetData>
  <mergeCells count="25">
    <mergeCell ref="L33:M33"/>
    <mergeCell ref="G24:H24"/>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A2:Q2"/>
    <mergeCell ref="A1:Q1"/>
    <mergeCell ref="A3:B3"/>
    <mergeCell ref="A6:A9"/>
    <mergeCell ref="B6:B9"/>
    <mergeCell ref="C6:C9"/>
    <mergeCell ref="D6:N6"/>
    <mergeCell ref="P6:P9"/>
    <mergeCell ref="Q6:Q9"/>
  </mergeCells>
  <conditionalFormatting sqref="O19:P19 M18:N18">
    <cfRule type="expression" dxfId="14" priority="42" stopIfTrue="1">
      <formula>#REF!&gt;#REF!</formula>
    </cfRule>
  </conditionalFormatting>
  <conditionalFormatting sqref="N19 L18">
    <cfRule type="expression" dxfId="13" priority="41" stopIfTrue="1">
      <formula>#REF!&gt;#REF!</formula>
    </cfRule>
  </conditionalFormatting>
  <conditionalFormatting sqref="M19 K18">
    <cfRule type="expression" dxfId="12" priority="40" stopIfTrue="1">
      <formula>#REF!&gt;#REF!</formula>
    </cfRule>
  </conditionalFormatting>
  <conditionalFormatting sqref="L19 J18">
    <cfRule type="expression" dxfId="11" priority="39" stopIfTrue="1">
      <formula>#REF!&gt;#REF!</formula>
    </cfRule>
  </conditionalFormatting>
  <conditionalFormatting sqref="K19:K22 I18">
    <cfRule type="expression" dxfId="10" priority="38" stopIfTrue="1">
      <formula>#REF!&gt;#REF!</formula>
    </cfRule>
  </conditionalFormatting>
  <conditionalFormatting sqref="J19:J22 H18">
    <cfRule type="expression" dxfId="9" priority="37" stopIfTrue="1">
      <formula>#REF!&gt;#REF!</formula>
    </cfRule>
  </conditionalFormatting>
  <conditionalFormatting sqref="I19:I22 G18">
    <cfRule type="expression" dxfId="8" priority="36" stopIfTrue="1">
      <formula>#REF!&gt;#REF!</formula>
    </cfRule>
  </conditionalFormatting>
  <conditionalFormatting sqref="H19:H22 F18">
    <cfRule type="expression" dxfId="7" priority="35" stopIfTrue="1">
      <formula>#REF!&gt;#REF!</formula>
    </cfRule>
  </conditionalFormatting>
  <conditionalFormatting sqref="N10">
    <cfRule type="expression" dxfId="6" priority="9">
      <formula>$C$4&lt;N$8</formula>
    </cfRule>
  </conditionalFormatting>
  <conditionalFormatting sqref="N11:N17">
    <cfRule type="expression" dxfId="5" priority="7">
      <formula>$C$5&lt;N$8</formula>
    </cfRule>
  </conditionalFormatting>
  <conditionalFormatting sqref="M10">
    <cfRule type="expression" dxfId="4" priority="6">
      <formula>$C$4&lt;M$8</formula>
    </cfRule>
  </conditionalFormatting>
  <conditionalFormatting sqref="M11:M17">
    <cfRule type="expression" dxfId="3" priority="5">
      <formula>$C$5&lt;M$8</formula>
    </cfRule>
  </conditionalFormatting>
  <conditionalFormatting sqref="D10:L10 D11:I17">
    <cfRule type="expression" dxfId="2" priority="2">
      <formula>$C$4&lt;D$8</formula>
    </cfRule>
  </conditionalFormatting>
  <conditionalFormatting sqref="J11:L17">
    <cfRule type="expression" dxfId="1" priority="1">
      <formula>$C$5&lt;J$8</formula>
    </cfRule>
  </conditionalFormatting>
  <pageMargins left="0" right="0" top="0" bottom="0" header="0" footer="0"/>
  <pageSetup paperSize="9" scale="52" orientation="landscape" r:id="rId1"/>
  <colBreaks count="1" manualBreakCount="1">
    <brk id="17" max="2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5"/>
  <dimension ref="A1:Q7"/>
  <sheetViews>
    <sheetView workbookViewId="0">
      <selection activeCell="J4" sqref="J4"/>
    </sheetView>
  </sheetViews>
  <sheetFormatPr defaultRowHeight="15"/>
  <cols>
    <col min="1" max="1" width="13.85546875" style="500" bestFit="1" customWidth="1"/>
    <col min="2" max="3" width="7.42578125" style="500" bestFit="1" customWidth="1"/>
    <col min="4" max="4" width="9.140625" style="500"/>
    <col min="5" max="5" width="10.140625" style="500" bestFit="1" customWidth="1"/>
    <col min="6" max="6" width="22.5703125" style="501" bestFit="1" customWidth="1"/>
    <col min="7" max="7" width="27.5703125" style="500" bestFit="1" customWidth="1"/>
    <col min="8" max="8" width="8.7109375" style="500" bestFit="1" customWidth="1"/>
    <col min="9" max="10" width="8.85546875" style="500" bestFit="1" customWidth="1"/>
    <col min="11" max="11" width="9.140625" style="500"/>
    <col min="12" max="12" width="15.28515625" style="500" customWidth="1"/>
    <col min="13" max="13" width="15.85546875" style="500" customWidth="1"/>
    <col min="14" max="14" width="14.85546875" style="500" customWidth="1"/>
    <col min="15" max="15" width="16.42578125" style="500" bestFit="1" customWidth="1"/>
    <col min="16" max="16" width="15.140625" style="500" customWidth="1"/>
    <col min="17" max="17" width="16.28515625" style="500" customWidth="1"/>
    <col min="18" max="16384" width="9.140625" style="500"/>
  </cols>
  <sheetData>
    <row r="1" spans="1:17" ht="49.5" customHeight="1">
      <c r="L1" s="502" t="s">
        <v>670</v>
      </c>
      <c r="M1" s="503"/>
      <c r="N1" s="503"/>
      <c r="O1" s="503"/>
      <c r="P1" s="503"/>
      <c r="Q1" s="503"/>
    </row>
    <row r="2" spans="1:17" ht="60">
      <c r="A2" s="504" t="s">
        <v>671</v>
      </c>
      <c r="B2" s="505" t="s">
        <v>672</v>
      </c>
      <c r="C2" s="504" t="s">
        <v>673</v>
      </c>
      <c r="D2" s="506" t="s">
        <v>674</v>
      </c>
      <c r="E2" s="504" t="s">
        <v>675</v>
      </c>
      <c r="F2" s="507" t="s">
        <v>676</v>
      </c>
      <c r="G2" s="508" t="s">
        <v>677</v>
      </c>
      <c r="H2" s="508" t="s">
        <v>678</v>
      </c>
      <c r="I2" s="508" t="s">
        <v>679</v>
      </c>
      <c r="J2" s="508" t="s">
        <v>680</v>
      </c>
      <c r="K2" s="509"/>
      <c r="L2" s="510" t="s">
        <v>681</v>
      </c>
      <c r="M2" s="510" t="s">
        <v>682</v>
      </c>
      <c r="N2" s="510" t="s">
        <v>683</v>
      </c>
      <c r="O2" s="510" t="s">
        <v>684</v>
      </c>
      <c r="P2" s="510" t="s">
        <v>685</v>
      </c>
      <c r="Q2" s="510" t="s">
        <v>686</v>
      </c>
    </row>
    <row r="3" spans="1:17" ht="37.5">
      <c r="A3" s="511">
        <f>НЦС!Y3</f>
        <v>0</v>
      </c>
      <c r="C3" s="500" t="s">
        <v>687</v>
      </c>
      <c r="D3" s="512" t="s">
        <v>688</v>
      </c>
      <c r="E3" s="513">
        <v>44226</v>
      </c>
      <c r="F3" s="514">
        <f>A3</f>
        <v>0</v>
      </c>
      <c r="G3" s="514" t="s">
        <v>689</v>
      </c>
      <c r="H3" s="515">
        <v>2022</v>
      </c>
      <c r="I3" s="515">
        <v>2022</v>
      </c>
      <c r="J3" s="515">
        <v>12</v>
      </c>
      <c r="L3" s="516"/>
      <c r="M3" s="516"/>
      <c r="N3" s="516"/>
      <c r="O3" s="516">
        <f>SUMIFS('ССР позиции'!$Y$3:$Y$8,'ССР позиции'!$A$3:$A$8,A3,'ССР позиции'!$C$3:$C$8,"&lt;&gt;14")</f>
        <v>2072003.93</v>
      </c>
      <c r="P3" s="516">
        <f>SUMIFS('ССР позиции'!$Y$3:$Y$8,'ССР позиции'!$A$3:$A$8,A3,'ССР позиции'!$C$3:$C$8,14)</f>
        <v>828801.57000000007</v>
      </c>
      <c r="Q3" s="516">
        <f>SUMIFS('ССР позиции'!$Y$3:$Y$8,'ССР позиции'!$A$3:$A$8,A3)</f>
        <v>2900805.5</v>
      </c>
    </row>
    <row r="6" spans="1:17" ht="45">
      <c r="A6" s="504" t="s">
        <v>671</v>
      </c>
      <c r="B6" s="505" t="s">
        <v>672</v>
      </c>
      <c r="C6" s="504" t="s">
        <v>673</v>
      </c>
      <c r="D6" s="506" t="s">
        <v>674</v>
      </c>
      <c r="E6" s="504" t="s">
        <v>675</v>
      </c>
      <c r="F6" s="507" t="s">
        <v>676</v>
      </c>
      <c r="G6" s="508" t="s">
        <v>677</v>
      </c>
      <c r="H6" s="508" t="s">
        <v>678</v>
      </c>
      <c r="I6" s="508" t="s">
        <v>679</v>
      </c>
      <c r="J6" s="508" t="s">
        <v>680</v>
      </c>
      <c r="K6" s="517"/>
      <c r="L6" s="518"/>
      <c r="M6" s="518"/>
      <c r="N6" s="518"/>
      <c r="O6" s="518"/>
      <c r="P6" s="518"/>
      <c r="Q6" s="518"/>
    </row>
    <row r="7" spans="1:17" ht="37.5">
      <c r="A7" s="545">
        <f>A3</f>
        <v>0</v>
      </c>
      <c r="B7" s="515">
        <f t="shared" ref="B7:J7" si="0">B3</f>
        <v>0</v>
      </c>
      <c r="C7" s="515" t="str">
        <f t="shared" si="0"/>
        <v>RSUCR</v>
      </c>
      <c r="D7" s="546" t="str">
        <f t="shared" si="0"/>
        <v>X</v>
      </c>
      <c r="E7" s="547">
        <f t="shared" si="0"/>
        <v>44226</v>
      </c>
      <c r="F7" s="519">
        <f t="shared" si="0"/>
        <v>0</v>
      </c>
      <c r="G7" s="519" t="str">
        <f t="shared" si="0"/>
        <v>ориентировочный расчет по СУР</v>
      </c>
      <c r="H7" s="515">
        <f t="shared" si="0"/>
        <v>2022</v>
      </c>
      <c r="I7" s="515">
        <f t="shared" si="0"/>
        <v>2022</v>
      </c>
      <c r="J7" s="515">
        <f t="shared" si="0"/>
        <v>12</v>
      </c>
      <c r="L7" s="516"/>
      <c r="M7" s="516"/>
      <c r="N7" s="516"/>
      <c r="O7" s="516"/>
      <c r="P7" s="516"/>
      <c r="Q7" s="516"/>
    </row>
  </sheetData>
  <autoFilter ref="A2:Q2"/>
  <pageMargins left="0.7" right="0.7" top="0.75" bottom="0.75" header="0.3" footer="0.3"/>
  <pageSetup paperSize="9" orientation="portrait" horizontalDpi="300" r:id="rId1"/>
  <legacy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14:formula1>
            <xm:f>[31]справочник!#REF!</xm:f>
          </x14:formula1>
          <xm:sqref>C3</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6"/>
  <dimension ref="A1:AB20"/>
  <sheetViews>
    <sheetView workbookViewId="0">
      <pane xSplit="6" ySplit="2" topLeftCell="G3" activePane="bottomRight" state="frozen"/>
      <selection pane="topRight" activeCell="G1" sqref="G1"/>
      <selection pane="bottomLeft" activeCell="A3" sqref="A3"/>
      <selection pane="bottomRight" activeCell="U15" sqref="U15"/>
    </sheetView>
  </sheetViews>
  <sheetFormatPr defaultRowHeight="15"/>
  <cols>
    <col min="1" max="2" width="9.140625" style="500"/>
    <col min="3" max="3" width="9.140625" style="520"/>
    <col min="4" max="4" width="9.140625" style="520" customWidth="1"/>
    <col min="5" max="5" width="13.42578125" style="500" customWidth="1"/>
    <col min="6" max="6" width="24.28515625" style="500" customWidth="1"/>
    <col min="7" max="14" width="1.85546875" style="500" customWidth="1"/>
    <col min="15" max="21" width="12.7109375" style="500" customWidth="1"/>
    <col min="22" max="22" width="7.140625" style="500" customWidth="1"/>
    <col min="23" max="23" width="9.140625" style="500"/>
    <col min="24" max="24" width="14.7109375" style="500" customWidth="1"/>
    <col min="25" max="25" width="16.42578125" style="500" bestFit="1" customWidth="1"/>
    <col min="26" max="26" width="12.42578125" style="500" customWidth="1"/>
    <col min="27" max="27" width="10" style="500" bestFit="1" customWidth="1"/>
    <col min="28" max="16384" width="9.140625" style="500"/>
  </cols>
  <sheetData>
    <row r="1" spans="1:28" ht="66.75" customHeight="1">
      <c r="G1" s="1208" t="s">
        <v>690</v>
      </c>
      <c r="H1" s="1208"/>
      <c r="I1" s="1208"/>
      <c r="J1" s="1208"/>
      <c r="K1" s="1208"/>
      <c r="L1" s="1208"/>
      <c r="M1" s="1208"/>
      <c r="N1" s="1208"/>
      <c r="O1" s="1209" t="s">
        <v>691</v>
      </c>
      <c r="P1" s="1209"/>
      <c r="Q1" s="1209"/>
      <c r="R1" s="1209"/>
      <c r="S1" s="1209"/>
      <c r="T1" s="1209"/>
      <c r="U1" s="1209"/>
      <c r="V1" s="1209"/>
      <c r="X1" s="502" t="s">
        <v>670</v>
      </c>
      <c r="Y1" s="503"/>
      <c r="AA1" s="541">
        <f>НЦС!Y3</f>
        <v>0</v>
      </c>
    </row>
    <row r="2" spans="1:28" ht="60" customHeight="1">
      <c r="A2" s="521" t="s">
        <v>671</v>
      </c>
      <c r="B2" s="522" t="s">
        <v>672</v>
      </c>
      <c r="C2" s="523" t="s">
        <v>692</v>
      </c>
      <c r="D2" s="523" t="s">
        <v>693</v>
      </c>
      <c r="E2" s="523" t="s">
        <v>694</v>
      </c>
      <c r="F2" s="523" t="s">
        <v>695</v>
      </c>
      <c r="G2" s="524" t="s">
        <v>696</v>
      </c>
      <c r="H2" s="524" t="s">
        <v>697</v>
      </c>
      <c r="I2" s="524" t="s">
        <v>698</v>
      </c>
      <c r="J2" s="525" t="s">
        <v>699</v>
      </c>
      <c r="K2" s="525" t="s">
        <v>700</v>
      </c>
      <c r="L2" s="525" t="s">
        <v>18</v>
      </c>
      <c r="M2" s="525" t="s">
        <v>701</v>
      </c>
      <c r="N2" s="525" t="s">
        <v>702</v>
      </c>
      <c r="O2" s="526" t="s">
        <v>696</v>
      </c>
      <c r="P2" s="527" t="s">
        <v>697</v>
      </c>
      <c r="Q2" s="527" t="s">
        <v>698</v>
      </c>
      <c r="R2" s="526" t="s">
        <v>699</v>
      </c>
      <c r="S2" s="526" t="s">
        <v>700</v>
      </c>
      <c r="T2" s="526" t="s">
        <v>18</v>
      </c>
      <c r="U2" s="526" t="s">
        <v>701</v>
      </c>
      <c r="V2" s="526" t="s">
        <v>702</v>
      </c>
      <c r="X2" s="528" t="s">
        <v>703</v>
      </c>
      <c r="Y2" s="528" t="s">
        <v>704</v>
      </c>
      <c r="Z2" s="542" t="s">
        <v>711</v>
      </c>
      <c r="AA2" s="515" t="e">
        <f>ROUND(('Прогноз '!Q18*1000),2)=VLOOKUP(НЦС!Y3,[30]Sheet1!$B$559:$BI$609,60,0)</f>
        <v>#N/A</v>
      </c>
      <c r="AB2" s="515" t="e">
        <f>ROUND(('Прогноз '!Q18*1000),2)-VLOOKUP(НЦС!Y3,[30]Sheet1!$B$559:$BI$609,60,0)</f>
        <v>#N/A</v>
      </c>
    </row>
    <row r="3" spans="1:28" s="517" customFormat="1">
      <c r="A3" s="543">
        <f>НЦС!Y3</f>
        <v>0</v>
      </c>
      <c r="B3" s="529"/>
      <c r="C3" s="530">
        <v>2</v>
      </c>
      <c r="D3" s="530">
        <v>1</v>
      </c>
      <c r="E3" s="529" t="s">
        <v>705</v>
      </c>
      <c r="F3" s="529" t="s">
        <v>706</v>
      </c>
      <c r="G3" s="531"/>
      <c r="H3" s="531"/>
      <c r="I3" s="531"/>
      <c r="J3" s="531"/>
      <c r="K3" s="531"/>
      <c r="L3" s="531"/>
      <c r="M3" s="531"/>
      <c r="N3" s="531"/>
      <c r="O3" s="531">
        <f>ROUND(('Прогноз '!C11*1000),2)</f>
        <v>187827</v>
      </c>
      <c r="P3" s="531"/>
      <c r="Q3" s="531">
        <f>ROUND(('Прогноз '!C12*1000),2)</f>
        <v>1483871.26</v>
      </c>
      <c r="R3" s="531"/>
      <c r="S3" s="531"/>
      <c r="T3" s="531"/>
      <c r="U3" s="531"/>
      <c r="V3" s="531"/>
      <c r="W3" s="529"/>
      <c r="X3" s="532">
        <f t="shared" ref="X3:X8" si="0">SUM(G3:N3)</f>
        <v>0</v>
      </c>
      <c r="Y3" s="532">
        <f t="shared" ref="Y3:Y8" si="1">SUM(O3:V3)</f>
        <v>1671698.26</v>
      </c>
    </row>
    <row r="4" spans="1:28" s="537" customFormat="1" ht="15.75" customHeight="1">
      <c r="A4" s="533">
        <f>$A$3</f>
        <v>0</v>
      </c>
      <c r="B4" s="533"/>
      <c r="C4" s="530">
        <v>9</v>
      </c>
      <c r="D4" s="534">
        <f>IF(A4=A3,D3+1,1)</f>
        <v>2</v>
      </c>
      <c r="E4" s="529" t="s">
        <v>705</v>
      </c>
      <c r="F4" s="529" t="s">
        <v>707</v>
      </c>
      <c r="G4" s="535"/>
      <c r="H4" s="535"/>
      <c r="I4" s="535"/>
      <c r="J4" s="535"/>
      <c r="K4" s="535"/>
      <c r="L4" s="535"/>
      <c r="M4" s="535"/>
      <c r="N4" s="535"/>
      <c r="O4" s="535"/>
      <c r="P4" s="535"/>
      <c r="Q4" s="535"/>
      <c r="R4" s="535">
        <f>ROUND(('Прогноз '!C15*1000),2)+ROUND(('Прогноз '!C17*1000),2)</f>
        <v>103699.45000000001</v>
      </c>
      <c r="S4" s="535">
        <f>ROUND(('Прогноз '!C13*1000),2)</f>
        <v>48578.5</v>
      </c>
      <c r="T4" s="535"/>
      <c r="U4" s="535"/>
      <c r="V4" s="535"/>
      <c r="W4" s="533"/>
      <c r="X4" s="536">
        <f t="shared" si="0"/>
        <v>0</v>
      </c>
      <c r="Y4" s="536">
        <f t="shared" si="1"/>
        <v>152277.95000000001</v>
      </c>
      <c r="Z4" s="544" t="s">
        <v>710</v>
      </c>
      <c r="AA4" s="536" t="b">
        <f>ROUND(('Прогноз '!C18*1000),2)=SUM(Y3:Y7)</f>
        <v>1</v>
      </c>
      <c r="AB4" s="536">
        <f>ROUND(('Прогноз '!C18*1000),2)-SUM(Y3:Y7)</f>
        <v>0</v>
      </c>
    </row>
    <row r="5" spans="1:28" s="537" customFormat="1">
      <c r="A5" s="533">
        <f>$A$3</f>
        <v>0</v>
      </c>
      <c r="B5" s="533"/>
      <c r="C5" s="530">
        <v>10</v>
      </c>
      <c r="D5" s="534">
        <f>IF(A5=A4,D4+1,1)</f>
        <v>3</v>
      </c>
      <c r="E5" s="529" t="s">
        <v>705</v>
      </c>
      <c r="F5" s="529" t="s">
        <v>654</v>
      </c>
      <c r="G5" s="535"/>
      <c r="H5" s="535"/>
      <c r="I5" s="535"/>
      <c r="J5" s="535"/>
      <c r="K5" s="535"/>
      <c r="L5" s="535"/>
      <c r="M5" s="535"/>
      <c r="N5" s="535"/>
      <c r="O5" s="535"/>
      <c r="P5" s="535"/>
      <c r="Q5" s="535"/>
      <c r="R5" s="535"/>
      <c r="S5" s="535"/>
      <c r="T5" s="535">
        <f>ROUND(('Прогноз '!C14*1000),2)</f>
        <v>76788.75</v>
      </c>
      <c r="U5" s="535"/>
      <c r="V5" s="535"/>
      <c r="W5" s="533"/>
      <c r="X5" s="536">
        <f t="shared" si="0"/>
        <v>0</v>
      </c>
      <c r="Y5" s="536">
        <f t="shared" si="1"/>
        <v>76788.75</v>
      </c>
    </row>
    <row r="6" spans="1:28" s="537" customFormat="1">
      <c r="A6" s="533">
        <f>$A$3</f>
        <v>0</v>
      </c>
      <c r="B6" s="533"/>
      <c r="C6" s="530">
        <v>12</v>
      </c>
      <c r="D6" s="534">
        <f>IF(A6=A5,D5+1,1)</f>
        <v>4</v>
      </c>
      <c r="E6" s="529" t="s">
        <v>705</v>
      </c>
      <c r="F6" s="529" t="s">
        <v>55</v>
      </c>
      <c r="G6" s="535"/>
      <c r="H6" s="535"/>
      <c r="I6" s="535"/>
      <c r="J6" s="535"/>
      <c r="K6" s="535"/>
      <c r="L6" s="535"/>
      <c r="M6" s="535"/>
      <c r="N6" s="535"/>
      <c r="O6" s="535"/>
      <c r="P6" s="535"/>
      <c r="Q6" s="535"/>
      <c r="R6" s="535"/>
      <c r="S6" s="535"/>
      <c r="T6" s="535"/>
      <c r="U6" s="535">
        <f>ROUND(('Прогноз '!C10*1000),2)</f>
        <v>128963.92</v>
      </c>
      <c r="V6" s="535"/>
      <c r="W6" s="533"/>
      <c r="X6" s="536">
        <f t="shared" si="0"/>
        <v>0</v>
      </c>
      <c r="Y6" s="536">
        <f t="shared" si="1"/>
        <v>128963.92</v>
      </c>
    </row>
    <row r="7" spans="1:28" s="537" customFormat="1">
      <c r="A7" s="533">
        <f>$A$3</f>
        <v>0</v>
      </c>
      <c r="B7" s="533"/>
      <c r="C7" s="530">
        <v>13</v>
      </c>
      <c r="D7" s="534">
        <f>IF(A7=A6,D6+1,1)</f>
        <v>5</v>
      </c>
      <c r="E7" s="529" t="s">
        <v>705</v>
      </c>
      <c r="F7" s="529" t="s">
        <v>708</v>
      </c>
      <c r="G7" s="535"/>
      <c r="H7" s="535"/>
      <c r="I7" s="535"/>
      <c r="J7" s="535"/>
      <c r="K7" s="535"/>
      <c r="L7" s="535"/>
      <c r="M7" s="535"/>
      <c r="N7" s="535"/>
      <c r="O7" s="535"/>
      <c r="P7" s="535"/>
      <c r="Q7" s="535"/>
      <c r="R7" s="535">
        <f>ROUND(('Прогноз '!C16*1000),2)</f>
        <v>42275.05</v>
      </c>
      <c r="S7" s="535"/>
      <c r="T7" s="535"/>
      <c r="U7" s="535"/>
      <c r="V7" s="535"/>
      <c r="W7" s="533"/>
      <c r="X7" s="536">
        <f t="shared" si="0"/>
        <v>0</v>
      </c>
      <c r="Y7" s="536">
        <f t="shared" si="1"/>
        <v>42275.05</v>
      </c>
    </row>
    <row r="8" spans="1:28" s="537" customFormat="1">
      <c r="A8" s="533">
        <f>$A$3</f>
        <v>0</v>
      </c>
      <c r="B8" s="533"/>
      <c r="C8" s="530">
        <v>14</v>
      </c>
      <c r="D8" s="534">
        <f>IF(A8=A7,D7+1,1)</f>
        <v>6</v>
      </c>
      <c r="E8" s="529" t="s">
        <v>595</v>
      </c>
      <c r="F8" s="529" t="s">
        <v>709</v>
      </c>
      <c r="G8" s="535"/>
      <c r="H8" s="535"/>
      <c r="I8" s="535"/>
      <c r="J8" s="535"/>
      <c r="K8" s="535"/>
      <c r="L8" s="535"/>
      <c r="M8" s="535"/>
      <c r="N8" s="535"/>
      <c r="O8" s="538">
        <f t="shared" ref="O8:U8" si="2">ROUND(SUMIFS(O$3:O$299981,$A$3:$A$299981,$A8,$C$3:$C$299981,"&lt;&gt;14")*0.2,2)</f>
        <v>75130.8</v>
      </c>
      <c r="P8" s="538"/>
      <c r="Q8" s="538">
        <f t="shared" si="2"/>
        <v>593548.5</v>
      </c>
      <c r="R8" s="538">
        <f t="shared" si="2"/>
        <v>58389.8</v>
      </c>
      <c r="S8" s="538">
        <f t="shared" si="2"/>
        <v>19431.400000000001</v>
      </c>
      <c r="T8" s="538">
        <f t="shared" si="2"/>
        <v>30715.5</v>
      </c>
      <c r="U8" s="538">
        <f t="shared" si="2"/>
        <v>51585.57</v>
      </c>
      <c r="V8" s="535"/>
      <c r="W8" s="533"/>
      <c r="X8" s="536">
        <f t="shared" si="0"/>
        <v>0</v>
      </c>
      <c r="Y8" s="536">
        <f t="shared" si="1"/>
        <v>828801.57000000007</v>
      </c>
    </row>
    <row r="11" spans="1:28">
      <c r="X11" s="539"/>
      <c r="Y11" s="540"/>
    </row>
    <row r="12" spans="1:28" ht="60" customHeight="1">
      <c r="A12" s="521" t="s">
        <v>671</v>
      </c>
      <c r="B12" s="522" t="s">
        <v>672</v>
      </c>
      <c r="C12" s="523" t="s">
        <v>692</v>
      </c>
      <c r="D12" s="523" t="s">
        <v>693</v>
      </c>
      <c r="E12" s="523" t="s">
        <v>694</v>
      </c>
      <c r="F12" s="523" t="s">
        <v>695</v>
      </c>
      <c r="G12" s="524" t="s">
        <v>696</v>
      </c>
      <c r="H12" s="524" t="s">
        <v>697</v>
      </c>
      <c r="I12" s="524" t="s">
        <v>698</v>
      </c>
      <c r="J12" s="525" t="s">
        <v>699</v>
      </c>
      <c r="K12" s="525" t="s">
        <v>700</v>
      </c>
      <c r="L12" s="525" t="s">
        <v>18</v>
      </c>
      <c r="M12" s="525" t="s">
        <v>701</v>
      </c>
      <c r="N12" s="525" t="s">
        <v>702</v>
      </c>
      <c r="O12" s="526" t="s">
        <v>696</v>
      </c>
      <c r="P12" s="527" t="s">
        <v>697</v>
      </c>
      <c r="Q12" s="527" t="s">
        <v>698</v>
      </c>
      <c r="R12" s="526" t="s">
        <v>699</v>
      </c>
      <c r="S12" s="526" t="s">
        <v>700</v>
      </c>
      <c r="T12" s="526" t="s">
        <v>18</v>
      </c>
      <c r="U12" s="526" t="s">
        <v>701</v>
      </c>
      <c r="V12" s="526" t="s">
        <v>702</v>
      </c>
      <c r="X12" s="528" t="s">
        <v>703</v>
      </c>
      <c r="Y12" s="528" t="s">
        <v>704</v>
      </c>
    </row>
    <row r="13" spans="1:28" s="517" customFormat="1">
      <c r="A13" s="529">
        <f>A3</f>
        <v>0</v>
      </c>
      <c r="B13" s="529"/>
      <c r="C13" s="530">
        <v>2</v>
      </c>
      <c r="D13" s="530">
        <v>1</v>
      </c>
      <c r="E13" s="529" t="s">
        <v>705</v>
      </c>
      <c r="F13" s="529" t="s">
        <v>706</v>
      </c>
      <c r="G13" s="531"/>
      <c r="H13" s="531"/>
      <c r="I13" s="531"/>
      <c r="J13" s="531"/>
      <c r="K13" s="531"/>
      <c r="L13" s="531"/>
      <c r="M13" s="531"/>
      <c r="N13" s="531"/>
      <c r="O13" s="531">
        <f>O3</f>
        <v>187827</v>
      </c>
      <c r="P13" s="531"/>
      <c r="Q13" s="531">
        <f>Q3</f>
        <v>1483871.26</v>
      </c>
      <c r="R13" s="531"/>
      <c r="S13" s="531"/>
      <c r="T13" s="531"/>
      <c r="U13" s="531"/>
      <c r="V13" s="531"/>
      <c r="W13" s="529"/>
      <c r="X13" s="532">
        <f t="shared" ref="X13:X18" si="3">SUM(G13:N13)</f>
        <v>0</v>
      </c>
      <c r="Y13" s="532">
        <f>Y3</f>
        <v>1671698.26</v>
      </c>
    </row>
    <row r="14" spans="1:28" s="537" customFormat="1" ht="15.75" customHeight="1">
      <c r="A14" s="533">
        <f>$A$13</f>
        <v>0</v>
      </c>
      <c r="B14" s="533"/>
      <c r="C14" s="530">
        <v>9</v>
      </c>
      <c r="D14" s="534">
        <f>IF(A14=A13,D13+1,1)</f>
        <v>2</v>
      </c>
      <c r="E14" s="529" t="s">
        <v>705</v>
      </c>
      <c r="F14" s="529" t="s">
        <v>707</v>
      </c>
      <c r="G14" s="535"/>
      <c r="H14" s="535"/>
      <c r="I14" s="535"/>
      <c r="J14" s="535"/>
      <c r="K14" s="535"/>
      <c r="L14" s="535"/>
      <c r="M14" s="535"/>
      <c r="N14" s="535"/>
      <c r="O14" s="535"/>
      <c r="P14" s="535"/>
      <c r="Q14" s="535"/>
      <c r="R14" s="535">
        <f>R4</f>
        <v>103699.45000000001</v>
      </c>
      <c r="S14" s="535">
        <f>S4</f>
        <v>48578.5</v>
      </c>
      <c r="T14" s="535"/>
      <c r="U14" s="535">
        <v>0</v>
      </c>
      <c r="V14" s="535"/>
      <c r="W14" s="533"/>
      <c r="X14" s="536">
        <f t="shared" si="3"/>
        <v>0</v>
      </c>
      <c r="Y14" s="532">
        <f t="shared" ref="Y14:Y18" si="4">Y4</f>
        <v>152277.95000000001</v>
      </c>
    </row>
    <row r="15" spans="1:28" s="537" customFormat="1">
      <c r="A15" s="533">
        <f t="shared" ref="A15:A18" si="5">$A$13</f>
        <v>0</v>
      </c>
      <c r="B15" s="533"/>
      <c r="C15" s="530">
        <v>10</v>
      </c>
      <c r="D15" s="534">
        <f>IF(A15=A14,D14+1,1)</f>
        <v>3</v>
      </c>
      <c r="E15" s="529" t="s">
        <v>705</v>
      </c>
      <c r="F15" s="529" t="s">
        <v>654</v>
      </c>
      <c r="G15" s="535"/>
      <c r="H15" s="535"/>
      <c r="I15" s="535"/>
      <c r="J15" s="535"/>
      <c r="K15" s="535"/>
      <c r="L15" s="535"/>
      <c r="M15" s="535"/>
      <c r="N15" s="535"/>
      <c r="O15" s="535"/>
      <c r="P15" s="535"/>
      <c r="Q15" s="535"/>
      <c r="R15" s="535"/>
      <c r="S15" s="535"/>
      <c r="T15" s="535">
        <f>T5</f>
        <v>76788.75</v>
      </c>
      <c r="U15" s="535"/>
      <c r="V15" s="535"/>
      <c r="W15" s="533"/>
      <c r="X15" s="536">
        <f t="shared" si="3"/>
        <v>0</v>
      </c>
      <c r="Y15" s="532">
        <f t="shared" si="4"/>
        <v>76788.75</v>
      </c>
    </row>
    <row r="16" spans="1:28" s="537" customFormat="1">
      <c r="A16" s="533">
        <f t="shared" si="5"/>
        <v>0</v>
      </c>
      <c r="B16" s="533"/>
      <c r="C16" s="530">
        <v>12</v>
      </c>
      <c r="D16" s="534">
        <f>IF(A16=A15,D15+1,1)</f>
        <v>4</v>
      </c>
      <c r="E16" s="529" t="s">
        <v>705</v>
      </c>
      <c r="F16" s="529" t="s">
        <v>55</v>
      </c>
      <c r="G16" s="535"/>
      <c r="H16" s="535"/>
      <c r="I16" s="535"/>
      <c r="J16" s="535"/>
      <c r="K16" s="535"/>
      <c r="L16" s="535"/>
      <c r="M16" s="535"/>
      <c r="N16" s="535"/>
      <c r="O16" s="535"/>
      <c r="P16" s="535"/>
      <c r="Q16" s="535"/>
      <c r="R16" s="535"/>
      <c r="S16" s="535"/>
      <c r="T16" s="535"/>
      <c r="U16" s="535">
        <f>U6</f>
        <v>128963.92</v>
      </c>
      <c r="V16" s="535"/>
      <c r="W16" s="533"/>
      <c r="X16" s="536">
        <f t="shared" si="3"/>
        <v>0</v>
      </c>
      <c r="Y16" s="532">
        <f t="shared" si="4"/>
        <v>128963.92</v>
      </c>
    </row>
    <row r="17" spans="1:25" s="537" customFormat="1">
      <c r="A17" s="533">
        <f t="shared" si="5"/>
        <v>0</v>
      </c>
      <c r="B17" s="533"/>
      <c r="C17" s="530">
        <v>13</v>
      </c>
      <c r="D17" s="534">
        <f>IF(A17=A16,D16+1,1)</f>
        <v>5</v>
      </c>
      <c r="E17" s="529" t="s">
        <v>705</v>
      </c>
      <c r="F17" s="529" t="s">
        <v>708</v>
      </c>
      <c r="G17" s="535"/>
      <c r="H17" s="535"/>
      <c r="I17" s="535"/>
      <c r="J17" s="535"/>
      <c r="K17" s="535"/>
      <c r="L17" s="535"/>
      <c r="M17" s="535"/>
      <c r="N17" s="535"/>
      <c r="O17" s="535"/>
      <c r="P17" s="535"/>
      <c r="Q17" s="535"/>
      <c r="R17" s="535">
        <f>R7</f>
        <v>42275.05</v>
      </c>
      <c r="S17" s="535"/>
      <c r="T17" s="535"/>
      <c r="U17" s="535"/>
      <c r="V17" s="535"/>
      <c r="W17" s="533"/>
      <c r="X17" s="536">
        <f t="shared" si="3"/>
        <v>0</v>
      </c>
      <c r="Y17" s="532">
        <f t="shared" si="4"/>
        <v>42275.05</v>
      </c>
    </row>
    <row r="18" spans="1:25" s="537" customFormat="1">
      <c r="A18" s="533">
        <f t="shared" si="5"/>
        <v>0</v>
      </c>
      <c r="B18" s="533"/>
      <c r="C18" s="530">
        <v>14</v>
      </c>
      <c r="D18" s="534">
        <f>IF(A18=A17,D17+1,1)</f>
        <v>6</v>
      </c>
      <c r="E18" s="529" t="s">
        <v>595</v>
      </c>
      <c r="F18" s="529" t="s">
        <v>709</v>
      </c>
      <c r="G18" s="535"/>
      <c r="H18" s="535"/>
      <c r="I18" s="535"/>
      <c r="J18" s="535"/>
      <c r="K18" s="535"/>
      <c r="L18" s="535"/>
      <c r="M18" s="535"/>
      <c r="N18" s="535"/>
      <c r="O18" s="538">
        <f t="shared" ref="O18:U18" si="6">ROUND(SUMIFS(O$3:O$299981,$A$3:$A$299981,$A18,$C$3:$C$299981,"&lt;&gt;14")*0.2,2)</f>
        <v>75130.8</v>
      </c>
      <c r="P18" s="538"/>
      <c r="Q18" s="538">
        <f t="shared" si="6"/>
        <v>593548.5</v>
      </c>
      <c r="R18" s="538">
        <f t="shared" si="6"/>
        <v>58389.8</v>
      </c>
      <c r="S18" s="538">
        <f t="shared" si="6"/>
        <v>19431.400000000001</v>
      </c>
      <c r="T18" s="538">
        <f t="shared" si="6"/>
        <v>30715.5</v>
      </c>
      <c r="U18" s="538">
        <f t="shared" si="6"/>
        <v>51585.57</v>
      </c>
      <c r="V18" s="535"/>
      <c r="W18" s="533"/>
      <c r="X18" s="536">
        <f t="shared" si="3"/>
        <v>0</v>
      </c>
      <c r="Y18" s="532">
        <f t="shared" si="4"/>
        <v>828801.57000000007</v>
      </c>
    </row>
    <row r="20" spans="1:25">
      <c r="Q20" s="517"/>
    </row>
  </sheetData>
  <autoFilter ref="A2:Y2"/>
  <mergeCells count="2">
    <mergeCell ref="G1:N1"/>
    <mergeCell ref="O1:V1"/>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[31]справочник!#REF!</xm:f>
          </x14:formula1>
          <xm:sqref>C3:C8 C13:C18</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24"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55" customWidth="1"/>
    <col min="24" max="24" width="27.28515625" customWidth="1"/>
    <col min="25" max="25" width="17.7109375" customWidth="1"/>
    <col min="26" max="26" width="19" customWidth="1"/>
    <col min="27" max="27" width="19" style="124" customWidth="1"/>
    <col min="28" max="28" width="16.42578125" customWidth="1"/>
    <col min="29" max="29" width="3.7109375" customWidth="1"/>
    <col min="30" max="30" width="20.140625" customWidth="1"/>
  </cols>
  <sheetData>
    <row r="1" spans="1:30" ht="51" customHeight="1">
      <c r="A1" s="333"/>
      <c r="B1" s="333"/>
      <c r="C1" s="333"/>
      <c r="D1" s="104"/>
      <c r="E1" s="1081" t="s">
        <v>31</v>
      </c>
      <c r="F1" s="1081"/>
      <c r="G1" s="1081"/>
      <c r="H1" s="1081"/>
      <c r="I1" s="1081"/>
      <c r="J1" s="1081"/>
      <c r="K1" s="1081"/>
      <c r="L1" s="1081"/>
      <c r="M1" s="1081"/>
      <c r="N1" s="1081"/>
      <c r="O1" s="1081"/>
      <c r="P1" s="334"/>
      <c r="Q1" s="334"/>
      <c r="R1" s="334"/>
      <c r="S1" s="1217" t="str">
        <f>Общие!D6</f>
        <v>ф20-       .11.2020</v>
      </c>
      <c r="T1" s="1218"/>
      <c r="U1" s="1218"/>
      <c r="V1" s="1218"/>
      <c r="W1" s="1218"/>
    </row>
    <row r="2" spans="1:30" ht="68.25" customHeight="1">
      <c r="A2" s="1219" t="s">
        <v>362</v>
      </c>
      <c r="B2" s="1219"/>
      <c r="C2" s="1219"/>
      <c r="D2" s="1219"/>
      <c r="E2" s="1219"/>
      <c r="F2" s="1219"/>
      <c r="G2" s="1219"/>
      <c r="H2" s="1219"/>
      <c r="I2" s="1219"/>
      <c r="J2" s="1219"/>
      <c r="K2" s="1219"/>
      <c r="L2" s="1219"/>
      <c r="M2" s="1219"/>
      <c r="N2" s="1219"/>
      <c r="O2" s="1219"/>
      <c r="P2" s="1219"/>
      <c r="Q2" s="1219"/>
      <c r="R2" s="1219"/>
      <c r="S2" s="1219"/>
      <c r="T2" s="1219"/>
      <c r="U2" s="1219"/>
      <c r="V2" s="1219"/>
      <c r="W2" s="332"/>
    </row>
    <row r="3" spans="1:30" ht="51.75" customHeight="1">
      <c r="A3" s="1220">
        <f>Общие!D8</f>
        <v>0</v>
      </c>
      <c r="B3" s="1220"/>
      <c r="C3" s="1220"/>
      <c r="D3" s="1220"/>
      <c r="E3" s="1220"/>
      <c r="F3" s="1220"/>
      <c r="G3" s="1220"/>
      <c r="H3" s="1220"/>
      <c r="I3" s="1220"/>
      <c r="J3" s="1220"/>
      <c r="K3" s="1220"/>
      <c r="L3" s="1220"/>
      <c r="M3" s="1220"/>
      <c r="N3" s="1220"/>
      <c r="O3" s="1220"/>
      <c r="P3" s="1220"/>
      <c r="Q3" s="1220"/>
      <c r="R3" s="1220"/>
      <c r="S3" s="1220"/>
      <c r="T3" s="1220"/>
      <c r="U3" s="1220"/>
      <c r="V3" s="1220"/>
      <c r="W3" s="335"/>
    </row>
    <row r="4" spans="1:30" ht="42" customHeight="1">
      <c r="A4" s="1222" t="s">
        <v>15</v>
      </c>
      <c r="B4" s="1222"/>
      <c r="C4" s="1222"/>
      <c r="D4" s="1222"/>
      <c r="E4" s="961">
        <f>Общие!D10</f>
        <v>0</v>
      </c>
      <c r="F4" s="961"/>
      <c r="G4" s="961"/>
      <c r="H4" s="961"/>
      <c r="I4" s="961"/>
      <c r="J4" s="961"/>
      <c r="K4" s="961"/>
      <c r="L4" s="961"/>
      <c r="M4" s="961"/>
      <c r="N4" s="961"/>
      <c r="O4" s="961"/>
      <c r="P4" s="961"/>
      <c r="Q4" s="961"/>
      <c r="R4" s="961"/>
      <c r="S4" s="961"/>
      <c r="T4" s="961"/>
      <c r="U4" s="961"/>
      <c r="V4" s="961"/>
      <c r="W4" s="183"/>
    </row>
    <row r="5" spans="1:30" ht="42" customHeight="1" thickBot="1">
      <c r="A5" s="1223" t="s">
        <v>16</v>
      </c>
      <c r="B5" s="1223"/>
      <c r="C5" s="1223"/>
      <c r="D5" s="1223"/>
      <c r="E5" s="1223"/>
      <c r="F5" s="90"/>
      <c r="G5" s="90"/>
      <c r="H5" s="90"/>
      <c r="I5" s="90"/>
      <c r="J5" s="90"/>
      <c r="K5" s="90"/>
      <c r="L5" s="90"/>
      <c r="M5" s="90"/>
      <c r="N5" s="90"/>
      <c r="O5" s="90"/>
      <c r="P5" s="90"/>
      <c r="Q5" s="90"/>
      <c r="R5" s="90"/>
      <c r="S5" s="90"/>
      <c r="T5" s="1221">
        <f>Общие!D12</f>
        <v>0</v>
      </c>
      <c r="U5" s="1221"/>
      <c r="V5" s="91" t="s">
        <v>14</v>
      </c>
      <c r="W5" s="110"/>
    </row>
    <row r="6" spans="1:30" ht="44.25" customHeight="1" thickBot="1">
      <c r="A6" s="1229" t="s">
        <v>7</v>
      </c>
      <c r="B6" s="1233" t="s">
        <v>56</v>
      </c>
      <c r="C6" s="128"/>
      <c r="D6" s="1227" t="s">
        <v>11</v>
      </c>
      <c r="E6" s="1224" t="s">
        <v>9</v>
      </c>
      <c r="F6" s="1224" t="s">
        <v>10</v>
      </c>
      <c r="G6" s="1227" t="s">
        <v>6</v>
      </c>
      <c r="H6" s="1231" t="s">
        <v>84</v>
      </c>
      <c r="I6" s="1227" t="s">
        <v>366</v>
      </c>
      <c r="J6" s="1227"/>
      <c r="K6" s="1227"/>
      <c r="L6" s="1227"/>
      <c r="M6" s="1227"/>
      <c r="N6" s="1227"/>
      <c r="O6" s="1227"/>
      <c r="P6" s="1227" t="s">
        <v>367</v>
      </c>
      <c r="Q6" s="1227"/>
      <c r="R6" s="1227"/>
      <c r="S6" s="1227"/>
      <c r="T6" s="1227"/>
      <c r="U6" s="1227"/>
      <c r="V6" s="1227"/>
      <c r="W6" s="1224" t="s">
        <v>29</v>
      </c>
    </row>
    <row r="7" spans="1:30" ht="66" customHeight="1" thickBot="1">
      <c r="A7" s="1230"/>
      <c r="B7" s="1234"/>
      <c r="C7" s="129"/>
      <c r="D7" s="1227"/>
      <c r="E7" s="1226"/>
      <c r="F7" s="1226"/>
      <c r="G7" s="1227"/>
      <c r="H7" s="1232"/>
      <c r="I7" s="186" t="s">
        <v>168</v>
      </c>
      <c r="J7" s="186" t="s">
        <v>169</v>
      </c>
      <c r="K7" s="186" t="s">
        <v>170</v>
      </c>
      <c r="L7" s="186" t="s">
        <v>171</v>
      </c>
      <c r="M7" s="186" t="s">
        <v>12</v>
      </c>
      <c r="N7" s="186" t="s">
        <v>13</v>
      </c>
      <c r="O7" s="187" t="s">
        <v>8</v>
      </c>
      <c r="P7" s="186" t="s">
        <v>168</v>
      </c>
      <c r="Q7" s="186" t="s">
        <v>172</v>
      </c>
      <c r="R7" s="186" t="s">
        <v>170</v>
      </c>
      <c r="S7" s="186" t="s">
        <v>171</v>
      </c>
      <c r="T7" s="186" t="s">
        <v>12</v>
      </c>
      <c r="U7" s="186" t="s">
        <v>13</v>
      </c>
      <c r="V7" s="187" t="s">
        <v>8</v>
      </c>
      <c r="W7" s="1225"/>
    </row>
    <row r="8" spans="1:30" ht="24" thickBot="1">
      <c r="A8" s="88"/>
      <c r="B8" s="88"/>
      <c r="C8" s="88"/>
      <c r="D8" s="109">
        <v>1</v>
      </c>
      <c r="E8" s="89">
        <v>2</v>
      </c>
      <c r="F8" s="89">
        <v>3</v>
      </c>
      <c r="G8" s="89">
        <v>4</v>
      </c>
      <c r="H8" s="89">
        <v>5</v>
      </c>
      <c r="I8" s="89">
        <v>6</v>
      </c>
      <c r="J8" s="89">
        <v>7</v>
      </c>
      <c r="K8" s="89">
        <v>8</v>
      </c>
      <c r="L8" s="89">
        <v>9</v>
      </c>
      <c r="M8" s="89">
        <v>10</v>
      </c>
      <c r="N8" s="89">
        <v>11</v>
      </c>
      <c r="O8" s="89">
        <v>12</v>
      </c>
      <c r="P8" s="89">
        <v>11</v>
      </c>
      <c r="Q8" s="89">
        <v>12</v>
      </c>
      <c r="R8" s="89">
        <v>13</v>
      </c>
      <c r="S8" s="89">
        <v>14</v>
      </c>
      <c r="T8" s="89">
        <v>15</v>
      </c>
      <c r="U8" s="89">
        <v>16</v>
      </c>
      <c r="V8" s="89">
        <v>17</v>
      </c>
      <c r="W8" s="1226"/>
    </row>
    <row r="9" spans="1:30" s="144" customFormat="1" ht="263.25" customHeight="1">
      <c r="A9" s="1249">
        <v>1</v>
      </c>
      <c r="B9" s="196">
        <v>10</v>
      </c>
      <c r="C9" s="197"/>
      <c r="D9" s="342" t="s">
        <v>298</v>
      </c>
      <c r="E9" s="167" t="s">
        <v>363</v>
      </c>
      <c r="F9" s="168" t="s">
        <v>164</v>
      </c>
      <c r="G9" s="181">
        <v>2</v>
      </c>
      <c r="H9" s="181">
        <f>G9</f>
        <v>2</v>
      </c>
      <c r="I9" s="168">
        <f>986917.04/1000/4.44</f>
        <v>222.27861261261259</v>
      </c>
      <c r="J9" s="168">
        <f>22590.12/1000/7.24</f>
        <v>3.1201823204419887</v>
      </c>
      <c r="K9" s="222"/>
      <c r="L9" s="222"/>
      <c r="M9" s="222">
        <f>70860.27/1000/18.69</f>
        <v>3.7913467094703046</v>
      </c>
      <c r="N9" s="222">
        <f>(I9+J9)*0.2632</f>
        <v>59.324962826379959</v>
      </c>
      <c r="O9" s="171">
        <f>SUM(I9:N9)</f>
        <v>288.51510446890484</v>
      </c>
      <c r="P9" s="172">
        <f>G9*I9</f>
        <v>444.55722522522518</v>
      </c>
      <c r="Q9" s="173">
        <f>G9*J9</f>
        <v>6.2403646408839775</v>
      </c>
      <c r="R9" s="173"/>
      <c r="S9" s="173"/>
      <c r="T9" s="170">
        <f>G9*M9</f>
        <v>7.5826934189406092</v>
      </c>
      <c r="U9" s="170">
        <f>G9*N9</f>
        <v>118.64992565275992</v>
      </c>
      <c r="V9" s="171">
        <f>SUM(P9:U9)</f>
        <v>577.03020893780968</v>
      </c>
      <c r="W9" s="213" t="e">
        <f>P9*'Прогноз '!#REF!*'Прогноз '!$R$12+Q9*'Прогноз '!#REF!*'Прогноз '!$R$11+R9*'Прогноз '!#REF!*'Прогноз '!#REF!+S9*'Прогноз '!#REF!*'Прогноз '!#REF!+T9*'Прогноз '!#REF!*'Прогноз '!$R$13+W10+W11+W12+W13</f>
        <v>#REF!</v>
      </c>
      <c r="X9" s="157">
        <f t="shared" ref="X9" si="0">U9</f>
        <v>118.64992565275992</v>
      </c>
      <c r="Y9" s="156"/>
      <c r="Z9" s="27"/>
      <c r="AA9" s="27"/>
      <c r="AB9" s="27"/>
      <c r="AD9" s="191" t="e">
        <f>W9</f>
        <v>#REF!</v>
      </c>
    </row>
    <row r="10" spans="1:30" s="144" customFormat="1" ht="64.5" customHeight="1">
      <c r="A10" s="1250"/>
      <c r="B10" s="196">
        <v>1010</v>
      </c>
      <c r="C10" s="204"/>
      <c r="D10" s="1228" t="s">
        <v>19</v>
      </c>
      <c r="E10" s="1129"/>
      <c r="F10" s="1129"/>
      <c r="G10" s="1129"/>
      <c r="H10" s="1129"/>
      <c r="I10" s="1129"/>
      <c r="J10" s="1129"/>
      <c r="K10" s="1129"/>
      <c r="L10" s="1129"/>
      <c r="M10" s="1129"/>
      <c r="N10" s="1129"/>
      <c r="O10" s="1130"/>
      <c r="P10" s="217"/>
      <c r="Q10" s="216"/>
      <c r="R10" s="216"/>
      <c r="S10" s="216"/>
      <c r="T10" s="216"/>
      <c r="U10" s="216">
        <f>U9/26.32*7.5</f>
        <v>33.809819239958188</v>
      </c>
      <c r="V10" s="218">
        <f>U10</f>
        <v>33.809819239958188</v>
      </c>
      <c r="W10" s="214" t="e">
        <f>V10*'Прогноз '!#REF!*1.25*'Прогноз '!$R$10</f>
        <v>#REF!</v>
      </c>
      <c r="X10" s="158"/>
      <c r="Y10" s="159">
        <f t="shared" ref="Y10" si="1">U10</f>
        <v>33.809819239958188</v>
      </c>
      <c r="Z10" s="85"/>
      <c r="AA10" s="85"/>
      <c r="AB10" s="85"/>
      <c r="AD10" s="192"/>
    </row>
    <row r="11" spans="1:30" s="144" customFormat="1" ht="42.75" customHeight="1">
      <c r="A11" s="1250"/>
      <c r="B11" s="196"/>
      <c r="C11" s="206"/>
      <c r="D11" s="1228" t="s">
        <v>18</v>
      </c>
      <c r="E11" s="1129"/>
      <c r="F11" s="1129"/>
      <c r="G11" s="1129"/>
      <c r="H11" s="1129"/>
      <c r="I11" s="1129"/>
      <c r="J11" s="1129"/>
      <c r="K11" s="1129"/>
      <c r="L11" s="1129"/>
      <c r="M11" s="1129"/>
      <c r="N11" s="1129"/>
      <c r="O11" s="1130"/>
      <c r="P11" s="217"/>
      <c r="Q11" s="216"/>
      <c r="R11" s="216"/>
      <c r="S11" s="216"/>
      <c r="T11" s="216"/>
      <c r="U11" s="223">
        <f>U9/26.32*7.82</f>
        <v>35.252371527529739</v>
      </c>
      <c r="V11" s="218">
        <f>U11</f>
        <v>35.252371527529739</v>
      </c>
      <c r="W11" s="214" t="e">
        <f>V11*'Прогноз '!#REF!*'Прогноз '!$R$14</f>
        <v>#REF!</v>
      </c>
      <c r="X11" s="158"/>
      <c r="Y11" s="160"/>
      <c r="Z11" s="84">
        <f t="shared" ref="Z11" si="2">U11</f>
        <v>35.252371527529739</v>
      </c>
      <c r="AA11" s="84"/>
      <c r="AB11" s="85"/>
      <c r="AD11" s="192"/>
    </row>
    <row r="12" spans="1:30" s="144" customFormat="1" ht="42" customHeight="1">
      <c r="A12" s="1250"/>
      <c r="B12" s="196"/>
      <c r="C12" s="207"/>
      <c r="D12" s="1128" t="s">
        <v>137</v>
      </c>
      <c r="E12" s="1129"/>
      <c r="F12" s="1129"/>
      <c r="G12" s="1129"/>
      <c r="H12" s="1129"/>
      <c r="I12" s="1129"/>
      <c r="J12" s="1129"/>
      <c r="K12" s="1129"/>
      <c r="L12" s="1129"/>
      <c r="M12" s="1129"/>
      <c r="N12" s="1129"/>
      <c r="O12" s="1130"/>
      <c r="P12" s="217"/>
      <c r="Q12" s="216"/>
      <c r="R12" s="216"/>
      <c r="S12" s="216"/>
      <c r="T12" s="216"/>
      <c r="U12" s="216">
        <f>U9/26.32*3</f>
        <v>13.523927695983275</v>
      </c>
      <c r="V12" s="218">
        <f>U12</f>
        <v>13.523927695983275</v>
      </c>
      <c r="W12" s="214" t="e">
        <f>V12*'Прогноз '!#REF!*'Прогноз '!$R$16</f>
        <v>#REF!</v>
      </c>
      <c r="X12" s="158"/>
      <c r="Y12" s="160"/>
      <c r="Z12" s="84"/>
      <c r="AA12" s="84">
        <f>U12</f>
        <v>13.523927695983275</v>
      </c>
      <c r="AB12" s="85"/>
      <c r="AD12" s="192"/>
    </row>
    <row r="13" spans="1:30" s="144" customFormat="1" ht="42" customHeight="1" thickBot="1">
      <c r="A13" s="1251"/>
      <c r="B13" s="196"/>
      <c r="C13" s="208"/>
      <c r="D13" s="1131" t="s">
        <v>165</v>
      </c>
      <c r="E13" s="1132"/>
      <c r="F13" s="1132"/>
      <c r="G13" s="1132"/>
      <c r="H13" s="1132"/>
      <c r="I13" s="1132"/>
      <c r="J13" s="1132"/>
      <c r="K13" s="1132"/>
      <c r="L13" s="1132"/>
      <c r="M13" s="1132"/>
      <c r="N13" s="1132"/>
      <c r="O13" s="1133"/>
      <c r="P13" s="174"/>
      <c r="Q13" s="175"/>
      <c r="R13" s="175"/>
      <c r="S13" s="175"/>
      <c r="T13" s="175"/>
      <c r="U13" s="175">
        <f>U9-U10-U11-U12</f>
        <v>36.063807189288717</v>
      </c>
      <c r="V13" s="176">
        <f>U13</f>
        <v>36.063807189288717</v>
      </c>
      <c r="W13" s="214" t="e">
        <f>V13*'Прогноз '!#REF!*'Прогноз '!$R$17</f>
        <v>#REF!</v>
      </c>
      <c r="X13" s="158"/>
      <c r="Y13" s="160"/>
      <c r="Z13" s="85"/>
      <c r="AA13" s="85"/>
      <c r="AB13" s="86">
        <f t="shared" ref="AB13" si="3">U13</f>
        <v>36.063807189288717</v>
      </c>
      <c r="AD13" s="192"/>
    </row>
    <row r="14" spans="1:30" s="155" customFormat="1" ht="235.5" customHeight="1">
      <c r="A14" s="1249">
        <v>2</v>
      </c>
      <c r="B14" s="224">
        <v>10</v>
      </c>
      <c r="C14" s="225"/>
      <c r="D14" s="342" t="s">
        <v>183</v>
      </c>
      <c r="E14" s="167" t="s">
        <v>364</v>
      </c>
      <c r="F14" s="168" t="s">
        <v>164</v>
      </c>
      <c r="G14" s="181">
        <f>G9</f>
        <v>2</v>
      </c>
      <c r="H14" s="181">
        <f>G14</f>
        <v>2</v>
      </c>
      <c r="I14" s="226">
        <v>33.076097130242822</v>
      </c>
      <c r="J14" s="226">
        <v>13.711440991145176</v>
      </c>
      <c r="K14" s="169"/>
      <c r="L14" s="169"/>
      <c r="M14" s="226">
        <v>2.3153267991169977</v>
      </c>
      <c r="N14" s="227">
        <f>(I14+J14)*0.2632</f>
        <v>12.314480033549319</v>
      </c>
      <c r="O14" s="171">
        <f>SUM(I14:N14)</f>
        <v>61.417344954054315</v>
      </c>
      <c r="P14" s="172">
        <f>G14*I14</f>
        <v>66.152194260485643</v>
      </c>
      <c r="Q14" s="173">
        <f>G14*J14</f>
        <v>27.422881982290352</v>
      </c>
      <c r="R14" s="173"/>
      <c r="S14" s="173"/>
      <c r="T14" s="170">
        <f>G14*M14</f>
        <v>4.6306535982339954</v>
      </c>
      <c r="U14" s="170">
        <f>G14*N14</f>
        <v>24.628960067098639</v>
      </c>
      <c r="V14" s="171">
        <f>SUM(P14:U14)</f>
        <v>122.83468990810863</v>
      </c>
      <c r="W14" s="213" t="e">
        <f>P14*'Прогноз '!#REF!*'Прогноз '!$R$12+Q14*'Прогноз '!#REF!*'Прогноз '!$R$11+R14*'Прогноз '!#REF!*'Прогноз '!#REF!+S14*'Прогноз '!#REF!*'Прогноз '!#REF!+T14*'Прогноз '!#REF!*'Прогноз '!$R$13+W15+W16+W17+W18</f>
        <v>#REF!</v>
      </c>
      <c r="X14" s="157">
        <f t="shared" ref="X14" si="4">U14</f>
        <v>24.628960067098639</v>
      </c>
      <c r="Y14" s="156"/>
      <c r="Z14" s="156"/>
      <c r="AA14" s="156"/>
      <c r="AB14" s="156"/>
      <c r="AD14" s="191" t="e">
        <f t="shared" ref="AD14" si="5">W14</f>
        <v>#REF!</v>
      </c>
    </row>
    <row r="15" spans="1:30" s="155" customFormat="1" ht="73.5" customHeight="1">
      <c r="A15" s="1250"/>
      <c r="B15" s="224">
        <v>1010</v>
      </c>
      <c r="C15" s="228"/>
      <c r="D15" s="1228" t="s">
        <v>19</v>
      </c>
      <c r="E15" s="1129"/>
      <c r="F15" s="1129"/>
      <c r="G15" s="1129"/>
      <c r="H15" s="1129"/>
      <c r="I15" s="1129"/>
      <c r="J15" s="1129"/>
      <c r="K15" s="1129"/>
      <c r="L15" s="1129"/>
      <c r="M15" s="1129"/>
      <c r="N15" s="1129"/>
      <c r="O15" s="1130"/>
      <c r="P15" s="217"/>
      <c r="Q15" s="216"/>
      <c r="R15" s="216"/>
      <c r="S15" s="216"/>
      <c r="T15" s="216"/>
      <c r="U15" s="216">
        <f>U14/26.32*7.5</f>
        <v>7.018130718208198</v>
      </c>
      <c r="V15" s="218">
        <f>U15</f>
        <v>7.018130718208198</v>
      </c>
      <c r="W15" s="214" t="e">
        <f>V15*'Прогноз '!#REF!*1.25*'Прогноз '!$R$10</f>
        <v>#REF!</v>
      </c>
      <c r="X15" s="158"/>
      <c r="Y15" s="159">
        <f t="shared" ref="Y15" si="6">U15</f>
        <v>7.018130718208198</v>
      </c>
      <c r="Z15" s="160"/>
      <c r="AA15" s="160"/>
      <c r="AB15" s="160"/>
      <c r="AD15" s="192"/>
    </row>
    <row r="16" spans="1:30" s="155" customFormat="1" ht="43.5" customHeight="1">
      <c r="A16" s="1250"/>
      <c r="B16" s="224"/>
      <c r="C16" s="228"/>
      <c r="D16" s="1228" t="s">
        <v>18</v>
      </c>
      <c r="E16" s="1129"/>
      <c r="F16" s="1129"/>
      <c r="G16" s="1129"/>
      <c r="H16" s="1129"/>
      <c r="I16" s="1129"/>
      <c r="J16" s="1129"/>
      <c r="K16" s="1129"/>
      <c r="L16" s="1129"/>
      <c r="M16" s="1129"/>
      <c r="N16" s="1129"/>
      <c r="O16" s="1130"/>
      <c r="P16" s="217"/>
      <c r="Q16" s="216"/>
      <c r="R16" s="216"/>
      <c r="S16" s="216"/>
      <c r="T16" s="216"/>
      <c r="U16" s="219">
        <f>U14/26.32*7.82</f>
        <v>7.3175709621850817</v>
      </c>
      <c r="V16" s="218">
        <f>U16</f>
        <v>7.3175709621850817</v>
      </c>
      <c r="W16" s="214" t="e">
        <f>V16*'Прогноз '!#REF!*'Прогноз '!$R$14</f>
        <v>#REF!</v>
      </c>
      <c r="X16" s="158"/>
      <c r="Y16" s="160"/>
      <c r="Z16" s="159">
        <f t="shared" ref="Z16" si="7">U16</f>
        <v>7.3175709621850817</v>
      </c>
      <c r="AA16" s="159"/>
      <c r="AB16" s="160"/>
      <c r="AD16" s="192"/>
    </row>
    <row r="17" spans="1:30" s="155" customFormat="1" ht="42.75" customHeight="1">
      <c r="A17" s="1250"/>
      <c r="B17" s="224"/>
      <c r="C17" s="229"/>
      <c r="D17" s="1128" t="s">
        <v>137</v>
      </c>
      <c r="E17" s="1129"/>
      <c r="F17" s="1129"/>
      <c r="G17" s="1129"/>
      <c r="H17" s="1129"/>
      <c r="I17" s="1129"/>
      <c r="J17" s="1129"/>
      <c r="K17" s="1129"/>
      <c r="L17" s="1129"/>
      <c r="M17" s="1129"/>
      <c r="N17" s="1129"/>
      <c r="O17" s="1130"/>
      <c r="P17" s="217"/>
      <c r="Q17" s="216"/>
      <c r="R17" s="216"/>
      <c r="S17" s="216"/>
      <c r="T17" s="216"/>
      <c r="U17" s="216">
        <f>U14/26.32*3</f>
        <v>2.8072522872832795</v>
      </c>
      <c r="V17" s="218">
        <f>U17</f>
        <v>2.8072522872832795</v>
      </c>
      <c r="W17" s="214" t="e">
        <f>V17*'Прогноз '!#REF!*'Прогноз '!$R$16</f>
        <v>#REF!</v>
      </c>
      <c r="X17" s="158"/>
      <c r="Y17" s="160"/>
      <c r="Z17" s="159"/>
      <c r="AA17" s="159">
        <f t="shared" ref="AA17" si="8">U17</f>
        <v>2.8072522872832795</v>
      </c>
      <c r="AB17" s="160"/>
      <c r="AD17" s="192"/>
    </row>
    <row r="18" spans="1:30" s="155" customFormat="1" ht="41.25" customHeight="1" thickBot="1">
      <c r="A18" s="1251"/>
      <c r="B18" s="224"/>
      <c r="C18" s="230"/>
      <c r="D18" s="1131" t="s">
        <v>165</v>
      </c>
      <c r="E18" s="1132"/>
      <c r="F18" s="1132"/>
      <c r="G18" s="1132"/>
      <c r="H18" s="1132"/>
      <c r="I18" s="1132"/>
      <c r="J18" s="1132"/>
      <c r="K18" s="1132"/>
      <c r="L18" s="1132"/>
      <c r="M18" s="1132"/>
      <c r="N18" s="1132"/>
      <c r="O18" s="1133"/>
      <c r="P18" s="174"/>
      <c r="Q18" s="175"/>
      <c r="R18" s="175"/>
      <c r="S18" s="175"/>
      <c r="T18" s="175"/>
      <c r="U18" s="175">
        <f>U14-U15-U16-U17</f>
        <v>7.4860060994220792</v>
      </c>
      <c r="V18" s="176">
        <f>U18</f>
        <v>7.4860060994220792</v>
      </c>
      <c r="W18" s="214" t="e">
        <f>V18*'Прогноз '!#REF!*'Прогноз '!$R$17</f>
        <v>#REF!</v>
      </c>
      <c r="X18" s="158"/>
      <c r="Y18" s="160"/>
      <c r="Z18" s="160"/>
      <c r="AA18" s="160"/>
      <c r="AB18" s="161">
        <f t="shared" ref="AB18" si="9">U18</f>
        <v>7.4860060994220792</v>
      </c>
      <c r="AD18" s="192"/>
    </row>
    <row r="19" spans="1:30" s="155" customFormat="1" ht="212.25" customHeight="1">
      <c r="A19" s="1249">
        <v>3</v>
      </c>
      <c r="B19" s="338">
        <v>5</v>
      </c>
      <c r="C19" s="339"/>
      <c r="D19" s="247" t="s">
        <v>299</v>
      </c>
      <c r="E19" s="167" t="s">
        <v>365</v>
      </c>
      <c r="F19" s="168" t="s">
        <v>164</v>
      </c>
      <c r="G19" s="181">
        <v>1</v>
      </c>
      <c r="H19" s="181">
        <v>1</v>
      </c>
      <c r="I19" s="387"/>
      <c r="J19" s="387"/>
      <c r="K19" s="388"/>
      <c r="L19" s="388"/>
      <c r="M19" s="388"/>
      <c r="N19" s="388"/>
      <c r="O19" s="171">
        <v>1962.13</v>
      </c>
      <c r="P19" s="172">
        <f>G19*I19</f>
        <v>0</v>
      </c>
      <c r="Q19" s="173">
        <f>G19*J19</f>
        <v>0</v>
      </c>
      <c r="R19" s="173"/>
      <c r="S19" s="173"/>
      <c r="T19" s="170">
        <f>G19*M19</f>
        <v>0</v>
      </c>
      <c r="U19" s="170">
        <f>G19*N19</f>
        <v>0</v>
      </c>
      <c r="V19" s="171">
        <f>SUM(P19:U19)</f>
        <v>0</v>
      </c>
      <c r="W19" s="213" t="e">
        <f>P19*'Прогноз '!#REF!*'Прогноз '!$R$12+Q19*'Прогноз '!#REF!*'Прогноз '!$R$11+R19*'Прогноз '!#REF!*'Прогноз '!#REF!+S19*'Прогноз '!#REF!*'Прогноз '!#REF!+T19*'Прогноз '!#REF!*'Прогноз '!$R$13+W20+W21+W22+W23</f>
        <v>#REF!</v>
      </c>
      <c r="X19" s="157">
        <f t="shared" ref="X19" si="10">U19</f>
        <v>0</v>
      </c>
      <c r="Y19" s="156"/>
      <c r="Z19" s="156"/>
      <c r="AA19" s="156"/>
      <c r="AB19" s="156"/>
      <c r="AD19" s="191" t="e">
        <f t="shared" ref="AD19" si="11">W19</f>
        <v>#REF!</v>
      </c>
    </row>
    <row r="20" spans="1:30" s="155" customFormat="1" ht="56.25" customHeight="1">
      <c r="A20" s="1250"/>
      <c r="B20" s="338">
        <v>55</v>
      </c>
      <c r="C20" s="339"/>
      <c r="D20" s="1128" t="s">
        <v>19</v>
      </c>
      <c r="E20" s="1129"/>
      <c r="F20" s="1129"/>
      <c r="G20" s="1129"/>
      <c r="H20" s="1129"/>
      <c r="I20" s="1129"/>
      <c r="J20" s="1129"/>
      <c r="K20" s="1129"/>
      <c r="L20" s="1129"/>
      <c r="M20" s="1129"/>
      <c r="N20" s="1129"/>
      <c r="O20" s="1130"/>
      <c r="P20" s="217"/>
      <c r="Q20" s="216"/>
      <c r="R20" s="216"/>
      <c r="S20" s="216"/>
      <c r="T20" s="216"/>
      <c r="U20" s="216">
        <f>U19/26.32*7.5</f>
        <v>0</v>
      </c>
      <c r="V20" s="218">
        <f>U20</f>
        <v>0</v>
      </c>
      <c r="W20" s="214" t="e">
        <f>V20*'Прогноз '!#REF!*1.25*'Прогноз '!$R$10</f>
        <v>#REF!</v>
      </c>
      <c r="X20" s="158"/>
      <c r="Y20" s="159">
        <f t="shared" ref="Y20" si="12">U20</f>
        <v>0</v>
      </c>
      <c r="Z20" s="160"/>
      <c r="AA20" s="160"/>
      <c r="AB20" s="160"/>
      <c r="AD20" s="192"/>
    </row>
    <row r="21" spans="1:30" s="155" customFormat="1" ht="41.25" customHeight="1">
      <c r="A21" s="1250"/>
      <c r="B21" s="338"/>
      <c r="C21" s="339"/>
      <c r="D21" s="1128" t="s">
        <v>369</v>
      </c>
      <c r="E21" s="1129"/>
      <c r="F21" s="1129"/>
      <c r="G21" s="1129"/>
      <c r="H21" s="1129"/>
      <c r="I21" s="1129"/>
      <c r="J21" s="1129"/>
      <c r="K21" s="1129"/>
      <c r="L21" s="1129"/>
      <c r="M21" s="1129"/>
      <c r="N21" s="1129"/>
      <c r="O21" s="1130"/>
      <c r="P21" s="217"/>
      <c r="Q21" s="216"/>
      <c r="R21" s="216"/>
      <c r="S21" s="216"/>
      <c r="T21" s="216"/>
      <c r="U21" s="219">
        <f>U19/26.32*7.82</f>
        <v>0</v>
      </c>
      <c r="V21" s="218">
        <f>U21</f>
        <v>0</v>
      </c>
      <c r="W21" s="214" t="e">
        <f>V21*'Прогноз '!#REF!*'Прогноз '!$R$14</f>
        <v>#REF!</v>
      </c>
      <c r="X21" s="158"/>
      <c r="Y21" s="160"/>
      <c r="Z21" s="159">
        <f t="shared" ref="Z21" si="13">U21</f>
        <v>0</v>
      </c>
      <c r="AA21" s="159"/>
      <c r="AB21" s="160"/>
      <c r="AD21" s="192"/>
    </row>
    <row r="22" spans="1:30" s="155" customFormat="1" ht="41.25" customHeight="1">
      <c r="A22" s="1250"/>
      <c r="B22" s="338"/>
      <c r="C22" s="339"/>
      <c r="D22" s="1128" t="s">
        <v>137</v>
      </c>
      <c r="E22" s="1129"/>
      <c r="F22" s="1129"/>
      <c r="G22" s="1129"/>
      <c r="H22" s="1129"/>
      <c r="I22" s="1129"/>
      <c r="J22" s="1129"/>
      <c r="K22" s="1129"/>
      <c r="L22" s="1129"/>
      <c r="M22" s="1129"/>
      <c r="N22" s="1129"/>
      <c r="O22" s="337"/>
      <c r="P22" s="217"/>
      <c r="Q22" s="216"/>
      <c r="R22" s="216"/>
      <c r="S22" s="216"/>
      <c r="T22" s="216"/>
      <c r="U22" s="219">
        <f>U19/26.32*3</f>
        <v>0</v>
      </c>
      <c r="V22" s="218">
        <f>U22</f>
        <v>0</v>
      </c>
      <c r="W22" s="214" t="e">
        <f>V22*'Прогноз '!#REF!*'Прогноз '!$R$16</f>
        <v>#REF!</v>
      </c>
      <c r="X22" s="158"/>
      <c r="Y22" s="160"/>
      <c r="Z22" s="159"/>
      <c r="AA22" s="159">
        <f t="shared" ref="AA22" si="14">U22</f>
        <v>0</v>
      </c>
      <c r="AB22" s="160"/>
      <c r="AD22" s="192"/>
    </row>
    <row r="23" spans="1:30" s="155" customFormat="1" ht="41.25" customHeight="1">
      <c r="A23" s="1251"/>
      <c r="B23" s="338"/>
      <c r="C23" s="339"/>
      <c r="D23" s="1210" t="s">
        <v>165</v>
      </c>
      <c r="E23" s="1211"/>
      <c r="F23" s="1211"/>
      <c r="G23" s="1211"/>
      <c r="H23" s="1211"/>
      <c r="I23" s="1211"/>
      <c r="J23" s="1211"/>
      <c r="K23" s="1211"/>
      <c r="L23" s="1211"/>
      <c r="M23" s="1211"/>
      <c r="N23" s="1211"/>
      <c r="O23" s="1130"/>
      <c r="P23" s="217"/>
      <c r="Q23" s="216"/>
      <c r="R23" s="216"/>
      <c r="S23" s="216"/>
      <c r="T23" s="216"/>
      <c r="U23" s="246">
        <f>U19-U20-U21-U22</f>
        <v>0</v>
      </c>
      <c r="V23" s="218">
        <f>U23</f>
        <v>0</v>
      </c>
      <c r="W23" s="214" t="e">
        <f>V23*'Прогноз '!#REF!*'Прогноз '!$R$17</f>
        <v>#REF!</v>
      </c>
      <c r="X23" s="158"/>
      <c r="Y23" s="160"/>
      <c r="Z23" s="160"/>
      <c r="AA23" s="160"/>
      <c r="AB23" s="161">
        <f t="shared" ref="AB23" si="15">U23</f>
        <v>0</v>
      </c>
      <c r="AD23" s="192"/>
    </row>
    <row r="24" spans="1:30" s="155" customFormat="1" ht="41.25" customHeight="1" thickBot="1">
      <c r="A24" s="386"/>
      <c r="B24" s="338"/>
      <c r="C24" s="339"/>
      <c r="D24" s="396" t="s">
        <v>370</v>
      </c>
      <c r="E24" s="397" t="s">
        <v>371</v>
      </c>
      <c r="F24" s="385"/>
      <c r="G24" s="385"/>
      <c r="H24" s="385"/>
      <c r="I24" s="385"/>
      <c r="J24" s="385"/>
      <c r="K24" s="385"/>
      <c r="L24" s="385"/>
      <c r="M24" s="385"/>
      <c r="N24" s="385"/>
      <c r="O24" s="389"/>
      <c r="P24" s="390"/>
      <c r="Q24" s="391"/>
      <c r="R24" s="391"/>
      <c r="S24" s="391"/>
      <c r="T24" s="392"/>
      <c r="U24" s="393"/>
      <c r="V24" s="394"/>
      <c r="W24" s="395"/>
      <c r="X24" s="158"/>
      <c r="Y24" s="160"/>
      <c r="Z24" s="160"/>
      <c r="AA24" s="160"/>
      <c r="AB24" s="161"/>
      <c r="AD24" s="192"/>
    </row>
    <row r="25" spans="1:30" s="155" customFormat="1" ht="236.25" customHeight="1">
      <c r="A25" s="1249">
        <v>4</v>
      </c>
      <c r="B25" s="338">
        <v>5</v>
      </c>
      <c r="C25" s="339"/>
      <c r="D25" s="247" t="s">
        <v>300</v>
      </c>
      <c r="E25" s="167" t="s">
        <v>368</v>
      </c>
      <c r="F25" s="168" t="s">
        <v>164</v>
      </c>
      <c r="G25" s="181">
        <v>1</v>
      </c>
      <c r="H25" s="181">
        <v>1</v>
      </c>
      <c r="I25" s="170"/>
      <c r="J25" s="170"/>
      <c r="K25" s="169"/>
      <c r="L25" s="169"/>
      <c r="M25" s="169"/>
      <c r="N25" s="169"/>
      <c r="O25" s="171">
        <v>1481.46</v>
      </c>
      <c r="P25" s="172">
        <f>G25*I25</f>
        <v>0</v>
      </c>
      <c r="Q25" s="173">
        <f>G25*J25</f>
        <v>0</v>
      </c>
      <c r="R25" s="173"/>
      <c r="S25" s="173"/>
      <c r="T25" s="170">
        <f>G25*M25</f>
        <v>0</v>
      </c>
      <c r="U25" s="170">
        <f>G25*N25</f>
        <v>0</v>
      </c>
      <c r="V25" s="171">
        <f>SUM(P25:U25)</f>
        <v>0</v>
      </c>
      <c r="W25" s="213" t="e">
        <f>P25*'Прогноз '!#REF!*'Прогноз '!$R$12+Q25*'Прогноз '!#REF!*'Прогноз '!$R$11+R25*'Прогноз '!#REF!*'Прогноз '!#REF!+S25*'Прогноз '!#REF!*'Прогноз '!#REF!+T25*'Прогноз '!#REF!*'Прогноз '!$R$13+W26+W27+W28+W29</f>
        <v>#REF!</v>
      </c>
      <c r="X25" s="157">
        <f t="shared" ref="X25" si="16">U25</f>
        <v>0</v>
      </c>
      <c r="Y25" s="156"/>
      <c r="Z25" s="156"/>
      <c r="AA25" s="156"/>
      <c r="AB25" s="156"/>
      <c r="AD25" s="191" t="e">
        <f t="shared" ref="AD25" si="17">W25</f>
        <v>#REF!</v>
      </c>
    </row>
    <row r="26" spans="1:30" s="155" customFormat="1" ht="60" customHeight="1">
      <c r="A26" s="1250"/>
      <c r="B26" s="338">
        <v>55</v>
      </c>
      <c r="C26" s="339"/>
      <c r="D26" s="1128" t="s">
        <v>19</v>
      </c>
      <c r="E26" s="1129"/>
      <c r="F26" s="1129"/>
      <c r="G26" s="1129"/>
      <c r="H26" s="1129"/>
      <c r="I26" s="1129"/>
      <c r="J26" s="1129"/>
      <c r="K26" s="1129"/>
      <c r="L26" s="1129"/>
      <c r="M26" s="1129"/>
      <c r="N26" s="1129"/>
      <c r="O26" s="1130"/>
      <c r="P26" s="217"/>
      <c r="Q26" s="216"/>
      <c r="R26" s="216"/>
      <c r="S26" s="216"/>
      <c r="T26" s="216"/>
      <c r="U26" s="216">
        <f>U25/26.32*7.5</f>
        <v>0</v>
      </c>
      <c r="V26" s="218">
        <f>U26</f>
        <v>0</v>
      </c>
      <c r="W26" s="214" t="e">
        <f>V26*'Прогноз '!#REF!*1.25*'Прогноз '!$R$10</f>
        <v>#REF!</v>
      </c>
      <c r="X26" s="158"/>
      <c r="Y26" s="159">
        <f t="shared" ref="Y26" si="18">U26</f>
        <v>0</v>
      </c>
      <c r="Z26" s="160"/>
      <c r="AA26" s="160"/>
      <c r="AB26" s="160"/>
      <c r="AD26" s="192"/>
    </row>
    <row r="27" spans="1:30" s="155" customFormat="1" ht="41.25" customHeight="1">
      <c r="A27" s="1250"/>
      <c r="B27" s="338"/>
      <c r="C27" s="339"/>
      <c r="D27" s="1128" t="s">
        <v>26</v>
      </c>
      <c r="E27" s="1129"/>
      <c r="F27" s="1129"/>
      <c r="G27" s="1129"/>
      <c r="H27" s="1129"/>
      <c r="I27" s="1129"/>
      <c r="J27" s="1129"/>
      <c r="K27" s="1129"/>
      <c r="L27" s="1129"/>
      <c r="M27" s="1129"/>
      <c r="N27" s="1129"/>
      <c r="O27" s="1130"/>
      <c r="P27" s="217"/>
      <c r="Q27" s="216"/>
      <c r="R27" s="216"/>
      <c r="S27" s="216"/>
      <c r="T27" s="216"/>
      <c r="U27" s="219">
        <f>U25/26.32*7.82</f>
        <v>0</v>
      </c>
      <c r="V27" s="218">
        <f>U27</f>
        <v>0</v>
      </c>
      <c r="W27" s="214" t="e">
        <f>V27*'Прогноз '!#REF!*'Прогноз '!$R$14</f>
        <v>#REF!</v>
      </c>
      <c r="X27" s="158"/>
      <c r="Y27" s="160"/>
      <c r="Z27" s="159">
        <f t="shared" ref="Z27" si="19">U27</f>
        <v>0</v>
      </c>
      <c r="AA27" s="159"/>
      <c r="AB27" s="160"/>
      <c r="AD27" s="192"/>
    </row>
    <row r="28" spans="1:30" s="155" customFormat="1" ht="41.25" customHeight="1">
      <c r="A28" s="1250"/>
      <c r="B28" s="338"/>
      <c r="C28" s="339"/>
      <c r="D28" s="1128" t="s">
        <v>137</v>
      </c>
      <c r="E28" s="1129"/>
      <c r="F28" s="1129"/>
      <c r="G28" s="1129"/>
      <c r="H28" s="1129"/>
      <c r="I28" s="1129"/>
      <c r="J28" s="1129"/>
      <c r="K28" s="1129"/>
      <c r="L28" s="1129"/>
      <c r="M28" s="1129"/>
      <c r="N28" s="1129"/>
      <c r="O28" s="337"/>
      <c r="P28" s="217"/>
      <c r="Q28" s="216"/>
      <c r="R28" s="216"/>
      <c r="S28" s="216"/>
      <c r="T28" s="216"/>
      <c r="U28" s="219">
        <f>U25/26.32*3</f>
        <v>0</v>
      </c>
      <c r="V28" s="218">
        <f>U28</f>
        <v>0</v>
      </c>
      <c r="W28" s="214" t="e">
        <f>V28*'Прогноз '!#REF!*'Прогноз '!$R$16</f>
        <v>#REF!</v>
      </c>
      <c r="X28" s="158"/>
      <c r="Y28" s="160"/>
      <c r="Z28" s="159"/>
      <c r="AA28" s="159">
        <f t="shared" ref="AA28" si="20">U28</f>
        <v>0</v>
      </c>
      <c r="AB28" s="160"/>
      <c r="AD28" s="192"/>
    </row>
    <row r="29" spans="1:30" s="155" customFormat="1" ht="41.25" customHeight="1" thickBot="1">
      <c r="A29" s="1251"/>
      <c r="B29" s="338"/>
      <c r="C29" s="339"/>
      <c r="D29" s="1210" t="s">
        <v>165</v>
      </c>
      <c r="E29" s="1211"/>
      <c r="F29" s="1211"/>
      <c r="G29" s="1211"/>
      <c r="H29" s="1211"/>
      <c r="I29" s="1211"/>
      <c r="J29" s="1211"/>
      <c r="K29" s="1211"/>
      <c r="L29" s="1211"/>
      <c r="M29" s="1211"/>
      <c r="N29" s="1211"/>
      <c r="O29" s="1130"/>
      <c r="P29" s="217"/>
      <c r="Q29" s="216"/>
      <c r="R29" s="216"/>
      <c r="S29" s="216"/>
      <c r="T29" s="216"/>
      <c r="U29" s="246">
        <f>U25-U26-U27-U28</f>
        <v>0</v>
      </c>
      <c r="V29" s="218">
        <f>U29</f>
        <v>0</v>
      </c>
      <c r="W29" s="214" t="e">
        <f>V29*'Прогноз '!#REF!*'Прогноз '!$R$17</f>
        <v>#REF!</v>
      </c>
      <c r="X29" s="158"/>
      <c r="Y29" s="160"/>
      <c r="Z29" s="160"/>
      <c r="AA29" s="160"/>
      <c r="AB29" s="161">
        <f t="shared" ref="AB29" si="21">U29</f>
        <v>0</v>
      </c>
      <c r="AD29" s="192"/>
    </row>
    <row r="30" spans="1:30" s="155" customFormat="1" ht="208.5" customHeight="1">
      <c r="A30" s="1249">
        <v>5</v>
      </c>
      <c r="B30" s="338">
        <v>2</v>
      </c>
      <c r="C30" s="197">
        <v>80</v>
      </c>
      <c r="D30" s="247" t="s">
        <v>301</v>
      </c>
      <c r="E30" s="198" t="s">
        <v>184</v>
      </c>
      <c r="F30" s="199" t="s">
        <v>185</v>
      </c>
      <c r="G30" s="199">
        <v>1.68</v>
      </c>
      <c r="H30" s="199">
        <f>G30*2</f>
        <v>3.36</v>
      </c>
      <c r="I30" s="200">
        <f>O30*0</f>
        <v>0</v>
      </c>
      <c r="J30" s="201"/>
      <c r="K30" s="201">
        <f>5419944.09/1000/6.79</f>
        <v>798.22446097201771</v>
      </c>
      <c r="L30" s="201"/>
      <c r="M30" s="202">
        <f>6475.25/1000/20.23</f>
        <v>0.32008156203657934</v>
      </c>
      <c r="N30" s="202">
        <f>(K30+M30)*0.2332</f>
        <v>186.22058731894145</v>
      </c>
      <c r="O30" s="147">
        <f>K30+M30+N30</f>
        <v>984.76512985299564</v>
      </c>
      <c r="P30" s="203">
        <f>G30*I30</f>
        <v>0</v>
      </c>
      <c r="Q30" s="201"/>
      <c r="R30" s="201">
        <f>G30*K30</f>
        <v>1341.0170944329898</v>
      </c>
      <c r="S30" s="201"/>
      <c r="T30" s="200">
        <f>G30*M30</f>
        <v>0.53773702422145331</v>
      </c>
      <c r="U30" s="200">
        <f>G30*N30</f>
        <v>312.85058669582162</v>
      </c>
      <c r="V30" s="147">
        <f>SUM(P30:U30)</f>
        <v>1654.405418153033</v>
      </c>
      <c r="W30" s="213" t="e">
        <f>P30*'Прогноз '!#REF!*'Прогноз '!$R$12+Q30*'Прогноз '!#REF!*'Прогноз '!$R$11+R30*'Прогноз '!#REF!*'Прогноз '!#REF!+S30*'Прогноз '!#REF!*'Прогноз '!#REF!+T30*'Прогноз '!#REF!*'Прогноз '!$R$13+W31+W32+W33+W34</f>
        <v>#REF!</v>
      </c>
      <c r="X30" s="157">
        <f t="shared" ref="X30" si="22">U30</f>
        <v>312.85058669582162</v>
      </c>
      <c r="Y30" s="156"/>
      <c r="Z30" s="156"/>
      <c r="AA30" s="156"/>
      <c r="AB30" s="156"/>
      <c r="AD30" s="191" t="e">
        <f t="shared" ref="AD30" si="23">W30</f>
        <v>#REF!</v>
      </c>
    </row>
    <row r="31" spans="1:30" s="155" customFormat="1" ht="58.5" customHeight="1">
      <c r="A31" s="1250"/>
      <c r="B31" s="338">
        <v>22</v>
      </c>
      <c r="C31" s="204"/>
      <c r="D31" s="1215" t="s">
        <v>19</v>
      </c>
      <c r="E31" s="1216"/>
      <c r="F31" s="1216"/>
      <c r="G31" s="1216"/>
      <c r="H31" s="1216"/>
      <c r="I31" s="1216"/>
      <c r="J31" s="1216"/>
      <c r="K31" s="1216"/>
      <c r="L31" s="1216"/>
      <c r="M31" s="1216"/>
      <c r="N31" s="1216"/>
      <c r="O31" s="1214"/>
      <c r="P31" s="190"/>
      <c r="Q31" s="231"/>
      <c r="R31" s="220"/>
      <c r="S31" s="220"/>
      <c r="T31" s="220"/>
      <c r="U31" s="221">
        <f>U30/23.32*7.5</f>
        <v>100.61661235929083</v>
      </c>
      <c r="V31" s="205">
        <f>U31</f>
        <v>100.61661235929083</v>
      </c>
      <c r="W31" s="214" t="e">
        <f>V31*'Прогноз '!#REF!*1.25*'Прогноз '!$R$10</f>
        <v>#REF!</v>
      </c>
      <c r="X31" s="158"/>
      <c r="Y31" s="159">
        <f t="shared" ref="Y31" si="24">U31</f>
        <v>100.61661235929083</v>
      </c>
      <c r="Z31" s="160"/>
      <c r="AA31" s="160"/>
      <c r="AB31" s="160"/>
      <c r="AD31" s="192"/>
    </row>
    <row r="32" spans="1:30" s="155" customFormat="1" ht="41.25" customHeight="1">
      <c r="A32" s="1250"/>
      <c r="B32" s="338"/>
      <c r="C32" s="204"/>
      <c r="D32" s="1215" t="s">
        <v>18</v>
      </c>
      <c r="E32" s="1216"/>
      <c r="F32" s="1216"/>
      <c r="G32" s="1216"/>
      <c r="H32" s="1216"/>
      <c r="I32" s="1216"/>
      <c r="J32" s="1216"/>
      <c r="K32" s="1216"/>
      <c r="L32" s="1216"/>
      <c r="M32" s="1216"/>
      <c r="N32" s="1216"/>
      <c r="O32" s="1214"/>
      <c r="P32" s="190"/>
      <c r="Q32" s="231"/>
      <c r="R32" s="220"/>
      <c r="S32" s="220"/>
      <c r="T32" s="220"/>
      <c r="U32" s="221">
        <f>U30/23.32*7.82</f>
        <v>104.9095878199539</v>
      </c>
      <c r="V32" s="205">
        <f>U32</f>
        <v>104.9095878199539</v>
      </c>
      <c r="W32" s="214" t="e">
        <f>V32*'Прогноз '!#REF!*'Прогноз '!$R$14</f>
        <v>#REF!</v>
      </c>
      <c r="X32" s="158"/>
      <c r="Y32" s="160"/>
      <c r="Z32" s="159">
        <f t="shared" ref="Z32" si="25">U32</f>
        <v>104.9095878199539</v>
      </c>
      <c r="AA32" s="159"/>
      <c r="AB32" s="160"/>
      <c r="AD32" s="192"/>
    </row>
    <row r="33" spans="1:30" s="155" customFormat="1" ht="41.25" customHeight="1">
      <c r="A33" s="1250"/>
      <c r="B33" s="338"/>
      <c r="C33" s="340"/>
      <c r="D33" s="1215" t="s">
        <v>137</v>
      </c>
      <c r="E33" s="1216"/>
      <c r="F33" s="1216"/>
      <c r="G33" s="1216"/>
      <c r="H33" s="1216"/>
      <c r="I33" s="1216"/>
      <c r="J33" s="1216"/>
      <c r="K33" s="1216"/>
      <c r="L33" s="1216"/>
      <c r="M33" s="1216"/>
      <c r="N33" s="1216"/>
      <c r="O33" s="336"/>
      <c r="P33" s="190"/>
      <c r="Q33" s="220"/>
      <c r="R33" s="220"/>
      <c r="S33" s="220"/>
      <c r="T33" s="220"/>
      <c r="U33" s="232">
        <f>U30/23.32*3</f>
        <v>40.246644943716333</v>
      </c>
      <c r="V33" s="205">
        <f>U33</f>
        <v>40.246644943716333</v>
      </c>
      <c r="W33" s="214" t="e">
        <f>V33*'Прогноз '!#REF!*'Прогноз '!$R$16</f>
        <v>#REF!</v>
      </c>
      <c r="X33" s="158"/>
      <c r="Y33" s="160"/>
      <c r="Z33" s="159"/>
      <c r="AA33" s="159">
        <f t="shared" ref="AA33" si="26">U33</f>
        <v>40.246644943716333</v>
      </c>
      <c r="AB33" s="160"/>
      <c r="AD33" s="192"/>
    </row>
    <row r="34" spans="1:30" s="155" customFormat="1" ht="41.25" customHeight="1" thickBot="1">
      <c r="A34" s="1251"/>
      <c r="B34" s="338"/>
      <c r="C34" s="208"/>
      <c r="D34" s="1212" t="s">
        <v>165</v>
      </c>
      <c r="E34" s="1213"/>
      <c r="F34" s="1213"/>
      <c r="G34" s="1213"/>
      <c r="H34" s="1213"/>
      <c r="I34" s="1213"/>
      <c r="J34" s="1213"/>
      <c r="K34" s="1213"/>
      <c r="L34" s="1213"/>
      <c r="M34" s="1213"/>
      <c r="N34" s="1213"/>
      <c r="O34" s="1214"/>
      <c r="P34" s="190"/>
      <c r="Q34" s="220"/>
      <c r="R34" s="220"/>
      <c r="S34" s="220"/>
      <c r="T34" s="220"/>
      <c r="U34" s="233">
        <f>U30-U31-U32-U33</f>
        <v>67.07774157286056</v>
      </c>
      <c r="V34" s="205">
        <f>U34</f>
        <v>67.07774157286056</v>
      </c>
      <c r="W34" s="214" t="e">
        <f>V34*'Прогноз '!#REF!*'Прогноз '!$R$17</f>
        <v>#REF!</v>
      </c>
      <c r="X34" s="158"/>
      <c r="Y34" s="160"/>
      <c r="Z34" s="160"/>
      <c r="AA34" s="160"/>
      <c r="AB34" s="161">
        <f t="shared" ref="AB34" si="27">U34</f>
        <v>67.07774157286056</v>
      </c>
      <c r="AD34" s="192"/>
    </row>
    <row r="35" spans="1:30" s="155" customFormat="1" ht="223.5" customHeight="1">
      <c r="A35" s="1249">
        <v>6</v>
      </c>
      <c r="B35" s="338">
        <v>2</v>
      </c>
      <c r="C35" s="341" t="s">
        <v>302</v>
      </c>
      <c r="D35" s="247" t="s">
        <v>303</v>
      </c>
      <c r="E35" s="198" t="s">
        <v>184</v>
      </c>
      <c r="F35" s="199" t="s">
        <v>185</v>
      </c>
      <c r="G35" s="199">
        <f>G40/10/2</f>
        <v>0.42000000000000004</v>
      </c>
      <c r="H35" s="199">
        <f>G35*2</f>
        <v>0.84000000000000008</v>
      </c>
      <c r="I35" s="200">
        <f>O35*0</f>
        <v>0</v>
      </c>
      <c r="J35" s="201"/>
      <c r="K35" s="201">
        <f>5419944.09/1000/6.79</f>
        <v>798.22446097201771</v>
      </c>
      <c r="L35" s="201"/>
      <c r="M35" s="202">
        <f>6475.25/1000/20.23</f>
        <v>0.32008156203657934</v>
      </c>
      <c r="N35" s="202">
        <f>(K35+M35)*0.2332</f>
        <v>186.22058731894145</v>
      </c>
      <c r="O35" s="147">
        <f>K35+M35+N35</f>
        <v>984.76512985299564</v>
      </c>
      <c r="P35" s="203">
        <f>G35*I35</f>
        <v>0</v>
      </c>
      <c r="Q35" s="201"/>
      <c r="R35" s="201">
        <f>G35*K35</f>
        <v>335.25427360824744</v>
      </c>
      <c r="S35" s="201"/>
      <c r="T35" s="200">
        <f>G35*M35</f>
        <v>0.13443425605536333</v>
      </c>
      <c r="U35" s="200">
        <f>G35*N35</f>
        <v>78.212646673955419</v>
      </c>
      <c r="V35" s="147">
        <f>SUM(P35:U35)</f>
        <v>413.60135453825825</v>
      </c>
      <c r="W35" s="213" t="e">
        <f>P35*'Прогноз '!#REF!*'Прогноз '!$R$12+Q35*'Прогноз '!#REF!*'Прогноз '!$R$11+R35*'Прогноз '!#REF!*'Прогноз '!#REF!+S35*'Прогноз '!#REF!*'Прогноз '!#REF!+T35*'Прогноз '!#REF!*'Прогноз '!$R$13+W36+W37+W38+W39</f>
        <v>#REF!</v>
      </c>
      <c r="X35" s="157">
        <f t="shared" ref="X35" si="28">U35</f>
        <v>78.212646673955419</v>
      </c>
      <c r="Y35" s="156"/>
      <c r="Z35" s="156"/>
      <c r="AA35" s="156"/>
      <c r="AB35" s="156"/>
      <c r="AD35" s="191" t="e">
        <f t="shared" ref="AD35" si="29">W35</f>
        <v>#REF!</v>
      </c>
    </row>
    <row r="36" spans="1:30" s="155" customFormat="1" ht="62.25" customHeight="1">
      <c r="A36" s="1250"/>
      <c r="B36" s="338">
        <v>22</v>
      </c>
      <c r="C36" s="204"/>
      <c r="D36" s="1215" t="s">
        <v>19</v>
      </c>
      <c r="E36" s="1216"/>
      <c r="F36" s="1216"/>
      <c r="G36" s="1216"/>
      <c r="H36" s="1216"/>
      <c r="I36" s="1216"/>
      <c r="J36" s="1216"/>
      <c r="K36" s="1216"/>
      <c r="L36" s="1216"/>
      <c r="M36" s="1216"/>
      <c r="N36" s="1216"/>
      <c r="O36" s="1214"/>
      <c r="P36" s="190"/>
      <c r="Q36" s="231"/>
      <c r="R36" s="220"/>
      <c r="S36" s="220"/>
      <c r="T36" s="220"/>
      <c r="U36" s="221">
        <f>U35/23.32*7.5</f>
        <v>25.154153089822714</v>
      </c>
      <c r="V36" s="205">
        <f>U36</f>
        <v>25.154153089822714</v>
      </c>
      <c r="W36" s="214" t="e">
        <f>V36*'Прогноз '!#REF!*1.25*'Прогноз '!$R$10</f>
        <v>#REF!</v>
      </c>
      <c r="X36" s="158"/>
      <c r="Y36" s="159">
        <f t="shared" ref="Y36" si="30">U36</f>
        <v>25.154153089822714</v>
      </c>
      <c r="Z36" s="160"/>
      <c r="AA36" s="160"/>
      <c r="AB36" s="160"/>
      <c r="AD36" s="192"/>
    </row>
    <row r="37" spans="1:30" s="155" customFormat="1" ht="41.25" customHeight="1">
      <c r="A37" s="1250"/>
      <c r="B37" s="338"/>
      <c r="C37" s="204"/>
      <c r="D37" s="1215" t="s">
        <v>18</v>
      </c>
      <c r="E37" s="1216"/>
      <c r="F37" s="1216"/>
      <c r="G37" s="1216"/>
      <c r="H37" s="1216"/>
      <c r="I37" s="1216"/>
      <c r="J37" s="1216"/>
      <c r="K37" s="1216"/>
      <c r="L37" s="1216"/>
      <c r="M37" s="1216"/>
      <c r="N37" s="1216"/>
      <c r="O37" s="1214"/>
      <c r="P37" s="190"/>
      <c r="Q37" s="231"/>
      <c r="R37" s="220"/>
      <c r="S37" s="220"/>
      <c r="T37" s="220"/>
      <c r="U37" s="221">
        <f>U35/23.32*7.82</f>
        <v>26.227396954988482</v>
      </c>
      <c r="V37" s="205">
        <f>U37</f>
        <v>26.227396954988482</v>
      </c>
      <c r="W37" s="214" t="e">
        <f>V37*'Прогноз '!#REF!*'Прогноз '!$R$14</f>
        <v>#REF!</v>
      </c>
      <c r="X37" s="158"/>
      <c r="Y37" s="160"/>
      <c r="Z37" s="159">
        <f t="shared" ref="Z37" si="31">U37</f>
        <v>26.227396954988482</v>
      </c>
      <c r="AA37" s="159"/>
      <c r="AB37" s="160"/>
      <c r="AD37" s="192"/>
    </row>
    <row r="38" spans="1:30" s="155" customFormat="1" ht="41.25" customHeight="1">
      <c r="A38" s="1250"/>
      <c r="B38" s="338"/>
      <c r="C38" s="340"/>
      <c r="D38" s="1215" t="s">
        <v>137</v>
      </c>
      <c r="E38" s="1216"/>
      <c r="F38" s="1216"/>
      <c r="G38" s="1216"/>
      <c r="H38" s="1216"/>
      <c r="I38" s="1216"/>
      <c r="J38" s="1216"/>
      <c r="K38" s="1216"/>
      <c r="L38" s="1216"/>
      <c r="M38" s="1216"/>
      <c r="N38" s="1216"/>
      <c r="O38" s="336"/>
      <c r="P38" s="190"/>
      <c r="Q38" s="220"/>
      <c r="R38" s="220"/>
      <c r="S38" s="220"/>
      <c r="T38" s="220"/>
      <c r="U38" s="232">
        <f>U35/23.32*3</f>
        <v>10.061661235929085</v>
      </c>
      <c r="V38" s="205">
        <f>U38</f>
        <v>10.061661235929085</v>
      </c>
      <c r="W38" s="214" t="e">
        <f>V38*'Прогноз '!#REF!*'Прогноз '!$R$16</f>
        <v>#REF!</v>
      </c>
      <c r="X38" s="158"/>
      <c r="Y38" s="160"/>
      <c r="Z38" s="159"/>
      <c r="AA38" s="159">
        <f t="shared" ref="AA38" si="32">U38</f>
        <v>10.061661235929085</v>
      </c>
      <c r="AB38" s="160"/>
      <c r="AD38" s="192"/>
    </row>
    <row r="39" spans="1:30" s="155" customFormat="1" ht="41.25" customHeight="1" thickBot="1">
      <c r="A39" s="1251"/>
      <c r="B39" s="338"/>
      <c r="C39" s="208"/>
      <c r="D39" s="1212" t="s">
        <v>165</v>
      </c>
      <c r="E39" s="1213"/>
      <c r="F39" s="1213"/>
      <c r="G39" s="1213"/>
      <c r="H39" s="1213"/>
      <c r="I39" s="1213"/>
      <c r="J39" s="1213"/>
      <c r="K39" s="1213"/>
      <c r="L39" s="1213"/>
      <c r="M39" s="1213"/>
      <c r="N39" s="1213"/>
      <c r="O39" s="1214"/>
      <c r="P39" s="190"/>
      <c r="Q39" s="220"/>
      <c r="R39" s="220"/>
      <c r="S39" s="220"/>
      <c r="T39" s="220"/>
      <c r="U39" s="233">
        <f>U35-U36-U37-U38</f>
        <v>16.76943539321514</v>
      </c>
      <c r="V39" s="205">
        <f>U39</f>
        <v>16.76943539321514</v>
      </c>
      <c r="W39" s="214" t="e">
        <f>V39*'Прогноз '!#REF!*'Прогноз '!$R$17</f>
        <v>#REF!</v>
      </c>
      <c r="X39" s="158"/>
      <c r="Y39" s="160"/>
      <c r="Z39" s="160"/>
      <c r="AA39" s="160"/>
      <c r="AB39" s="161">
        <f t="shared" ref="AB39" si="33">U39</f>
        <v>16.76943539321514</v>
      </c>
      <c r="AD39" s="192"/>
    </row>
    <row r="40" spans="1:30" s="155" customFormat="1" ht="277.5" customHeight="1">
      <c r="A40" s="1249">
        <v>7</v>
      </c>
      <c r="B40" s="234" t="s">
        <v>142</v>
      </c>
      <c r="C40" s="235" t="s">
        <v>304</v>
      </c>
      <c r="D40" s="247" t="s">
        <v>186</v>
      </c>
      <c r="E40" s="167" t="s">
        <v>187</v>
      </c>
      <c r="F40" s="168" t="s">
        <v>188</v>
      </c>
      <c r="G40" s="236">
        <v>8.4</v>
      </c>
      <c r="H40" s="236">
        <f>G40</f>
        <v>8.4</v>
      </c>
      <c r="I40" s="170">
        <v>0</v>
      </c>
      <c r="J40" s="170"/>
      <c r="K40" s="170">
        <f>1892535.74/1000/10</f>
        <v>189.25357400000001</v>
      </c>
      <c r="L40" s="169"/>
      <c r="M40" s="169">
        <v>0</v>
      </c>
      <c r="N40" s="169">
        <f>(I40+K40)*0.2182</f>
        <v>41.295129846800002</v>
      </c>
      <c r="O40" s="171">
        <f>SUM(I40:N40)</f>
        <v>230.54870384680001</v>
      </c>
      <c r="P40" s="172">
        <f>G40*I40</f>
        <v>0</v>
      </c>
      <c r="Q40" s="173"/>
      <c r="R40" s="173">
        <f>G40*K40</f>
        <v>1589.7300216000001</v>
      </c>
      <c r="S40" s="173"/>
      <c r="T40" s="170">
        <f>G40*M40</f>
        <v>0</v>
      </c>
      <c r="U40" s="170">
        <f>G40*N40</f>
        <v>346.87909071312004</v>
      </c>
      <c r="V40" s="171">
        <f>SUM(P40:U40)</f>
        <v>1936.60911231312</v>
      </c>
      <c r="W40" s="213" t="e">
        <f>P40*'Прогноз '!#REF!*'Прогноз '!$R$12+Q40*'Прогноз '!#REF!*'Прогноз '!$R$11+R40*'Прогноз '!#REF!*'Прогноз '!#REF!+S40*'Прогноз '!#REF!*'Прогноз '!#REF!+T40*'Прогноз '!#REF!*'Прогноз '!$R$13+W41+W42+W43+W44</f>
        <v>#REF!</v>
      </c>
      <c r="X40" s="157">
        <f t="shared" ref="X40" si="34">U40</f>
        <v>346.87909071312004</v>
      </c>
      <c r="Y40" s="156"/>
      <c r="Z40" s="156"/>
      <c r="AA40" s="156"/>
      <c r="AB40" s="156"/>
      <c r="AD40" s="191" t="e">
        <f t="shared" ref="AD40" si="35">W40</f>
        <v>#REF!</v>
      </c>
    </row>
    <row r="41" spans="1:30" s="155" customFormat="1" ht="62.25" customHeight="1">
      <c r="A41" s="1250"/>
      <c r="B41" s="237" t="s">
        <v>189</v>
      </c>
      <c r="C41" s="238"/>
      <c r="D41" s="1128" t="s">
        <v>19</v>
      </c>
      <c r="E41" s="1129"/>
      <c r="F41" s="1129"/>
      <c r="G41" s="1129"/>
      <c r="H41" s="1129"/>
      <c r="I41" s="1129"/>
      <c r="J41" s="1129"/>
      <c r="K41" s="1129"/>
      <c r="L41" s="1129"/>
      <c r="M41" s="1129"/>
      <c r="N41" s="1129"/>
      <c r="O41" s="1130"/>
      <c r="P41" s="217"/>
      <c r="Q41" s="239"/>
      <c r="R41" s="216"/>
      <c r="S41" s="216"/>
      <c r="T41" s="216"/>
      <c r="U41" s="216">
        <f>U40/21.82*7.5</f>
        <v>119.22975162000002</v>
      </c>
      <c r="V41" s="218">
        <f>U41</f>
        <v>119.22975162000002</v>
      </c>
      <c r="W41" s="214" t="e">
        <f>V41*'Прогноз '!#REF!*1.25*'Прогноз '!$R$10</f>
        <v>#REF!</v>
      </c>
      <c r="X41" s="158"/>
      <c r="Y41" s="159">
        <f t="shared" ref="Y41" si="36">U41</f>
        <v>119.22975162000002</v>
      </c>
      <c r="Z41" s="160"/>
      <c r="AA41" s="160"/>
      <c r="AB41" s="160"/>
      <c r="AD41" s="192"/>
    </row>
    <row r="42" spans="1:30" s="155" customFormat="1" ht="41.25" customHeight="1">
      <c r="A42" s="1250"/>
      <c r="B42" s="240"/>
      <c r="C42" s="241"/>
      <c r="D42" s="1128" t="s">
        <v>18</v>
      </c>
      <c r="E42" s="1129"/>
      <c r="F42" s="1129"/>
      <c r="G42" s="1129"/>
      <c r="H42" s="1129"/>
      <c r="I42" s="1129"/>
      <c r="J42" s="1129"/>
      <c r="K42" s="1129"/>
      <c r="L42" s="1129"/>
      <c r="M42" s="1129"/>
      <c r="N42" s="1129"/>
      <c r="O42" s="1130"/>
      <c r="P42" s="217"/>
      <c r="Q42" s="239"/>
      <c r="R42" s="216"/>
      <c r="S42" s="216"/>
      <c r="T42" s="216"/>
      <c r="U42" s="219">
        <f>U40/21.82*7.82</f>
        <v>124.31688768912002</v>
      </c>
      <c r="V42" s="218">
        <f>U42</f>
        <v>124.31688768912002</v>
      </c>
      <c r="W42" s="214" t="e">
        <f>V42*'Прогноз '!#REF!*'Прогноз '!$R$14</f>
        <v>#REF!</v>
      </c>
      <c r="X42" s="158"/>
      <c r="Y42" s="160"/>
      <c r="Z42" s="159">
        <f t="shared" ref="Z42" si="37">U42</f>
        <v>124.31688768912002</v>
      </c>
      <c r="AA42" s="159"/>
      <c r="AB42" s="160"/>
      <c r="AD42" s="192"/>
    </row>
    <row r="43" spans="1:30" s="155" customFormat="1" ht="41.25" customHeight="1">
      <c r="A43" s="1250"/>
      <c r="B43" s="242"/>
      <c r="C43" s="243"/>
      <c r="D43" s="1128" t="s">
        <v>137</v>
      </c>
      <c r="E43" s="1129"/>
      <c r="F43" s="1129"/>
      <c r="G43" s="1129"/>
      <c r="H43" s="1129"/>
      <c r="I43" s="1129"/>
      <c r="J43" s="1129"/>
      <c r="K43" s="1129"/>
      <c r="L43" s="1129"/>
      <c r="M43" s="1129"/>
      <c r="N43" s="1129"/>
      <c r="O43" s="337"/>
      <c r="P43" s="217"/>
      <c r="Q43" s="216"/>
      <c r="R43" s="216"/>
      <c r="S43" s="216"/>
      <c r="T43" s="216"/>
      <c r="U43" s="219">
        <f>U40/21.82*3</f>
        <v>47.691900648000001</v>
      </c>
      <c r="V43" s="218">
        <f>U43</f>
        <v>47.691900648000001</v>
      </c>
      <c r="W43" s="214" t="e">
        <f>V43*'Прогноз '!#REF!*'Прогноз '!$R$16</f>
        <v>#REF!</v>
      </c>
      <c r="X43" s="158"/>
      <c r="Y43" s="160"/>
      <c r="Z43" s="159"/>
      <c r="AA43" s="159">
        <f t="shared" ref="AA43" si="38">U43</f>
        <v>47.691900648000001</v>
      </c>
      <c r="AB43" s="160"/>
      <c r="AD43" s="192"/>
    </row>
    <row r="44" spans="1:30" s="155" customFormat="1" ht="41.25" customHeight="1" thickBot="1">
      <c r="A44" s="1251"/>
      <c r="B44" s="244"/>
      <c r="C44" s="245"/>
      <c r="D44" s="1210" t="s">
        <v>165</v>
      </c>
      <c r="E44" s="1211"/>
      <c r="F44" s="1211"/>
      <c r="G44" s="1211"/>
      <c r="H44" s="1211"/>
      <c r="I44" s="1211"/>
      <c r="J44" s="1211"/>
      <c r="K44" s="1211"/>
      <c r="L44" s="1211"/>
      <c r="M44" s="1211"/>
      <c r="N44" s="1211"/>
      <c r="O44" s="1130"/>
      <c r="P44" s="217"/>
      <c r="Q44" s="216"/>
      <c r="R44" s="216"/>
      <c r="S44" s="216"/>
      <c r="T44" s="216"/>
      <c r="U44" s="246">
        <f>U40-U41-U42-U43</f>
        <v>55.64055075600001</v>
      </c>
      <c r="V44" s="218">
        <f>U44</f>
        <v>55.64055075600001</v>
      </c>
      <c r="W44" s="214" t="e">
        <f>V44*'Прогноз '!#REF!*'Прогноз '!$R$17</f>
        <v>#REF!</v>
      </c>
      <c r="X44" s="158"/>
      <c r="Y44" s="160"/>
      <c r="Z44" s="160"/>
      <c r="AA44" s="160"/>
      <c r="AB44" s="161">
        <f t="shared" ref="AB44" si="39">U44</f>
        <v>55.64055075600001</v>
      </c>
      <c r="AD44" s="192"/>
    </row>
    <row r="45" spans="1:30" s="155" customFormat="1" ht="225" customHeight="1">
      <c r="A45" s="1249">
        <v>8</v>
      </c>
      <c r="B45" s="338">
        <v>2</v>
      </c>
      <c r="C45" s="197">
        <v>80</v>
      </c>
      <c r="D45" s="247" t="s">
        <v>305</v>
      </c>
      <c r="E45" s="198" t="s">
        <v>184</v>
      </c>
      <c r="F45" s="199" t="s">
        <v>185</v>
      </c>
      <c r="G45" s="199">
        <v>0.32</v>
      </c>
      <c r="H45" s="199">
        <f>G45*2</f>
        <v>0.64</v>
      </c>
      <c r="I45" s="200">
        <f>O45*0</f>
        <v>0</v>
      </c>
      <c r="J45" s="201"/>
      <c r="K45" s="201">
        <f>5419944.09/1000/6.79</f>
        <v>798.22446097201771</v>
      </c>
      <c r="L45" s="201"/>
      <c r="M45" s="202">
        <f>6475.25/1000/20.23</f>
        <v>0.32008156203657934</v>
      </c>
      <c r="N45" s="202">
        <f>(K45+M45)*0.2332</f>
        <v>186.22058731894145</v>
      </c>
      <c r="O45" s="147">
        <f>K45+M45+N45</f>
        <v>984.76512985299564</v>
      </c>
      <c r="P45" s="203">
        <f>G45*I45</f>
        <v>0</v>
      </c>
      <c r="Q45" s="201"/>
      <c r="R45" s="201">
        <f>G45*K45</f>
        <v>255.43182751104567</v>
      </c>
      <c r="S45" s="201"/>
      <c r="T45" s="200">
        <f>G45*M45</f>
        <v>0.10242609985170539</v>
      </c>
      <c r="U45" s="200">
        <f>G45*N45</f>
        <v>59.590587942061269</v>
      </c>
      <c r="V45" s="147">
        <f>SUM(P45:U45)</f>
        <v>315.12484155295863</v>
      </c>
      <c r="W45" s="213" t="e">
        <f>P45*'Прогноз '!#REF!*'Прогноз '!$R$12+Q45*'Прогноз '!#REF!*'Прогноз '!$R$11+R45*'Прогноз '!#REF!*'Прогноз '!#REF!+S45*'Прогноз '!#REF!*'Прогноз '!#REF!+T45*'Прогноз '!#REF!*'Прогноз '!$R$13+W46+W47+W48+W49</f>
        <v>#REF!</v>
      </c>
      <c r="X45" s="157">
        <f t="shared" ref="X45" si="40">U45</f>
        <v>59.590587942061269</v>
      </c>
      <c r="Y45" s="156"/>
      <c r="Z45" s="156"/>
      <c r="AA45" s="156"/>
      <c r="AB45" s="156"/>
      <c r="AD45" s="191" t="e">
        <f t="shared" ref="AD45" si="41">W45</f>
        <v>#REF!</v>
      </c>
    </row>
    <row r="46" spans="1:30" s="155" customFormat="1" ht="73.5" customHeight="1">
      <c r="A46" s="1250"/>
      <c r="B46" s="338">
        <v>22</v>
      </c>
      <c r="C46" s="204"/>
      <c r="D46" s="1215" t="s">
        <v>19</v>
      </c>
      <c r="E46" s="1216"/>
      <c r="F46" s="1216"/>
      <c r="G46" s="1216"/>
      <c r="H46" s="1216"/>
      <c r="I46" s="1216"/>
      <c r="J46" s="1216"/>
      <c r="K46" s="1216"/>
      <c r="L46" s="1216"/>
      <c r="M46" s="1216"/>
      <c r="N46" s="1216"/>
      <c r="O46" s="1214"/>
      <c r="P46" s="190"/>
      <c r="Q46" s="231"/>
      <c r="R46" s="220"/>
      <c r="S46" s="220"/>
      <c r="T46" s="220"/>
      <c r="U46" s="221">
        <f>U45/23.32*7.5</f>
        <v>19.165069020817302</v>
      </c>
      <c r="V46" s="205">
        <f>U46</f>
        <v>19.165069020817302</v>
      </c>
      <c r="W46" s="214" t="e">
        <f>V46*'Прогноз '!#REF!*1.25*'Прогноз '!$R$10</f>
        <v>#REF!</v>
      </c>
      <c r="X46" s="158"/>
      <c r="Y46" s="159">
        <f t="shared" ref="Y46" si="42">U46</f>
        <v>19.165069020817302</v>
      </c>
      <c r="Z46" s="160"/>
      <c r="AA46" s="160"/>
      <c r="AB46" s="160"/>
      <c r="AD46" s="192"/>
    </row>
    <row r="47" spans="1:30" s="155" customFormat="1" ht="41.25" customHeight="1">
      <c r="A47" s="1250"/>
      <c r="B47" s="338"/>
      <c r="C47" s="204"/>
      <c r="D47" s="1215" t="s">
        <v>18</v>
      </c>
      <c r="E47" s="1216"/>
      <c r="F47" s="1216"/>
      <c r="G47" s="1216"/>
      <c r="H47" s="1216"/>
      <c r="I47" s="1216"/>
      <c r="J47" s="1216"/>
      <c r="K47" s="1216"/>
      <c r="L47" s="1216"/>
      <c r="M47" s="1216"/>
      <c r="N47" s="1216"/>
      <c r="O47" s="1214"/>
      <c r="P47" s="190"/>
      <c r="Q47" s="231"/>
      <c r="R47" s="220"/>
      <c r="S47" s="220"/>
      <c r="T47" s="220"/>
      <c r="U47" s="221">
        <f>U45/23.32*7.82</f>
        <v>19.982778632372174</v>
      </c>
      <c r="V47" s="205">
        <f>U47</f>
        <v>19.982778632372174</v>
      </c>
      <c r="W47" s="214" t="e">
        <f>V47*'Прогноз '!#REF!*'Прогноз '!$R$14</f>
        <v>#REF!</v>
      </c>
      <c r="X47" s="158"/>
      <c r="Y47" s="160"/>
      <c r="Z47" s="159">
        <f t="shared" ref="Z47" si="43">U47</f>
        <v>19.982778632372174</v>
      </c>
      <c r="AA47" s="159"/>
      <c r="AB47" s="160"/>
      <c r="AD47" s="192"/>
    </row>
    <row r="48" spans="1:30" s="155" customFormat="1" ht="41.25" customHeight="1">
      <c r="A48" s="1250"/>
      <c r="B48" s="338"/>
      <c r="C48" s="340"/>
      <c r="D48" s="1215" t="s">
        <v>137</v>
      </c>
      <c r="E48" s="1216"/>
      <c r="F48" s="1216"/>
      <c r="G48" s="1216"/>
      <c r="H48" s="1216"/>
      <c r="I48" s="1216"/>
      <c r="J48" s="1216"/>
      <c r="K48" s="1216"/>
      <c r="L48" s="1216"/>
      <c r="M48" s="1216"/>
      <c r="N48" s="1216"/>
      <c r="O48" s="336"/>
      <c r="P48" s="190"/>
      <c r="Q48" s="220"/>
      <c r="R48" s="220"/>
      <c r="S48" s="220"/>
      <c r="T48" s="220"/>
      <c r="U48" s="232">
        <f>U45/23.32*3</f>
        <v>7.666027608326921</v>
      </c>
      <c r="V48" s="205">
        <f>U48</f>
        <v>7.666027608326921</v>
      </c>
      <c r="W48" s="214" t="e">
        <f>V48*'Прогноз '!#REF!*'Прогноз '!$R$16</f>
        <v>#REF!</v>
      </c>
      <c r="X48" s="158"/>
      <c r="Y48" s="160"/>
      <c r="Z48" s="159"/>
      <c r="AA48" s="159">
        <f t="shared" ref="AA48" si="44">U48</f>
        <v>7.666027608326921</v>
      </c>
      <c r="AB48" s="160"/>
      <c r="AD48" s="192"/>
    </row>
    <row r="49" spans="1:30" s="155" customFormat="1" ht="41.25" customHeight="1" thickBot="1">
      <c r="A49" s="1251"/>
      <c r="B49" s="338"/>
      <c r="C49" s="208"/>
      <c r="D49" s="1212" t="s">
        <v>165</v>
      </c>
      <c r="E49" s="1213"/>
      <c r="F49" s="1213"/>
      <c r="G49" s="1213"/>
      <c r="H49" s="1213"/>
      <c r="I49" s="1213"/>
      <c r="J49" s="1213"/>
      <c r="K49" s="1213"/>
      <c r="L49" s="1213"/>
      <c r="M49" s="1213"/>
      <c r="N49" s="1213"/>
      <c r="O49" s="1214"/>
      <c r="P49" s="190"/>
      <c r="Q49" s="220"/>
      <c r="R49" s="220"/>
      <c r="S49" s="220"/>
      <c r="T49" s="220"/>
      <c r="U49" s="233">
        <f>U45-U46-U47-U48</f>
        <v>12.776712680544868</v>
      </c>
      <c r="V49" s="205">
        <f>U49</f>
        <v>12.776712680544868</v>
      </c>
      <c r="W49" s="214" t="e">
        <f>V49*'Прогноз '!#REF!*'Прогноз '!$R$17</f>
        <v>#REF!</v>
      </c>
      <c r="X49" s="158"/>
      <c r="Y49" s="160"/>
      <c r="Z49" s="160"/>
      <c r="AA49" s="160"/>
      <c r="AB49" s="161">
        <f t="shared" ref="AB49" si="45">U49</f>
        <v>12.776712680544868</v>
      </c>
      <c r="AD49" s="192"/>
    </row>
    <row r="50" spans="1:30" s="155" customFormat="1" ht="198.75" customHeight="1">
      <c r="A50" s="1249">
        <v>9</v>
      </c>
      <c r="B50" s="338">
        <v>2</v>
      </c>
      <c r="C50" s="341" t="s">
        <v>302</v>
      </c>
      <c r="D50" s="247" t="s">
        <v>303</v>
      </c>
      <c r="E50" s="198" t="s">
        <v>184</v>
      </c>
      <c r="F50" s="199" t="s">
        <v>185</v>
      </c>
      <c r="G50" s="199">
        <f>G55/10/2</f>
        <v>0.08</v>
      </c>
      <c r="H50" s="199">
        <f>G50*2</f>
        <v>0.16</v>
      </c>
      <c r="I50" s="200">
        <f>O50*0</f>
        <v>0</v>
      </c>
      <c r="J50" s="201"/>
      <c r="K50" s="201">
        <f>5419944.09/1000/6.79</f>
        <v>798.22446097201771</v>
      </c>
      <c r="L50" s="201"/>
      <c r="M50" s="202">
        <f>6475.25/1000/20.23</f>
        <v>0.32008156203657934</v>
      </c>
      <c r="N50" s="202">
        <f>(K50+M50)*0.2332</f>
        <v>186.22058731894145</v>
      </c>
      <c r="O50" s="147">
        <f>K50+M50+N50</f>
        <v>984.76512985299564</v>
      </c>
      <c r="P50" s="203">
        <f>G50*I50</f>
        <v>0</v>
      </c>
      <c r="Q50" s="201"/>
      <c r="R50" s="201">
        <f>G50*K50</f>
        <v>63.857956877761417</v>
      </c>
      <c r="S50" s="201"/>
      <c r="T50" s="200">
        <f>G50*M50</f>
        <v>2.5606524962926348E-2</v>
      </c>
      <c r="U50" s="200">
        <f>G50*N50</f>
        <v>14.897646985515317</v>
      </c>
      <c r="V50" s="147">
        <f>SUM(P50:U50)</f>
        <v>78.781210388239657</v>
      </c>
      <c r="W50" s="213" t="e">
        <f>P50*'Прогноз '!#REF!*'Прогноз '!$R$12+Q50*'Прогноз '!#REF!*'Прогноз '!$R$11+R50*'Прогноз '!#REF!*'Прогноз '!#REF!+S50*'Прогноз '!#REF!*'Прогноз '!#REF!+T50*'Прогноз '!#REF!*'Прогноз '!$R$13+W51+W52+W53+W54</f>
        <v>#REF!</v>
      </c>
      <c r="X50" s="157">
        <f t="shared" ref="X50" si="46">U50</f>
        <v>14.897646985515317</v>
      </c>
      <c r="Y50" s="156"/>
      <c r="Z50" s="156"/>
      <c r="AA50" s="156"/>
      <c r="AB50" s="156"/>
      <c r="AD50" s="191" t="e">
        <f t="shared" ref="AD50" si="47">W50</f>
        <v>#REF!</v>
      </c>
    </row>
    <row r="51" spans="1:30" s="155" customFormat="1" ht="58.5" customHeight="1">
      <c r="A51" s="1250"/>
      <c r="B51" s="338">
        <v>22</v>
      </c>
      <c r="C51" s="204"/>
      <c r="D51" s="1215" t="s">
        <v>19</v>
      </c>
      <c r="E51" s="1216"/>
      <c r="F51" s="1216"/>
      <c r="G51" s="1216"/>
      <c r="H51" s="1216"/>
      <c r="I51" s="1216"/>
      <c r="J51" s="1216"/>
      <c r="K51" s="1216"/>
      <c r="L51" s="1216"/>
      <c r="M51" s="1216"/>
      <c r="N51" s="1216"/>
      <c r="O51" s="1214"/>
      <c r="P51" s="190"/>
      <c r="Q51" s="231"/>
      <c r="R51" s="220"/>
      <c r="S51" s="220"/>
      <c r="T51" s="220"/>
      <c r="U51" s="221">
        <f>U50/23.32*7.5</f>
        <v>4.7912672552043256</v>
      </c>
      <c r="V51" s="205">
        <f>U51</f>
        <v>4.7912672552043256</v>
      </c>
      <c r="W51" s="214" t="e">
        <f>V51*'Прогноз '!#REF!*1.25*'Прогноз '!$R$10</f>
        <v>#REF!</v>
      </c>
      <c r="X51" s="158"/>
      <c r="Y51" s="159">
        <f t="shared" ref="Y51" si="48">U51</f>
        <v>4.7912672552043256</v>
      </c>
      <c r="Z51" s="160"/>
      <c r="AA51" s="160"/>
      <c r="AB51" s="160"/>
      <c r="AD51" s="192"/>
    </row>
    <row r="52" spans="1:30" s="155" customFormat="1" ht="41.25" customHeight="1">
      <c r="A52" s="1250"/>
      <c r="B52" s="338"/>
      <c r="C52" s="204"/>
      <c r="D52" s="1215" t="s">
        <v>18</v>
      </c>
      <c r="E52" s="1216"/>
      <c r="F52" s="1216"/>
      <c r="G52" s="1216"/>
      <c r="H52" s="1216"/>
      <c r="I52" s="1216"/>
      <c r="J52" s="1216"/>
      <c r="K52" s="1216"/>
      <c r="L52" s="1216"/>
      <c r="M52" s="1216"/>
      <c r="N52" s="1216"/>
      <c r="O52" s="1214"/>
      <c r="P52" s="190"/>
      <c r="Q52" s="231"/>
      <c r="R52" s="220"/>
      <c r="S52" s="220"/>
      <c r="T52" s="220"/>
      <c r="U52" s="221">
        <f>U50/23.32*7.82</f>
        <v>4.9956946580930435</v>
      </c>
      <c r="V52" s="205">
        <f>U52</f>
        <v>4.9956946580930435</v>
      </c>
      <c r="W52" s="214" t="e">
        <f>V52*'Прогноз '!#REF!*'Прогноз '!$R$14</f>
        <v>#REF!</v>
      </c>
      <c r="X52" s="158"/>
      <c r="Y52" s="160"/>
      <c r="Z52" s="159">
        <f t="shared" ref="Z52" si="49">U52</f>
        <v>4.9956946580930435</v>
      </c>
      <c r="AA52" s="159"/>
      <c r="AB52" s="160"/>
      <c r="AD52" s="192"/>
    </row>
    <row r="53" spans="1:30" s="155" customFormat="1" ht="41.25" customHeight="1">
      <c r="A53" s="1250"/>
      <c r="B53" s="338"/>
      <c r="C53" s="340"/>
      <c r="D53" s="1215" t="s">
        <v>137</v>
      </c>
      <c r="E53" s="1216"/>
      <c r="F53" s="1216"/>
      <c r="G53" s="1216"/>
      <c r="H53" s="1216"/>
      <c r="I53" s="1216"/>
      <c r="J53" s="1216"/>
      <c r="K53" s="1216"/>
      <c r="L53" s="1216"/>
      <c r="M53" s="1216"/>
      <c r="N53" s="1216"/>
      <c r="O53" s="336"/>
      <c r="P53" s="190"/>
      <c r="Q53" s="220"/>
      <c r="R53" s="220"/>
      <c r="S53" s="220"/>
      <c r="T53" s="220"/>
      <c r="U53" s="232">
        <f>U50/23.32*3</f>
        <v>1.9165069020817302</v>
      </c>
      <c r="V53" s="205">
        <f>U53</f>
        <v>1.9165069020817302</v>
      </c>
      <c r="W53" s="214" t="e">
        <f>V53*'Прогноз '!#REF!*'Прогноз '!$R$16</f>
        <v>#REF!</v>
      </c>
      <c r="X53" s="158"/>
      <c r="Y53" s="160"/>
      <c r="Z53" s="159"/>
      <c r="AA53" s="159">
        <f t="shared" ref="AA53" si="50">U53</f>
        <v>1.9165069020817302</v>
      </c>
      <c r="AB53" s="160"/>
      <c r="AD53" s="192"/>
    </row>
    <row r="54" spans="1:30" s="155" customFormat="1" ht="41.25" customHeight="1" thickBot="1">
      <c r="A54" s="1251"/>
      <c r="B54" s="338"/>
      <c r="C54" s="208"/>
      <c r="D54" s="1212" t="s">
        <v>165</v>
      </c>
      <c r="E54" s="1213"/>
      <c r="F54" s="1213"/>
      <c r="G54" s="1213"/>
      <c r="H54" s="1213"/>
      <c r="I54" s="1213"/>
      <c r="J54" s="1213"/>
      <c r="K54" s="1213"/>
      <c r="L54" s="1213"/>
      <c r="M54" s="1213"/>
      <c r="N54" s="1213"/>
      <c r="O54" s="1214"/>
      <c r="P54" s="190"/>
      <c r="Q54" s="220"/>
      <c r="R54" s="220"/>
      <c r="S54" s="220"/>
      <c r="T54" s="220"/>
      <c r="U54" s="233">
        <f>U50-U51-U52-U53</f>
        <v>3.1941781701362171</v>
      </c>
      <c r="V54" s="205">
        <f>U54</f>
        <v>3.1941781701362171</v>
      </c>
      <c r="W54" s="214" t="e">
        <f>V54*'Прогноз '!#REF!*'Прогноз '!$R$17</f>
        <v>#REF!</v>
      </c>
      <c r="X54" s="158"/>
      <c r="Y54" s="160"/>
      <c r="Z54" s="160"/>
      <c r="AA54" s="160"/>
      <c r="AB54" s="161">
        <f t="shared" ref="AB54" si="51">U54</f>
        <v>3.1941781701362171</v>
      </c>
      <c r="AD54" s="192"/>
    </row>
    <row r="55" spans="1:30" s="155" customFormat="1" ht="257.25" customHeight="1">
      <c r="A55" s="1249">
        <v>10</v>
      </c>
      <c r="B55" s="234" t="s">
        <v>142</v>
      </c>
      <c r="C55" s="235" t="s">
        <v>304</v>
      </c>
      <c r="D55" s="247" t="s">
        <v>186</v>
      </c>
      <c r="E55" s="167" t="s">
        <v>187</v>
      </c>
      <c r="F55" s="168" t="s">
        <v>188</v>
      </c>
      <c r="G55" s="236">
        <v>1.6</v>
      </c>
      <c r="H55" s="236">
        <f>G55</f>
        <v>1.6</v>
      </c>
      <c r="I55" s="170">
        <v>0</v>
      </c>
      <c r="J55" s="170"/>
      <c r="K55" s="170">
        <f>1892535.74/1000/10</f>
        <v>189.25357400000001</v>
      </c>
      <c r="L55" s="169"/>
      <c r="M55" s="169">
        <v>0</v>
      </c>
      <c r="N55" s="169">
        <f>(I55+K55)*0.2182</f>
        <v>41.295129846800002</v>
      </c>
      <c r="O55" s="171">
        <f>SUM(I55:N55)</f>
        <v>230.54870384680001</v>
      </c>
      <c r="P55" s="172">
        <f>G55*I55</f>
        <v>0</v>
      </c>
      <c r="Q55" s="173"/>
      <c r="R55" s="173">
        <f>G55*K55</f>
        <v>302.80571840000005</v>
      </c>
      <c r="S55" s="173"/>
      <c r="T55" s="170">
        <f>G55*M55</f>
        <v>0</v>
      </c>
      <c r="U55" s="170">
        <f>G55*N55</f>
        <v>66.072207754880012</v>
      </c>
      <c r="V55" s="171">
        <f>SUM(P55:U55)</f>
        <v>368.87792615488007</v>
      </c>
      <c r="W55" s="213" t="e">
        <f>P55*'Прогноз '!#REF!*'Прогноз '!$R$12+Q55*'Прогноз '!#REF!*'Прогноз '!$R$11+R55*'Прогноз '!#REF!*'Прогноз '!#REF!+S55*'Прогноз '!#REF!*'Прогноз '!#REF!+T55*'Прогноз '!#REF!*'Прогноз '!$R$13+W56+W57+W58+W59</f>
        <v>#REF!</v>
      </c>
      <c r="X55" s="157">
        <f t="shared" ref="X55" si="52">U55</f>
        <v>66.072207754880012</v>
      </c>
      <c r="Y55" s="156"/>
      <c r="Z55" s="156"/>
      <c r="AA55" s="156"/>
      <c r="AB55" s="156"/>
      <c r="AD55" s="191" t="e">
        <f t="shared" ref="AD55" si="53">W55</f>
        <v>#REF!</v>
      </c>
    </row>
    <row r="56" spans="1:30" s="155" customFormat="1" ht="67.5" customHeight="1">
      <c r="A56" s="1250"/>
      <c r="B56" s="237" t="s">
        <v>189</v>
      </c>
      <c r="C56" s="238"/>
      <c r="D56" s="1128" t="s">
        <v>19</v>
      </c>
      <c r="E56" s="1129"/>
      <c r="F56" s="1129"/>
      <c r="G56" s="1129"/>
      <c r="H56" s="1129"/>
      <c r="I56" s="1129"/>
      <c r="J56" s="1129"/>
      <c r="K56" s="1129"/>
      <c r="L56" s="1129"/>
      <c r="M56" s="1129"/>
      <c r="N56" s="1129"/>
      <c r="O56" s="1130"/>
      <c r="P56" s="217"/>
      <c r="Q56" s="239"/>
      <c r="R56" s="216"/>
      <c r="S56" s="216"/>
      <c r="T56" s="216"/>
      <c r="U56" s="216">
        <f>U55/21.82*7.5</f>
        <v>22.710428880000006</v>
      </c>
      <c r="V56" s="218">
        <f>U56</f>
        <v>22.710428880000006</v>
      </c>
      <c r="W56" s="214" t="e">
        <f>V56*'Прогноз '!#REF!*1.25*'Прогноз '!$R$10</f>
        <v>#REF!</v>
      </c>
      <c r="X56" s="158"/>
      <c r="Y56" s="159">
        <f t="shared" ref="Y56" si="54">U56</f>
        <v>22.710428880000006</v>
      </c>
      <c r="Z56" s="160"/>
      <c r="AA56" s="160"/>
      <c r="AB56" s="160"/>
      <c r="AD56" s="192"/>
    </row>
    <row r="57" spans="1:30" s="155" customFormat="1" ht="41.25" customHeight="1">
      <c r="A57" s="1250"/>
      <c r="B57" s="240"/>
      <c r="C57" s="241"/>
      <c r="D57" s="1128" t="s">
        <v>18</v>
      </c>
      <c r="E57" s="1129"/>
      <c r="F57" s="1129"/>
      <c r="G57" s="1129"/>
      <c r="H57" s="1129"/>
      <c r="I57" s="1129"/>
      <c r="J57" s="1129"/>
      <c r="K57" s="1129"/>
      <c r="L57" s="1129"/>
      <c r="M57" s="1129"/>
      <c r="N57" s="1129"/>
      <c r="O57" s="1130"/>
      <c r="P57" s="217"/>
      <c r="Q57" s="239"/>
      <c r="R57" s="216"/>
      <c r="S57" s="216"/>
      <c r="T57" s="216"/>
      <c r="U57" s="219">
        <f>U55/21.82*7.82</f>
        <v>23.679407178880005</v>
      </c>
      <c r="V57" s="218">
        <f>U57</f>
        <v>23.679407178880005</v>
      </c>
      <c r="W57" s="214" t="e">
        <f>V57*'Прогноз '!#REF!*'Прогноз '!$R$14</f>
        <v>#REF!</v>
      </c>
      <c r="X57" s="158"/>
      <c r="Y57" s="160"/>
      <c r="Z57" s="159">
        <f t="shared" ref="Z57" si="55">U57</f>
        <v>23.679407178880005</v>
      </c>
      <c r="AA57" s="159"/>
      <c r="AB57" s="160"/>
      <c r="AD57" s="192"/>
    </row>
    <row r="58" spans="1:30" s="155" customFormat="1" ht="41.25" customHeight="1">
      <c r="A58" s="1250"/>
      <c r="B58" s="242"/>
      <c r="C58" s="243"/>
      <c r="D58" s="1128" t="s">
        <v>137</v>
      </c>
      <c r="E58" s="1129"/>
      <c r="F58" s="1129"/>
      <c r="G58" s="1129"/>
      <c r="H58" s="1129"/>
      <c r="I58" s="1129"/>
      <c r="J58" s="1129"/>
      <c r="K58" s="1129"/>
      <c r="L58" s="1129"/>
      <c r="M58" s="1129"/>
      <c r="N58" s="1129"/>
      <c r="O58" s="337"/>
      <c r="P58" s="217"/>
      <c r="Q58" s="216"/>
      <c r="R58" s="216"/>
      <c r="S58" s="216"/>
      <c r="T58" s="216"/>
      <c r="U58" s="219">
        <f>U55/21.82*3</f>
        <v>9.0841715520000008</v>
      </c>
      <c r="V58" s="218">
        <f>U58</f>
        <v>9.0841715520000008</v>
      </c>
      <c r="W58" s="214" t="e">
        <f>V58*'Прогноз '!#REF!*'Прогноз '!$R$16</f>
        <v>#REF!</v>
      </c>
      <c r="X58" s="158"/>
      <c r="Y58" s="160"/>
      <c r="Z58" s="159"/>
      <c r="AA58" s="159">
        <f t="shared" ref="AA58" si="56">U58</f>
        <v>9.0841715520000008</v>
      </c>
      <c r="AB58" s="160"/>
      <c r="AD58" s="192"/>
    </row>
    <row r="59" spans="1:30" s="155" customFormat="1" ht="41.25" customHeight="1" thickBot="1">
      <c r="A59" s="1251"/>
      <c r="B59" s="244"/>
      <c r="C59" s="245"/>
      <c r="D59" s="1210" t="s">
        <v>165</v>
      </c>
      <c r="E59" s="1211"/>
      <c r="F59" s="1211"/>
      <c r="G59" s="1211"/>
      <c r="H59" s="1211"/>
      <c r="I59" s="1211"/>
      <c r="J59" s="1211"/>
      <c r="K59" s="1211"/>
      <c r="L59" s="1211"/>
      <c r="M59" s="1211"/>
      <c r="N59" s="1211"/>
      <c r="O59" s="1130"/>
      <c r="P59" s="217"/>
      <c r="Q59" s="216"/>
      <c r="R59" s="216"/>
      <c r="S59" s="216"/>
      <c r="T59" s="216"/>
      <c r="U59" s="246">
        <f>U55-U56-U57-U58</f>
        <v>10.598200143999996</v>
      </c>
      <c r="V59" s="218">
        <f>U59</f>
        <v>10.598200143999996</v>
      </c>
      <c r="W59" s="214" t="e">
        <f>V59*'Прогноз '!#REF!*'Прогноз '!$R$17</f>
        <v>#REF!</v>
      </c>
      <c r="X59" s="158"/>
      <c r="Y59" s="160"/>
      <c r="Z59" s="160"/>
      <c r="AA59" s="160"/>
      <c r="AB59" s="161">
        <f t="shared" ref="AB59" si="57">U59</f>
        <v>10.598200143999996</v>
      </c>
      <c r="AD59" s="192"/>
    </row>
    <row r="60" spans="1:30" ht="53.25" customHeight="1">
      <c r="A60" s="177"/>
      <c r="B60" s="180"/>
      <c r="C60" s="180"/>
      <c r="D60" s="1236" t="s">
        <v>177</v>
      </c>
      <c r="E60" s="1237"/>
      <c r="F60" s="1237"/>
      <c r="G60" s="1237"/>
      <c r="H60" s="1237"/>
      <c r="I60" s="1237"/>
      <c r="J60" s="1237"/>
      <c r="K60" s="1237"/>
      <c r="L60" s="1237"/>
      <c r="M60" s="1237"/>
      <c r="N60" s="1237"/>
      <c r="O60" s="1238"/>
      <c r="P60" s="100">
        <f>SUBTOTAL(9,P9:P59)</f>
        <v>510.70941948571084</v>
      </c>
      <c r="Q60" s="101">
        <f>SUBTOTAL(9,Q9:Q59)</f>
        <v>33.663246623174331</v>
      </c>
      <c r="R60" s="101">
        <f>SUM(R9:R59)</f>
        <v>3888.0968924300446</v>
      </c>
      <c r="S60" s="101">
        <f>SUM(S9:S59)</f>
        <v>0</v>
      </c>
      <c r="T60" s="101">
        <f>SUBTOTAL(9,T9:T59)</f>
        <v>13.013550922266054</v>
      </c>
      <c r="U60" s="101">
        <f>X60</f>
        <v>1021.7816524852121</v>
      </c>
      <c r="V60" s="147">
        <f>SUM(P60:U60)</f>
        <v>5467.2647619464087</v>
      </c>
      <c r="W60" s="210" t="e">
        <f>AD60</f>
        <v>#REF!</v>
      </c>
      <c r="X60" s="28">
        <f>SUBTOTAL(9,X9:X59)</f>
        <v>1021.7816524852121</v>
      </c>
      <c r="Y60" s="85"/>
      <c r="Z60" s="85"/>
      <c r="AA60" s="85"/>
      <c r="AB60" s="85"/>
      <c r="AD60" s="193" t="e">
        <f>SUM(AD9:AD59)</f>
        <v>#REF!</v>
      </c>
    </row>
    <row r="61" spans="1:30" ht="53.25" customHeight="1">
      <c r="A61" s="178"/>
      <c r="B61" s="31"/>
      <c r="C61" s="31"/>
      <c r="D61" s="1240" t="s">
        <v>17</v>
      </c>
      <c r="E61" s="1241"/>
      <c r="F61" s="1241"/>
      <c r="G61" s="1241"/>
      <c r="H61" s="1241"/>
      <c r="I61" s="1241"/>
      <c r="J61" s="1241"/>
      <c r="K61" s="1241"/>
      <c r="L61" s="1241"/>
      <c r="M61" s="1241"/>
      <c r="N61" s="1241"/>
      <c r="O61" s="1242"/>
      <c r="P61" s="96"/>
      <c r="Q61" s="97"/>
      <c r="R61" s="97"/>
      <c r="S61" s="97"/>
      <c r="T61" s="97"/>
      <c r="U61" s="97">
        <f>Y61</f>
        <v>332.4952321833016</v>
      </c>
      <c r="V61" s="148"/>
      <c r="W61" s="211"/>
      <c r="X61" s="29"/>
      <c r="Y61" s="84">
        <f>SUBTOTAL(9,Y9:Y60)</f>
        <v>332.4952321833016</v>
      </c>
      <c r="Z61" s="85"/>
      <c r="AA61" s="85"/>
      <c r="AB61" s="85"/>
    </row>
    <row r="62" spans="1:30" ht="53.25" customHeight="1">
      <c r="A62" s="178"/>
      <c r="B62" s="31"/>
      <c r="C62" s="31"/>
      <c r="D62" s="1240" t="s">
        <v>18</v>
      </c>
      <c r="E62" s="1241"/>
      <c r="F62" s="1241"/>
      <c r="G62" s="1241"/>
      <c r="H62" s="1241"/>
      <c r="I62" s="1241"/>
      <c r="J62" s="1241"/>
      <c r="K62" s="1241"/>
      <c r="L62" s="1241"/>
      <c r="M62" s="1241"/>
      <c r="N62" s="1241"/>
      <c r="O62" s="1242"/>
      <c r="P62" s="96"/>
      <c r="Q62" s="97"/>
      <c r="R62" s="97"/>
      <c r="S62" s="97"/>
      <c r="T62" s="97"/>
      <c r="U62" s="97">
        <f>Z62</f>
        <v>346.68169542312245</v>
      </c>
      <c r="V62" s="148"/>
      <c r="W62" s="211"/>
      <c r="X62" s="29"/>
      <c r="Y62" s="85"/>
      <c r="Z62" s="84">
        <f>SUBTOTAL(9,Z9:Z61)</f>
        <v>346.68169542312245</v>
      </c>
      <c r="AA62" s="84"/>
      <c r="AB62" s="85"/>
    </row>
    <row r="63" spans="1:30" s="124" customFormat="1" ht="53.25" customHeight="1">
      <c r="A63" s="178"/>
      <c r="B63" s="127"/>
      <c r="C63" s="127"/>
      <c r="D63" s="1245" t="s">
        <v>137</v>
      </c>
      <c r="E63" s="1246"/>
      <c r="F63" s="1246"/>
      <c r="G63" s="1246"/>
      <c r="H63" s="1246"/>
      <c r="I63" s="1246"/>
      <c r="J63" s="1246"/>
      <c r="K63" s="1246"/>
      <c r="L63" s="1246"/>
      <c r="M63" s="1246"/>
      <c r="N63" s="1246"/>
      <c r="O63" s="1247"/>
      <c r="P63" s="125"/>
      <c r="Q63" s="126"/>
      <c r="R63" s="126"/>
      <c r="S63" s="126"/>
      <c r="T63" s="126"/>
      <c r="U63" s="126">
        <f>AA63</f>
        <v>132.99809287332062</v>
      </c>
      <c r="V63" s="145"/>
      <c r="W63" s="211"/>
      <c r="X63" s="29"/>
      <c r="Y63" s="85"/>
      <c r="Z63" s="84"/>
      <c r="AA63" s="86">
        <f>SUBTOTAL(9,AA8:AA61)</f>
        <v>132.99809287332062</v>
      </c>
      <c r="AB63" s="85"/>
    </row>
    <row r="64" spans="1:30" ht="53.25" customHeight="1" thickBot="1">
      <c r="A64" s="179"/>
      <c r="B64" s="32"/>
      <c r="C64" s="32"/>
      <c r="D64" s="1131" t="s">
        <v>139</v>
      </c>
      <c r="E64" s="1132"/>
      <c r="F64" s="1132"/>
      <c r="G64" s="1132"/>
      <c r="H64" s="1132"/>
      <c r="I64" s="1132"/>
      <c r="J64" s="1132"/>
      <c r="K64" s="1132"/>
      <c r="L64" s="1132"/>
      <c r="M64" s="1132"/>
      <c r="N64" s="1132"/>
      <c r="O64" s="1133"/>
      <c r="P64" s="98"/>
      <c r="Q64" s="99"/>
      <c r="R64" s="99"/>
      <c r="S64" s="99"/>
      <c r="T64" s="99"/>
      <c r="U64" s="99">
        <f>AB64</f>
        <v>209.60663200546759</v>
      </c>
      <c r="V64" s="146"/>
      <c r="W64" s="212"/>
      <c r="X64" s="29"/>
      <c r="Y64" s="85"/>
      <c r="Z64" s="85"/>
      <c r="AA64" s="85"/>
      <c r="AB64" s="86">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9"/>
    </row>
    <row r="66" spans="1:30" s="124" customFormat="1" ht="95.25" customHeight="1">
      <c r="A66" s="1248" t="s">
        <v>180</v>
      </c>
      <c r="B66" s="1248"/>
      <c r="C66" s="1248"/>
      <c r="D66" s="1248"/>
      <c r="E66" s="1248"/>
      <c r="F66" s="1248"/>
      <c r="G66" s="1248"/>
      <c r="H66" s="1248"/>
      <c r="I66" s="1248"/>
      <c r="J66" s="1248"/>
      <c r="K66" s="1248"/>
      <c r="L66" s="1248"/>
      <c r="M66" s="1248"/>
      <c r="N66" s="1248"/>
      <c r="O66" s="1248"/>
      <c r="P66" s="1248"/>
      <c r="Q66" s="1248"/>
      <c r="R66" s="1248"/>
      <c r="S66" s="1248"/>
      <c r="T66" s="1248"/>
      <c r="U66" s="1248"/>
      <c r="V66" s="1248"/>
      <c r="W66" s="1248"/>
      <c r="X66" s="1248"/>
      <c r="Y66" s="1248"/>
      <c r="Z66" s="1248"/>
      <c r="AA66" s="1248"/>
      <c r="AB66" s="1248"/>
    </row>
    <row r="67" spans="1:30" ht="147" customHeight="1">
      <c r="A67" s="1243" t="s">
        <v>166</v>
      </c>
      <c r="B67" s="1243"/>
      <c r="C67" s="1243"/>
      <c r="D67" s="1243"/>
      <c r="E67" s="1243"/>
      <c r="F67" s="1243"/>
      <c r="G67" s="1243"/>
      <c r="H67" s="1243"/>
      <c r="I67" s="1243"/>
      <c r="J67" s="1243"/>
      <c r="K67" s="1243"/>
      <c r="L67" s="1243"/>
      <c r="M67" s="1243"/>
      <c r="N67" s="1243"/>
      <c r="O67" s="105"/>
      <c r="P67" s="106"/>
      <c r="Q67" s="107"/>
      <c r="R67" s="107"/>
      <c r="S67" s="107"/>
      <c r="T67" s="108"/>
      <c r="U67" s="1244" t="s">
        <v>111</v>
      </c>
      <c r="V67" s="1244"/>
      <c r="W67" s="185"/>
    </row>
    <row r="68" spans="1:30" ht="57.75" customHeight="1">
      <c r="A68" s="1243" t="s">
        <v>167</v>
      </c>
      <c r="B68" s="1243"/>
      <c r="C68" s="1243"/>
      <c r="D68" s="1243"/>
      <c r="E68" s="1243"/>
      <c r="F68" s="1243"/>
      <c r="G68" s="1243"/>
      <c r="H68" s="1243"/>
      <c r="I68" s="1243"/>
      <c r="J68" s="1243"/>
      <c r="K68" s="1243"/>
      <c r="L68" s="1243"/>
      <c r="M68" s="1243"/>
      <c r="N68" s="1243"/>
      <c r="O68" s="105"/>
      <c r="P68" s="106"/>
      <c r="Q68" s="107"/>
      <c r="R68" s="107"/>
      <c r="S68" s="107"/>
      <c r="T68" s="108"/>
      <c r="U68" s="1244" t="s">
        <v>103</v>
      </c>
      <c r="V68" s="1244"/>
      <c r="W68" s="185"/>
      <c r="AD68" s="103"/>
    </row>
    <row r="69" spans="1:30" ht="109.5" customHeight="1">
      <c r="A69" s="1239" t="s">
        <v>179</v>
      </c>
      <c r="B69" s="1239"/>
      <c r="C69" s="1239"/>
      <c r="D69" s="1239"/>
      <c r="E69" s="1239"/>
      <c r="F69" s="30"/>
      <c r="G69" s="30"/>
      <c r="H69" s="30"/>
      <c r="I69" s="80"/>
      <c r="J69" s="30"/>
      <c r="K69" s="30"/>
      <c r="L69" s="30"/>
      <c r="M69" s="30"/>
      <c r="N69" s="30"/>
      <c r="O69" s="11"/>
      <c r="P69" s="11"/>
      <c r="Q69" s="11"/>
      <c r="R69" s="11"/>
      <c r="S69" s="11"/>
      <c r="T69" s="1235" t="str">
        <f>Общие!D6</f>
        <v>ф20-       .11.2020</v>
      </c>
      <c r="U69" s="1235"/>
      <c r="V69" s="1235"/>
      <c r="W69" s="184"/>
      <c r="AD69" s="102"/>
    </row>
    <row r="70" spans="1:30" ht="49.5" customHeight="1">
      <c r="U70" s="71"/>
      <c r="AD70" s="102"/>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A35:A39"/>
    <mergeCell ref="A40:A44"/>
    <mergeCell ref="A45:A49"/>
    <mergeCell ref="A50:A54"/>
    <mergeCell ref="A55:A59"/>
    <mergeCell ref="A9:A13"/>
    <mergeCell ref="A14:A18"/>
    <mergeCell ref="A19:A23"/>
    <mergeCell ref="A25:A29"/>
    <mergeCell ref="A30:A34"/>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D11:O11"/>
    <mergeCell ref="D6:D7"/>
    <mergeCell ref="H6:H7"/>
    <mergeCell ref="D10:O10"/>
    <mergeCell ref="B6:B7"/>
    <mergeCell ref="I6:O6"/>
    <mergeCell ref="F6:F7"/>
    <mergeCell ref="E6:E7"/>
    <mergeCell ref="G6:G7"/>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22:N22"/>
    <mergeCell ref="D23:O23"/>
    <mergeCell ref="D26:O26"/>
    <mergeCell ref="D27:O27"/>
    <mergeCell ref="D28:N28"/>
    <mergeCell ref="D31:O31"/>
    <mergeCell ref="D32:O32"/>
    <mergeCell ref="D33:N33"/>
    <mergeCell ref="D34:O34"/>
    <mergeCell ref="D36:O36"/>
    <mergeCell ref="D37:O37"/>
    <mergeCell ref="D38:N38"/>
    <mergeCell ref="D39:O39"/>
    <mergeCell ref="D41:O41"/>
    <mergeCell ref="D42:O42"/>
    <mergeCell ref="D43:N43"/>
    <mergeCell ref="D44:O44"/>
    <mergeCell ref="D46:O46"/>
    <mergeCell ref="D47:O47"/>
    <mergeCell ref="D48:N48"/>
    <mergeCell ref="D56:O56"/>
    <mergeCell ref="D57:O57"/>
    <mergeCell ref="D58:N58"/>
    <mergeCell ref="D59:O59"/>
    <mergeCell ref="D49:O49"/>
    <mergeCell ref="D51:O51"/>
    <mergeCell ref="D52:O52"/>
    <mergeCell ref="D53:N53"/>
    <mergeCell ref="D54:O54"/>
  </mergeCells>
  <phoneticPr fontId="30" type="noConversion"/>
  <pageMargins left="0" right="0" top="0" bottom="0" header="0" footer="0"/>
  <pageSetup paperSize="9" scale="23"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sheetPr>
  <dimension ref="A1:G31"/>
  <sheetViews>
    <sheetView topLeftCell="A13" zoomScale="90" zoomScaleNormal="90" zoomScaleSheetLayoutView="100" workbookViewId="0">
      <selection activeCell="D42" sqref="D42"/>
    </sheetView>
  </sheetViews>
  <sheetFormatPr defaultRowHeight="15"/>
  <cols>
    <col min="1" max="1" width="8.42578125" style="479" customWidth="1"/>
    <col min="2" max="2" width="53.28515625" style="479" customWidth="1"/>
    <col min="3" max="3" width="17.85546875" style="479" customWidth="1"/>
    <col min="4" max="4" width="30.42578125" style="479" customWidth="1"/>
    <col min="5" max="5" width="15" style="479" customWidth="1"/>
    <col min="6" max="7" width="23.42578125" style="479" customWidth="1"/>
    <col min="8" max="16384" width="9.140625" style="479"/>
  </cols>
  <sheetData>
    <row r="1" spans="1:7" ht="63.75" customHeight="1">
      <c r="A1" s="1252" t="s">
        <v>583</v>
      </c>
      <c r="B1" s="1253"/>
      <c r="C1" s="1253"/>
      <c r="D1" s="1253"/>
      <c r="G1" s="480" t="s">
        <v>584</v>
      </c>
    </row>
    <row r="2" spans="1:7" ht="31.5" customHeight="1">
      <c r="A2" s="481" t="s">
        <v>585</v>
      </c>
      <c r="B2" s="481" t="s">
        <v>586</v>
      </c>
      <c r="C2" s="481" t="s">
        <v>587</v>
      </c>
      <c r="D2" s="481" t="s">
        <v>588</v>
      </c>
    </row>
    <row r="3" spans="1:7">
      <c r="A3" s="481">
        <v>1</v>
      </c>
      <c r="B3" s="481">
        <v>2</v>
      </c>
      <c r="C3" s="481">
        <v>3</v>
      </c>
      <c r="D3" s="481">
        <v>4</v>
      </c>
    </row>
    <row r="4" spans="1:7" ht="72.75" customHeight="1">
      <c r="A4" s="481" t="s">
        <v>589</v>
      </c>
      <c r="B4" s="482" t="s">
        <v>590</v>
      </c>
      <c r="C4" s="483">
        <v>0</v>
      </c>
      <c r="D4" s="483" t="e">
        <f>'Прогноз '!V6</f>
        <v>#N/A</v>
      </c>
      <c r="F4" s="484">
        <v>9614028</v>
      </c>
    </row>
    <row r="5" spans="1:7" ht="18.75" customHeight="1">
      <c r="A5" s="481" t="s">
        <v>591</v>
      </c>
      <c r="B5" s="482" t="s">
        <v>592</v>
      </c>
      <c r="C5" s="483">
        <f>C4*0.18</f>
        <v>0</v>
      </c>
      <c r="D5" s="483" t="s">
        <v>593</v>
      </c>
    </row>
    <row r="6" spans="1:7" ht="18" customHeight="1">
      <c r="A6" s="481" t="s">
        <v>594</v>
      </c>
      <c r="B6" s="482" t="s">
        <v>595</v>
      </c>
      <c r="C6" s="483" t="s">
        <v>593</v>
      </c>
      <c r="D6" s="483" t="e">
        <f>D4*0.2</f>
        <v>#N/A</v>
      </c>
    </row>
    <row r="7" spans="1:7" ht="90.75" customHeight="1">
      <c r="A7" s="481" t="s">
        <v>392</v>
      </c>
      <c r="B7" s="482" t="s">
        <v>596</v>
      </c>
      <c r="C7" s="483">
        <f>C4+C5</f>
        <v>0</v>
      </c>
      <c r="D7" s="483" t="s">
        <v>593</v>
      </c>
    </row>
    <row r="8" spans="1:7" ht="90.75" customHeight="1">
      <c r="A8" s="481" t="s">
        <v>393</v>
      </c>
      <c r="B8" s="482" t="s">
        <v>597</v>
      </c>
      <c r="C8" s="483" t="s">
        <v>593</v>
      </c>
      <c r="D8" s="483" t="e">
        <f>D4+D6</f>
        <v>#N/A</v>
      </c>
    </row>
    <row r="9" spans="1:7" ht="72.75" customHeight="1">
      <c r="A9" s="481" t="s">
        <v>397</v>
      </c>
      <c r="B9" s="482" t="s">
        <v>598</v>
      </c>
      <c r="C9" s="483">
        <v>0</v>
      </c>
      <c r="D9" s="483">
        <v>0</v>
      </c>
    </row>
    <row r="10" spans="1:7" ht="72.75" customHeight="1">
      <c r="A10" s="481" t="s">
        <v>398</v>
      </c>
      <c r="B10" s="482" t="s">
        <v>599</v>
      </c>
      <c r="C10" s="483" t="s">
        <v>593</v>
      </c>
      <c r="D10" s="483">
        <v>0</v>
      </c>
    </row>
    <row r="11" spans="1:7" ht="67.5" customHeight="1">
      <c r="A11" s="481" t="s">
        <v>404</v>
      </c>
      <c r="B11" s="482" t="s">
        <v>600</v>
      </c>
      <c r="C11" s="483">
        <v>0</v>
      </c>
      <c r="D11" s="483" t="s">
        <v>593</v>
      </c>
      <c r="F11" s="484"/>
    </row>
    <row r="12" spans="1:7" ht="67.5" customHeight="1">
      <c r="A12" s="481" t="s">
        <v>601</v>
      </c>
      <c r="B12" s="482" t="s">
        <v>602</v>
      </c>
      <c r="C12" s="483" t="s">
        <v>593</v>
      </c>
      <c r="D12" s="483" t="e">
        <f>D8-D9-D10</f>
        <v>#N/A</v>
      </c>
      <c r="F12" s="1254" t="s">
        <v>603</v>
      </c>
      <c r="G12" s="1254"/>
    </row>
    <row r="13" spans="1:7" ht="67.5" customHeight="1">
      <c r="A13" s="481" t="s">
        <v>162</v>
      </c>
      <c r="B13" s="482" t="s">
        <v>604</v>
      </c>
      <c r="C13" s="483">
        <f>SUM(C14:C27)</f>
        <v>0</v>
      </c>
      <c r="D13" s="483">
        <f>SUM(D14:D27)</f>
        <v>2729796.3969717547</v>
      </c>
      <c r="F13" s="481" t="s">
        <v>587</v>
      </c>
      <c r="G13" s="481" t="s">
        <v>588</v>
      </c>
    </row>
    <row r="14" spans="1:7" ht="15.75" customHeight="1">
      <c r="A14" s="481" t="s">
        <v>605</v>
      </c>
      <c r="B14" s="485" t="s">
        <v>606</v>
      </c>
      <c r="C14" s="483">
        <v>0</v>
      </c>
      <c r="D14" s="483">
        <v>0</v>
      </c>
      <c r="F14" s="483">
        <v>114.309722609321</v>
      </c>
      <c r="G14" s="486">
        <v>100</v>
      </c>
    </row>
    <row r="15" spans="1:7" ht="15.75" customHeight="1">
      <c r="A15" s="481" t="s">
        <v>607</v>
      </c>
      <c r="B15" s="485" t="s">
        <v>608</v>
      </c>
      <c r="C15" s="483">
        <v>0</v>
      </c>
      <c r="D15" s="483">
        <v>0</v>
      </c>
      <c r="F15" s="483">
        <v>106.3</v>
      </c>
      <c r="G15" s="486">
        <v>100</v>
      </c>
    </row>
    <row r="16" spans="1:7" ht="15.75" customHeight="1">
      <c r="A16" s="481" t="s">
        <v>609</v>
      </c>
      <c r="B16" s="485" t="s">
        <v>610</v>
      </c>
      <c r="C16" s="483">
        <v>0</v>
      </c>
      <c r="D16" s="483">
        <v>0</v>
      </c>
      <c r="F16" s="483">
        <v>104.4</v>
      </c>
      <c r="G16" s="486">
        <v>100</v>
      </c>
    </row>
    <row r="17" spans="1:7" ht="15.75" customHeight="1">
      <c r="A17" s="481" t="s">
        <v>611</v>
      </c>
      <c r="B17" s="485" t="s">
        <v>612</v>
      </c>
      <c r="C17" s="483">
        <v>0</v>
      </c>
      <c r="D17" s="483">
        <v>0</v>
      </c>
      <c r="F17" s="483">
        <v>104.6</v>
      </c>
      <c r="G17" s="483">
        <v>104.934303519856</v>
      </c>
    </row>
    <row r="18" spans="1:7" ht="15.75" customHeight="1">
      <c r="A18" s="481" t="s">
        <v>613</v>
      </c>
      <c r="B18" s="485" t="s">
        <v>614</v>
      </c>
      <c r="C18" s="483">
        <v>0</v>
      </c>
      <c r="D18" s="483">
        <v>0</v>
      </c>
      <c r="F18" s="483">
        <v>104.4</v>
      </c>
      <c r="G18" s="483">
        <v>105.042905387132</v>
      </c>
    </row>
    <row r="19" spans="1:7" ht="15.75" customHeight="1">
      <c r="A19" s="481" t="s">
        <v>615</v>
      </c>
      <c r="B19" s="485" t="s">
        <v>616</v>
      </c>
      <c r="C19" s="483">
        <v>0</v>
      </c>
      <c r="D19" s="483">
        <v>0</v>
      </c>
      <c r="F19" s="483">
        <v>104.2</v>
      </c>
      <c r="G19" s="483">
        <v>104.35592158531701</v>
      </c>
    </row>
    <row r="20" spans="1:7" ht="15.75" customHeight="1">
      <c r="A20" s="481" t="s">
        <v>617</v>
      </c>
      <c r="B20" s="485" t="s">
        <v>618</v>
      </c>
      <c r="C20" s="483">
        <v>0</v>
      </c>
      <c r="D20" s="483">
        <f>IF('Прогноз '!P10=1,('Прогноз '!O22*1000),'Прогноз '!V11)</f>
        <v>2729796.3969717547</v>
      </c>
      <c r="F20" s="483">
        <v>104.2</v>
      </c>
      <c r="G20" s="483">
        <v>104.23771168266801</v>
      </c>
    </row>
    <row r="21" spans="1:7" ht="15.75" customHeight="1">
      <c r="A21" s="481" t="s">
        <v>619</v>
      </c>
      <c r="B21" s="485" t="s">
        <v>620</v>
      </c>
      <c r="C21" s="483">
        <v>0</v>
      </c>
      <c r="D21" s="483">
        <v>0</v>
      </c>
      <c r="F21" s="483">
        <v>104.2</v>
      </c>
      <c r="G21" s="483">
        <v>104.32005515472</v>
      </c>
    </row>
    <row r="22" spans="1:7" ht="15.75" customHeight="1">
      <c r="A22" s="481" t="s">
        <v>621</v>
      </c>
      <c r="B22" s="485" t="s">
        <v>622</v>
      </c>
      <c r="C22" s="483">
        <v>0</v>
      </c>
      <c r="D22" s="483">
        <v>0</v>
      </c>
      <c r="F22" s="483">
        <v>104.2</v>
      </c>
      <c r="G22" s="483">
        <v>104.390092185421</v>
      </c>
    </row>
    <row r="23" spans="1:7" ht="15.75" customHeight="1">
      <c r="A23" s="481" t="s">
        <v>623</v>
      </c>
      <c r="B23" s="485" t="s">
        <v>624</v>
      </c>
      <c r="C23" s="483">
        <v>0</v>
      </c>
      <c r="D23" s="483">
        <v>0</v>
      </c>
      <c r="F23" s="483">
        <v>104.2</v>
      </c>
      <c r="G23" s="483">
        <v>104.430064627231</v>
      </c>
    </row>
    <row r="24" spans="1:7" ht="15.75" customHeight="1">
      <c r="A24" s="481" t="s">
        <v>625</v>
      </c>
      <c r="B24" s="485" t="s">
        <v>626</v>
      </c>
      <c r="C24" s="483" t="s">
        <v>593</v>
      </c>
      <c r="D24" s="483">
        <v>0</v>
      </c>
      <c r="F24" s="483">
        <v>0</v>
      </c>
      <c r="G24" s="483">
        <v>104.330064627231</v>
      </c>
    </row>
    <row r="25" spans="1:7" ht="15.75" customHeight="1">
      <c r="A25" s="481" t="s">
        <v>627</v>
      </c>
      <c r="B25" s="485" t="s">
        <v>628</v>
      </c>
      <c r="C25" s="483" t="s">
        <v>593</v>
      </c>
      <c r="D25" s="483">
        <v>0</v>
      </c>
      <c r="F25" s="483">
        <v>0</v>
      </c>
      <c r="G25" s="483">
        <v>104.230064627231</v>
      </c>
    </row>
    <row r="26" spans="1:7" ht="15.75" customHeight="1">
      <c r="A26" s="481" t="s">
        <v>629</v>
      </c>
      <c r="B26" s="485" t="s">
        <v>630</v>
      </c>
      <c r="C26" s="483" t="s">
        <v>593</v>
      </c>
      <c r="D26" s="483">
        <v>0</v>
      </c>
      <c r="F26" s="483">
        <v>0</v>
      </c>
      <c r="G26" s="483">
        <v>104.13006462723099</v>
      </c>
    </row>
    <row r="27" spans="1:7" ht="15.75" customHeight="1">
      <c r="A27" s="481" t="s">
        <v>631</v>
      </c>
      <c r="B27" s="485" t="s">
        <v>632</v>
      </c>
      <c r="C27" s="483" t="s">
        <v>593</v>
      </c>
      <c r="D27" s="483">
        <v>0</v>
      </c>
      <c r="F27" s="483">
        <v>0</v>
      </c>
      <c r="G27" s="483">
        <v>104.030064627231</v>
      </c>
    </row>
    <row r="28" spans="1:7" ht="57" customHeight="1">
      <c r="A28" s="481" t="s">
        <v>163</v>
      </c>
      <c r="B28" s="482" t="s">
        <v>633</v>
      </c>
      <c r="C28" s="483" t="str">
        <f>IFERROR(C10+C12*(C14/C13*(100+$F$14)/200+C15/C13*(100+$F$15)/200*$F$14/100+C16/C13*(100+$F$16)/200*$F$14/100*$F$15/100+C17/C13*(100+$F$17)/200*$GF14/100*$F$15/100*$F$16/100+C18/C13*(100+$F$18)/200*$F$14/100*$F$15/100*$F$16/100*$F$17/100+C19/C13*(100+$F$19)/200*$F$14/100*$F$15/100*$F$16/100*$F$17/100*$F$18/100+C20/C13*(100+$F$20)/200*$F$14/100*$F$15/100*$F$16/100*$F$17/100*$F$18/100*$F$19/100+C21/C13*(100+$F$21)/200*$F$14/100*$F$15/100*$F$16/100*$F$17/100*$F$18/100*$F$19/100*$F$20/100+C22/C13*(100+$F$22)/200*$F$14/100*$F$15/100*$F$16/100*$F$17/100*$F$18/100*$F$19/100*$F$20/100*$F$21/100+C23/C13*(100+$F$23)/200*$F$14/100*$F$15/100*$F$16/100*$F$17/100*$F$18/100*$F$19/100*$F$20/100*$F$21/100*$F$22/100),"нд")</f>
        <v>нд</v>
      </c>
      <c r="D28" s="483" t="str">
        <f>IFERROR(D10+D12*(D14/D13*(100+$G$14)/200+D15/D13*(100+$G$15)/200*$G$14/100+D16/D13*(100+$G$16)/200*$G$14/100*$G$15/100+D17/D13*(100+$G$17)/200*$G$14/100*$G$15/100*$G$16/100+D18/D13*(100+$G$18)/200*$G$14/100*$G$15/100*$G$16/100*$G$17/100+D19/D13*(100+$G$19)/200*$G$14/100*$G$15/100*$G$16/100*$G$17/100*$G$18/100+D20/D13*(100+$G$20)/200*$G$14/100*$G$15/100*$G$16/100*$G$17/100*$G$18/100*$G$19/100+D21/D13*(100+$G$21)/200*$G$14/100*$G$15/100*$G$16/100*$G$17/100*$G$18/100*$G$19/100*$G$20/100+D22/D13*(100+$G$22)/200*$G$14/100*$G$15/100*$G$16/100*$G$17/100*$G$18/100*$G$19/100*$G$20/100*$G$21/100+D23/D13*(100+$G$23)/200*$G$14/100*$G$15/100*$G$16/100*$G$17/100*$G$18/100*$G$19/100*$G$20/100*$G$21/100*$G$22/100),"нд")</f>
        <v>нд</v>
      </c>
      <c r="F28" s="487" t="e">
        <f>т6!D28-т6!D20</f>
        <v>#VALUE!</v>
      </c>
    </row>
    <row r="29" spans="1:7">
      <c r="D29" s="484"/>
      <c r="E29" s="484"/>
    </row>
    <row r="31" spans="1:7">
      <c r="F31" s="484"/>
    </row>
  </sheetData>
  <mergeCells count="2">
    <mergeCell ref="A1:D1"/>
    <mergeCell ref="F12:G1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Z9"/>
  <sheetViews>
    <sheetView workbookViewId="0">
      <selection activeCell="O3" sqref="O3:V5"/>
    </sheetView>
  </sheetViews>
  <sheetFormatPr defaultRowHeight="12.75"/>
  <cols>
    <col min="1" max="1" width="24.7109375" style="494" customWidth="1"/>
    <col min="2" max="2" width="13" style="494" customWidth="1"/>
    <col min="3" max="14" width="2.140625" style="494" hidden="1" customWidth="1"/>
    <col min="15" max="15" width="15.140625" style="494" customWidth="1"/>
    <col min="16" max="16" width="12.85546875" style="494" customWidth="1"/>
    <col min="17" max="22" width="11.28515625" style="494" customWidth="1"/>
    <col min="23" max="26" width="11.28515625" style="494" hidden="1" customWidth="1"/>
    <col min="27" max="16384" width="9.140625" style="494"/>
  </cols>
  <sheetData>
    <row r="1" spans="1:26" s="489" customFormat="1" ht="25.5" customHeight="1">
      <c r="A1" s="488" t="s">
        <v>634</v>
      </c>
      <c r="B1" s="488" t="s">
        <v>0</v>
      </c>
      <c r="C1" s="488" t="s">
        <v>635</v>
      </c>
      <c r="D1" s="488" t="s">
        <v>636</v>
      </c>
      <c r="E1" s="488" t="s">
        <v>637</v>
      </c>
      <c r="F1" s="488" t="s">
        <v>638</v>
      </c>
      <c r="G1" s="488" t="s">
        <v>639</v>
      </c>
      <c r="H1" s="488" t="s">
        <v>640</v>
      </c>
      <c r="I1" s="488" t="s">
        <v>641</v>
      </c>
      <c r="J1" s="488" t="s">
        <v>642</v>
      </c>
      <c r="K1" s="488" t="s">
        <v>643</v>
      </c>
      <c r="L1" s="488" t="s">
        <v>644</v>
      </c>
      <c r="M1" s="488" t="s">
        <v>645</v>
      </c>
      <c r="N1" s="488" t="s">
        <v>646</v>
      </c>
      <c r="O1" s="488" t="s">
        <v>647</v>
      </c>
      <c r="P1" s="488" t="s">
        <v>648</v>
      </c>
      <c r="Q1" s="488" t="s">
        <v>649</v>
      </c>
      <c r="R1" s="488" t="s">
        <v>650</v>
      </c>
      <c r="S1" s="488" t="s">
        <v>651</v>
      </c>
      <c r="T1" s="488" t="s">
        <v>652</v>
      </c>
      <c r="U1" s="488" t="s">
        <v>653</v>
      </c>
      <c r="V1" s="488" t="s">
        <v>654</v>
      </c>
      <c r="W1" s="488" t="s">
        <v>655</v>
      </c>
      <c r="X1" s="488" t="s">
        <v>656</v>
      </c>
      <c r="Y1" s="488" t="s">
        <v>140</v>
      </c>
      <c r="Z1" s="488" t="s">
        <v>657</v>
      </c>
    </row>
    <row r="2" spans="1:26">
      <c r="A2" s="490" t="s">
        <v>132</v>
      </c>
      <c r="B2" s="490" t="s">
        <v>658</v>
      </c>
      <c r="C2" s="490" t="s">
        <v>659</v>
      </c>
      <c r="D2" s="490" t="s">
        <v>660</v>
      </c>
      <c r="E2" s="491">
        <v>4</v>
      </c>
      <c r="F2" s="490" t="s">
        <v>661</v>
      </c>
      <c r="G2" s="490" t="s">
        <v>294</v>
      </c>
      <c r="H2" s="490" t="s">
        <v>661</v>
      </c>
      <c r="I2" s="490" t="s">
        <v>294</v>
      </c>
      <c r="J2" s="492">
        <v>0</v>
      </c>
      <c r="K2" s="490" t="s">
        <v>661</v>
      </c>
      <c r="L2" s="490" t="s">
        <v>661</v>
      </c>
      <c r="M2" s="490" t="s">
        <v>661</v>
      </c>
      <c r="N2" s="490" t="s">
        <v>661</v>
      </c>
      <c r="O2" s="497" t="s">
        <v>661</v>
      </c>
      <c r="P2" s="497">
        <f>ROUND(('Прогноз '!Q11*1000),2)</f>
        <v>206213.2</v>
      </c>
      <c r="Q2" s="497" t="s">
        <v>661</v>
      </c>
      <c r="R2" s="497">
        <f>ROUND(('Прогноз '!Q12*1000),2)</f>
        <v>1629125.94</v>
      </c>
      <c r="S2" s="497" t="s">
        <v>661</v>
      </c>
      <c r="T2" s="497">
        <f>ROUND(('Прогноз '!Q13*1000),2)</f>
        <v>53333.8</v>
      </c>
      <c r="U2" s="497" t="s">
        <v>661</v>
      </c>
      <c r="V2" s="497" t="s">
        <v>661</v>
      </c>
      <c r="W2" s="490" t="s">
        <v>661</v>
      </c>
      <c r="X2" s="490" t="s">
        <v>661</v>
      </c>
      <c r="Y2" s="492">
        <v>0</v>
      </c>
      <c r="Z2" s="493">
        <v>0</v>
      </c>
    </row>
    <row r="3" spans="1:26">
      <c r="A3" s="490" t="s">
        <v>662</v>
      </c>
      <c r="B3" s="490" t="s">
        <v>664</v>
      </c>
      <c r="C3" s="490" t="s">
        <v>663</v>
      </c>
      <c r="D3" s="490" t="s">
        <v>665</v>
      </c>
      <c r="E3" s="491">
        <v>0</v>
      </c>
      <c r="F3" s="490" t="s">
        <v>661</v>
      </c>
      <c r="G3" s="490" t="s">
        <v>294</v>
      </c>
      <c r="H3" s="490" t="s">
        <v>661</v>
      </c>
      <c r="I3" s="490" t="s">
        <v>294</v>
      </c>
      <c r="J3" s="492">
        <v>0</v>
      </c>
      <c r="K3" s="490" t="s">
        <v>661</v>
      </c>
      <c r="L3" s="490" t="s">
        <v>661</v>
      </c>
      <c r="M3" s="490" t="s">
        <v>661</v>
      </c>
      <c r="N3" s="490" t="s">
        <v>661</v>
      </c>
      <c r="O3" s="498">
        <f>ROUND(('Прогноз '!Q10*1000),2)</f>
        <v>141588.07</v>
      </c>
      <c r="P3" s="499" t="s">
        <v>661</v>
      </c>
      <c r="Q3" s="499" t="s">
        <v>661</v>
      </c>
      <c r="R3" s="499" t="s">
        <v>661</v>
      </c>
      <c r="S3" s="499" t="s">
        <v>661</v>
      </c>
      <c r="T3" s="499" t="s">
        <v>661</v>
      </c>
      <c r="U3" s="499" t="s">
        <v>661</v>
      </c>
      <c r="V3" s="499" t="s">
        <v>661</v>
      </c>
      <c r="W3" s="490" t="s">
        <v>661</v>
      </c>
      <c r="X3" s="490" t="s">
        <v>661</v>
      </c>
      <c r="Y3" s="492">
        <v>0</v>
      </c>
      <c r="Z3" s="493">
        <v>0</v>
      </c>
    </row>
    <row r="4" spans="1:26">
      <c r="A4" s="490" t="s">
        <v>662</v>
      </c>
      <c r="B4" s="490" t="s">
        <v>666</v>
      </c>
      <c r="C4" s="490" t="s">
        <v>663</v>
      </c>
      <c r="D4" s="490" t="s">
        <v>18</v>
      </c>
      <c r="E4" s="491">
        <v>0</v>
      </c>
      <c r="F4" s="490" t="s">
        <v>661</v>
      </c>
      <c r="G4" s="490" t="s">
        <v>294</v>
      </c>
      <c r="H4" s="490" t="s">
        <v>661</v>
      </c>
      <c r="I4" s="490" t="s">
        <v>294</v>
      </c>
      <c r="J4" s="492">
        <v>0</v>
      </c>
      <c r="K4" s="490" t="s">
        <v>661</v>
      </c>
      <c r="L4" s="490" t="s">
        <v>661</v>
      </c>
      <c r="M4" s="490" t="s">
        <v>661</v>
      </c>
      <c r="N4" s="490" t="s">
        <v>661</v>
      </c>
      <c r="O4" s="499" t="s">
        <v>661</v>
      </c>
      <c r="P4" s="499" t="s">
        <v>661</v>
      </c>
      <c r="Q4" s="499" t="s">
        <v>661</v>
      </c>
      <c r="R4" s="499" t="s">
        <v>661</v>
      </c>
      <c r="S4" s="499" t="s">
        <v>661</v>
      </c>
      <c r="T4" s="499" t="s">
        <v>661</v>
      </c>
      <c r="U4" s="499" t="s">
        <v>661</v>
      </c>
      <c r="V4" s="499">
        <f>ROUND(('Прогноз '!Q14*1000),2)</f>
        <v>84305.52</v>
      </c>
      <c r="W4" s="490" t="s">
        <v>661</v>
      </c>
      <c r="X4" s="490" t="s">
        <v>661</v>
      </c>
      <c r="Y4" s="492">
        <v>0</v>
      </c>
      <c r="Z4" s="493">
        <v>0</v>
      </c>
    </row>
    <row r="5" spans="1:26">
      <c r="A5" s="490" t="s">
        <v>662</v>
      </c>
      <c r="B5" s="490" t="s">
        <v>667</v>
      </c>
      <c r="C5" s="490" t="s">
        <v>663</v>
      </c>
      <c r="D5" s="490" t="s">
        <v>668</v>
      </c>
      <c r="E5" s="491">
        <v>0</v>
      </c>
      <c r="F5" s="490" t="s">
        <v>661</v>
      </c>
      <c r="G5" s="490" t="s">
        <v>294</v>
      </c>
      <c r="H5" s="490" t="s">
        <v>661</v>
      </c>
      <c r="I5" s="490" t="s">
        <v>294</v>
      </c>
      <c r="J5" s="492">
        <v>0</v>
      </c>
      <c r="K5" s="490" t="s">
        <v>661</v>
      </c>
      <c r="L5" s="490" t="s">
        <v>661</v>
      </c>
      <c r="M5" s="490" t="s">
        <v>661</v>
      </c>
      <c r="N5" s="490" t="s">
        <v>661</v>
      </c>
      <c r="O5" s="499" t="s">
        <v>661</v>
      </c>
      <c r="P5" s="499" t="s">
        <v>661</v>
      </c>
      <c r="Q5" s="499" t="s">
        <v>661</v>
      </c>
      <c r="R5" s="499" t="s">
        <v>661</v>
      </c>
      <c r="S5" s="499" t="s">
        <v>661</v>
      </c>
      <c r="T5" s="499" t="s">
        <v>661</v>
      </c>
      <c r="U5" s="499">
        <f>ROUND((('Прогноз '!Q15+'Прогноз '!Q16+'Прогноз '!Q17)*1000),2)</f>
        <v>160263.79999999999</v>
      </c>
      <c r="V5" s="499" t="s">
        <v>661</v>
      </c>
      <c r="W5" s="490" t="s">
        <v>661</v>
      </c>
      <c r="X5" s="490" t="s">
        <v>661</v>
      </c>
      <c r="Y5" s="492">
        <v>0</v>
      </c>
      <c r="Z5" s="493">
        <v>0</v>
      </c>
    </row>
    <row r="8" spans="1:26">
      <c r="O8" s="495">
        <f>SUM(O2:V5)</f>
        <v>2274830.3299999996</v>
      </c>
      <c r="P8" s="495">
        <f>ROUND(('Прогноз '!Q18*1000),2)</f>
        <v>2274830.33</v>
      </c>
      <c r="Q8" s="496">
        <f>O8-P8</f>
        <v>0</v>
      </c>
    </row>
    <row r="9" spans="1:26">
      <c r="O9" s="495">
        <f>O8*1.2</f>
        <v>2729796.3959999993</v>
      </c>
    </row>
  </sheetData>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7" tint="0.39997558519241921"/>
  </sheetPr>
  <dimension ref="A2:P41"/>
  <sheetViews>
    <sheetView view="pageBreakPreview" topLeftCell="A5" zoomScale="50" zoomScaleNormal="70" zoomScaleSheetLayoutView="50" workbookViewId="0">
      <selection activeCell="C15" sqref="C15"/>
    </sheetView>
  </sheetViews>
  <sheetFormatPr defaultRowHeight="18.75" outlineLevelRow="1"/>
  <cols>
    <col min="1" max="1" width="14.85546875" style="37" customWidth="1"/>
    <col min="2" max="2" width="26.85546875" style="34" customWidth="1"/>
    <col min="3" max="3" width="20.42578125" style="37" customWidth="1"/>
    <col min="4" max="5" width="18.85546875" style="34" customWidth="1"/>
    <col min="6" max="8" width="16" style="34" customWidth="1"/>
    <col min="9" max="9" width="19.140625" style="34" customWidth="1"/>
    <col min="10" max="10" width="18.85546875" style="34" customWidth="1"/>
    <col min="11" max="14" width="15.28515625" style="34" customWidth="1"/>
    <col min="15" max="15" width="19.28515625" style="34" customWidth="1"/>
    <col min="16" max="16" width="21.140625" style="34" customWidth="1"/>
    <col min="17" max="16384" width="9.140625" style="34"/>
  </cols>
  <sheetData>
    <row r="2" spans="1:15" ht="28.5" customHeight="1">
      <c r="A2" s="1256" t="s">
        <v>85</v>
      </c>
      <c r="B2" s="1256"/>
      <c r="C2" s="1256"/>
      <c r="D2" s="1256"/>
      <c r="E2" s="1256"/>
      <c r="F2" s="1256"/>
      <c r="G2" s="1256"/>
      <c r="H2" s="1256"/>
      <c r="I2" s="1256"/>
      <c r="J2" s="1256"/>
      <c r="K2" s="1256"/>
      <c r="L2" s="1256"/>
      <c r="M2" s="1256"/>
      <c r="N2" s="1256"/>
      <c r="O2" s="1256"/>
    </row>
    <row r="4" spans="1:15" ht="29.25" customHeight="1">
      <c r="B4" s="35" t="s">
        <v>40</v>
      </c>
      <c r="C4" s="1259">
        <f>Общие!D8</f>
        <v>0</v>
      </c>
      <c r="D4" s="1259"/>
      <c r="E4" s="1259"/>
      <c r="F4" s="1259"/>
      <c r="G4" s="1259"/>
      <c r="H4" s="1259"/>
      <c r="I4" s="1259"/>
      <c r="J4" s="1259"/>
      <c r="K4" s="1259"/>
      <c r="L4" s="1259"/>
      <c r="M4" s="1259"/>
      <c r="N4" s="1259"/>
      <c r="O4" s="1259"/>
    </row>
    <row r="5" spans="1:15">
      <c r="C5" s="81"/>
      <c r="D5" s="82"/>
      <c r="E5" s="82"/>
      <c r="F5" s="82"/>
      <c r="G5" s="82"/>
      <c r="H5" s="82"/>
      <c r="I5" s="82"/>
    </row>
    <row r="6" spans="1:15" ht="33.75" customHeight="1">
      <c r="A6" s="930" t="s">
        <v>41</v>
      </c>
      <c r="B6" s="930"/>
      <c r="C6" s="94">
        <f>Общие!E18</f>
        <v>2020</v>
      </c>
      <c r="E6" s="82"/>
      <c r="F6" s="82"/>
      <c r="G6" s="82"/>
      <c r="H6" s="82"/>
      <c r="I6" s="82"/>
    </row>
    <row r="7" spans="1:15" ht="33.75" hidden="1" customHeight="1" outlineLevel="1">
      <c r="B7" s="36"/>
      <c r="C7" s="33"/>
    </row>
    <row r="8" spans="1:15" ht="33.75" hidden="1" customHeight="1" outlineLevel="1">
      <c r="B8" s="36"/>
      <c r="C8" s="33"/>
    </row>
    <row r="9" spans="1:15" ht="33.75" hidden="1" customHeight="1" outlineLevel="1">
      <c r="B9" s="36"/>
      <c r="C9" s="33"/>
    </row>
    <row r="10" spans="1:15" ht="33.75" hidden="1" customHeight="1" outlineLevel="1">
      <c r="B10" s="36"/>
      <c r="C10" s="33"/>
    </row>
    <row r="11" spans="1:15" ht="33.75" customHeight="1" collapsed="1">
      <c r="A11" s="1260" t="s">
        <v>110</v>
      </c>
      <c r="B11" s="1260"/>
      <c r="C11" s="94">
        <f>Общие!F18</f>
        <v>2020</v>
      </c>
    </row>
    <row r="12" spans="1:15" ht="50.25" customHeight="1">
      <c r="A12" s="1257" t="s">
        <v>56</v>
      </c>
      <c r="B12" s="1257" t="s">
        <v>57</v>
      </c>
      <c r="C12" s="1257" t="s">
        <v>86</v>
      </c>
      <c r="D12" s="1258" t="s">
        <v>59</v>
      </c>
      <c r="E12" s="1258"/>
      <c r="F12" s="1258"/>
      <c r="G12" s="1258"/>
      <c r="H12" s="1258"/>
      <c r="I12" s="1258"/>
      <c r="J12" s="1258" t="s">
        <v>135</v>
      </c>
      <c r="K12" s="1258"/>
      <c r="L12" s="1258"/>
      <c r="M12" s="1258"/>
      <c r="N12" s="1258"/>
      <c r="O12" s="1258"/>
    </row>
    <row r="13" spans="1:15" ht="27" customHeight="1">
      <c r="A13" s="1257"/>
      <c r="B13" s="1257"/>
      <c r="C13" s="1257"/>
      <c r="D13" s="45" t="s">
        <v>38</v>
      </c>
      <c r="E13" s="45" t="s">
        <v>39</v>
      </c>
      <c r="F13" s="45" t="s">
        <v>12</v>
      </c>
      <c r="G13" s="45" t="s">
        <v>13</v>
      </c>
      <c r="H13" s="45" t="s">
        <v>55</v>
      </c>
      <c r="I13" s="45" t="s">
        <v>8</v>
      </c>
      <c r="J13" s="45" t="s">
        <v>38</v>
      </c>
      <c r="K13" s="45" t="s">
        <v>39</v>
      </c>
      <c r="L13" s="45" t="s">
        <v>12</v>
      </c>
      <c r="M13" s="45" t="s">
        <v>13</v>
      </c>
      <c r="N13" s="45" t="s">
        <v>55</v>
      </c>
      <c r="O13" s="45" t="s">
        <v>8</v>
      </c>
    </row>
    <row r="14" spans="1:15" ht="26.25" customHeight="1">
      <c r="A14" s="44">
        <v>1</v>
      </c>
      <c r="B14" s="46" t="s">
        <v>32</v>
      </c>
      <c r="C14" s="48">
        <f>SUMIF(СУПСС!$B$9:$B$1015,1,СУПСС!$H$9:$H$1015)</f>
        <v>0</v>
      </c>
      <c r="D14" s="47">
        <f>SUMIF(СУПСС!$B$9:$B$1015,1,СУПСС!$P$9:$P$1015)+SUMIF(СУПСС!$B$9:$B$1015,6,СУПСС!$P$9:$P$1015)+SUMIF(СУПСС!$B$9:$B$1015,8,СУПСС!$P$9:$P$1015)</f>
        <v>0</v>
      </c>
      <c r="E14" s="47">
        <f>SUMIF(СУПСС!$B$9:$B$1015,1,СУПСС!$R$9:$R$1015)+SUMIF(СУПСС!$B$9:$B$1015,6,СУПСС!$R$9:$R$1015)+SUMIF(СУПСС!$B$9:$B$1015,8,СУПСС!$R$9:$R$1015)</f>
        <v>0</v>
      </c>
      <c r="F14" s="47">
        <f>SUMIF(СУПСС!$B$9:$B$1015,1,СУПСС!$T$9:$T$1015)+SUMIF(СУПСС!$B$9:$B$1015,6,СУПСС!$T$9:$T$1015)+SUMIF(СУПСС!$B$9:$B$1015,8,СУПСС!$T$9:$T$1015)</f>
        <v>0</v>
      </c>
      <c r="G14" s="47">
        <f>SUMIF(СУПСС!$B$9:$B$1015,1,СУПСС!$U$9:$U$1015)+SUMIF(СУПСС!$B$9:$B$1015,6,СУПСС!$U$9:$U$1015)+SUMIF(СУПСС!$B$9:$B$1015,8,СУПСС!$U$9:$U$1015)-H14</f>
        <v>0</v>
      </c>
      <c r="H14" s="47">
        <f>SUMIF(СУПСС!$B$9:$B$1015,11,СУПСС!$U$9:$U$1015)+SUMIF(СУПСС!$B$9:$B$1015,66,СУПСС!$U$9:$U$1015)+SUMIF(СУПСС!$B$9:$B$1015,88,СУПСС!$U$9:$U$1015)</f>
        <v>0</v>
      </c>
      <c r="I14" s="47">
        <f t="shared" ref="I14:I20" si="0">SUM(D14:H14)</f>
        <v>0</v>
      </c>
      <c r="J14" s="47">
        <f>D14*Общие!$I$26</f>
        <v>0</v>
      </c>
      <c r="K14" s="47">
        <f>IF(Общие!$C$22="МО",'У '!E14*Общие!$F$27,'У '!E14*Общие!$F$26)</f>
        <v>0</v>
      </c>
      <c r="L14" s="47">
        <f>IF(Общие!$C$22="МО",'У '!F14*Общие!$H$27,'У '!F14*Общие!$H$26)</f>
        <v>0</v>
      </c>
      <c r="M14" s="47">
        <f>G14*Общие!$J$26</f>
        <v>0</v>
      </c>
      <c r="N14" s="47">
        <f>H14*Общие!$K$26*1.25</f>
        <v>0</v>
      </c>
      <c r="O14" s="47">
        <f t="shared" ref="O14:O20" si="1">SUM(J14:N14)</f>
        <v>0</v>
      </c>
    </row>
    <row r="15" spans="1:15" ht="24" customHeight="1">
      <c r="A15" s="44">
        <v>2</v>
      </c>
      <c r="B15" s="46" t="s">
        <v>33</v>
      </c>
      <c r="C15" s="48">
        <f>SUMIF(СУПСС!$B$9:$B$1015,2,СУПСС!$H$9:$H$1015)</f>
        <v>5</v>
      </c>
      <c r="D15" s="47">
        <f>SUMIF(СУПСС!$B$9:$B$1015,2,СУПСС!$P$9:$P$1015)+SUMIF(СУПСС!$B$9:$B$1015,9,СУПСС!$P$9:$P$1015)</f>
        <v>0</v>
      </c>
      <c r="E15" s="47">
        <f>SUMIF(СУПСС!$B$9:$B$1015,2,СУПСС!$R$9:$R$1015)+SUMIF(СУПСС!$B$9:$B$1015,9,СУПСС!$R$9:$R$1015)</f>
        <v>1995.5611524300441</v>
      </c>
      <c r="F15" s="47">
        <f>SUMIF(СУПСС!$B$9:$B$1015,2,СУПСС!$T$9:$T$1015)+SUMIF(СУПСС!$B$9:$B$1015,9,СУПСС!$T$9:$T$1015)</f>
        <v>0.80020390509144834</v>
      </c>
      <c r="G15" s="47">
        <f>SUMIF(СУПСС!$B$9:$B$1015,2,СУПСС!$U$9:$U$1015)+SUMIF(СУПСС!$B$9:$B$1015,9,СУПСС!$U$9:$U$1015)-H15</f>
        <v>315.82436657221848</v>
      </c>
      <c r="H15" s="47">
        <f>SUMIF(СУПСС!$B$9:$B$1015,22,СУПСС!$U$9:$U$1015)+SUMIF(СУПСС!$B$9:$B$1015,99,СУПСС!$U$9:$U$1015)</f>
        <v>149.72710172513519</v>
      </c>
      <c r="I15" s="47">
        <f t="shared" si="0"/>
        <v>2461.912824632489</v>
      </c>
      <c r="J15" s="47">
        <f>D15*Общие!$I$26</f>
        <v>0</v>
      </c>
      <c r="K15" s="47">
        <f>IF(Общие!$C$22="МО",'У '!E15*Общие!$F$27,'У '!E15*Общие!$F$26)</f>
        <v>14048.75051310751</v>
      </c>
      <c r="L15" s="47">
        <f>IF(Общие!$C$22="МО",'У '!F15*Общие!$H$27,'У '!F15*Общие!$H$26)</f>
        <v>16.796279967869499</v>
      </c>
      <c r="M15" s="47">
        <f>G15*Общие!$J$26</f>
        <v>2978.2237767760203</v>
      </c>
      <c r="N15" s="47">
        <f>H15*Общие!$K$26*1.25</f>
        <v>799.16840545790888</v>
      </c>
      <c r="O15" s="47">
        <f t="shared" si="1"/>
        <v>17842.938975309309</v>
      </c>
    </row>
    <row r="16" spans="1:15" ht="24" customHeight="1">
      <c r="A16" s="344">
        <v>7</v>
      </c>
      <c r="B16" s="345" t="s">
        <v>141</v>
      </c>
      <c r="C16" s="346">
        <f>SUMIF(СУПСС!$B$9:$B$988,7,СУПСС!$H$9:$H$988)</f>
        <v>10</v>
      </c>
      <c r="D16" s="347">
        <f>SUMIF(СУПСС!$B$9:$B$988,7,СУПСС!$P$9:$P$988)</f>
        <v>0</v>
      </c>
      <c r="E16" s="347">
        <f>SUMIF(СУПСС!$B$9:$B$988,7,СУПСС!$Q$9:$Q$988)</f>
        <v>0</v>
      </c>
      <c r="F16" s="347">
        <f>SUMIF(СУПСС!$B$9:$B$978,7,СУПСС!$T$9:$T$978)</f>
        <v>0</v>
      </c>
      <c r="G16" s="347">
        <f ca="1">SUMIF(СУПСС!$B$9:$D$978,7,СУПСС!$U$9:$U$978)-H16</f>
        <v>271.01111796800001</v>
      </c>
      <c r="H16" s="347">
        <f>SUMIF(СУПСС!$B$9:$B$978,77,СУПСС!$U$9:$U$978)</f>
        <v>141.94018050000003</v>
      </c>
      <c r="I16" s="347">
        <f t="shared" ca="1" si="0"/>
        <v>412.951298468</v>
      </c>
      <c r="J16" s="347">
        <f>D16*Общие!$I$26</f>
        <v>0</v>
      </c>
      <c r="K16" s="347">
        <f>IF(Общие!$C$22="МО",'У '!E16*Общие!$E$27,'У '!E16*Общие!$E$26)</f>
        <v>0</v>
      </c>
      <c r="L16" s="347">
        <f>IF(Общие!$C$22="МО",'У '!F16*Общие!$H$27,'У '!F16*Общие!$H$26)</f>
        <v>0</v>
      </c>
      <c r="M16" s="347">
        <f ca="1">G16*Общие!$J$26</f>
        <v>2555.63484243824</v>
      </c>
      <c r="N16" s="347">
        <f>H16*Общие!$K$26*1.25</f>
        <v>757.60571341875004</v>
      </c>
      <c r="O16" s="347">
        <f ca="1">SUM(J16:N16)</f>
        <v>3313.2405558569899</v>
      </c>
    </row>
    <row r="17" spans="1:15" ht="27.75" customHeight="1">
      <c r="A17" s="44">
        <v>3</v>
      </c>
      <c r="B17" s="46" t="s">
        <v>34</v>
      </c>
      <c r="C17" s="48">
        <f>SUMIF(СУПСС!$B$9:$B$1015,3,СУПСС!$H$9:$H$1015)</f>
        <v>0</v>
      </c>
      <c r="D17" s="47">
        <f>SUMIF(СУПСС!$B$9:$B$1015,3,СУПСС!$P$9:$P$1015)</f>
        <v>0</v>
      </c>
      <c r="E17" s="47">
        <f>SUMIF(СУПСС!$B$9:$B$1015,3,СУПСС!$S$9:$S$1015)</f>
        <v>0</v>
      </c>
      <c r="F17" s="47">
        <f>SUMIF(СУПСС!$B$9:$B$1015,3,СУПСС!$T$9:$T$1015)</f>
        <v>0</v>
      </c>
      <c r="G17" s="47">
        <f>SUMIF(СУПСС!$B$9:$B$1015,3,СУПСС!$U$9:$U$1015)-H17</f>
        <v>0</v>
      </c>
      <c r="H17" s="47">
        <f>SUMIF(СУПСС!$B$9:$B$1015,33,СУПСС!$U$9:$U$1015)</f>
        <v>0</v>
      </c>
      <c r="I17" s="47">
        <f t="shared" si="0"/>
        <v>0</v>
      </c>
      <c r="J17" s="47">
        <f>D17*Общие!$G$26</f>
        <v>0</v>
      </c>
      <c r="K17" s="47">
        <f>IF(Общие!$C$22="МО",'У '!E17*Общие!$G$27,'У '!E17*Общие!$G$26)</f>
        <v>0</v>
      </c>
      <c r="L17" s="47">
        <f>IF(Общие!$C$22="МО",'У '!F17*Общие!$H$27,'У '!F17*Общие!$H$26)</f>
        <v>0</v>
      </c>
      <c r="M17" s="47">
        <f>G17*Общие!$J$26</f>
        <v>0</v>
      </c>
      <c r="N17" s="47">
        <f>H17*Общие!$K$26*1.25</f>
        <v>0</v>
      </c>
      <c r="O17" s="47">
        <f t="shared" si="1"/>
        <v>0</v>
      </c>
    </row>
    <row r="18" spans="1:15" ht="25.5" customHeight="1">
      <c r="A18" s="44">
        <v>4</v>
      </c>
      <c r="B18" s="46" t="s">
        <v>35</v>
      </c>
      <c r="C18" s="48">
        <f>SUMIF(СУПСС!$B$9:$B$1015,4,СУПСС!$H$9:$H$1015)</f>
        <v>0</v>
      </c>
      <c r="D18" s="47">
        <f>SUMIF(СУПСС!$B$9:$B$1015,4,СУПСС!$P$9:$P$1015)</f>
        <v>0</v>
      </c>
      <c r="E18" s="47">
        <f>SUMIF(СУПСС!$B$9:$B$1015,4,СУПСС!$S$9:$S$1015)</f>
        <v>0</v>
      </c>
      <c r="F18" s="47">
        <f>SUMIF(СУПСС!$B$9:$B$1015,4,СУПСС!$T$9:$T$1015)</f>
        <v>0</v>
      </c>
      <c r="G18" s="47">
        <f>SUMIF(СУПСС!$B$9:$B$1015,4,СУПСС!$U$9:$U$1015)-H18</f>
        <v>0</v>
      </c>
      <c r="H18" s="47">
        <f>SUMIF(СУПСС!$B$9:$B$1015,44,СУПСС!$U$9:$U$1015)</f>
        <v>0</v>
      </c>
      <c r="I18" s="47">
        <f t="shared" si="0"/>
        <v>0</v>
      </c>
      <c r="J18" s="47">
        <f>D18*Общие!$I$26</f>
        <v>0</v>
      </c>
      <c r="K18" s="47">
        <f>IF(Общие!$C$22="МО",'У '!E18*Общие!$G$27,'У '!E18*Общие!$G$26)</f>
        <v>0</v>
      </c>
      <c r="L18" s="47">
        <f>IF(Общие!$C$22="МО",'У '!F18*Общие!$H$27,'У '!F18*Общие!$H$26)</f>
        <v>0</v>
      </c>
      <c r="M18" s="47">
        <f>G18*Общие!$J$26</f>
        <v>0</v>
      </c>
      <c r="N18" s="47">
        <f>H18*Общие!$K$26*1.25</f>
        <v>0</v>
      </c>
      <c r="O18" s="47">
        <f t="shared" si="1"/>
        <v>0</v>
      </c>
    </row>
    <row r="19" spans="1:15" ht="31.5" customHeight="1">
      <c r="A19" s="44">
        <v>5</v>
      </c>
      <c r="B19" s="46" t="s">
        <v>36</v>
      </c>
      <c r="C19" s="48">
        <f>Общие!I20</f>
        <v>0</v>
      </c>
      <c r="D19" s="47">
        <f>SUMIF(СУПСС!$B$9:$B$1015,5,СУПСС!$P$9:$P$1015)</f>
        <v>0</v>
      </c>
      <c r="E19" s="47">
        <f>SUMIF(СУПСС!$B$9:$B$1015,5,СУПСС!$Q$9:$Q$1015)</f>
        <v>0</v>
      </c>
      <c r="F19" s="47">
        <f>SUMIF(СУПСС!$B$9:$B$1015,5,СУПСС!$T$9:$T$1015)</f>
        <v>0</v>
      </c>
      <c r="G19" s="47">
        <f>SUMIF(СУПСС!$B$9:$B$1015,5,СУПСС!$U$9:$U$1015)-H19</f>
        <v>0</v>
      </c>
      <c r="H19" s="47">
        <f>SUMIF(СУПСС!$B$9:$B$1015,55,СУПСС!$U$9:$U$1015)</f>
        <v>0</v>
      </c>
      <c r="I19" s="47">
        <f t="shared" si="0"/>
        <v>0</v>
      </c>
      <c r="J19" s="47">
        <f>D19*Общие!$I$26</f>
        <v>0</v>
      </c>
      <c r="K19" s="47">
        <f>IF(Общие!$C$22="МО",'У '!E19*Общие!$E$27,'У '!E19*Общие!$E$26)</f>
        <v>0</v>
      </c>
      <c r="L19" s="47">
        <f>IF(Общие!$C$22="МО",'У '!F19*Общие!$H$27,'У '!F19*Общие!$H$26)</f>
        <v>0</v>
      </c>
      <c r="M19" s="47">
        <f>G19*Общие!$J$26</f>
        <v>0</v>
      </c>
      <c r="N19" s="47">
        <f>H19*Общие!$K$26*1.25</f>
        <v>0</v>
      </c>
      <c r="O19" s="47">
        <f t="shared" si="1"/>
        <v>0</v>
      </c>
    </row>
    <row r="20" spans="1:15" ht="26.25" customHeight="1">
      <c r="A20" s="44">
        <v>10</v>
      </c>
      <c r="B20" s="46" t="s">
        <v>13</v>
      </c>
      <c r="C20" s="48">
        <f>SUMIF(СУПСС!$B$9:$B$1015,10,СУПСС!$H$9:$H$1015)</f>
        <v>4</v>
      </c>
      <c r="D20" s="47">
        <f>SUMIF(СУПСС!$B$9:$B$1015,10,СУПСС!$P$9:$P$1015)</f>
        <v>510.70941948571084</v>
      </c>
      <c r="E20" s="47">
        <f>SUMIF(СУПСС!$B$9:$B$1015,10,СУПСС!$Q$9:$Q$1015)</f>
        <v>33.663246623174331</v>
      </c>
      <c r="F20" s="47">
        <f>SUMIF(СУПСС!$B$9:$B$1015,10,СУПСС!$T$9:$T$1015)</f>
        <v>12.213347017174605</v>
      </c>
      <c r="G20" s="47">
        <f>SUMIF(СУПСС!$B$9:$B$1015,10,СУПСС!$U$9:$U$1015)-H20</f>
        <v>102.45093576169216</v>
      </c>
      <c r="H20" s="47">
        <f>SUMIF(СУПСС!$B$9:$B$1015,1010,СУПСС!$U$9:$U$1015)</f>
        <v>40.827949958166386</v>
      </c>
      <c r="I20" s="47">
        <f t="shared" si="0"/>
        <v>699.86489884591822</v>
      </c>
      <c r="J20" s="47">
        <f>D20*Общие!$I$26</f>
        <v>2441.191025141698</v>
      </c>
      <c r="K20" s="47">
        <f>IF(Общие!$C$22="МО",'У '!E20*Общие!$E$27,'У '!E20*Общие!$E$26)</f>
        <v>282.43463916843268</v>
      </c>
      <c r="L20" s="47">
        <f>IF(Общие!$C$22="МО",'У '!F20*Общие!$H$27,'У '!F20*Общие!$H$26)</f>
        <v>256.35815389049498</v>
      </c>
      <c r="M20" s="47">
        <f>G20*Общие!$J$26</f>
        <v>966.11232423275703</v>
      </c>
      <c r="N20" s="47">
        <f>H20*Общие!$K$26*1.25</f>
        <v>217.91918290171307</v>
      </c>
      <c r="O20" s="47">
        <f t="shared" si="1"/>
        <v>4164.0153253350954</v>
      </c>
    </row>
    <row r="21" spans="1:15" ht="27" customHeight="1">
      <c r="A21" s="44"/>
      <c r="B21" s="46" t="s">
        <v>43</v>
      </c>
      <c r="C21" s="44"/>
      <c r="D21" s="47">
        <f t="shared" ref="D21:O21" si="2">SUM(D14:D20)</f>
        <v>510.70941948571084</v>
      </c>
      <c r="E21" s="47">
        <f t="shared" si="2"/>
        <v>2029.2243990532183</v>
      </c>
      <c r="F21" s="47">
        <f t="shared" si="2"/>
        <v>13.013550922266054</v>
      </c>
      <c r="G21" s="47">
        <f t="shared" ca="1" si="2"/>
        <v>689.28642030191054</v>
      </c>
      <c r="H21" s="47">
        <f t="shared" si="2"/>
        <v>332.4952321833016</v>
      </c>
      <c r="I21" s="83">
        <f t="shared" ca="1" si="2"/>
        <v>3574.7290219464071</v>
      </c>
      <c r="J21" s="47">
        <f t="shared" si="2"/>
        <v>2441.191025141698</v>
      </c>
      <c r="K21" s="47">
        <f t="shared" si="2"/>
        <v>14331.185152275943</v>
      </c>
      <c r="L21" s="47">
        <f t="shared" si="2"/>
        <v>273.15443385836448</v>
      </c>
      <c r="M21" s="47">
        <f t="shared" ca="1" si="2"/>
        <v>6499.9709434470169</v>
      </c>
      <c r="N21" s="47">
        <f t="shared" si="2"/>
        <v>1774.6933017783722</v>
      </c>
      <c r="O21" s="83">
        <f t="shared" ca="1" si="2"/>
        <v>25320.194856501395</v>
      </c>
    </row>
    <row r="22" spans="1:15">
      <c r="I22" s="38"/>
    </row>
    <row r="24" spans="1:15" ht="57.75" customHeight="1">
      <c r="A24" s="1257" t="s">
        <v>56</v>
      </c>
      <c r="B24" s="1257" t="s">
        <v>57</v>
      </c>
      <c r="C24" s="1257" t="s">
        <v>86</v>
      </c>
      <c r="D24" s="1258" t="s">
        <v>134</v>
      </c>
      <c r="E24" s="1258"/>
      <c r="F24" s="1258"/>
      <c r="G24" s="1258"/>
      <c r="H24" s="1258"/>
      <c r="I24" s="1258"/>
      <c r="J24" s="1257" t="s">
        <v>58</v>
      </c>
    </row>
    <row r="25" spans="1:15" ht="41.25" customHeight="1">
      <c r="A25" s="1257"/>
      <c r="B25" s="1257"/>
      <c r="C25" s="1257"/>
      <c r="D25" s="45" t="s">
        <v>38</v>
      </c>
      <c r="E25" s="45" t="s">
        <v>39</v>
      </c>
      <c r="F25" s="45" t="s">
        <v>12</v>
      </c>
      <c r="G25" s="45" t="s">
        <v>13</v>
      </c>
      <c r="H25" s="45" t="s">
        <v>55</v>
      </c>
      <c r="I25" s="45" t="s">
        <v>8</v>
      </c>
      <c r="J25" s="1257"/>
    </row>
    <row r="26" spans="1:15">
      <c r="A26" s="44">
        <v>1</v>
      </c>
      <c r="B26" s="46" t="s">
        <v>32</v>
      </c>
      <c r="C26" s="48">
        <f>C14</f>
        <v>0</v>
      </c>
      <c r="D26" s="123">
        <f>IF($C$6=2020,J14*Дефляторы!$I$12,IF($C$6=2021,J14*Дефляторы!$J$12,IF($C$6=2022,J14*Дефляторы!$K$12,IF($C$6=2023,J14*Дефляторы!$L$12,IF($C$6=2024,J14*Дефляторы!$M$12,IF($C$6=2025,J14*Дефляторы!$N$12,IF($C$6=2026,J14*Дефляторы!$O$12,IF($C$6=2027,J14*Дефляторы!$P$12,0))))))))</f>
        <v>0</v>
      </c>
      <c r="E26" s="123">
        <f>IF($C$6=2020,K14*Дефляторы!$I$12,IF($C$6=2021,K14*Дефляторы!$J$12,IF($C$6=2022,K14*Дефляторы!$K$12,IF($C$6=2023,K14*Дефляторы!$L$12,IF($C$6=2024,K14*Дефляторы!$M$12,IF($C$6=2025,K14*Дефляторы!$N$12,IF($C$6=2026,K14*Дефляторы!$O$12,IF($C$6=2027,K14*Дефляторы!$P$12,0))))))))</f>
        <v>0</v>
      </c>
      <c r="F26" s="123">
        <f>IF($C$6=2020,L14*Дефляторы!$I$12,IF($C$6=2021,L14*Дефляторы!$J$12,IF($C$6=2022,L14*Дефляторы!$K$12,IF($C$6=2023,L14*Дефляторы!$L$12,IF($C$6=2024,L14*Дефляторы!$M$12,IF($C$6=2025,L14*Дефляторы!$N$12,IF($C$6=2026,L14*Дефляторы!$O$12,IF($C$6=2027,L14*Дефляторы!$P$12,0))))))))</f>
        <v>0</v>
      </c>
      <c r="G26" s="123">
        <f>IF($C$6=2020,M14*Дефляторы!$I$12,IF($C$6=2021,M14*Дефляторы!$J$12,IF($C$6=2022,M14*Дефляторы!$K$12,IF($C$6=2023,M14*Дефляторы!$L$12,IF($C$6=2024,M14*Дефляторы!$M$12,IF($C$6=2025,M14*Дефляторы!$N$12,IF($C$6=2026,M14*Дефляторы!$O$12,IF($C$6=2027,M14*Дефляторы!$P$12,0))))))))</f>
        <v>0</v>
      </c>
      <c r="H26" s="123">
        <f>IF($C$11=2020,N14*Дефляторы!$I$12,IF($C$11=2021,N14*Дефляторы!$J$12,IF($C$11=2022,N14*Дефляторы!$K$12,IF($C$11=2023,N14*Дефляторы!$L$12,IF($C$11=2024,N14*Дефляторы!$M$12,IF($C$11=2025,N14*Дефляторы!$N$12,IF($C$11=2026,N14*Дефляторы!$O$12,IF($C$11=2027,N14*Дефляторы!$P$12,0))))))))</f>
        <v>0</v>
      </c>
      <c r="I26" s="123">
        <f t="shared" ref="I26" si="3">SUM(D26:H26)</f>
        <v>0</v>
      </c>
      <c r="J26" s="49" t="e">
        <f t="shared" ref="J26:J32" si="4">I26/C26</f>
        <v>#DIV/0!</v>
      </c>
    </row>
    <row r="27" spans="1:15">
      <c r="A27" s="44">
        <v>2</v>
      </c>
      <c r="B27" s="46" t="s">
        <v>33</v>
      </c>
      <c r="C27" s="48">
        <f>C15</f>
        <v>5</v>
      </c>
      <c r="D27" s="123">
        <f>IF($C$6=2020,J15*Дефляторы!$I$12,IF($C$6=2021,J15*Дефляторы!$J$12,IF($C$6=2022,J15*Дефляторы!$K$12,IF($C$6=2023,J15*Дефляторы!$L$12,IF($C$6=2024,J15*Дефляторы!$M$12,IF($C$6=2025,J15*Дефляторы!$N$12,IF($C$6=2026,J15*Дефляторы!$O$12,IF($C$6=2027,J15*Дефляторы!$P$12,0))))))))</f>
        <v>0</v>
      </c>
      <c r="E27" s="123">
        <f>IF($C$6=2020,K15*Дефляторы!$I$12,IF($C$6=2021,K15*Дефляторы!$J$12,IF($C$6=2022,K15*Дефляторы!$K$12,IF($C$6=2023,K15*Дефляторы!$L$12,IF($C$6=2024,K15*Дефляторы!$M$12,IF($C$6=2025,K15*Дефляторы!$N$12,IF($C$6=2026,K15*Дефляторы!$O$12,IF($C$6=2027,K15*Дефляторы!$P$12,0))))))))</f>
        <v>15023.33988289246</v>
      </c>
      <c r="F27" s="123">
        <f>IF($C$6=2020,L15*Дефляторы!$I$12,IF($C$6=2021,L15*Дефляторы!$J$12,IF($C$6=2022,L15*Дефляторы!$K$12,IF($C$6=2023,L15*Дефляторы!$L$12,IF($C$6=2024,L15*Дефляторы!$M$12,IF($C$6=2025,L15*Дефляторы!$N$12,IF($C$6=2026,L15*Дефляторы!$O$12,IF($C$6=2027,L15*Дефляторы!$P$12,0))))))))</f>
        <v>17.961470843267616</v>
      </c>
      <c r="G27" s="123">
        <f>IF($C$6=2020,M15*Дефляторы!$I$12,IF($C$6=2021,M15*Дефляторы!$J$12,IF($C$6=2022,M15*Дефляторы!$K$12,IF($C$6=2023,M15*Дефляторы!$L$12,IF($C$6=2024,M15*Дефляторы!$M$12,IF($C$6=2025,M15*Дефляторы!$N$12,IF($C$6=2026,M15*Дефляторы!$O$12,IF($C$6=2027,M15*Дефляторы!$P$12,0))))))))</f>
        <v>3184.8289998510982</v>
      </c>
      <c r="H27" s="123">
        <f>IF($C$11=2020,N15*Дефляторы!$I$12,IF($C$11=2021,N15*Дефляторы!$J$12,IF($C$11=2022,N15*Дефляторы!$K$12,IF($C$11=2023,N15*Дефляторы!$L$12,IF($C$11=2024,N15*Дефляторы!$M$12,IF($C$11=2025,N15*Дефляторы!$N$12,IF($C$11=2026,N15*Дефляторы!$O$12,IF($C$11=2027,N15*Дефляторы!$P$12,0))))))))</f>
        <v>854.60828474828327</v>
      </c>
      <c r="I27" s="123">
        <f t="shared" ref="I27" si="5">SUM(D27:H27)</f>
        <v>19080.738638335108</v>
      </c>
      <c r="J27" s="49">
        <f t="shared" si="4"/>
        <v>3816.1477276670216</v>
      </c>
    </row>
    <row r="28" spans="1:15">
      <c r="A28" s="344">
        <v>7</v>
      </c>
      <c r="B28" s="345" t="s">
        <v>141</v>
      </c>
      <c r="C28" s="346">
        <f t="shared" ref="C28" si="6">C16</f>
        <v>10</v>
      </c>
      <c r="D28" s="347">
        <f>IF($C$6=2020,J16*Дефляторы!$I$12,IF($C$6=2021,J16*Дефляторы!$J$12,IF($C$6=2022,J16*Дефляторы!$K$12,IF($C$6=2023,J16*Дефляторы!$L$12,IF($C$6=2024,J16*Дефляторы!$M$12,IF($C$6=2025,J16*Дефляторы!$N$12,IF($C$6=2026,J16*Дефляторы!$O$12,IF($C$6=2027,J16*Дефляторы!$P$12,0))))))))</f>
        <v>0</v>
      </c>
      <c r="E28" s="347">
        <f>IF($C$6=2020,K16*Дефляторы!$I$12,IF($C$6=2021,K16*Дефляторы!$J$12,IF($C$6=2022,K16*Дефляторы!$K$12,IF($C$6=2023,K16*Дефляторы!$L$12,IF($C$6=2024,K16*Дефляторы!$M$12,IF($C$6=2025,K16*Дефляторы!$N$12,IF($C$6=2026,K16*Дефляторы!$O$12,IF($C$6=2027,K16*Дефляторы!$P$12,0))))))))</f>
        <v>0</v>
      </c>
      <c r="F28" s="347">
        <f>IF($C$6=2020,L16*Дефляторы!$I$12,IF($C$6=2021,L16*Дефляторы!$J$12,IF($C$6=2022,L16*Дефляторы!$K$12,IF($C$6=2023,L16*Дефляторы!$L$12,IF($C$6=2024,L16*Дефляторы!$M$12,IF($C$6=2025,L16*Дефляторы!$N$12,IF($C$6=2026,L16*Дефляторы!$O$12,IF($C$6=2027,L16*Дефляторы!$P$12,0))))))))</f>
        <v>0</v>
      </c>
      <c r="G28" s="347">
        <f ca="1">IF($C$6=2020,M16*Дефляторы!$I$12,IF($C$6=2021,M16*Дефляторы!$J$12,IF($C$6=2022,M16*Дефляторы!$K$12,IF($C$6=2023,M16*Дефляторы!$L$12,IF($C$6=2024,M16*Дефляторы!$M$12,IF($C$6=2025,M16*Дефляторы!$N$12,IF($C$6=2026,M16*Дефляторы!$O$12,IF($C$6=2027,M16*Дефляторы!$P$12,0))))))))</f>
        <v>2732.9242425289112</v>
      </c>
      <c r="H28" s="347">
        <f>IF($C$11=2020,N16*Дефляторы!$I$12,IF($C$11=2021,N16*Дефляторы!$J$12,IF($C$11=2022,N16*Дефляторы!$K$12,IF($C$11=2023,N16*Дефляторы!$L$12,IF($C$11=2024,N16*Дефляторы!$M$12,IF($C$11=2025,N16*Дефляторы!$N$12,IF($C$11=2026,N16*Дефляторы!$O$12,IF($C$11=2027,N16*Дефляторы!$P$12,0))))))))</f>
        <v>810.16230726653532</v>
      </c>
      <c r="I28" s="347">
        <f ca="1">SUM(D28:H28)</f>
        <v>3543.0865497954464</v>
      </c>
      <c r="J28" s="343"/>
    </row>
    <row r="29" spans="1:15">
      <c r="A29" s="44">
        <v>3</v>
      </c>
      <c r="B29" s="46" t="s">
        <v>34</v>
      </c>
      <c r="C29" s="48">
        <f>C17</f>
        <v>0</v>
      </c>
      <c r="D29" s="123">
        <f>IF($C$6=2020,J17*Дефляторы!$I$12,IF($C$6=2021,J17*Дефляторы!$J$12,IF($C$6=2022,J17*Дефляторы!$K$12,IF($C$6=2023,J17*Дефляторы!$L$12,IF($C$6=2024,J17*Дефляторы!$M$12,IF($C$6=2025,J17*Дефляторы!$N$12,IF($C$6=2026,J17*Дефляторы!$O$12,IF($C$6=2027,J17*Дефляторы!$P$12,0))))))))</f>
        <v>0</v>
      </c>
      <c r="E29" s="123">
        <f>IF($C$6=2020,K17*Дефляторы!$I$12,IF($C$6=2021,K17*Дефляторы!$J$12,IF($C$6=2022,K17*Дефляторы!$K$12,IF($C$6=2023,K17*Дефляторы!$L$12,IF($C$6=2024,K17*Дефляторы!$M$12,IF($C$6=2025,K17*Дефляторы!$N$12,IF($C$6=2026,K17*Дефляторы!$O$12,IF($C$6=2027,K17*Дефляторы!$P$12,0))))))))</f>
        <v>0</v>
      </c>
      <c r="F29" s="123">
        <f>IF($C$6=2020,L17*Дефляторы!$I$12,IF($C$6=2021,L17*Дефляторы!$J$12,IF($C$6=2022,L17*Дефляторы!$K$12,IF($C$6=2023,L17*Дефляторы!$L$12,IF($C$6=2024,L17*Дефляторы!$M$12,IF($C$6=2025,L17*Дефляторы!$N$12,IF($C$6=2026,L17*Дефляторы!$O$12,IF($C$6=2027,L17*Дефляторы!$P$12,0))))))))</f>
        <v>0</v>
      </c>
      <c r="G29" s="123">
        <f>IF($C$6=2020,M17*Дефляторы!$I$12,IF($C$6=2021,M17*Дефляторы!$J$12,IF($C$6=2022,M17*Дефляторы!$K$12,IF($C$6=2023,M17*Дефляторы!$L$12,IF($C$6=2024,M17*Дефляторы!$M$12,IF($C$6=2025,M17*Дефляторы!$N$12,IF($C$6=2026,M17*Дефляторы!$O$12,IF($C$6=2027,M17*Дефляторы!$P$12,0))))))))</f>
        <v>0</v>
      </c>
      <c r="H29" s="123">
        <f>IF($C$11=2020,N17*Дефляторы!$I$12,IF($C$11=2021,N17*Дефляторы!$J$12,IF($C$11=2022,N17*Дефляторы!$K$12,IF($C$11=2023,N17*Дефляторы!$L$12,IF($C$11=2024,N17*Дефляторы!$M$12,IF($C$11=2025,N17*Дефляторы!$N$12,IF($C$11=2026,N17*Дефляторы!$O$12,IF($C$11=2027,N17*Дефляторы!$P$12,0))))))))</f>
        <v>0</v>
      </c>
      <c r="I29" s="123">
        <f t="shared" ref="I29:I32" si="7">SUM(D29:H29)</f>
        <v>0</v>
      </c>
      <c r="J29" s="49" t="e">
        <f t="shared" si="4"/>
        <v>#DIV/0!</v>
      </c>
    </row>
    <row r="30" spans="1:15">
      <c r="A30" s="44">
        <v>4</v>
      </c>
      <c r="B30" s="46" t="s">
        <v>35</v>
      </c>
      <c r="C30" s="48">
        <f>C18</f>
        <v>0</v>
      </c>
      <c r="D30" s="123">
        <f>IF($C$6=2020,J18*Дефляторы!$I$12,IF($C$6=2021,J18*Дефляторы!$J$12,IF($C$6=2022,J18*Дефляторы!$K$12,IF($C$6=2023,J18*Дефляторы!$L$12,IF($C$6=2024,J18*Дефляторы!$M$12,IF($C$6=2025,J18*Дефляторы!$N$12,IF($C$6=2026,J18*Дефляторы!$O$12,IF($C$6=2027,J18*Дефляторы!$P$12,0))))))))</f>
        <v>0</v>
      </c>
      <c r="E30" s="123">
        <f>IF($C$6=2020,K18*Дефляторы!$I$12,IF($C$6=2021,K18*Дефляторы!$J$12,IF($C$6=2022,K18*Дефляторы!$K$12,IF($C$6=2023,K18*Дефляторы!$L$12,IF($C$6=2024,K18*Дефляторы!$M$12,IF($C$6=2025,K18*Дефляторы!$N$12,IF($C$6=2026,K18*Дефляторы!$O$12,IF($C$6=2027,K18*Дефляторы!$P$12,0))))))))</f>
        <v>0</v>
      </c>
      <c r="F30" s="123">
        <f>IF($C$6=2020,L18*Дефляторы!$I$12,IF($C$6=2021,L18*Дефляторы!$J$12,IF($C$6=2022,L18*Дефляторы!$K$12,IF($C$6=2023,L18*Дефляторы!$L$12,IF($C$6=2024,L18*Дефляторы!$M$12,IF($C$6=2025,L18*Дефляторы!$N$12,IF($C$6=2026,L18*Дефляторы!$O$12,IF($C$6=2027,L18*Дефляторы!$P$12,0))))))))</f>
        <v>0</v>
      </c>
      <c r="G30" s="123">
        <f>IF($C$6=2020,M18*Дефляторы!$I$12,IF($C$6=2021,M18*Дефляторы!$J$12,IF($C$6=2022,M18*Дефляторы!$K$12,IF($C$6=2023,M18*Дефляторы!$L$12,IF($C$6=2024,M18*Дефляторы!$M$12,IF($C$6=2025,M18*Дефляторы!$N$12,IF($C$6=2026,M18*Дефляторы!$O$12,IF($C$6=2027,M18*Дефляторы!$P$12,0))))))))</f>
        <v>0</v>
      </c>
      <c r="H30" s="123">
        <f>IF($C$11=2020,N18*Дефляторы!$I$12,IF($C$11=2021,N18*Дефляторы!$J$12,IF($C$11=2022,N18*Дефляторы!$K$12,IF($C$11=2023,N18*Дефляторы!$L$12,IF($C$11=2024,N18*Дефляторы!$M$12,IF($C$11=2025,N18*Дефляторы!$N$12,IF($C$11=2026,N18*Дефляторы!$O$12,IF($C$11=2027,N18*Дефляторы!$P$12,0))))))))</f>
        <v>0</v>
      </c>
      <c r="I30" s="123">
        <f t="shared" si="7"/>
        <v>0</v>
      </c>
      <c r="J30" s="49" t="e">
        <f t="shared" si="4"/>
        <v>#DIV/0!</v>
      </c>
    </row>
    <row r="31" spans="1:15">
      <c r="A31" s="44">
        <v>5</v>
      </c>
      <c r="B31" s="46" t="s">
        <v>36</v>
      </c>
      <c r="C31" s="48">
        <f>C19</f>
        <v>0</v>
      </c>
      <c r="D31" s="123">
        <f>IF($C$6=2020,J19*Дефляторы!$I$12,IF($C$6=2021,J19*Дефляторы!$J$12,IF($C$6=2022,J19*Дефляторы!$K$12,IF($C$6=2023,J19*Дефляторы!$L$12,IF($C$6=2024,J19*Дефляторы!$M$12,IF($C$6=2025,J19*Дефляторы!$N$12,IF($C$6=2026,J19*Дефляторы!$O$12,IF($C$6=2027,J19*Дефляторы!$P$12,0))))))))</f>
        <v>0</v>
      </c>
      <c r="E31" s="123">
        <f>IF($C$6=2020,K19*Дефляторы!$I$12,IF($C$6=2021,K19*Дефляторы!$J$12,IF($C$6=2022,K19*Дефляторы!$K$12,IF($C$6=2023,K19*Дефляторы!$L$12,IF($C$6=2024,K19*Дефляторы!$M$12,IF($C$6=2025,K19*Дефляторы!$N$12,IF($C$6=2026,K19*Дефляторы!$O$12,IF($C$6=2027,K19*Дефляторы!$P$12,0))))))))</f>
        <v>0</v>
      </c>
      <c r="F31" s="123">
        <f>IF($C$6=2020,L19*Дефляторы!$I$12,IF($C$6=2021,L19*Дефляторы!$J$12,IF($C$6=2022,L19*Дефляторы!$K$12,IF($C$6=2023,L19*Дефляторы!$L$12,IF($C$6=2024,L19*Дефляторы!$M$12,IF($C$6=2025,L19*Дефляторы!$N$12,IF($C$6=2026,L19*Дефляторы!$O$12,IF($C$6=2027,L19*Дефляторы!$P$12,0))))))))</f>
        <v>0</v>
      </c>
      <c r="G31" s="123">
        <f>IF($C$6=2020,M19*Дефляторы!$I$12,IF($C$6=2021,M19*Дефляторы!$J$12,IF($C$6=2022,M19*Дефляторы!$K$12,IF($C$6=2023,M19*Дефляторы!$L$12,IF($C$6=2024,M19*Дефляторы!$M$12,IF($C$6=2025,M19*Дефляторы!$N$12,IF($C$6=2026,M19*Дефляторы!$O$12,IF($C$6=2027,M19*Дефляторы!$P$12,0))))))))</f>
        <v>0</v>
      </c>
      <c r="H31" s="123">
        <f>IF($C$11=2020,N19*Дефляторы!$I$12,IF($C$11=2021,N19*Дефляторы!$J$12,IF($C$11=2022,N19*Дефляторы!$K$12,IF($C$11=2023,N19*Дефляторы!$L$12,IF($C$11=2024,N19*Дефляторы!$M$12,IF($C$11=2025,N19*Дефляторы!$N$12,IF($C$11=2026,N19*Дефляторы!$O$12,IF($C$11=2027,N19*Дефляторы!$P$12,0))))))))</f>
        <v>0</v>
      </c>
      <c r="I31" s="123">
        <f t="shared" si="7"/>
        <v>0</v>
      </c>
      <c r="J31" s="49" t="e">
        <f t="shared" si="4"/>
        <v>#DIV/0!</v>
      </c>
    </row>
    <row r="32" spans="1:15">
      <c r="A32" s="44">
        <v>10</v>
      </c>
      <c r="B32" s="46" t="s">
        <v>13</v>
      </c>
      <c r="C32" s="48">
        <f>C20</f>
        <v>4</v>
      </c>
      <c r="D32" s="123">
        <f>IF($C$6=2020,J20*Дефляторы!$I$12,IF($C$6=2021,J20*Дефляторы!$J$12,IF($C$6=2022,J20*Дефляторы!$K$12,IF($C$6=2023,J20*Дефляторы!$L$12,IF($C$6=2024,J20*Дефляторы!$M$12,IF($C$6=2025,J20*Дефляторы!$N$12,IF($C$6=2026,J20*Дефляторы!$O$12,IF($C$6=2027,J20*Дефляторы!$P$12,0))))))))</f>
        <v>2610.5412332258802</v>
      </c>
      <c r="E32" s="123">
        <f>IF($C$6=2020,K20*Дефляторы!$I$12,IF($C$6=2021,K20*Дефляторы!$J$12,IF($C$6=2022,K20*Дефляторы!$K$12,IF($C$6=2023,K20*Дефляторы!$L$12,IF($C$6=2024,K20*Дефляторы!$M$12,IF($C$6=2025,K20*Дефляторы!$N$12,IF($C$6=2026,K20*Дефляторы!$O$12,IF($C$6=2027,K20*Дефляторы!$P$12,0))))))))</f>
        <v>302.02768388339052</v>
      </c>
      <c r="F32" s="123">
        <f>IF($C$6=2020,L20*Дефляторы!$I$12,IF($C$6=2021,L20*Дефляторы!$J$12,IF($C$6=2022,L20*Дефляторы!$K$12,IF($C$6=2023,L20*Дефляторы!$L$12,IF($C$6=2024,L20*Дефляторы!$M$12,IF($C$6=2025,L20*Дефляторы!$N$12,IF($C$6=2026,L20*Дефляторы!$O$12,IF($C$6=2027,L20*Дефляторы!$P$12,0))))))))</f>
        <v>274.1422216911343</v>
      </c>
      <c r="G32" s="123">
        <f>IF($C$6=2020,M20*Дефляторы!$I$12,IF($C$6=2021,M20*Дефляторы!$J$12,IF($C$6=2022,M20*Дефляторы!$K$12,IF($C$6=2023,M20*Дефляторы!$L$12,IF($C$6=2024,M20*Дефляторы!$M$12,IF($C$6=2025,M20*Дефляторы!$N$12,IF($C$6=2026,M20*Дефляторы!$O$12,IF($C$6=2027,M20*Дефляторы!$P$12,0))))))))</f>
        <v>1033.1334305109983</v>
      </c>
      <c r="H32" s="123">
        <f>IF($C$11=2020,N20*Дефляторы!$I$12,IF($C$11=2021,N20*Дефляторы!$J$12,IF($C$11=2022,N20*Дефляторы!$K$12,IF($C$11=2023,N20*Дефляторы!$L$12,IF($C$11=2024,N20*Дефляторы!$M$12,IF($C$11=2025,N20*Дефляторы!$N$12,IF($C$11=2026,N20*Дефляторы!$O$12,IF($C$11=2027,N20*Дефляторы!$P$12,0))))))))</f>
        <v>233.03666391399804</v>
      </c>
      <c r="I32" s="123">
        <f t="shared" si="7"/>
        <v>4452.881233225402</v>
      </c>
      <c r="J32" s="49">
        <f t="shared" si="4"/>
        <v>1113.2203083063505</v>
      </c>
    </row>
    <row r="33" spans="1:16" ht="20.25">
      <c r="A33" s="44"/>
      <c r="B33" s="46" t="s">
        <v>43</v>
      </c>
      <c r="C33" s="44"/>
      <c r="D33" s="47">
        <f t="shared" ref="D33:I33" si="8">SUM(D26:D32)</f>
        <v>2610.5412332258802</v>
      </c>
      <c r="E33" s="47">
        <f t="shared" si="8"/>
        <v>15325.367566775851</v>
      </c>
      <c r="F33" s="47">
        <f t="shared" si="8"/>
        <v>292.10369253440189</v>
      </c>
      <c r="G33" s="47">
        <f t="shared" ca="1" si="8"/>
        <v>6950.8866728910079</v>
      </c>
      <c r="H33" s="47">
        <f t="shared" si="8"/>
        <v>1897.8072559288166</v>
      </c>
      <c r="I33" s="83">
        <f t="shared" ca="1" si="8"/>
        <v>27076.706421355957</v>
      </c>
      <c r="J33" s="49"/>
      <c r="P33" s="92"/>
    </row>
    <row r="37" spans="1:16">
      <c r="A37" s="1261" t="s">
        <v>23</v>
      </c>
      <c r="B37" s="1261"/>
      <c r="C37" s="1261"/>
    </row>
    <row r="38" spans="1:16">
      <c r="A38" s="22"/>
      <c r="B38" s="1262" t="s">
        <v>24</v>
      </c>
      <c r="C38" s="1262"/>
    </row>
    <row r="39" spans="1:16">
      <c r="A39" s="22"/>
      <c r="B39" s="21"/>
      <c r="C39" s="22"/>
    </row>
    <row r="40" spans="1:16">
      <c r="A40" s="1261" t="s">
        <v>25</v>
      </c>
      <c r="B40" s="1261"/>
      <c r="C40" s="1261"/>
    </row>
    <row r="41" spans="1:16">
      <c r="A41" s="22"/>
      <c r="B41" s="1255" t="s">
        <v>24</v>
      </c>
      <c r="C41" s="1255"/>
    </row>
  </sheetData>
  <dataConsolidate>
    <dataRefs count="1">
      <dataRef ref="A8:P30" sheet="СУПСС"/>
    </dataRefs>
  </dataConsolidate>
  <mergeCells count="18">
    <mergeCell ref="B38:C38"/>
    <mergeCell ref="A40:C40"/>
    <mergeCell ref="B41:C41"/>
    <mergeCell ref="A2:O2"/>
    <mergeCell ref="J24:J25"/>
    <mergeCell ref="D12:I12"/>
    <mergeCell ref="C12:C13"/>
    <mergeCell ref="J12:O12"/>
    <mergeCell ref="C4:O4"/>
    <mergeCell ref="A6:B6"/>
    <mergeCell ref="A11:B11"/>
    <mergeCell ref="D24:I24"/>
    <mergeCell ref="C24:C25"/>
    <mergeCell ref="A24:A25"/>
    <mergeCell ref="B24:B25"/>
    <mergeCell ref="A12:A13"/>
    <mergeCell ref="B12:B13"/>
    <mergeCell ref="A37:C37"/>
  </mergeCells>
  <conditionalFormatting sqref="J26:J33">
    <cfRule type="cellIs" dxfId="0" priority="1" stopIfTrue="1" operator="greaterThan">
      <formula>0</formula>
    </cfRule>
  </conditionalFormatting>
  <pageMargins left="0.19685039370078741" right="0" top="0.19685039370078741" bottom="0" header="0.31496062992125984" footer="0.31496062992125984"/>
  <pageSetup paperSize="9" scale="55" orientation="landscape" r:id="rId1"/>
  <ignoredErrors>
    <ignoredError sqref="J29:J30" evalError="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49" customWidth="1"/>
    <col min="2" max="2" width="68.140625" style="131" customWidth="1"/>
    <col min="3" max="3" width="27.85546875" style="131" customWidth="1"/>
    <col min="4" max="4" width="20" style="131" customWidth="1"/>
    <col min="5" max="5" width="19.85546875" style="131" customWidth="1"/>
    <col min="6" max="6" width="19.28515625" style="131" customWidth="1"/>
    <col min="7" max="9" width="15.7109375" style="131" customWidth="1"/>
    <col min="10" max="10" width="15.85546875" style="131" customWidth="1"/>
    <col min="11" max="11" width="15.7109375" style="131" customWidth="1"/>
    <col min="12" max="12" width="14.28515625" style="131" bestFit="1" customWidth="1"/>
    <col min="13" max="13" width="9.140625" style="131"/>
    <col min="14" max="18" width="15.28515625" style="131" customWidth="1"/>
    <col min="19" max="19" width="12.42578125" style="131" customWidth="1"/>
    <col min="20" max="16384" width="9.140625" style="131"/>
  </cols>
  <sheetData>
    <row r="1" spans="1:23" ht="18.75" customHeight="1">
      <c r="A1" s="1310" t="s">
        <v>193</v>
      </c>
      <c r="B1" s="1310"/>
      <c r="C1" s="1310"/>
      <c r="D1" s="1310"/>
      <c r="E1" s="1310"/>
      <c r="F1" s="1310"/>
      <c r="G1" s="1310"/>
      <c r="H1" s="1310"/>
      <c r="I1" s="1310"/>
      <c r="J1" s="132"/>
      <c r="K1" s="132"/>
      <c r="L1" s="132"/>
      <c r="M1" s="132"/>
      <c r="Q1" s="133"/>
    </row>
    <row r="2" spans="1:23" ht="15.75" customHeight="1">
      <c r="A2" s="1311" t="s">
        <v>307</v>
      </c>
      <c r="B2" s="1311"/>
      <c r="C2" s="1311"/>
      <c r="D2" s="1311"/>
      <c r="E2" s="1311"/>
      <c r="F2" s="1311"/>
      <c r="G2" s="1311"/>
      <c r="H2" s="1311"/>
      <c r="I2" s="1311"/>
      <c r="J2" s="132"/>
      <c r="K2" s="132"/>
      <c r="L2" s="132"/>
      <c r="M2" s="132"/>
      <c r="Q2" s="133"/>
    </row>
    <row r="3" spans="1:23" ht="39" customHeight="1">
      <c r="A3" s="1312" t="s">
        <v>194</v>
      </c>
      <c r="B3" s="1312"/>
      <c r="C3" s="1312"/>
      <c r="D3" s="1312"/>
      <c r="E3" s="1312"/>
      <c r="F3" s="1312"/>
      <c r="G3" s="1312"/>
      <c r="H3" s="1312"/>
      <c r="I3" s="1312"/>
      <c r="J3" s="132"/>
      <c r="K3" s="132"/>
      <c r="L3" s="132"/>
      <c r="M3" s="132"/>
      <c r="N3" s="305">
        <f>'Прогноз '!T22</f>
        <v>2274830.3308097958</v>
      </c>
      <c r="O3" s="305">
        <f>C14</f>
        <v>34053729.159999996</v>
      </c>
      <c r="P3" s="305" t="e">
        <f>#REF!/1.2</f>
        <v>#REF!</v>
      </c>
      <c r="Q3" s="305" t="e">
        <f>#REF!</f>
        <v>#REF!</v>
      </c>
      <c r="R3" s="305" t="e">
        <f>#REF!/1.2</f>
        <v>#REF!</v>
      </c>
    </row>
    <row r="4" spans="1:23" ht="15" customHeight="1">
      <c r="A4" s="1313" t="s">
        <v>112</v>
      </c>
      <c r="B4" s="1313"/>
      <c r="C4" s="1313"/>
      <c r="D4" s="1313"/>
      <c r="E4" s="1313"/>
      <c r="F4" s="1313"/>
      <c r="G4" s="1313"/>
      <c r="H4" s="1313"/>
      <c r="I4" s="1313"/>
      <c r="J4" s="132"/>
      <c r="K4" s="132"/>
      <c r="L4" s="132"/>
      <c r="M4" s="132"/>
      <c r="Q4" s="133"/>
    </row>
    <row r="5" spans="1:23">
      <c r="B5" s="1309"/>
      <c r="C5" s="1309"/>
      <c r="D5" s="1309"/>
      <c r="E5" s="357"/>
      <c r="F5" s="357"/>
      <c r="H5" s="132"/>
      <c r="I5" s="132"/>
      <c r="J5" s="132"/>
      <c r="K5" s="132"/>
      <c r="L5" s="132"/>
      <c r="M5" s="132"/>
      <c r="N5" s="134"/>
      <c r="P5" s="134"/>
      <c r="Q5" s="135"/>
      <c r="R5" s="134"/>
      <c r="S5" s="134"/>
      <c r="T5" s="134"/>
      <c r="U5" s="134"/>
      <c r="V5" s="134"/>
      <c r="W5" s="134"/>
    </row>
    <row r="6" spans="1:23" ht="15">
      <c r="A6" s="1307" t="s">
        <v>90</v>
      </c>
      <c r="B6" s="1307"/>
      <c r="C6" s="1308">
        <f>Общие!D12</f>
        <v>0</v>
      </c>
      <c r="D6" s="1308"/>
      <c r="E6" s="362">
        <v>0</v>
      </c>
      <c r="F6" s="132"/>
      <c r="G6" s="132"/>
      <c r="H6" s="132"/>
      <c r="I6" s="132"/>
      <c r="J6" s="132"/>
      <c r="K6" s="132"/>
      <c r="L6" s="132"/>
      <c r="N6" s="134"/>
      <c r="O6" s="135"/>
      <c r="P6" s="134"/>
      <c r="Q6" s="134"/>
      <c r="R6" s="134"/>
      <c r="S6" s="134"/>
      <c r="T6" s="134"/>
      <c r="U6" s="134"/>
    </row>
    <row r="7" spans="1:23" ht="15">
      <c r="A7" s="1307" t="s">
        <v>89</v>
      </c>
      <c r="B7" s="1307"/>
      <c r="C7" s="1314">
        <f>Общие!E11</f>
        <v>2</v>
      </c>
      <c r="D7" s="1314"/>
      <c r="E7" s="362">
        <v>1</v>
      </c>
      <c r="F7" s="132"/>
      <c r="G7" s="132"/>
      <c r="H7" s="132"/>
      <c r="I7" s="132"/>
      <c r="J7" s="132"/>
      <c r="K7" s="132"/>
      <c r="L7" s="132"/>
      <c r="N7" s="134"/>
      <c r="O7" s="135"/>
      <c r="P7" s="134"/>
      <c r="Q7" s="134"/>
      <c r="R7" s="134"/>
      <c r="S7" s="134"/>
      <c r="T7" s="134"/>
      <c r="U7" s="134"/>
    </row>
    <row r="8" spans="1:23" ht="15">
      <c r="A8" s="1307" t="s">
        <v>102</v>
      </c>
      <c r="B8" s="1307"/>
      <c r="C8" s="1314">
        <f>Общие!E18</f>
        <v>2020</v>
      </c>
      <c r="D8" s="1314"/>
      <c r="F8" s="132"/>
      <c r="G8" s="132"/>
      <c r="H8" s="132"/>
      <c r="I8" s="132"/>
      <c r="J8" s="132"/>
      <c r="K8" s="132"/>
      <c r="L8" s="132"/>
      <c r="N8" s="134"/>
      <c r="O8" s="135"/>
      <c r="P8" s="134"/>
      <c r="Q8" s="134"/>
      <c r="R8" s="134"/>
      <c r="S8" s="134"/>
      <c r="T8" s="134"/>
      <c r="U8" s="134"/>
    </row>
    <row r="9" spans="1:23" ht="28.5" customHeight="1">
      <c r="A9" s="1319" t="s">
        <v>306</v>
      </c>
      <c r="B9" s="1320"/>
      <c r="C9" s="1314">
        <v>0</v>
      </c>
      <c r="D9" s="1314"/>
      <c r="E9" s="363" t="str">
        <f>IF(C9=1,IF(C6&gt;150,"Не ПП РФ 262, должно быть 0",IF(C7=1,"Не ПП РФ 262, должно быть 0","")),"")</f>
        <v/>
      </c>
      <c r="F9" s="136"/>
      <c r="H9" s="132"/>
      <c r="I9" s="132"/>
      <c r="J9" s="132"/>
      <c r="K9" s="132"/>
      <c r="L9" s="132"/>
      <c r="M9" s="132"/>
      <c r="N9" s="134"/>
      <c r="P9" s="134"/>
      <c r="Q9" s="135"/>
      <c r="R9" s="134"/>
      <c r="S9" s="134"/>
      <c r="T9" s="134"/>
      <c r="U9" s="134"/>
      <c r="V9" s="134"/>
      <c r="W9" s="134"/>
    </row>
    <row r="10" spans="1:23" ht="18" customHeight="1">
      <c r="A10" s="1305"/>
      <c r="B10" s="1305"/>
      <c r="C10" s="356" t="s">
        <v>113</v>
      </c>
      <c r="D10" s="356" t="s">
        <v>140</v>
      </c>
      <c r="E10" s="356" t="s">
        <v>114</v>
      </c>
      <c r="F10" s="250"/>
      <c r="H10" s="132"/>
      <c r="I10" s="132"/>
      <c r="J10" s="132"/>
      <c r="K10" s="132"/>
      <c r="L10" s="132"/>
      <c r="M10" s="132"/>
      <c r="N10" s="134"/>
      <c r="P10" s="134"/>
      <c r="Q10" s="135"/>
      <c r="R10" s="134"/>
      <c r="S10" s="134"/>
      <c r="T10" s="134"/>
      <c r="U10" s="134"/>
      <c r="V10" s="134"/>
      <c r="W10" s="134"/>
    </row>
    <row r="11" spans="1:23" ht="15" hidden="1" outlineLevel="1">
      <c r="A11" s="1315" t="s">
        <v>115</v>
      </c>
      <c r="B11" s="1315"/>
      <c r="C11" s="251" t="e">
        <f>IF(AND($C$6&gt;150,$C$9=1),"Ошибка",ROUND(F150,2))</f>
        <v>#VALUE!</v>
      </c>
      <c r="D11" s="251" t="e">
        <f>IF(AND($C$6&gt;150,$C$9=1),"Ошибка",C11*20/100)</f>
        <v>#VALUE!</v>
      </c>
      <c r="E11" s="252" t="e">
        <f>IF(AND($C$6&gt;150,$C$9=1),"Ошибка",C11*1.2)</f>
        <v>#VALUE!</v>
      </c>
      <c r="F11" s="253"/>
      <c r="H11" s="132"/>
      <c r="I11" s="132"/>
      <c r="J11" s="132"/>
      <c r="K11" s="132"/>
      <c r="L11" s="132"/>
      <c r="M11" s="132"/>
      <c r="N11" s="134"/>
      <c r="P11" s="134"/>
      <c r="Q11" s="135"/>
      <c r="R11" s="134"/>
      <c r="S11" s="134"/>
      <c r="T11" s="134"/>
      <c r="U11" s="134"/>
      <c r="V11" s="134"/>
      <c r="W11" s="134"/>
    </row>
    <row r="12" spans="1:23" s="138" customFormat="1" ht="15" hidden="1" outlineLevel="1">
      <c r="A12" s="1316" t="s">
        <v>116</v>
      </c>
      <c r="B12" s="1316"/>
      <c r="C12" s="254" t="e">
        <f>IF(AND($C$6&gt;150,$C$9=1),"Ошибка",ROUND(C11/C6,2))</f>
        <v>#VALUE!</v>
      </c>
      <c r="D12" s="254" t="e">
        <f>IF(AND($C$6&gt;150,$C$9=1),"Ошибка",C12*20/100)</f>
        <v>#VALUE!</v>
      </c>
      <c r="E12" s="255" t="e">
        <f>IF(AND($C$6&gt;150,$C$9=1),"Ошибка",C12*1.2)</f>
        <v>#VALUE!</v>
      </c>
      <c r="F12" s="253"/>
      <c r="H12" s="137"/>
      <c r="I12" s="137"/>
      <c r="J12" s="137"/>
      <c r="K12" s="137"/>
      <c r="L12" s="137"/>
      <c r="M12" s="137"/>
      <c r="N12" s="139"/>
      <c r="P12" s="139"/>
      <c r="Q12" s="140"/>
      <c r="R12" s="139"/>
      <c r="S12" s="139"/>
      <c r="T12" s="139"/>
      <c r="U12" s="139"/>
      <c r="V12" s="139"/>
      <c r="W12" s="139"/>
    </row>
    <row r="13" spans="1:23" ht="15" collapsed="1">
      <c r="A13" s="1315" t="s">
        <v>117</v>
      </c>
      <c r="B13" s="1315"/>
      <c r="C13" s="256">
        <f>IF(AND($C$6&gt;150,$C$9=1),"Ошибка",ROUND(H94,2))</f>
        <v>34053729.159999996</v>
      </c>
      <c r="D13" s="256">
        <f>IF(AND($C$6&gt;150,$C$9=1),"Ошибка",C13*20/100)</f>
        <v>6810745.8319999995</v>
      </c>
      <c r="E13" s="257">
        <f>IF(AND($C$6&gt;150,$C$9=1),"Ошибка",C13*1.2)</f>
        <v>40864474.991999991</v>
      </c>
      <c r="F13" s="253"/>
      <c r="H13" s="132"/>
      <c r="I13" s="132"/>
      <c r="J13" s="132"/>
      <c r="K13" s="132"/>
      <c r="L13" s="132"/>
      <c r="M13" s="132"/>
      <c r="N13" s="134"/>
      <c r="P13" s="134"/>
      <c r="Q13" s="135"/>
      <c r="R13" s="134"/>
      <c r="S13" s="134"/>
      <c r="T13" s="134"/>
      <c r="U13" s="134"/>
      <c r="V13" s="134"/>
      <c r="W13" s="134"/>
    </row>
    <row r="14" spans="1:23" ht="28.5" customHeight="1">
      <c r="A14" s="1315" t="s">
        <v>195</v>
      </c>
      <c r="B14" s="1315"/>
      <c r="C14" s="258">
        <f>IF(AND($C$6&gt;150,$C$9=1),"Ошибка",ROUND(IF(C8=2020,C13,IF(C8=2021,C13,
IF(C8=2022,C24+((C13-(C24))/2+(C13-(C24))/2*Дефляторы!F106),
IF(C8=2023,C24+((C13-(C24))/2+(C13-(C24))/2*Дефляторы!F106),
IF(C8=2024,C24+((C13-(C24))/2+(C13-(C24))/2*Дефляторы!F106),
))))),2))</f>
        <v>34053729.159999996</v>
      </c>
      <c r="D14" s="251">
        <f>IF(AND($C$6&gt;150,$C$9=1),"Ошибка",C14*20/100)</f>
        <v>6810745.8319999995</v>
      </c>
      <c r="E14" s="252">
        <f>IF(AND($C$6&gt;150,$C$9=1),"Ошибка",C14*1.2)</f>
        <v>40864474.991999991</v>
      </c>
      <c r="F14" s="253"/>
      <c r="H14" s="132"/>
      <c r="I14" s="132"/>
      <c r="J14" s="132"/>
      <c r="K14" s="132"/>
      <c r="L14" s="132"/>
      <c r="M14" s="132"/>
      <c r="N14" s="134"/>
      <c r="P14" s="134"/>
      <c r="Q14" s="135"/>
      <c r="R14" s="134"/>
      <c r="S14" s="134"/>
      <c r="T14" s="134"/>
      <c r="U14" s="134"/>
      <c r="V14" s="134"/>
      <c r="W14" s="134"/>
    </row>
    <row r="15" spans="1:23" s="138" customFormat="1" ht="17.25" hidden="1" customHeight="1" outlineLevel="1">
      <c r="A15" s="1316" t="s">
        <v>118</v>
      </c>
      <c r="B15" s="1316"/>
      <c r="C15" s="259" t="e">
        <f>IF(AND($C$6&gt;150,$C$9=1),"Ошибка",ROUND(C13/C6,2))</f>
        <v>#DIV/0!</v>
      </c>
      <c r="D15" s="259" t="e">
        <f>IF(AND($C$6&gt;150,$C$9=1),"Ошибка",C15*20/100)</f>
        <v>#DIV/0!</v>
      </c>
      <c r="E15" s="255" t="e">
        <f>IF(AND($C$6&gt;150,$C$9=1),"Ошибка",C15*1.2)</f>
        <v>#DIV/0!</v>
      </c>
      <c r="F15" s="253"/>
      <c r="H15" s="137"/>
      <c r="I15" s="137"/>
      <c r="J15" s="137"/>
      <c r="K15" s="137"/>
      <c r="L15" s="137"/>
      <c r="M15" s="137"/>
      <c r="N15" s="139"/>
      <c r="P15" s="139"/>
      <c r="Q15" s="140"/>
      <c r="R15" s="139"/>
      <c r="S15" s="139"/>
      <c r="T15" s="139"/>
      <c r="U15" s="139"/>
      <c r="V15" s="139"/>
      <c r="W15" s="139"/>
    </row>
    <row r="16" spans="1:23" ht="15.75" customHeight="1" collapsed="1">
      <c r="A16" s="1317" t="s">
        <v>196</v>
      </c>
      <c r="B16" s="1318"/>
      <c r="C16" s="1318"/>
    </row>
    <row r="17" spans="1:9" ht="44.25" customHeight="1">
      <c r="A17" s="1298" t="s">
        <v>197</v>
      </c>
      <c r="B17" s="1306"/>
      <c r="C17" s="1306"/>
      <c r="D17" s="1306"/>
      <c r="E17" s="1299"/>
      <c r="F17" s="1299"/>
    </row>
    <row r="18" spans="1:9" ht="21" customHeight="1">
      <c r="A18" s="1298" t="s">
        <v>198</v>
      </c>
      <c r="B18" s="1299"/>
      <c r="C18" s="1299"/>
      <c r="D18" s="1299"/>
      <c r="E18" s="1299"/>
      <c r="F18" s="1299"/>
    </row>
    <row r="19" spans="1:9" ht="18" customHeight="1">
      <c r="A19" s="1298" t="s">
        <v>308</v>
      </c>
      <c r="B19" s="1299"/>
      <c r="C19" s="1299"/>
      <c r="D19" s="1299"/>
      <c r="E19" s="353"/>
      <c r="F19" s="353"/>
    </row>
    <row r="20" spans="1:9" ht="23.25" customHeight="1">
      <c r="A20" s="260" t="s">
        <v>309</v>
      </c>
      <c r="B20" s="360"/>
      <c r="C20" s="360"/>
      <c r="D20" s="360"/>
      <c r="E20" s="353"/>
      <c r="F20" s="353"/>
    </row>
    <row r="21" spans="1:9" ht="64.5" hidden="1" customHeight="1" outlineLevel="1">
      <c r="A21" s="1263" t="s">
        <v>199</v>
      </c>
      <c r="B21" s="1263"/>
      <c r="C21" s="1263"/>
      <c r="D21" s="1263"/>
      <c r="E21" s="1263"/>
      <c r="F21" s="1263"/>
      <c r="G21" s="1263"/>
      <c r="H21" s="1263"/>
      <c r="I21" s="1263"/>
    </row>
    <row r="22" spans="1:9" ht="64.5" hidden="1" customHeight="1" outlineLevel="1">
      <c r="A22" s="1264" t="s">
        <v>119</v>
      </c>
      <c r="B22" s="1265"/>
      <c r="C22" s="1270" t="s">
        <v>200</v>
      </c>
      <c r="D22" s="1300"/>
      <c r="E22" s="261"/>
      <c r="F22" s="262"/>
    </row>
    <row r="23" spans="1:9" ht="23.25" hidden="1" customHeight="1" outlineLevel="1">
      <c r="A23" s="263">
        <v>1</v>
      </c>
      <c r="B23" s="350">
        <v>2</v>
      </c>
      <c r="C23" s="1290">
        <v>3</v>
      </c>
      <c r="D23" s="1301"/>
      <c r="E23" s="264"/>
      <c r="F23" s="262"/>
    </row>
    <row r="24" spans="1:9" ht="106.5" hidden="1" customHeight="1" outlineLevel="1">
      <c r="A24" s="265" t="s">
        <v>201</v>
      </c>
      <c r="B24" s="266" t="s">
        <v>202</v>
      </c>
      <c r="C24" s="1302">
        <v>8923.9500000000007</v>
      </c>
      <c r="D24" s="1302"/>
      <c r="E24" s="182"/>
      <c r="F24" s="262"/>
    </row>
    <row r="25" spans="1:9" ht="49.5" hidden="1" customHeight="1" outlineLevel="1">
      <c r="A25" s="265" t="s">
        <v>203</v>
      </c>
      <c r="B25" s="266" t="s">
        <v>204</v>
      </c>
      <c r="C25" s="1302">
        <v>5205.34</v>
      </c>
      <c r="D25" s="1302"/>
      <c r="E25" s="182"/>
      <c r="F25" s="262"/>
    </row>
    <row r="26" spans="1:9" ht="49.5" hidden="1" customHeight="1" outlineLevel="1">
      <c r="A26" s="265" t="s">
        <v>205</v>
      </c>
      <c r="B26" s="266" t="s">
        <v>206</v>
      </c>
      <c r="C26" s="1302">
        <v>3718.61</v>
      </c>
      <c r="D26" s="1302"/>
      <c r="E26" s="182"/>
      <c r="F26" s="262"/>
    </row>
    <row r="27" spans="1:9" ht="9.75" hidden="1" customHeight="1" outlineLevel="1">
      <c r="A27" s="352"/>
      <c r="B27" s="267"/>
      <c r="C27" s="360"/>
      <c r="D27" s="360"/>
      <c r="E27" s="262"/>
      <c r="F27" s="262"/>
    </row>
    <row r="28" spans="1:9" ht="9.75" hidden="1" customHeight="1" outlineLevel="1">
      <c r="A28" s="352"/>
      <c r="B28" s="360"/>
      <c r="C28" s="360"/>
      <c r="D28" s="360"/>
      <c r="E28" s="353"/>
      <c r="F28" s="353"/>
    </row>
    <row r="29" spans="1:9" ht="19.5" customHeight="1" collapsed="1">
      <c r="A29" s="352"/>
      <c r="B29" s="360"/>
      <c r="C29" s="360"/>
      <c r="D29" s="360"/>
      <c r="E29" s="353"/>
      <c r="F29" s="353"/>
    </row>
    <row r="30" spans="1:9">
      <c r="A30" s="260" t="s">
        <v>310</v>
      </c>
    </row>
    <row r="31" spans="1:9" ht="26.25" customHeight="1">
      <c r="A31" s="1263" t="s">
        <v>207</v>
      </c>
      <c r="B31" s="1263"/>
      <c r="C31" s="1263"/>
      <c r="D31" s="1263"/>
      <c r="E31" s="1263"/>
      <c r="F31" s="1263"/>
      <c r="G31" s="1263"/>
      <c r="H31" s="1263"/>
      <c r="I31" s="1263"/>
    </row>
    <row r="32" spans="1:9">
      <c r="A32" s="268"/>
    </row>
    <row r="33" spans="1:13" ht="15" customHeight="1">
      <c r="A33" s="1270" t="s">
        <v>119</v>
      </c>
      <c r="B33" s="1270"/>
      <c r="C33" s="1264" t="s">
        <v>208</v>
      </c>
      <c r="D33" s="1303"/>
      <c r="E33" s="1304"/>
      <c r="F33" s="1305" t="s">
        <v>120</v>
      </c>
      <c r="G33" s="1270" t="s">
        <v>209</v>
      </c>
      <c r="H33" s="1270"/>
      <c r="I33" s="1289" t="s">
        <v>210</v>
      </c>
      <c r="J33" s="1289"/>
      <c r="K33" s="1289" t="s">
        <v>211</v>
      </c>
      <c r="L33" s="1289"/>
    </row>
    <row r="34" spans="1:13" ht="15">
      <c r="A34" s="1270"/>
      <c r="B34" s="1270"/>
      <c r="C34" s="349" t="s">
        <v>209</v>
      </c>
      <c r="D34" s="361" t="s">
        <v>210</v>
      </c>
      <c r="E34" s="361" t="s">
        <v>211</v>
      </c>
      <c r="F34" s="1305"/>
      <c r="G34" s="1270"/>
      <c r="H34" s="1270"/>
      <c r="I34" s="1289"/>
      <c r="J34" s="1289"/>
      <c r="K34" s="1289"/>
      <c r="L34" s="1289"/>
    </row>
    <row r="35" spans="1:13" ht="28.5">
      <c r="A35" s="1270"/>
      <c r="B35" s="1270"/>
      <c r="C35" s="1290" t="s">
        <v>212</v>
      </c>
      <c r="D35" s="1291"/>
      <c r="E35" s="1292"/>
      <c r="F35" s="1305"/>
      <c r="G35" s="354" t="s">
        <v>213</v>
      </c>
      <c r="H35" s="269" t="s">
        <v>126</v>
      </c>
      <c r="I35" s="354" t="s">
        <v>213</v>
      </c>
      <c r="J35" s="269" t="s">
        <v>126</v>
      </c>
      <c r="K35" s="354" t="s">
        <v>213</v>
      </c>
      <c r="L35" s="269" t="s">
        <v>126</v>
      </c>
    </row>
    <row r="36" spans="1:13">
      <c r="A36" s="263">
        <v>1</v>
      </c>
      <c r="B36" s="350">
        <v>2</v>
      </c>
      <c r="C36" s="350">
        <v>3</v>
      </c>
      <c r="D36" s="351">
        <v>4</v>
      </c>
      <c r="E36" s="350">
        <v>5</v>
      </c>
      <c r="F36" s="351">
        <v>6</v>
      </c>
      <c r="G36" s="350">
        <v>7</v>
      </c>
      <c r="H36" s="351">
        <v>8</v>
      </c>
      <c r="I36" s="350">
        <v>9</v>
      </c>
      <c r="J36" s="351">
        <v>10</v>
      </c>
      <c r="K36" s="350">
        <v>11</v>
      </c>
      <c r="L36" s="351">
        <v>12</v>
      </c>
    </row>
    <row r="37" spans="1:13" ht="30.75" customHeight="1">
      <c r="A37" s="1273" t="s">
        <v>214</v>
      </c>
      <c r="B37" s="1276" t="s">
        <v>311</v>
      </c>
      <c r="C37" s="1277"/>
      <c r="D37" s="1278"/>
      <c r="E37" s="270"/>
      <c r="F37" s="271"/>
      <c r="G37" s="272"/>
      <c r="H37" s="273"/>
      <c r="I37" s="272"/>
      <c r="J37" s="274"/>
      <c r="K37" s="275"/>
      <c r="L37" s="364"/>
    </row>
    <row r="38" spans="1:13" ht="15.75" customHeight="1" outlineLevel="1">
      <c r="A38" s="1274"/>
      <c r="B38" s="266" t="s">
        <v>215</v>
      </c>
      <c r="C38" s="276">
        <v>1489506.46</v>
      </c>
      <c r="D38" s="276">
        <v>2012940.68</v>
      </c>
      <c r="E38" s="277" t="s">
        <v>124</v>
      </c>
      <c r="F38" s="278" t="s">
        <v>185</v>
      </c>
      <c r="G38" s="279"/>
      <c r="H38" s="280">
        <f t="shared" ref="H38:H41" si="0">G38*C38</f>
        <v>0</v>
      </c>
      <c r="I38" s="279">
        <f>SUMIF(СУПСС!$C$8:$C$999,60,СУПСС!$G$8:$G$999)</f>
        <v>0</v>
      </c>
      <c r="J38" s="281">
        <f>I38*D38</f>
        <v>0</v>
      </c>
      <c r="K38" s="282" t="s">
        <v>124</v>
      </c>
      <c r="L38" s="282" t="s">
        <v>124</v>
      </c>
    </row>
    <row r="39" spans="1:13" ht="15.75" customHeight="1" outlineLevel="1">
      <c r="A39" s="1274"/>
      <c r="B39" s="266" t="s">
        <v>216</v>
      </c>
      <c r="C39" s="359">
        <v>1883961.57</v>
      </c>
      <c r="D39" s="359">
        <v>2358657.5099999998</v>
      </c>
      <c r="E39" s="277" t="s">
        <v>124</v>
      </c>
      <c r="F39" s="355" t="s">
        <v>185</v>
      </c>
      <c r="G39" s="283"/>
      <c r="H39" s="284">
        <f t="shared" si="0"/>
        <v>0</v>
      </c>
      <c r="I39" s="279">
        <f>SUMIF(СУПСС!$C$8:$C$999,61,СУПСС!$G$8:$G$999)</f>
        <v>0</v>
      </c>
      <c r="J39" s="285">
        <f t="shared" ref="J39:J41" si="1">I39*D39</f>
        <v>0</v>
      </c>
      <c r="K39" s="282" t="s">
        <v>124</v>
      </c>
      <c r="L39" s="282" t="s">
        <v>124</v>
      </c>
    </row>
    <row r="40" spans="1:13" ht="15.75" customHeight="1" outlineLevel="1">
      <c r="A40" s="1274"/>
      <c r="B40" s="266" t="s">
        <v>217</v>
      </c>
      <c r="C40" s="359">
        <v>1913398.02</v>
      </c>
      <c r="D40" s="359">
        <v>2374385.7000000002</v>
      </c>
      <c r="E40" s="277" t="s">
        <v>124</v>
      </c>
      <c r="F40" s="355" t="s">
        <v>185</v>
      </c>
      <c r="G40" s="283"/>
      <c r="H40" s="284">
        <f t="shared" si="0"/>
        <v>0</v>
      </c>
      <c r="I40" s="279">
        <f>SUMIF(СУПСС!$C$8:$C$999,62,СУПСС!$G$8:$G$999)</f>
        <v>0</v>
      </c>
      <c r="J40" s="285">
        <f t="shared" si="1"/>
        <v>0</v>
      </c>
      <c r="K40" s="282" t="s">
        <v>124</v>
      </c>
      <c r="L40" s="282" t="s">
        <v>124</v>
      </c>
    </row>
    <row r="41" spans="1:13" ht="15.75" customHeight="1" outlineLevel="1">
      <c r="A41" s="1274"/>
      <c r="B41" s="266" t="s">
        <v>218</v>
      </c>
      <c r="C41" s="359">
        <v>1948452.72</v>
      </c>
      <c r="D41" s="359">
        <v>2484474.4</v>
      </c>
      <c r="E41" s="277" t="s">
        <v>124</v>
      </c>
      <c r="F41" s="355" t="s">
        <v>185</v>
      </c>
      <c r="G41" s="283"/>
      <c r="H41" s="284">
        <f t="shared" si="0"/>
        <v>0</v>
      </c>
      <c r="I41" s="279">
        <f>SUMIF(СУПСС!$C$8:$C$999,63,СУПСС!$G$8:$G$999)</f>
        <v>0</v>
      </c>
      <c r="J41" s="285">
        <f t="shared" si="1"/>
        <v>0</v>
      </c>
      <c r="K41" s="282" t="s">
        <v>124</v>
      </c>
      <c r="L41" s="282" t="s">
        <v>124</v>
      </c>
    </row>
    <row r="42" spans="1:13" ht="15.75" customHeight="1" outlineLevel="1">
      <c r="A42" s="1274"/>
      <c r="B42" s="266" t="s">
        <v>219</v>
      </c>
      <c r="C42" s="282" t="s">
        <v>124</v>
      </c>
      <c r="D42" s="282" t="s">
        <v>124</v>
      </c>
      <c r="E42" s="348">
        <v>19549179.789999999</v>
      </c>
      <c r="F42" s="355" t="s">
        <v>185</v>
      </c>
      <c r="G42" s="282" t="s">
        <v>124</v>
      </c>
      <c r="H42" s="282" t="s">
        <v>124</v>
      </c>
      <c r="I42" s="282" t="s">
        <v>124</v>
      </c>
      <c r="J42" s="282" t="s">
        <v>124</v>
      </c>
      <c r="K42" s="283"/>
      <c r="L42" s="285">
        <f>K42*E42</f>
        <v>0</v>
      </c>
    </row>
    <row r="43" spans="1:13" ht="15.75" customHeight="1" outlineLevel="1">
      <c r="A43" s="1274"/>
      <c r="B43" s="266" t="s">
        <v>220</v>
      </c>
      <c r="C43" s="282" t="s">
        <v>124</v>
      </c>
      <c r="D43" s="282" t="s">
        <v>124</v>
      </c>
      <c r="E43" s="348">
        <v>18180431</v>
      </c>
      <c r="F43" s="355" t="s">
        <v>185</v>
      </c>
      <c r="G43" s="282" t="s">
        <v>124</v>
      </c>
      <c r="H43" s="282" t="s">
        <v>124</v>
      </c>
      <c r="I43" s="282" t="s">
        <v>124</v>
      </c>
      <c r="J43" s="282" t="s">
        <v>124</v>
      </c>
      <c r="K43" s="283"/>
      <c r="L43" s="285">
        <f>K43*2*E43</f>
        <v>0</v>
      </c>
      <c r="M43" s="141"/>
    </row>
    <row r="44" spans="1:13" ht="15.75" customHeight="1" outlineLevel="1">
      <c r="A44" s="1274"/>
      <c r="B44" s="266" t="s">
        <v>221</v>
      </c>
      <c r="C44" s="282" t="s">
        <v>124</v>
      </c>
      <c r="D44" s="282" t="s">
        <v>124</v>
      </c>
      <c r="E44" s="348">
        <v>10733620.77</v>
      </c>
      <c r="F44" s="355" t="s">
        <v>185</v>
      </c>
      <c r="G44" s="282" t="s">
        <v>124</v>
      </c>
      <c r="H44" s="282" t="s">
        <v>124</v>
      </c>
      <c r="I44" s="282" t="s">
        <v>124</v>
      </c>
      <c r="J44" s="282" t="s">
        <v>124</v>
      </c>
      <c r="K44" s="283"/>
      <c r="L44" s="285">
        <f t="shared" ref="L44" si="2">K44*E44</f>
        <v>0</v>
      </c>
    </row>
    <row r="45" spans="1:13" ht="15.75" customHeight="1" outlineLevel="1">
      <c r="A45" s="1274"/>
      <c r="B45" s="266" t="s">
        <v>222</v>
      </c>
      <c r="C45" s="282" t="s">
        <v>124</v>
      </c>
      <c r="D45" s="282" t="s">
        <v>124</v>
      </c>
      <c r="E45" s="348">
        <v>9310061.0199999996</v>
      </c>
      <c r="F45" s="355" t="s">
        <v>185</v>
      </c>
      <c r="G45" s="282" t="s">
        <v>124</v>
      </c>
      <c r="H45" s="282" t="s">
        <v>124</v>
      </c>
      <c r="I45" s="282" t="s">
        <v>124</v>
      </c>
      <c r="J45" s="282" t="s">
        <v>124</v>
      </c>
      <c r="K45" s="283"/>
      <c r="L45" s="285">
        <f>K45*2*E45</f>
        <v>0</v>
      </c>
      <c r="M45" s="141"/>
    </row>
    <row r="46" spans="1:13" ht="32.25" customHeight="1">
      <c r="A46" s="1273" t="s">
        <v>223</v>
      </c>
      <c r="B46" s="1293" t="s">
        <v>351</v>
      </c>
      <c r="C46" s="1293"/>
      <c r="D46" s="1293"/>
      <c r="E46" s="270"/>
      <c r="F46" s="271"/>
      <c r="G46" s="272"/>
      <c r="H46" s="273"/>
      <c r="I46" s="272"/>
      <c r="J46" s="274"/>
      <c r="K46" s="275"/>
      <c r="L46" s="364"/>
      <c r="M46" s="134"/>
    </row>
    <row r="47" spans="1:13" ht="16.5">
      <c r="A47" s="1274"/>
      <c r="B47" s="266" t="s">
        <v>215</v>
      </c>
      <c r="C47" s="359">
        <v>1492938.28</v>
      </c>
      <c r="D47" s="359">
        <v>2290250.38</v>
      </c>
      <c r="E47" s="277" t="s">
        <v>124</v>
      </c>
      <c r="F47" s="355" t="s">
        <v>185</v>
      </c>
      <c r="G47" s="283"/>
      <c r="H47" s="284">
        <f>G47*C47</f>
        <v>0</v>
      </c>
      <c r="I47" s="279">
        <f>SUMIF(СУПСС!$C$8:$C$999,72,СУПСС!$G$8:$G$999)</f>
        <v>0</v>
      </c>
      <c r="J47" s="284">
        <f>I47*D47</f>
        <v>0</v>
      </c>
      <c r="K47" s="282" t="s">
        <v>124</v>
      </c>
      <c r="L47" s="282" t="s">
        <v>124</v>
      </c>
    </row>
    <row r="48" spans="1:13" ht="16.5">
      <c r="A48" s="1274"/>
      <c r="B48" s="266" t="s">
        <v>216</v>
      </c>
      <c r="C48" s="359">
        <v>1771709.83</v>
      </c>
      <c r="D48" s="359">
        <v>2999585.45</v>
      </c>
      <c r="E48" s="277" t="s">
        <v>124</v>
      </c>
      <c r="F48" s="355" t="s">
        <v>185</v>
      </c>
      <c r="G48" s="283"/>
      <c r="H48" s="284">
        <f t="shared" ref="H48:H51" si="3">G48*C48</f>
        <v>0</v>
      </c>
      <c r="I48" s="279">
        <f>SUMIF(СУПСС!$C$8:$C$999,73,СУПСС!$G$8:$G$999)</f>
        <v>0</v>
      </c>
      <c r="J48" s="284">
        <f>I48*D48</f>
        <v>0</v>
      </c>
      <c r="K48" s="282" t="s">
        <v>124</v>
      </c>
      <c r="L48" s="282" t="s">
        <v>124</v>
      </c>
    </row>
    <row r="49" spans="1:13" ht="16.5">
      <c r="A49" s="1274"/>
      <c r="B49" s="266" t="s">
        <v>217</v>
      </c>
      <c r="C49" s="359">
        <v>1909763.23</v>
      </c>
      <c r="D49" s="359">
        <v>3268623.22</v>
      </c>
      <c r="E49" s="277" t="s">
        <v>124</v>
      </c>
      <c r="F49" s="355" t="s">
        <v>185</v>
      </c>
      <c r="G49" s="283"/>
      <c r="H49" s="284">
        <f t="shared" si="3"/>
        <v>0</v>
      </c>
      <c r="I49" s="279">
        <f>SUMIF(СУПСС!$C$8:$C$999,74,СУПСС!$G$8:$G$999)</f>
        <v>0</v>
      </c>
      <c r="J49" s="284">
        <f>I49*D49</f>
        <v>0</v>
      </c>
      <c r="K49" s="282" t="s">
        <v>124</v>
      </c>
      <c r="L49" s="282" t="s">
        <v>124</v>
      </c>
    </row>
    <row r="50" spans="1:13" ht="16.5">
      <c r="A50" s="1274"/>
      <c r="B50" s="266" t="s">
        <v>224</v>
      </c>
      <c r="C50" s="359">
        <v>2115003.91</v>
      </c>
      <c r="D50" s="359">
        <v>3506254.54</v>
      </c>
      <c r="E50" s="277" t="s">
        <v>124</v>
      </c>
      <c r="F50" s="355" t="s">
        <v>185</v>
      </c>
      <c r="G50" s="283"/>
      <c r="H50" s="284">
        <f t="shared" si="3"/>
        <v>0</v>
      </c>
      <c r="I50" s="279">
        <f>SUMIF(СУПСС!$C$8:$C$999,75,СУПСС!$G$8:$G$999)</f>
        <v>0</v>
      </c>
      <c r="J50" s="284">
        <f>I50*D50</f>
        <v>0</v>
      </c>
      <c r="K50" s="282" t="s">
        <v>124</v>
      </c>
      <c r="L50" s="282" t="s">
        <v>124</v>
      </c>
    </row>
    <row r="51" spans="1:13" ht="16.5">
      <c r="A51" s="1274"/>
      <c r="B51" s="266" t="s">
        <v>225</v>
      </c>
      <c r="C51" s="359">
        <v>2523466.64</v>
      </c>
      <c r="D51" s="359">
        <v>4856697.07</v>
      </c>
      <c r="E51" s="277" t="s">
        <v>124</v>
      </c>
      <c r="F51" s="355" t="s">
        <v>185</v>
      </c>
      <c r="G51" s="283"/>
      <c r="H51" s="284">
        <f t="shared" si="3"/>
        <v>0</v>
      </c>
      <c r="I51" s="279">
        <f>SUMIF(СУПСС!$C$8:$C$999,76,СУПСС!$G$8:$G$999)</f>
        <v>0</v>
      </c>
      <c r="J51" s="284">
        <f>I51*D51</f>
        <v>0</v>
      </c>
      <c r="K51" s="282" t="s">
        <v>124</v>
      </c>
      <c r="L51" s="282" t="s">
        <v>124</v>
      </c>
    </row>
    <row r="52" spans="1:13" ht="36.75" customHeight="1">
      <c r="A52" s="1274"/>
      <c r="B52" s="1276" t="s">
        <v>352</v>
      </c>
      <c r="C52" s="1277"/>
      <c r="D52" s="1278"/>
      <c r="E52" s="270"/>
      <c r="F52" s="271"/>
      <c r="G52" s="272"/>
      <c r="H52" s="273"/>
      <c r="I52" s="272"/>
      <c r="J52" s="274"/>
      <c r="K52" s="275"/>
      <c r="L52" s="364"/>
      <c r="M52" s="134"/>
    </row>
    <row r="53" spans="1:13" ht="16.5">
      <c r="A53" s="1274"/>
      <c r="B53" s="266" t="s">
        <v>215</v>
      </c>
      <c r="C53" s="282" t="s">
        <v>124</v>
      </c>
      <c r="D53" s="282" t="s">
        <v>124</v>
      </c>
      <c r="E53" s="277" t="s">
        <v>124</v>
      </c>
      <c r="F53" s="355" t="s">
        <v>185</v>
      </c>
      <c r="G53" s="282" t="s">
        <v>124</v>
      </c>
      <c r="H53" s="282" t="s">
        <v>124</v>
      </c>
      <c r="I53" s="282" t="s">
        <v>124</v>
      </c>
      <c r="J53" s="282" t="s">
        <v>124</v>
      </c>
      <c r="K53" s="282" t="s">
        <v>124</v>
      </c>
      <c r="L53" s="282" t="s">
        <v>124</v>
      </c>
    </row>
    <row r="54" spans="1:13" ht="16.5">
      <c r="A54" s="1274"/>
      <c r="B54" s="266" t="s">
        <v>216</v>
      </c>
      <c r="C54" s="282" t="s">
        <v>124</v>
      </c>
      <c r="D54" s="359">
        <v>4746547.07</v>
      </c>
      <c r="E54" s="277" t="s">
        <v>124</v>
      </c>
      <c r="F54" s="355" t="s">
        <v>185</v>
      </c>
      <c r="G54" s="282" t="s">
        <v>124</v>
      </c>
      <c r="H54" s="282" t="s">
        <v>124</v>
      </c>
      <c r="I54" s="279">
        <f>SUMIF(СУПСС!$C$8:$C$999,77,СУПСС!$G$8:$G$999)</f>
        <v>0</v>
      </c>
      <c r="J54" s="284">
        <f>I54*D54</f>
        <v>0</v>
      </c>
      <c r="K54" s="282" t="s">
        <v>124</v>
      </c>
      <c r="L54" s="282" t="s">
        <v>124</v>
      </c>
    </row>
    <row r="55" spans="1:13" ht="16.5">
      <c r="A55" s="1274"/>
      <c r="B55" s="266" t="s">
        <v>217</v>
      </c>
      <c r="C55" s="282" t="s">
        <v>124</v>
      </c>
      <c r="D55" s="359">
        <v>6679937.7699999996</v>
      </c>
      <c r="E55" s="277" t="s">
        <v>124</v>
      </c>
      <c r="F55" s="355" t="s">
        <v>185</v>
      </c>
      <c r="G55" s="282" t="s">
        <v>124</v>
      </c>
      <c r="H55" s="282" t="s">
        <v>124</v>
      </c>
      <c r="I55" s="279">
        <f>SUMIF(СУПСС!$C$8:$C$999,78,СУПСС!$G$8:$G$999)</f>
        <v>0</v>
      </c>
      <c r="J55" s="284">
        <f>I55*D55</f>
        <v>0</v>
      </c>
      <c r="K55" s="282" t="s">
        <v>124</v>
      </c>
      <c r="L55" s="282" t="s">
        <v>124</v>
      </c>
    </row>
    <row r="56" spans="1:13" ht="16.5">
      <c r="A56" s="1274"/>
      <c r="B56" s="266" t="s">
        <v>224</v>
      </c>
      <c r="C56" s="359">
        <v>2960997.38</v>
      </c>
      <c r="D56" s="348">
        <v>6889014.1500000004</v>
      </c>
      <c r="E56" s="277" t="s">
        <v>124</v>
      </c>
      <c r="F56" s="355" t="s">
        <v>185</v>
      </c>
      <c r="G56" s="279">
        <f>SUMIF(СУПСС!$C$8:$C$999,70,СУПСС!$G$8:$G$999)</f>
        <v>0</v>
      </c>
      <c r="H56" s="284">
        <f t="shared" ref="H56:H57" si="4">G56*C56</f>
        <v>0</v>
      </c>
      <c r="I56" s="279">
        <f>SUMIF(СУПСС!$C$8:$C$999,79,СУПСС!$G$8:$G$999)</f>
        <v>0</v>
      </c>
      <c r="J56" s="284">
        <f t="shared" ref="J56:J58" si="5">I56*D56</f>
        <v>0</v>
      </c>
      <c r="K56" s="282" t="s">
        <v>124</v>
      </c>
      <c r="L56" s="282" t="s">
        <v>124</v>
      </c>
    </row>
    <row r="57" spans="1:13" ht="16.5">
      <c r="A57" s="1274"/>
      <c r="B57" s="266" t="s">
        <v>226</v>
      </c>
      <c r="C57" s="359">
        <v>3407985.24</v>
      </c>
      <c r="D57" s="348">
        <v>7543596.0499999998</v>
      </c>
      <c r="E57" s="286" t="s">
        <v>124</v>
      </c>
      <c r="F57" s="287" t="s">
        <v>185</v>
      </c>
      <c r="G57" s="279">
        <f>SUMIF(СУПСС!$C$8:$C$999,71,СУПСС!$G$8:$G$999)</f>
        <v>0</v>
      </c>
      <c r="H57" s="288">
        <f t="shared" si="4"/>
        <v>0</v>
      </c>
      <c r="I57" s="279">
        <f>SUMIF(СУПСС!$C$8:$C$999,80,СУПСС!$G$8:$G$999)</f>
        <v>2</v>
      </c>
      <c r="J57" s="288">
        <f t="shared" si="5"/>
        <v>15087192.1</v>
      </c>
      <c r="K57" s="282" t="s">
        <v>124</v>
      </c>
      <c r="L57" s="282" t="s">
        <v>124</v>
      </c>
    </row>
    <row r="58" spans="1:13" ht="16.5">
      <c r="A58" s="1275"/>
      <c r="B58" s="266" t="s">
        <v>227</v>
      </c>
      <c r="C58" s="282" t="s">
        <v>124</v>
      </c>
      <c r="D58" s="348">
        <v>11006808.939999999</v>
      </c>
      <c r="E58" s="286" t="s">
        <v>124</v>
      </c>
      <c r="F58" s="287" t="s">
        <v>185</v>
      </c>
      <c r="G58" s="282" t="s">
        <v>124</v>
      </c>
      <c r="H58" s="282" t="s">
        <v>124</v>
      </c>
      <c r="I58" s="279">
        <f>SUMIF(СУПСС!$C$8:$C$999,81,СУПСС!$G$8:$G$999)</f>
        <v>0</v>
      </c>
      <c r="J58" s="288">
        <f t="shared" si="5"/>
        <v>0</v>
      </c>
      <c r="K58" s="282" t="s">
        <v>124</v>
      </c>
      <c r="L58" s="282" t="s">
        <v>124</v>
      </c>
    </row>
    <row r="59" spans="1:13" ht="48.75" customHeight="1">
      <c r="A59" s="1294" t="s">
        <v>228</v>
      </c>
      <c r="B59" s="1276" t="s">
        <v>312</v>
      </c>
      <c r="C59" s="1277"/>
      <c r="D59" s="1278"/>
      <c r="E59" s="365"/>
      <c r="F59" s="365"/>
      <c r="G59" s="365"/>
      <c r="H59" s="365"/>
      <c r="I59" s="365"/>
      <c r="J59" s="365"/>
      <c r="K59" s="365"/>
      <c r="L59" s="277"/>
      <c r="M59" s="134"/>
    </row>
    <row r="60" spans="1:13" ht="15">
      <c r="A60" s="1295"/>
      <c r="B60" s="266" t="s">
        <v>229</v>
      </c>
      <c r="C60" s="1284">
        <v>13704971.640000001</v>
      </c>
      <c r="D60" s="1285"/>
      <c r="E60" s="289" t="s">
        <v>124</v>
      </c>
      <c r="F60" s="290" t="s">
        <v>185</v>
      </c>
      <c r="G60" s="279"/>
      <c r="H60" s="280">
        <f>G60*C60</f>
        <v>0</v>
      </c>
      <c r="I60" s="279"/>
      <c r="J60" s="280">
        <f>I60*C60</f>
        <v>0</v>
      </c>
      <c r="K60" s="290" t="s">
        <v>124</v>
      </c>
      <c r="L60" s="290" t="s">
        <v>124</v>
      </c>
    </row>
    <row r="61" spans="1:13" ht="15">
      <c r="A61" s="1295"/>
      <c r="B61" s="266" t="s">
        <v>230</v>
      </c>
      <c r="C61" s="1284">
        <v>18957613.109999999</v>
      </c>
      <c r="D61" s="1285"/>
      <c r="E61" s="277" t="s">
        <v>124</v>
      </c>
      <c r="F61" s="282" t="s">
        <v>185</v>
      </c>
      <c r="G61" s="279">
        <f>SUMIF(СУПСС!$C$8:$C$999,82,СУПСС!$G$8:$G$999)</f>
        <v>0</v>
      </c>
      <c r="H61" s="284">
        <f>G61*C61</f>
        <v>0</v>
      </c>
      <c r="I61" s="279">
        <f>SUMIF(СУПСС!$C$8:$C$999,84,СУПСС!$G$8:$G$999)/10</f>
        <v>1</v>
      </c>
      <c r="J61" s="284">
        <f>I61*C61</f>
        <v>18957613.109999999</v>
      </c>
      <c r="K61" s="282" t="s">
        <v>124</v>
      </c>
      <c r="L61" s="282" t="s">
        <v>124</v>
      </c>
    </row>
    <row r="62" spans="1:13" ht="15">
      <c r="A62" s="1296"/>
      <c r="B62" s="266" t="s">
        <v>231</v>
      </c>
      <c r="C62" s="1284">
        <v>23014071.460000001</v>
      </c>
      <c r="D62" s="1285"/>
      <c r="E62" s="277" t="s">
        <v>124</v>
      </c>
      <c r="F62" s="282" t="s">
        <v>185</v>
      </c>
      <c r="G62" s="279">
        <f>SUMIF(СУПСС!$C$8:$C$999,83,СУПСС!$G$8:$G$999)</f>
        <v>0</v>
      </c>
      <c r="H62" s="284">
        <f>G62*C62</f>
        <v>0</v>
      </c>
      <c r="I62" s="279">
        <f>SUMIF(СУПСС!$C$8:$C$999,85,СУПСС!$G$8:$G$999)/10</f>
        <v>0</v>
      </c>
      <c r="J62" s="284">
        <f>I62*C62</f>
        <v>0</v>
      </c>
      <c r="K62" s="282" t="s">
        <v>124</v>
      </c>
      <c r="L62" s="282" t="s">
        <v>124</v>
      </c>
    </row>
    <row r="63" spans="1:13" ht="41.25" customHeight="1">
      <c r="A63" s="265" t="s">
        <v>232</v>
      </c>
      <c r="B63" s="1276" t="s">
        <v>313</v>
      </c>
      <c r="C63" s="1277"/>
      <c r="D63" s="1278"/>
      <c r="E63" s="365"/>
      <c r="F63" s="365"/>
      <c r="G63" s="365"/>
      <c r="H63" s="365"/>
      <c r="I63" s="365"/>
      <c r="J63" s="365"/>
      <c r="K63" s="365"/>
      <c r="L63" s="277"/>
    </row>
    <row r="64" spans="1:13" ht="17.25">
      <c r="A64" s="265" t="s">
        <v>233</v>
      </c>
      <c r="B64" s="266" t="s">
        <v>353</v>
      </c>
      <c r="C64" s="282" t="s">
        <v>124</v>
      </c>
      <c r="D64" s="359">
        <v>1741819.65</v>
      </c>
      <c r="E64" s="277" t="s">
        <v>124</v>
      </c>
      <c r="F64" s="355" t="s">
        <v>234</v>
      </c>
      <c r="G64" s="282" t="s">
        <v>124</v>
      </c>
      <c r="H64" s="282" t="s">
        <v>124</v>
      </c>
      <c r="I64" s="291"/>
      <c r="J64" s="285">
        <f>I64*D64</f>
        <v>0</v>
      </c>
      <c r="K64" s="282" t="s">
        <v>124</v>
      </c>
      <c r="L64" s="282" t="s">
        <v>124</v>
      </c>
      <c r="M64" s="132" t="s">
        <v>121</v>
      </c>
    </row>
    <row r="65" spans="1:13" ht="15.75" customHeight="1">
      <c r="A65" s="265" t="s">
        <v>235</v>
      </c>
      <c r="B65" s="266" t="s">
        <v>314</v>
      </c>
      <c r="C65" s="282" t="s">
        <v>124</v>
      </c>
      <c r="D65" s="359">
        <v>1944003.63</v>
      </c>
      <c r="E65" s="277" t="s">
        <v>124</v>
      </c>
      <c r="F65" s="355" t="s">
        <v>234</v>
      </c>
      <c r="G65" s="282" t="s">
        <v>124</v>
      </c>
      <c r="H65" s="282" t="s">
        <v>124</v>
      </c>
      <c r="I65" s="291"/>
      <c r="J65" s="285">
        <f>I65*D65</f>
        <v>0</v>
      </c>
      <c r="K65" s="282" t="s">
        <v>124</v>
      </c>
      <c r="L65" s="282" t="s">
        <v>124</v>
      </c>
      <c r="M65" s="132" t="s">
        <v>236</v>
      </c>
    </row>
    <row r="66" spans="1:13" ht="32.25" customHeight="1">
      <c r="A66" s="265" t="s">
        <v>232</v>
      </c>
      <c r="B66" s="1276" t="s">
        <v>315</v>
      </c>
      <c r="C66" s="1277"/>
      <c r="D66" s="1278"/>
      <c r="E66" s="365"/>
      <c r="F66" s="365"/>
      <c r="G66" s="365"/>
      <c r="H66" s="365"/>
      <c r="I66" s="365"/>
      <c r="J66" s="365"/>
      <c r="K66" s="365"/>
      <c r="L66" s="277"/>
    </row>
    <row r="67" spans="1:13" ht="26.25" customHeight="1">
      <c r="A67" s="265" t="s">
        <v>237</v>
      </c>
      <c r="B67" s="266" t="s">
        <v>354</v>
      </c>
      <c r="C67" s="282" t="s">
        <v>124</v>
      </c>
      <c r="D67" s="359">
        <v>16626357.77</v>
      </c>
      <c r="E67" s="277" t="s">
        <v>124</v>
      </c>
      <c r="F67" s="355" t="s">
        <v>234</v>
      </c>
      <c r="G67" s="282" t="s">
        <v>124</v>
      </c>
      <c r="H67" s="282" t="s">
        <v>124</v>
      </c>
      <c r="I67" s="291"/>
      <c r="J67" s="285">
        <f>D67*I67</f>
        <v>0</v>
      </c>
      <c r="K67" s="282" t="s">
        <v>124</v>
      </c>
      <c r="L67" s="282" t="s">
        <v>124</v>
      </c>
      <c r="M67" s="132" t="s">
        <v>122</v>
      </c>
    </row>
    <row r="68" spans="1:13" ht="27" customHeight="1">
      <c r="A68" s="265" t="s">
        <v>238</v>
      </c>
      <c r="B68" s="266" t="s">
        <v>239</v>
      </c>
      <c r="C68" s="282" t="s">
        <v>124</v>
      </c>
      <c r="D68" s="359">
        <v>1196394.19</v>
      </c>
      <c r="E68" s="277" t="s">
        <v>124</v>
      </c>
      <c r="F68" s="355" t="s">
        <v>234</v>
      </c>
      <c r="G68" s="282" t="s">
        <v>124</v>
      </c>
      <c r="H68" s="282" t="s">
        <v>124</v>
      </c>
      <c r="I68" s="291"/>
      <c r="J68" s="285">
        <f>D68*I68</f>
        <v>0</v>
      </c>
      <c r="K68" s="282" t="s">
        <v>124</v>
      </c>
      <c r="L68" s="282" t="s">
        <v>124</v>
      </c>
      <c r="M68" s="132" t="s">
        <v>240</v>
      </c>
    </row>
    <row r="69" spans="1:13" ht="54.75" customHeight="1">
      <c r="A69" s="1273" t="s">
        <v>241</v>
      </c>
      <c r="B69" s="1276" t="s">
        <v>242</v>
      </c>
      <c r="C69" s="1277"/>
      <c r="D69" s="1278"/>
      <c r="E69" s="365"/>
      <c r="F69" s="365"/>
      <c r="G69" s="365"/>
      <c r="H69" s="365"/>
      <c r="I69" s="365"/>
      <c r="J69" s="365"/>
      <c r="K69" s="365"/>
      <c r="L69" s="277"/>
      <c r="M69" s="134"/>
    </row>
    <row r="70" spans="1:13" ht="18.75" customHeight="1">
      <c r="A70" s="1274"/>
      <c r="B70" s="1279" t="s">
        <v>286</v>
      </c>
      <c r="C70" s="1280"/>
      <c r="D70" s="1281"/>
      <c r="E70" s="277"/>
      <c r="F70" s="282"/>
      <c r="G70" s="292"/>
      <c r="H70" s="293"/>
      <c r="I70" s="292"/>
      <c r="J70" s="293"/>
      <c r="K70" s="282"/>
      <c r="L70" s="282"/>
    </row>
    <row r="71" spans="1:13" ht="18.75" hidden="1" customHeight="1" outlineLevel="1">
      <c r="A71" s="1274"/>
      <c r="B71" s="266" t="s">
        <v>244</v>
      </c>
      <c r="C71" s="1282">
        <v>16864.5</v>
      </c>
      <c r="D71" s="1283"/>
      <c r="E71" s="277" t="s">
        <v>124</v>
      </c>
      <c r="F71" s="282" t="s">
        <v>123</v>
      </c>
      <c r="G71" s="283"/>
      <c r="H71" s="284">
        <f>IF($C$7=3,$C$6*C71*G71,$C$6*C71*G71*2)</f>
        <v>0</v>
      </c>
      <c r="I71" s="283"/>
      <c r="J71" s="284">
        <f>IF($C$7=3,$C$6*C71*I71,$C$6*C71*I71*2)</f>
        <v>0</v>
      </c>
      <c r="K71" s="282" t="s">
        <v>124</v>
      </c>
      <c r="L71" s="282" t="s">
        <v>124</v>
      </c>
    </row>
    <row r="72" spans="1:13" ht="18.75" hidden="1" customHeight="1" outlineLevel="1">
      <c r="A72" s="1274"/>
      <c r="B72" s="266" t="s">
        <v>245</v>
      </c>
      <c r="C72" s="1284">
        <v>9568.85</v>
      </c>
      <c r="D72" s="1285"/>
      <c r="E72" s="277" t="s">
        <v>124</v>
      </c>
      <c r="F72" s="282" t="s">
        <v>123</v>
      </c>
      <c r="G72" s="283"/>
      <c r="H72" s="284">
        <f t="shared" ref="H72:H78" si="6">IF($C$7=3,$C$6*C72*G72,$C$6*C72*G72*2)</f>
        <v>0</v>
      </c>
      <c r="I72" s="283"/>
      <c r="J72" s="284">
        <f t="shared" ref="J72:J78" si="7">IF($C$7=3,$C$6*C72*I72,$C$6*C72*I72*2)</f>
        <v>0</v>
      </c>
      <c r="K72" s="282" t="s">
        <v>124</v>
      </c>
      <c r="L72" s="282" t="s">
        <v>124</v>
      </c>
    </row>
    <row r="73" spans="1:13" ht="18.75" hidden="1" customHeight="1" outlineLevel="1">
      <c r="A73" s="1274"/>
      <c r="B73" s="266" t="s">
        <v>246</v>
      </c>
      <c r="C73" s="1284">
        <v>6647.67</v>
      </c>
      <c r="D73" s="1285"/>
      <c r="E73" s="277" t="s">
        <v>124</v>
      </c>
      <c r="F73" s="282" t="s">
        <v>123</v>
      </c>
      <c r="G73" s="283"/>
      <c r="H73" s="284">
        <f t="shared" si="6"/>
        <v>0</v>
      </c>
      <c r="I73" s="283"/>
      <c r="J73" s="284">
        <f t="shared" si="7"/>
        <v>0</v>
      </c>
      <c r="K73" s="282" t="s">
        <v>124</v>
      </c>
      <c r="L73" s="282" t="s">
        <v>124</v>
      </c>
    </row>
    <row r="74" spans="1:13" ht="18.75" hidden="1" customHeight="1" outlineLevel="1">
      <c r="A74" s="1274"/>
      <c r="B74" s="266" t="s">
        <v>247</v>
      </c>
      <c r="C74" s="1284">
        <v>5289.4</v>
      </c>
      <c r="D74" s="1285"/>
      <c r="E74" s="277" t="s">
        <v>124</v>
      </c>
      <c r="F74" s="282" t="s">
        <v>123</v>
      </c>
      <c r="G74" s="283"/>
      <c r="H74" s="284">
        <f t="shared" si="6"/>
        <v>0</v>
      </c>
      <c r="I74" s="283"/>
      <c r="J74" s="284">
        <f t="shared" si="7"/>
        <v>0</v>
      </c>
      <c r="K74" s="282" t="s">
        <v>124</v>
      </c>
      <c r="L74" s="282" t="s">
        <v>124</v>
      </c>
    </row>
    <row r="75" spans="1:13" ht="18.75" hidden="1" customHeight="1" outlineLevel="1">
      <c r="A75" s="1274"/>
      <c r="B75" s="266" t="s">
        <v>248</v>
      </c>
      <c r="C75" s="1284">
        <v>4047.48</v>
      </c>
      <c r="D75" s="1285"/>
      <c r="E75" s="277" t="s">
        <v>124</v>
      </c>
      <c r="F75" s="282" t="s">
        <v>123</v>
      </c>
      <c r="G75" s="283"/>
      <c r="H75" s="284">
        <f t="shared" si="6"/>
        <v>0</v>
      </c>
      <c r="I75" s="283"/>
      <c r="J75" s="284">
        <f t="shared" si="7"/>
        <v>0</v>
      </c>
      <c r="K75" s="282" t="s">
        <v>124</v>
      </c>
      <c r="L75" s="282" t="s">
        <v>124</v>
      </c>
    </row>
    <row r="76" spans="1:13" ht="18.75" hidden="1" customHeight="1" outlineLevel="1">
      <c r="A76" s="1274"/>
      <c r="B76" s="266" t="s">
        <v>249</v>
      </c>
      <c r="C76" s="1284">
        <v>3341.02</v>
      </c>
      <c r="D76" s="1285"/>
      <c r="E76" s="277" t="s">
        <v>124</v>
      </c>
      <c r="F76" s="282" t="s">
        <v>123</v>
      </c>
      <c r="G76" s="283"/>
      <c r="H76" s="284">
        <f t="shared" si="6"/>
        <v>0</v>
      </c>
      <c r="I76" s="283"/>
      <c r="J76" s="284">
        <f t="shared" si="7"/>
        <v>0</v>
      </c>
      <c r="K76" s="282" t="s">
        <v>124</v>
      </c>
      <c r="L76" s="282" t="s">
        <v>124</v>
      </c>
    </row>
    <row r="77" spans="1:13" ht="18.75" hidden="1" customHeight="1" outlineLevel="1">
      <c r="A77" s="1274"/>
      <c r="B77" s="266" t="s">
        <v>250</v>
      </c>
      <c r="C77" s="1284">
        <v>3187.34</v>
      </c>
      <c r="D77" s="1285"/>
      <c r="E77" s="277" t="s">
        <v>124</v>
      </c>
      <c r="F77" s="282" t="s">
        <v>123</v>
      </c>
      <c r="G77" s="283"/>
      <c r="H77" s="284">
        <f t="shared" si="6"/>
        <v>0</v>
      </c>
      <c r="I77" s="283"/>
      <c r="J77" s="284">
        <f t="shared" si="7"/>
        <v>0</v>
      </c>
      <c r="K77" s="282" t="s">
        <v>124</v>
      </c>
      <c r="L77" s="282" t="s">
        <v>124</v>
      </c>
    </row>
    <row r="78" spans="1:13" ht="18.75" hidden="1" customHeight="1" outlineLevel="1">
      <c r="A78" s="1274"/>
      <c r="B78" s="266" t="s">
        <v>251</v>
      </c>
      <c r="C78" s="1286">
        <v>3115.03</v>
      </c>
      <c r="D78" s="1287"/>
      <c r="E78" s="277" t="s">
        <v>124</v>
      </c>
      <c r="F78" s="282" t="s">
        <v>123</v>
      </c>
      <c r="G78" s="283"/>
      <c r="H78" s="284">
        <f t="shared" si="6"/>
        <v>0</v>
      </c>
      <c r="I78" s="283"/>
      <c r="J78" s="284">
        <f t="shared" si="7"/>
        <v>0</v>
      </c>
      <c r="K78" s="282" t="s">
        <v>124</v>
      </c>
      <c r="L78" s="282" t="s">
        <v>124</v>
      </c>
    </row>
    <row r="79" spans="1:13" ht="18.75" customHeight="1" collapsed="1">
      <c r="A79" s="1274"/>
      <c r="B79" s="1279" t="s">
        <v>355</v>
      </c>
      <c r="C79" s="1280"/>
      <c r="D79" s="1281"/>
      <c r="E79" s="277"/>
      <c r="F79" s="282"/>
      <c r="G79" s="294"/>
      <c r="H79" s="295"/>
      <c r="I79" s="294"/>
      <c r="J79" s="295"/>
      <c r="K79" s="282"/>
      <c r="L79" s="282"/>
    </row>
    <row r="80" spans="1:13" ht="18.75" hidden="1" customHeight="1" outlineLevel="1">
      <c r="A80" s="1274"/>
      <c r="B80" s="266" t="s">
        <v>253</v>
      </c>
      <c r="C80" s="1282">
        <v>9299.59</v>
      </c>
      <c r="D80" s="1283"/>
      <c r="E80" s="277" t="s">
        <v>124</v>
      </c>
      <c r="F80" s="282" t="s">
        <v>123</v>
      </c>
      <c r="G80" s="283"/>
      <c r="H80" s="284">
        <f t="shared" ref="H80:H85" si="8">IF($C$7=3,$C$6*C80*G80,$C$6*C80*G80*2)</f>
        <v>0</v>
      </c>
      <c r="I80" s="283"/>
      <c r="J80" s="284">
        <f t="shared" ref="J80:J85" si="9">IF($C$7=3,$C$6*C80*I80,$C$6*C80*I80*2)</f>
        <v>0</v>
      </c>
      <c r="K80" s="282" t="s">
        <v>124</v>
      </c>
      <c r="L80" s="282" t="s">
        <v>124</v>
      </c>
    </row>
    <row r="81" spans="1:13" ht="18.75" hidden="1" customHeight="1" outlineLevel="1">
      <c r="A81" s="1274"/>
      <c r="B81" s="266" t="s">
        <v>254</v>
      </c>
      <c r="C81" s="1284">
        <v>7134.24</v>
      </c>
      <c r="D81" s="1285"/>
      <c r="E81" s="277" t="s">
        <v>124</v>
      </c>
      <c r="F81" s="282" t="s">
        <v>123</v>
      </c>
      <c r="G81" s="283"/>
      <c r="H81" s="284">
        <f t="shared" si="8"/>
        <v>0</v>
      </c>
      <c r="I81" s="283"/>
      <c r="J81" s="284">
        <f t="shared" si="9"/>
        <v>0</v>
      </c>
      <c r="K81" s="282" t="s">
        <v>124</v>
      </c>
      <c r="L81" s="282" t="s">
        <v>124</v>
      </c>
    </row>
    <row r="82" spans="1:13" ht="18.75" hidden="1" customHeight="1" outlineLevel="1">
      <c r="A82" s="1274"/>
      <c r="B82" s="266" t="s">
        <v>255</v>
      </c>
      <c r="C82" s="1284">
        <v>5018.8599999999997</v>
      </c>
      <c r="D82" s="1285"/>
      <c r="E82" s="277" t="s">
        <v>124</v>
      </c>
      <c r="F82" s="282" t="s">
        <v>123</v>
      </c>
      <c r="G82" s="283"/>
      <c r="H82" s="284">
        <f t="shared" si="8"/>
        <v>0</v>
      </c>
      <c r="I82" s="283"/>
      <c r="J82" s="284">
        <f t="shared" si="9"/>
        <v>0</v>
      </c>
      <c r="K82" s="282" t="s">
        <v>124</v>
      </c>
      <c r="L82" s="282" t="s">
        <v>124</v>
      </c>
    </row>
    <row r="83" spans="1:13" ht="18.75" hidden="1" customHeight="1" outlineLevel="1">
      <c r="A83" s="1274"/>
      <c r="B83" s="266" t="s">
        <v>256</v>
      </c>
      <c r="C83" s="1284">
        <v>3306.62</v>
      </c>
      <c r="D83" s="1285"/>
      <c r="E83" s="277" t="s">
        <v>124</v>
      </c>
      <c r="F83" s="282" t="s">
        <v>123</v>
      </c>
      <c r="G83" s="283"/>
      <c r="H83" s="284">
        <f t="shared" si="8"/>
        <v>0</v>
      </c>
      <c r="I83" s="283"/>
      <c r="J83" s="284">
        <f t="shared" si="9"/>
        <v>0</v>
      </c>
      <c r="K83" s="282" t="s">
        <v>124</v>
      </c>
      <c r="L83" s="282" t="s">
        <v>124</v>
      </c>
    </row>
    <row r="84" spans="1:13" ht="18.75" hidden="1" customHeight="1" outlineLevel="1">
      <c r="A84" s="1274"/>
      <c r="B84" s="266" t="s">
        <v>257</v>
      </c>
      <c r="C84" s="1284">
        <v>2192.5700000000002</v>
      </c>
      <c r="D84" s="1285"/>
      <c r="E84" s="277" t="s">
        <v>124</v>
      </c>
      <c r="F84" s="282" t="s">
        <v>123</v>
      </c>
      <c r="G84" s="283"/>
      <c r="H84" s="284">
        <f t="shared" si="8"/>
        <v>0</v>
      </c>
      <c r="I84" s="283"/>
      <c r="J84" s="284">
        <f t="shared" si="9"/>
        <v>0</v>
      </c>
      <c r="K84" s="282" t="s">
        <v>124</v>
      </c>
      <c r="L84" s="282" t="s">
        <v>124</v>
      </c>
    </row>
    <row r="85" spans="1:13" ht="37.5" customHeight="1" collapsed="1">
      <c r="A85" s="1274"/>
      <c r="B85" s="266" t="s">
        <v>356</v>
      </c>
      <c r="C85" s="1284">
        <v>6711.12</v>
      </c>
      <c r="D85" s="1285"/>
      <c r="E85" s="277" t="s">
        <v>124</v>
      </c>
      <c r="F85" s="282" t="s">
        <v>123</v>
      </c>
      <c r="G85" s="283"/>
      <c r="H85" s="284">
        <f t="shared" si="8"/>
        <v>0</v>
      </c>
      <c r="I85" s="283"/>
      <c r="J85" s="284">
        <f t="shared" si="9"/>
        <v>0</v>
      </c>
      <c r="K85" s="282" t="s">
        <v>124</v>
      </c>
      <c r="L85" s="282" t="s">
        <v>124</v>
      </c>
    </row>
    <row r="86" spans="1:13" ht="27" customHeight="1">
      <c r="A86" s="1274"/>
      <c r="B86" s="1279" t="s">
        <v>357</v>
      </c>
      <c r="C86" s="1280"/>
      <c r="D86" s="1281"/>
      <c r="E86" s="277"/>
      <c r="F86" s="282"/>
      <c r="G86" s="294"/>
      <c r="H86" s="295"/>
      <c r="I86" s="294"/>
      <c r="J86" s="295"/>
      <c r="K86" s="282"/>
      <c r="L86" s="282"/>
    </row>
    <row r="87" spans="1:13" ht="18.75" customHeight="1">
      <c r="A87" s="1274"/>
      <c r="B87" s="266" t="s">
        <v>260</v>
      </c>
      <c r="C87" s="1284">
        <v>10011.06</v>
      </c>
      <c r="D87" s="1285"/>
      <c r="E87" s="277" t="s">
        <v>124</v>
      </c>
      <c r="F87" s="282" t="s">
        <v>123</v>
      </c>
      <c r="G87" s="283"/>
      <c r="H87" s="284">
        <f t="shared" ref="H87:H90" si="10">IF($C$7=3,$C$6*C87*G87,$C$6*C87*G87*2)</f>
        <v>0</v>
      </c>
      <c r="I87" s="283"/>
      <c r="J87" s="284">
        <f t="shared" ref="J87:J91" si="11">IF($C$7=3,$C$6*C87*I87,$C$6*C87*I87*2)</f>
        <v>0</v>
      </c>
      <c r="K87" s="282" t="s">
        <v>124</v>
      </c>
      <c r="L87" s="282" t="s">
        <v>124</v>
      </c>
    </row>
    <row r="88" spans="1:13" ht="18.75" customHeight="1">
      <c r="A88" s="1274"/>
      <c r="B88" s="266" t="s">
        <v>261</v>
      </c>
      <c r="C88" s="1284">
        <v>6314.77</v>
      </c>
      <c r="D88" s="1285"/>
      <c r="E88" s="277" t="s">
        <v>124</v>
      </c>
      <c r="F88" s="282" t="s">
        <v>123</v>
      </c>
      <c r="G88" s="283"/>
      <c r="H88" s="284">
        <f t="shared" si="10"/>
        <v>0</v>
      </c>
      <c r="I88" s="283"/>
      <c r="J88" s="284">
        <f t="shared" si="11"/>
        <v>0</v>
      </c>
      <c r="K88" s="282" t="s">
        <v>124</v>
      </c>
      <c r="L88" s="282" t="s">
        <v>124</v>
      </c>
    </row>
    <row r="89" spans="1:13" ht="18.75" customHeight="1">
      <c r="A89" s="1274"/>
      <c r="B89" s="266" t="s">
        <v>262</v>
      </c>
      <c r="C89" s="1284">
        <v>4304.47</v>
      </c>
      <c r="D89" s="1285"/>
      <c r="E89" s="277" t="s">
        <v>124</v>
      </c>
      <c r="F89" s="282" t="s">
        <v>123</v>
      </c>
      <c r="G89" s="283"/>
      <c r="H89" s="284">
        <f t="shared" si="10"/>
        <v>0</v>
      </c>
      <c r="I89" s="283"/>
      <c r="J89" s="284">
        <f t="shared" si="11"/>
        <v>0</v>
      </c>
      <c r="K89" s="282" t="s">
        <v>124</v>
      </c>
      <c r="L89" s="282" t="s">
        <v>124</v>
      </c>
    </row>
    <row r="90" spans="1:13" ht="18.75" customHeight="1">
      <c r="A90" s="1275"/>
      <c r="B90" s="266" t="s">
        <v>263</v>
      </c>
      <c r="C90" s="1284">
        <v>2923.05</v>
      </c>
      <c r="D90" s="1285"/>
      <c r="E90" s="277" t="s">
        <v>124</v>
      </c>
      <c r="F90" s="282" t="s">
        <v>123</v>
      </c>
      <c r="G90" s="283"/>
      <c r="H90" s="284">
        <f t="shared" si="10"/>
        <v>0</v>
      </c>
      <c r="I90" s="283"/>
      <c r="J90" s="284">
        <f t="shared" si="11"/>
        <v>0</v>
      </c>
      <c r="K90" s="282" t="s">
        <v>124</v>
      </c>
      <c r="L90" s="282" t="s">
        <v>124</v>
      </c>
    </row>
    <row r="91" spans="1:13" ht="60">
      <c r="A91" s="265" t="s">
        <v>264</v>
      </c>
      <c r="B91" s="266" t="s">
        <v>285</v>
      </c>
      <c r="C91" s="1284">
        <v>9269.25</v>
      </c>
      <c r="D91" s="1285"/>
      <c r="E91" s="277" t="s">
        <v>124</v>
      </c>
      <c r="F91" s="282" t="s">
        <v>123</v>
      </c>
      <c r="G91" s="283"/>
      <c r="H91" s="284">
        <f>IF($C$7=3,$C$6*C91*G91,$C$6*C91*G91*2)</f>
        <v>0</v>
      </c>
      <c r="I91" s="283"/>
      <c r="J91" s="284">
        <f t="shared" si="11"/>
        <v>0</v>
      </c>
      <c r="K91" s="282" t="s">
        <v>124</v>
      </c>
      <c r="L91" s="282" t="s">
        <v>124</v>
      </c>
      <c r="M91" s="141"/>
    </row>
    <row r="92" spans="1:13" ht="45">
      <c r="A92" s="265" t="s">
        <v>265</v>
      </c>
      <c r="B92" s="266" t="s">
        <v>266</v>
      </c>
      <c r="C92" s="282" t="s">
        <v>124</v>
      </c>
      <c r="D92" s="282" t="s">
        <v>124</v>
      </c>
      <c r="E92" s="282" t="s">
        <v>124</v>
      </c>
      <c r="F92" s="282" t="s">
        <v>124</v>
      </c>
      <c r="G92" s="282" t="s">
        <v>124</v>
      </c>
      <c r="H92" s="282" t="s">
        <v>124</v>
      </c>
      <c r="I92" s="282" t="s">
        <v>124</v>
      </c>
      <c r="J92" s="282" t="s">
        <v>124</v>
      </c>
      <c r="K92" s="282" t="s">
        <v>124</v>
      </c>
      <c r="L92" s="282" t="s">
        <v>124</v>
      </c>
    </row>
    <row r="93" spans="1:13">
      <c r="A93" s="296">
        <v>1</v>
      </c>
      <c r="G93" s="297" t="s">
        <v>267</v>
      </c>
      <c r="H93" s="298">
        <f>SUM(H38:H91)</f>
        <v>0</v>
      </c>
      <c r="I93" s="297" t="s">
        <v>267</v>
      </c>
      <c r="J93" s="298">
        <f>SUM(J38:J91)</f>
        <v>34044805.210000001</v>
      </c>
      <c r="K93" s="297" t="s">
        <v>267</v>
      </c>
      <c r="L93" s="298">
        <f>SUM(L42:L92)</f>
        <v>0</v>
      </c>
    </row>
    <row r="94" spans="1:13" ht="18.75" customHeight="1">
      <c r="A94" s="296">
        <v>0</v>
      </c>
      <c r="G94" s="299" t="s">
        <v>268</v>
      </c>
      <c r="H94" s="300">
        <f>IF(C9=0,H93+J93+L93+C24+E106,H93+J93+L93+C25+E106)</f>
        <v>34053729.160000004</v>
      </c>
      <c r="I94" s="301"/>
      <c r="J94" s="301"/>
    </row>
    <row r="95" spans="1:13" ht="18.75" customHeight="1">
      <c r="A95" s="296"/>
      <c r="G95" s="366"/>
      <c r="H95" s="367"/>
      <c r="I95" s="301"/>
      <c r="J95" s="301"/>
    </row>
    <row r="96" spans="1:13" ht="18.75" customHeight="1">
      <c r="A96" s="260" t="s">
        <v>316</v>
      </c>
      <c r="G96" s="366"/>
      <c r="H96" s="367"/>
      <c r="I96" s="301"/>
      <c r="J96" s="301"/>
    </row>
    <row r="97" spans="1:10" ht="48" customHeight="1">
      <c r="A97" s="1263" t="s">
        <v>317</v>
      </c>
      <c r="B97" s="1263"/>
      <c r="C97" s="1263"/>
      <c r="D97" s="1263"/>
      <c r="E97" s="1263"/>
      <c r="F97" s="1263"/>
      <c r="G97" s="1263"/>
      <c r="H97" s="1263"/>
      <c r="I97" s="301"/>
      <c r="J97" s="301"/>
    </row>
    <row r="98" spans="1:10" ht="18.75" customHeight="1">
      <c r="A98" s="296"/>
      <c r="F98" s="134"/>
      <c r="G98" s="366"/>
      <c r="H98" s="367"/>
      <c r="I98" s="301"/>
      <c r="J98" s="301"/>
    </row>
    <row r="99" spans="1:10" ht="62.25" customHeight="1">
      <c r="A99" s="1264" t="s">
        <v>119</v>
      </c>
      <c r="B99" s="1265"/>
      <c r="C99" s="349" t="s">
        <v>318</v>
      </c>
      <c r="D99" s="349" t="s">
        <v>319</v>
      </c>
      <c r="E99" s="349" t="s">
        <v>320</v>
      </c>
      <c r="F99" s="368"/>
      <c r="G99" s="366"/>
      <c r="H99" s="367"/>
      <c r="I99" s="301"/>
      <c r="J99" s="301"/>
    </row>
    <row r="100" spans="1:10" ht="18.75" customHeight="1">
      <c r="A100" s="1266">
        <v>1</v>
      </c>
      <c r="B100" s="1265"/>
      <c r="C100" s="350">
        <v>2</v>
      </c>
      <c r="D100" s="351">
        <v>3</v>
      </c>
      <c r="E100" s="351">
        <v>4</v>
      </c>
      <c r="F100" s="369"/>
      <c r="G100" s="366"/>
      <c r="H100" s="367"/>
      <c r="I100" s="301"/>
      <c r="J100" s="301"/>
    </row>
    <row r="101" spans="1:10" ht="53.25" customHeight="1">
      <c r="A101" s="1266" t="s">
        <v>321</v>
      </c>
      <c r="B101" s="1297"/>
      <c r="C101" s="1265"/>
      <c r="D101" s="351"/>
      <c r="E101" s="351"/>
      <c r="F101" s="369"/>
      <c r="G101" s="366"/>
      <c r="H101" s="367"/>
      <c r="I101" s="301"/>
      <c r="J101" s="301"/>
    </row>
    <row r="102" spans="1:10" ht="30.75" customHeight="1">
      <c r="A102" s="370" t="s">
        <v>322</v>
      </c>
      <c r="B102" s="266" t="s">
        <v>347</v>
      </c>
      <c r="C102" s="359">
        <v>17119.91</v>
      </c>
      <c r="D102" s="279">
        <f>SUMIF(СУПСС!$C$8:$C$999,90,СУПСС!$G$8:$G$999)</f>
        <v>0</v>
      </c>
      <c r="E102" s="284">
        <f>IF(D102&gt;0,C102*D102,0)</f>
        <v>0</v>
      </c>
      <c r="F102" s="371"/>
      <c r="G102" s="366"/>
      <c r="H102" s="367"/>
      <c r="I102" s="301"/>
      <c r="J102" s="301"/>
    </row>
    <row r="103" spans="1:10" ht="30.75" customHeight="1">
      <c r="A103" s="370" t="s">
        <v>324</v>
      </c>
      <c r="B103" s="266" t="s">
        <v>348</v>
      </c>
      <c r="C103" s="359">
        <v>24224.22</v>
      </c>
      <c r="D103" s="279">
        <f>SUMIF(СУПСС!$C$8:$C$999,91,СУПСС!$G$8:$G$999)</f>
        <v>0</v>
      </c>
      <c r="E103" s="284">
        <f t="shared" ref="E103:E105" si="12">IF(D103&gt;0,C103*D103,0)</f>
        <v>0</v>
      </c>
      <c r="F103" s="371"/>
      <c r="G103" s="366"/>
      <c r="H103" s="367"/>
      <c r="I103" s="301"/>
      <c r="J103" s="301"/>
    </row>
    <row r="104" spans="1:10" ht="30.75" customHeight="1">
      <c r="A104" s="370" t="s">
        <v>326</v>
      </c>
      <c r="B104" s="266" t="s">
        <v>349</v>
      </c>
      <c r="C104" s="359">
        <v>32797.660000000003</v>
      </c>
      <c r="D104" s="279">
        <f>SUMIF(СУПСС!$C$8:$C$999,92,СУПСС!$G$8:$G$999)</f>
        <v>0</v>
      </c>
      <c r="E104" s="284">
        <f t="shared" si="12"/>
        <v>0</v>
      </c>
      <c r="F104" s="371"/>
      <c r="G104" s="366"/>
      <c r="H104" s="367"/>
      <c r="I104" s="301"/>
      <c r="J104" s="301"/>
    </row>
    <row r="105" spans="1:10" ht="30.75" customHeight="1">
      <c r="A105" s="370" t="s">
        <v>328</v>
      </c>
      <c r="B105" s="266" t="s">
        <v>350</v>
      </c>
      <c r="C105" s="359">
        <v>345647.15</v>
      </c>
      <c r="D105" s="279">
        <f>SUMIF(СУПСС!$C$8:$C$999,93,СУПСС!$G$8:$G$999)</f>
        <v>0</v>
      </c>
      <c r="E105" s="284">
        <f t="shared" si="12"/>
        <v>0</v>
      </c>
      <c r="F105" s="372"/>
      <c r="G105" s="366"/>
      <c r="H105" s="367"/>
      <c r="I105" s="301"/>
      <c r="J105" s="301"/>
    </row>
    <row r="106" spans="1:10" ht="63" customHeight="1">
      <c r="A106" s="296"/>
      <c r="D106" s="373" t="s">
        <v>329</v>
      </c>
      <c r="E106" s="374">
        <f>SUM(E102:E105)</f>
        <v>0</v>
      </c>
      <c r="F106" s="134"/>
      <c r="G106" s="366"/>
      <c r="H106" s="367"/>
      <c r="I106" s="301"/>
      <c r="J106" s="301"/>
    </row>
    <row r="107" spans="1:10" ht="18.75" customHeight="1">
      <c r="A107" s="296"/>
      <c r="G107" s="366"/>
      <c r="H107" s="367"/>
      <c r="I107" s="301"/>
      <c r="J107" s="301"/>
    </row>
    <row r="108" spans="1:10" ht="18.75" customHeight="1">
      <c r="A108" s="296"/>
      <c r="G108" s="366"/>
      <c r="H108" s="367"/>
      <c r="I108" s="301"/>
      <c r="J108" s="301"/>
    </row>
    <row r="110" spans="1:10">
      <c r="A110" s="260" t="s">
        <v>269</v>
      </c>
    </row>
    <row r="111" spans="1:10" ht="81" customHeight="1">
      <c r="A111" s="1263" t="s">
        <v>270</v>
      </c>
      <c r="B111" s="1263"/>
      <c r="C111" s="1263"/>
      <c r="D111" s="1263"/>
      <c r="E111" s="1263"/>
      <c r="F111" s="1263"/>
      <c r="G111" s="1263"/>
      <c r="H111" s="1263"/>
    </row>
    <row r="113" spans="1:9" ht="15">
      <c r="A113" s="1270" t="s">
        <v>271</v>
      </c>
      <c r="B113" s="1270"/>
      <c r="C113" s="1271" t="s">
        <v>272</v>
      </c>
      <c r="D113" s="1271"/>
      <c r="E113" s="1271" t="s">
        <v>209</v>
      </c>
      <c r="F113" s="1271"/>
      <c r="G113" s="1272" t="s">
        <v>210</v>
      </c>
      <c r="H113" s="1272"/>
    </row>
    <row r="114" spans="1:9" ht="15">
      <c r="A114" s="1270"/>
      <c r="B114" s="1270"/>
      <c r="C114" s="349" t="s">
        <v>209</v>
      </c>
      <c r="D114" s="361" t="s">
        <v>210</v>
      </c>
      <c r="E114" s="1271"/>
      <c r="F114" s="1271"/>
      <c r="G114" s="1272"/>
      <c r="H114" s="1272"/>
    </row>
    <row r="115" spans="1:9" ht="29.25">
      <c r="A115" s="1270"/>
      <c r="B115" s="1270"/>
      <c r="C115" s="1271" t="s">
        <v>212</v>
      </c>
      <c r="D115" s="1271"/>
      <c r="E115" s="302" t="s">
        <v>125</v>
      </c>
      <c r="F115" s="303" t="s">
        <v>126</v>
      </c>
      <c r="G115" s="302" t="s">
        <v>125</v>
      </c>
      <c r="H115" s="303" t="s">
        <v>126</v>
      </c>
    </row>
    <row r="116" spans="1:9">
      <c r="A116" s="263">
        <v>1</v>
      </c>
      <c r="B116" s="350">
        <v>2</v>
      </c>
      <c r="C116" s="350">
        <v>3</v>
      </c>
      <c r="D116" s="351">
        <v>4</v>
      </c>
      <c r="E116" s="351">
        <v>5</v>
      </c>
      <c r="F116" s="351">
        <v>6</v>
      </c>
      <c r="G116" s="304">
        <v>7</v>
      </c>
      <c r="H116" s="304">
        <v>8</v>
      </c>
    </row>
    <row r="117" spans="1:9" ht="75">
      <c r="A117" s="265" t="s">
        <v>273</v>
      </c>
      <c r="B117" s="266" t="s">
        <v>274</v>
      </c>
      <c r="C117" s="1288" t="s">
        <v>358</v>
      </c>
      <c r="D117" s="1288"/>
      <c r="E117" s="355" t="s">
        <v>124</v>
      </c>
      <c r="F117" s="305" t="s">
        <v>124</v>
      </c>
      <c r="G117" s="305" t="s">
        <v>124</v>
      </c>
      <c r="H117" s="305" t="s">
        <v>124</v>
      </c>
    </row>
    <row r="118" spans="1:9" ht="30">
      <c r="A118" s="265" t="s">
        <v>275</v>
      </c>
      <c r="B118" s="266" t="s">
        <v>276</v>
      </c>
      <c r="C118" s="1288" t="s">
        <v>359</v>
      </c>
      <c r="D118" s="1288"/>
      <c r="E118" s="355" t="s">
        <v>124</v>
      </c>
      <c r="F118" s="305" t="s">
        <v>124</v>
      </c>
      <c r="G118" s="305" t="s">
        <v>124</v>
      </c>
      <c r="H118" s="305" t="s">
        <v>124</v>
      </c>
    </row>
    <row r="119" spans="1:9" ht="30">
      <c r="A119" s="265" t="s">
        <v>277</v>
      </c>
      <c r="B119" s="266" t="s">
        <v>278</v>
      </c>
      <c r="C119" s="1288" t="s">
        <v>360</v>
      </c>
      <c r="D119" s="1288"/>
      <c r="E119" s="355" t="s">
        <v>124</v>
      </c>
      <c r="F119" s="305" t="s">
        <v>124</v>
      </c>
      <c r="G119" s="305" t="s">
        <v>124</v>
      </c>
      <c r="H119" s="305" t="s">
        <v>124</v>
      </c>
      <c r="I119" s="375" t="str">
        <f>IF(C9=1,IF(G119=1,"При критериях ПП РФ 262 и при 0,4 кВ или ниже должно быть 0",""),"")</f>
        <v/>
      </c>
    </row>
    <row r="120" spans="1:9" ht="45">
      <c r="A120" s="265" t="s">
        <v>279</v>
      </c>
      <c r="B120" s="266" t="s">
        <v>330</v>
      </c>
      <c r="C120" s="359">
        <v>2988.02</v>
      </c>
      <c r="D120" s="359">
        <v>930.39</v>
      </c>
      <c r="E120" s="291">
        <v>0</v>
      </c>
      <c r="F120" s="284">
        <f>IF($C$7=3,$C$6*C120*E120,$C$6*C120*E120*2)</f>
        <v>0</v>
      </c>
      <c r="G120" s="291">
        <v>0</v>
      </c>
      <c r="H120" s="284">
        <f>IF($C$7=3,D120*$C$6*G120,D120*$C$6*G120*2)</f>
        <v>0</v>
      </c>
    </row>
    <row r="121" spans="1:9" ht="45">
      <c r="A121" s="265" t="s">
        <v>280</v>
      </c>
      <c r="B121" s="266" t="s">
        <v>331</v>
      </c>
      <c r="C121" s="359">
        <v>4056.16</v>
      </c>
      <c r="D121" s="359">
        <v>2059.8200000000002</v>
      </c>
      <c r="E121" s="291">
        <v>0</v>
      </c>
      <c r="F121" s="284">
        <f>IF($C$7=3,$C$6*C121*E121,$C$6*C121*E121*2)</f>
        <v>0</v>
      </c>
      <c r="G121" s="291">
        <v>0</v>
      </c>
      <c r="H121" s="284">
        <f t="shared" ref="H121" si="13">IF($C$7=3,D121*$C$6*G121,D121*$C$6*G121*2)</f>
        <v>0</v>
      </c>
    </row>
    <row r="122" spans="1:9" ht="78" customHeight="1">
      <c r="A122" s="265" t="s">
        <v>228</v>
      </c>
      <c r="B122" s="266" t="s">
        <v>332</v>
      </c>
      <c r="C122" s="1284">
        <v>2138.64</v>
      </c>
      <c r="D122" s="1285">
        <v>2138.64</v>
      </c>
      <c r="E122" s="291">
        <v>0</v>
      </c>
      <c r="F122" s="284">
        <f>IF($C$7=3,$C$6*C122*E122,$C$6*C122*E122*2)</f>
        <v>0</v>
      </c>
      <c r="G122" s="291">
        <v>0</v>
      </c>
      <c r="H122" s="284">
        <f>IF($C$7=3,D122*$C$6*G122,D122*$C$6*G122*2)</f>
        <v>0</v>
      </c>
    </row>
    <row r="123" spans="1:9" ht="62.25" customHeight="1">
      <c r="A123" s="265" t="s">
        <v>281</v>
      </c>
      <c r="B123" s="266" t="s">
        <v>333</v>
      </c>
      <c r="C123" s="1284">
        <v>614.51</v>
      </c>
      <c r="D123" s="1285">
        <v>614.51</v>
      </c>
      <c r="E123" s="291">
        <v>0</v>
      </c>
      <c r="F123" s="284">
        <f t="shared" ref="F123:F124" si="14">IF($C$7=3,$C$6*C123*E123,$C$6*C123*E123*2)</f>
        <v>0</v>
      </c>
      <c r="G123" s="291">
        <v>0</v>
      </c>
      <c r="H123" s="284">
        <f t="shared" ref="H123:H124" si="15">IF($C$7=3,D123*$C$6*G123,D123*$C$6*G123*2)</f>
        <v>0</v>
      </c>
    </row>
    <row r="124" spans="1:9" ht="45">
      <c r="A124" s="265" t="s">
        <v>282</v>
      </c>
      <c r="B124" s="266" t="s">
        <v>334</v>
      </c>
      <c r="C124" s="1284">
        <v>2364.61</v>
      </c>
      <c r="D124" s="1285">
        <v>2364.61</v>
      </c>
      <c r="E124" s="291">
        <v>0</v>
      </c>
      <c r="F124" s="284">
        <f t="shared" si="14"/>
        <v>0</v>
      </c>
      <c r="G124" s="291">
        <v>0</v>
      </c>
      <c r="H124" s="284">
        <f t="shared" si="15"/>
        <v>0</v>
      </c>
      <c r="I124" s="133"/>
    </row>
    <row r="125" spans="1:9" ht="50.25" customHeight="1">
      <c r="A125" s="1273" t="s">
        <v>283</v>
      </c>
      <c r="B125" s="1276" t="s">
        <v>335</v>
      </c>
      <c r="C125" s="1277"/>
      <c r="D125" s="1278"/>
      <c r="E125" s="306"/>
      <c r="F125" s="273"/>
      <c r="G125" s="307"/>
      <c r="H125" s="308"/>
    </row>
    <row r="126" spans="1:9" ht="15.75" customHeight="1">
      <c r="A126" s="1274"/>
      <c r="B126" s="1279" t="s">
        <v>243</v>
      </c>
      <c r="C126" s="1280"/>
      <c r="D126" s="1281"/>
      <c r="E126" s="306"/>
      <c r="F126" s="273"/>
      <c r="G126" s="307"/>
      <c r="H126" s="308"/>
    </row>
    <row r="127" spans="1:9" ht="15.75" customHeight="1">
      <c r="A127" s="1274"/>
      <c r="B127" s="266" t="s">
        <v>244</v>
      </c>
      <c r="C127" s="1282">
        <v>16864.5</v>
      </c>
      <c r="D127" s="1283"/>
      <c r="E127" s="291">
        <v>0</v>
      </c>
      <c r="F127" s="284">
        <f>IF($C$7=3,$C$6*C127*E127,$C$6*$C127*E127*2)</f>
        <v>0</v>
      </c>
      <c r="G127" s="291">
        <v>0</v>
      </c>
      <c r="H127" s="284">
        <f>IF($C$7=3,$C$6*G127*C127,$C$6*$C127*G127*2)</f>
        <v>0</v>
      </c>
    </row>
    <row r="128" spans="1:9" ht="15.75" customHeight="1">
      <c r="A128" s="1274"/>
      <c r="B128" s="266" t="s">
        <v>245</v>
      </c>
      <c r="C128" s="1284">
        <v>9568.85</v>
      </c>
      <c r="D128" s="1285"/>
      <c r="E128" s="291">
        <v>0</v>
      </c>
      <c r="F128" s="284">
        <f t="shared" ref="F128:F134" si="16">IF($C$7=3,$C$6*C128*E128,$C$6*C128*E128*2)</f>
        <v>0</v>
      </c>
      <c r="G128" s="291">
        <v>0</v>
      </c>
      <c r="H128" s="284">
        <f t="shared" ref="H128:H133" si="17">IF($C$7=3,$C$6*G128*C128,$C$6*$C128*G128*2)</f>
        <v>0</v>
      </c>
    </row>
    <row r="129" spans="1:8" ht="15.75" customHeight="1">
      <c r="A129" s="1274"/>
      <c r="B129" s="266" t="s">
        <v>246</v>
      </c>
      <c r="C129" s="1284">
        <v>6647.67</v>
      </c>
      <c r="D129" s="1285"/>
      <c r="E129" s="291">
        <v>0</v>
      </c>
      <c r="F129" s="284">
        <f t="shared" si="16"/>
        <v>0</v>
      </c>
      <c r="G129" s="291">
        <v>0</v>
      </c>
      <c r="H129" s="284">
        <f t="shared" si="17"/>
        <v>0</v>
      </c>
    </row>
    <row r="130" spans="1:8" ht="15.75" customHeight="1">
      <c r="A130" s="1274"/>
      <c r="B130" s="266" t="s">
        <v>247</v>
      </c>
      <c r="C130" s="1284">
        <v>5289.4</v>
      </c>
      <c r="D130" s="1285"/>
      <c r="E130" s="291">
        <v>0</v>
      </c>
      <c r="F130" s="284">
        <f t="shared" si="16"/>
        <v>0</v>
      </c>
      <c r="G130" s="291">
        <v>0</v>
      </c>
      <c r="H130" s="284">
        <f t="shared" si="17"/>
        <v>0</v>
      </c>
    </row>
    <row r="131" spans="1:8" ht="15.75" customHeight="1">
      <c r="A131" s="1274"/>
      <c r="B131" s="266" t="s">
        <v>248</v>
      </c>
      <c r="C131" s="1284">
        <v>4047.48</v>
      </c>
      <c r="D131" s="1285"/>
      <c r="E131" s="291">
        <v>0</v>
      </c>
      <c r="F131" s="284">
        <f t="shared" si="16"/>
        <v>0</v>
      </c>
      <c r="G131" s="291">
        <v>0</v>
      </c>
      <c r="H131" s="284">
        <f t="shared" si="17"/>
        <v>0</v>
      </c>
    </row>
    <row r="132" spans="1:8" ht="15.75" customHeight="1">
      <c r="A132" s="1274"/>
      <c r="B132" s="266" t="s">
        <v>249</v>
      </c>
      <c r="C132" s="1284">
        <v>3341.02</v>
      </c>
      <c r="D132" s="1285"/>
      <c r="E132" s="291">
        <v>0</v>
      </c>
      <c r="F132" s="284">
        <f t="shared" si="16"/>
        <v>0</v>
      </c>
      <c r="G132" s="291">
        <v>0</v>
      </c>
      <c r="H132" s="284">
        <f t="shared" si="17"/>
        <v>0</v>
      </c>
    </row>
    <row r="133" spans="1:8" ht="15.75" customHeight="1">
      <c r="A133" s="1274"/>
      <c r="B133" s="266" t="s">
        <v>250</v>
      </c>
      <c r="C133" s="1284">
        <v>3187.34</v>
      </c>
      <c r="D133" s="1285"/>
      <c r="E133" s="291">
        <v>0</v>
      </c>
      <c r="F133" s="284">
        <f t="shared" si="16"/>
        <v>0</v>
      </c>
      <c r="G133" s="291">
        <v>0</v>
      </c>
      <c r="H133" s="284">
        <f t="shared" si="17"/>
        <v>0</v>
      </c>
    </row>
    <row r="134" spans="1:8" ht="15.75" customHeight="1">
      <c r="A134" s="1274"/>
      <c r="B134" s="266" t="s">
        <v>251</v>
      </c>
      <c r="C134" s="1286">
        <v>3115.03</v>
      </c>
      <c r="D134" s="1287"/>
      <c r="E134" s="291">
        <v>0</v>
      </c>
      <c r="F134" s="284">
        <f t="shared" si="16"/>
        <v>0</v>
      </c>
      <c r="G134" s="291">
        <v>0</v>
      </c>
      <c r="H134" s="284">
        <f>IF($C$7=3,$C$6*G134*C134,$C$6*$C134*G134*2)</f>
        <v>0</v>
      </c>
    </row>
    <row r="135" spans="1:8" ht="15.75" customHeight="1">
      <c r="A135" s="1274"/>
      <c r="B135" s="1279" t="s">
        <v>252</v>
      </c>
      <c r="C135" s="1280"/>
      <c r="D135" s="1281"/>
      <c r="E135" s="306"/>
      <c r="F135" s="273"/>
      <c r="G135" s="307"/>
      <c r="H135" s="308"/>
    </row>
    <row r="136" spans="1:8" ht="15.75" customHeight="1">
      <c r="A136" s="1274"/>
      <c r="B136" s="266" t="s">
        <v>253</v>
      </c>
      <c r="C136" s="1282">
        <v>9299.59</v>
      </c>
      <c r="D136" s="1283"/>
      <c r="E136" s="291">
        <v>0</v>
      </c>
      <c r="F136" s="284">
        <f t="shared" ref="F136:F141" si="18">IF($C$7=3,$C$6*C136*E136,$C$6*C136*E136*2)</f>
        <v>0</v>
      </c>
      <c r="G136" s="291">
        <v>0</v>
      </c>
      <c r="H136" s="284">
        <f t="shared" ref="H136:H141" si="19">IF($C$7=3,$C$6*G136*C136,$C$6*$C136*G136*2)</f>
        <v>0</v>
      </c>
    </row>
    <row r="137" spans="1:8" ht="15.75" customHeight="1">
      <c r="A137" s="1274"/>
      <c r="B137" s="266" t="s">
        <v>254</v>
      </c>
      <c r="C137" s="1284">
        <v>7134.24</v>
      </c>
      <c r="D137" s="1285"/>
      <c r="E137" s="291">
        <v>0</v>
      </c>
      <c r="F137" s="284">
        <f t="shared" si="18"/>
        <v>0</v>
      </c>
      <c r="G137" s="291">
        <v>0</v>
      </c>
      <c r="H137" s="284">
        <f t="shared" si="19"/>
        <v>0</v>
      </c>
    </row>
    <row r="138" spans="1:8" ht="15.75" customHeight="1">
      <c r="A138" s="1274"/>
      <c r="B138" s="266" t="s">
        <v>255</v>
      </c>
      <c r="C138" s="1284">
        <v>5018.8599999999997</v>
      </c>
      <c r="D138" s="1285"/>
      <c r="E138" s="291">
        <v>0</v>
      </c>
      <c r="F138" s="284">
        <f t="shared" si="18"/>
        <v>0</v>
      </c>
      <c r="G138" s="291">
        <v>0</v>
      </c>
      <c r="H138" s="284">
        <f t="shared" si="19"/>
        <v>0</v>
      </c>
    </row>
    <row r="139" spans="1:8" ht="15.75" customHeight="1">
      <c r="A139" s="1274"/>
      <c r="B139" s="266" t="s">
        <v>256</v>
      </c>
      <c r="C139" s="1284">
        <v>3306.62</v>
      </c>
      <c r="D139" s="1285"/>
      <c r="E139" s="291">
        <v>0</v>
      </c>
      <c r="F139" s="284">
        <f t="shared" si="18"/>
        <v>0</v>
      </c>
      <c r="G139" s="291">
        <v>0</v>
      </c>
      <c r="H139" s="284">
        <f t="shared" si="19"/>
        <v>0</v>
      </c>
    </row>
    <row r="140" spans="1:8" ht="15.75" customHeight="1">
      <c r="A140" s="1274"/>
      <c r="B140" s="266" t="s">
        <v>257</v>
      </c>
      <c r="C140" s="1284">
        <v>2192.5700000000002</v>
      </c>
      <c r="D140" s="1285"/>
      <c r="E140" s="291">
        <v>0</v>
      </c>
      <c r="F140" s="284">
        <f t="shared" si="18"/>
        <v>0</v>
      </c>
      <c r="G140" s="291">
        <v>0</v>
      </c>
      <c r="H140" s="284">
        <f t="shared" si="19"/>
        <v>0</v>
      </c>
    </row>
    <row r="141" spans="1:8" ht="32.25" customHeight="1">
      <c r="A141" s="1274"/>
      <c r="B141" s="266" t="s">
        <v>258</v>
      </c>
      <c r="C141" s="1284">
        <v>6711.12</v>
      </c>
      <c r="D141" s="1285"/>
      <c r="E141" s="291">
        <v>0</v>
      </c>
      <c r="F141" s="284">
        <f t="shared" si="18"/>
        <v>0</v>
      </c>
      <c r="G141" s="291">
        <v>0</v>
      </c>
      <c r="H141" s="284">
        <f t="shared" si="19"/>
        <v>0</v>
      </c>
    </row>
    <row r="142" spans="1:8" ht="21.75" customHeight="1">
      <c r="A142" s="1274"/>
      <c r="B142" s="1279" t="s">
        <v>259</v>
      </c>
      <c r="C142" s="1280"/>
      <c r="D142" s="1281"/>
      <c r="E142" s="306"/>
      <c r="F142" s="273"/>
      <c r="G142" s="307"/>
      <c r="H142" s="308"/>
    </row>
    <row r="143" spans="1:8" ht="15.75" customHeight="1">
      <c r="A143" s="1274"/>
      <c r="B143" s="266" t="s">
        <v>260</v>
      </c>
      <c r="C143" s="1284">
        <v>10011.06</v>
      </c>
      <c r="D143" s="1285"/>
      <c r="E143" s="291">
        <v>0</v>
      </c>
      <c r="F143" s="284">
        <f t="shared" ref="F143:F146" si="20">IF($C$7=3,$C$6*C143*E143,$C$6*C143*E143*2)</f>
        <v>0</v>
      </c>
      <c r="G143" s="291">
        <v>0</v>
      </c>
      <c r="H143" s="284">
        <f t="shared" ref="H143:H146" si="21">IF($C$7=3,$C$6*G143*C143,$C$6*$C143*G143*2)</f>
        <v>0</v>
      </c>
    </row>
    <row r="144" spans="1:8" ht="15.75" customHeight="1">
      <c r="A144" s="1274"/>
      <c r="B144" s="266" t="s">
        <v>261</v>
      </c>
      <c r="C144" s="1284">
        <v>6314.77</v>
      </c>
      <c r="D144" s="1285"/>
      <c r="E144" s="291">
        <v>0</v>
      </c>
      <c r="F144" s="284">
        <f t="shared" si="20"/>
        <v>0</v>
      </c>
      <c r="G144" s="291">
        <v>0</v>
      </c>
      <c r="H144" s="284">
        <f t="shared" si="21"/>
        <v>0</v>
      </c>
    </row>
    <row r="145" spans="1:8" ht="15.75" customHeight="1">
      <c r="A145" s="1274"/>
      <c r="B145" s="266" t="s">
        <v>262</v>
      </c>
      <c r="C145" s="1284">
        <v>4304.47</v>
      </c>
      <c r="D145" s="1285"/>
      <c r="E145" s="291">
        <v>0</v>
      </c>
      <c r="F145" s="284">
        <f t="shared" si="20"/>
        <v>0</v>
      </c>
      <c r="G145" s="291">
        <v>0</v>
      </c>
      <c r="H145" s="284">
        <f t="shared" si="21"/>
        <v>0</v>
      </c>
    </row>
    <row r="146" spans="1:8" ht="15.75" customHeight="1">
      <c r="A146" s="1275"/>
      <c r="B146" s="266" t="s">
        <v>263</v>
      </c>
      <c r="C146" s="1284">
        <v>2923.05</v>
      </c>
      <c r="D146" s="1285"/>
      <c r="E146" s="291">
        <v>0</v>
      </c>
      <c r="F146" s="284">
        <f t="shared" si="20"/>
        <v>0</v>
      </c>
      <c r="G146" s="291">
        <v>0</v>
      </c>
      <c r="H146" s="284">
        <f t="shared" si="21"/>
        <v>0</v>
      </c>
    </row>
    <row r="147" spans="1:8" ht="60">
      <c r="A147" s="265" t="s">
        <v>264</v>
      </c>
      <c r="B147" s="266" t="s">
        <v>336</v>
      </c>
      <c r="C147" s="359">
        <v>9269.25</v>
      </c>
      <c r="D147" s="359">
        <v>9269.25</v>
      </c>
      <c r="E147" s="291">
        <v>0</v>
      </c>
      <c r="F147" s="284">
        <f>IF($C$7=3,$C$6*C147*E147,$C$6*C147*E147*2)</f>
        <v>0</v>
      </c>
      <c r="G147" s="291">
        <v>0</v>
      </c>
      <c r="H147" s="284">
        <f>IF($C$7=3,D147*$C$6*G147,D147*$C$6*G147*2)</f>
        <v>0</v>
      </c>
    </row>
    <row r="148" spans="1:8" ht="45">
      <c r="A148" s="265" t="s">
        <v>265</v>
      </c>
      <c r="B148" s="266" t="s">
        <v>284</v>
      </c>
      <c r="C148" s="350" t="s">
        <v>132</v>
      </c>
      <c r="D148" s="358" t="s">
        <v>132</v>
      </c>
      <c r="E148" s="355" t="s">
        <v>124</v>
      </c>
      <c r="F148" s="305" t="s">
        <v>124</v>
      </c>
      <c r="G148" s="305" t="s">
        <v>124</v>
      </c>
      <c r="H148" s="305" t="s">
        <v>124</v>
      </c>
    </row>
    <row r="149" spans="1:8" ht="15">
      <c r="A149" s="309">
        <v>1</v>
      </c>
      <c r="E149" s="310" t="s">
        <v>267</v>
      </c>
      <c r="F149" s="311">
        <f>SUBTOTAL(109,F120:F124,F127:F134,F136:F141,F143:F147)</f>
        <v>0</v>
      </c>
      <c r="G149" s="310" t="s">
        <v>267</v>
      </c>
      <c r="H149" s="311">
        <f>SUBTOTAL(109,H120:H124,H127:H134,H136:H141,H143:H147)</f>
        <v>0</v>
      </c>
    </row>
    <row r="150" spans="1:8" ht="15">
      <c r="A150" s="309">
        <v>0</v>
      </c>
      <c r="E150" s="312" t="s">
        <v>268</v>
      </c>
      <c r="F150" s="313" t="e">
        <f>IF(C9=0,F149+H149+E164+C6*C117,F149+H149+E164+C6*C118)</f>
        <v>#VALUE!</v>
      </c>
    </row>
    <row r="153" spans="1:8">
      <c r="A153" s="260" t="s">
        <v>337</v>
      </c>
    </row>
    <row r="155" spans="1:8" ht="68.25" customHeight="1">
      <c r="A155" s="1263" t="s">
        <v>338</v>
      </c>
      <c r="B155" s="1263"/>
      <c r="C155" s="1263"/>
      <c r="D155" s="1263"/>
    </row>
    <row r="156" spans="1:8">
      <c r="A156" s="376"/>
      <c r="E156" s="134"/>
      <c r="F156" s="134"/>
    </row>
    <row r="157" spans="1:8" ht="114">
      <c r="A157" s="1264" t="s">
        <v>339</v>
      </c>
      <c r="B157" s="1265"/>
      <c r="C157" s="349" t="s">
        <v>340</v>
      </c>
      <c r="D157" s="354" t="s">
        <v>341</v>
      </c>
      <c r="E157" s="354" t="s">
        <v>320</v>
      </c>
      <c r="F157" s="377">
        <v>0</v>
      </c>
    </row>
    <row r="158" spans="1:8" ht="15">
      <c r="A158" s="1266">
        <v>1</v>
      </c>
      <c r="B158" s="1265"/>
      <c r="C158" s="350">
        <v>2</v>
      </c>
      <c r="D158" s="351">
        <v>3</v>
      </c>
      <c r="E158" s="351">
        <v>4</v>
      </c>
      <c r="F158" s="378">
        <v>1</v>
      </c>
    </row>
    <row r="159" spans="1:8" ht="51" customHeight="1">
      <c r="A159" s="1267" t="s">
        <v>342</v>
      </c>
      <c r="B159" s="1268"/>
      <c r="C159" s="1269"/>
      <c r="D159" s="351"/>
      <c r="E159" s="351"/>
      <c r="F159" s="134"/>
    </row>
    <row r="160" spans="1:8" ht="30">
      <c r="A160" s="370" t="s">
        <v>343</v>
      </c>
      <c r="B160" s="379" t="s">
        <v>323</v>
      </c>
      <c r="C160" s="348">
        <v>1282.04</v>
      </c>
      <c r="D160" s="291">
        <v>0</v>
      </c>
      <c r="E160" s="284">
        <f>IF($C$7=3,$C$6*C160*D160,$C$6*C160*D160*2)</f>
        <v>0</v>
      </c>
      <c r="F160" s="134"/>
    </row>
    <row r="161" spans="1:6" ht="30">
      <c r="A161" s="370" t="s">
        <v>344</v>
      </c>
      <c r="B161" s="379" t="s">
        <v>325</v>
      </c>
      <c r="C161" s="348">
        <v>783.58</v>
      </c>
      <c r="D161" s="291">
        <v>0</v>
      </c>
      <c r="E161" s="284">
        <f t="shared" ref="E161:E163" si="22">IF($C$7=3,$C$6*C161*D161,$C$6*C161*D161*2)</f>
        <v>0</v>
      </c>
      <c r="F161" s="134"/>
    </row>
    <row r="162" spans="1:6" ht="30">
      <c r="A162" s="370" t="s">
        <v>345</v>
      </c>
      <c r="B162" s="379" t="s">
        <v>327</v>
      </c>
      <c r="C162" s="348">
        <v>143.16999999999999</v>
      </c>
      <c r="D162" s="291">
        <v>0</v>
      </c>
      <c r="E162" s="284">
        <f t="shared" si="22"/>
        <v>0</v>
      </c>
      <c r="F162" s="134"/>
    </row>
    <row r="163" spans="1:6" ht="30" customHeight="1">
      <c r="A163" s="370" t="s">
        <v>328</v>
      </c>
      <c r="B163" s="380" t="s">
        <v>346</v>
      </c>
      <c r="C163" s="359">
        <v>635.76</v>
      </c>
      <c r="D163" s="291">
        <v>0</v>
      </c>
      <c r="E163" s="284">
        <f t="shared" si="22"/>
        <v>0</v>
      </c>
      <c r="F163" s="134"/>
    </row>
    <row r="164" spans="1:6" ht="57">
      <c r="A164" s="296"/>
      <c r="C164" s="381"/>
      <c r="D164" s="354" t="s">
        <v>329</v>
      </c>
      <c r="E164" s="374">
        <f>SUM(E160:E163)</f>
        <v>0</v>
      </c>
      <c r="F164" s="134"/>
    </row>
    <row r="165" spans="1:6">
      <c r="E165" s="134"/>
      <c r="F165" s="134"/>
    </row>
    <row r="166" spans="1:6">
      <c r="E166" s="134"/>
      <c r="F166" s="134"/>
    </row>
    <row r="177" spans="1:1" ht="15">
      <c r="A177" s="131"/>
    </row>
    <row r="178" spans="1:1" ht="15">
      <c r="A178" s="131"/>
    </row>
    <row r="179" spans="1:1" ht="15">
      <c r="A179" s="131"/>
    </row>
    <row r="180" spans="1:1" ht="15">
      <c r="A180" s="131"/>
    </row>
    <row r="181" spans="1:1" ht="15">
      <c r="A181" s="131"/>
    </row>
    <row r="182" spans="1:1" ht="15">
      <c r="A182" s="131"/>
    </row>
    <row r="183" spans="1:1" ht="15">
      <c r="A183" s="131"/>
    </row>
    <row r="184" spans="1:1" ht="15">
      <c r="A184" s="131"/>
    </row>
    <row r="185" spans="1:1" ht="15">
      <c r="A185" s="131"/>
    </row>
    <row r="186" spans="1:1" ht="15">
      <c r="A186" s="131"/>
    </row>
    <row r="187" spans="1:1" ht="15">
      <c r="A187" s="131"/>
    </row>
    <row r="188" spans="1:1" ht="15">
      <c r="A188" s="131"/>
    </row>
    <row r="189" spans="1:1" ht="15">
      <c r="A189" s="131"/>
    </row>
    <row r="190" spans="1:1" ht="15">
      <c r="A190" s="131"/>
    </row>
    <row r="191" spans="1:1" ht="15">
      <c r="A191" s="131"/>
    </row>
    <row r="192" spans="1:1" ht="15">
      <c r="A192" s="131"/>
    </row>
    <row r="193" spans="1:1" ht="15">
      <c r="A193" s="131"/>
    </row>
    <row r="194" spans="1:1" ht="15">
      <c r="A194" s="131"/>
    </row>
    <row r="195" spans="1:1" ht="15">
      <c r="A195" s="131"/>
    </row>
    <row r="196" spans="1:1" ht="15">
      <c r="A196" s="131"/>
    </row>
    <row r="197" spans="1:1" ht="15">
      <c r="A197" s="131"/>
    </row>
    <row r="198" spans="1:1" ht="15">
      <c r="A198" s="131"/>
    </row>
    <row r="199" spans="1:1" ht="15">
      <c r="A199" s="131"/>
    </row>
    <row r="200" spans="1:1" ht="15">
      <c r="A200" s="131"/>
    </row>
    <row r="201" spans="1:1" ht="15">
      <c r="A201" s="131"/>
    </row>
    <row r="202" spans="1:1" ht="15">
      <c r="A202" s="131"/>
    </row>
    <row r="203" spans="1:1" ht="15">
      <c r="A203" s="131"/>
    </row>
    <row r="204" spans="1:1" ht="15">
      <c r="A204" s="131"/>
    </row>
    <row r="205" spans="1:1" ht="15">
      <c r="A205" s="131"/>
    </row>
    <row r="206" spans="1:1" ht="15">
      <c r="A206" s="131"/>
    </row>
    <row r="207" spans="1:1" ht="15">
      <c r="A207" s="131"/>
    </row>
    <row r="208" spans="1:1" ht="15">
      <c r="A208" s="131"/>
    </row>
    <row r="209" spans="1:1" ht="15">
      <c r="A209" s="131"/>
    </row>
    <row r="210" spans="1:1" ht="15">
      <c r="A210" s="131"/>
    </row>
    <row r="211" spans="1:1" ht="15">
      <c r="A211" s="131"/>
    </row>
    <row r="212" spans="1:1" ht="15">
      <c r="A212" s="131"/>
    </row>
    <row r="213" spans="1:1" ht="15">
      <c r="A213" s="131"/>
    </row>
    <row r="214" spans="1:1" ht="15">
      <c r="A214" s="131"/>
    </row>
    <row r="215" spans="1:1" ht="15">
      <c r="A215" s="131"/>
    </row>
    <row r="216" spans="1:1" ht="15">
      <c r="A216" s="131"/>
    </row>
    <row r="217" spans="1:1" ht="15">
      <c r="A217" s="131"/>
    </row>
    <row r="218" spans="1:1" ht="15">
      <c r="A218" s="131"/>
    </row>
    <row r="219" spans="1:1" ht="15">
      <c r="A219" s="131"/>
    </row>
    <row r="220" spans="1:1" ht="15">
      <c r="A220" s="131"/>
    </row>
    <row r="221" spans="1:1" ht="15">
      <c r="A221" s="131"/>
    </row>
    <row r="222" spans="1:1" ht="15">
      <c r="A222" s="131"/>
    </row>
    <row r="223" spans="1:1" ht="15">
      <c r="A223" s="131"/>
    </row>
    <row r="224" spans="1:1" ht="15">
      <c r="A224" s="131"/>
    </row>
    <row r="225" spans="1:1" ht="15">
      <c r="A225" s="131"/>
    </row>
    <row r="226" spans="1:1" ht="15">
      <c r="A226" s="131"/>
    </row>
    <row r="227" spans="1:1" ht="15">
      <c r="A227" s="131"/>
    </row>
    <row r="228" spans="1:1" ht="15">
      <c r="A228" s="131"/>
    </row>
    <row r="229" spans="1:1" ht="15">
      <c r="A229" s="131"/>
    </row>
    <row r="230" spans="1:1" ht="15">
      <c r="A230" s="131"/>
    </row>
    <row r="231" spans="1:1" ht="15">
      <c r="A231" s="131"/>
    </row>
    <row r="232" spans="1:1" ht="15">
      <c r="A232" s="131"/>
    </row>
    <row r="233" spans="1:1" ht="15">
      <c r="A233" s="131"/>
    </row>
    <row r="234" spans="1:1" ht="15">
      <c r="A234" s="131"/>
    </row>
    <row r="235" spans="1:1" ht="15">
      <c r="A235" s="131"/>
    </row>
    <row r="236" spans="1:1" ht="15">
      <c r="A236" s="131"/>
    </row>
    <row r="237" spans="1:1" ht="15">
      <c r="A237" s="131"/>
    </row>
    <row r="238" spans="1:1" ht="15">
      <c r="A238" s="131"/>
    </row>
    <row r="239" spans="1:1" ht="15">
      <c r="A239" s="131"/>
    </row>
    <row r="240" spans="1:1" ht="15">
      <c r="A240" s="131"/>
    </row>
    <row r="241" spans="1:1" ht="15">
      <c r="A241" s="131"/>
    </row>
    <row r="242" spans="1:1" ht="15">
      <c r="A242" s="131"/>
    </row>
    <row r="243" spans="1:1" ht="15">
      <c r="A243" s="131"/>
    </row>
    <row r="244" spans="1:1" ht="15">
      <c r="A244" s="131"/>
    </row>
    <row r="245" spans="1:1" ht="15">
      <c r="A245" s="131"/>
    </row>
    <row r="246" spans="1:1" ht="15">
      <c r="A246" s="131"/>
    </row>
    <row r="247" spans="1:1" ht="15">
      <c r="A247" s="131"/>
    </row>
    <row r="248" spans="1:1" ht="15">
      <c r="A248" s="131"/>
    </row>
    <row r="249" spans="1:1" ht="15">
      <c r="A249" s="131"/>
    </row>
    <row r="250" spans="1:1" ht="15">
      <c r="A250" s="131"/>
    </row>
    <row r="251" spans="1:1" ht="15">
      <c r="A251" s="131"/>
    </row>
    <row r="252" spans="1:1" ht="15">
      <c r="A252" s="131"/>
    </row>
    <row r="253" spans="1:1" ht="15">
      <c r="A253" s="131"/>
    </row>
    <row r="254" spans="1:1" ht="15">
      <c r="A254" s="131"/>
    </row>
    <row r="255" spans="1:1" ht="15">
      <c r="A255" s="131"/>
    </row>
    <row r="256" spans="1:1" ht="15">
      <c r="A256" s="131"/>
    </row>
    <row r="257" spans="1:1" ht="15">
      <c r="A257" s="131"/>
    </row>
    <row r="258" spans="1:1" ht="15">
      <c r="A258" s="131"/>
    </row>
    <row r="259" spans="1:1" ht="15">
      <c r="A259" s="131"/>
    </row>
    <row r="260" spans="1:1" ht="15">
      <c r="A260" s="131"/>
    </row>
    <row r="261" spans="1:1" ht="15">
      <c r="A261" s="131"/>
    </row>
    <row r="262" spans="1:1" ht="15">
      <c r="A262" s="131"/>
    </row>
    <row r="263" spans="1:1" ht="15">
      <c r="A263" s="131"/>
    </row>
    <row r="264" spans="1:1" ht="15">
      <c r="A264" s="131"/>
    </row>
    <row r="265" spans="1:1" ht="15">
      <c r="A265" s="131"/>
    </row>
    <row r="266" spans="1:1" ht="15">
      <c r="A266" s="131"/>
    </row>
    <row r="267" spans="1:1" ht="15">
      <c r="A267" s="131"/>
    </row>
    <row r="268" spans="1:1" ht="15">
      <c r="A268" s="131"/>
    </row>
    <row r="269" spans="1:1" ht="15">
      <c r="A269" s="131"/>
    </row>
    <row r="270" spans="1:1" ht="15">
      <c r="A270" s="131"/>
    </row>
    <row r="271" spans="1:1" ht="15">
      <c r="A271" s="131"/>
    </row>
    <row r="272" spans="1:1" ht="15">
      <c r="A272" s="131"/>
    </row>
    <row r="273" spans="1:1" ht="15">
      <c r="A273" s="131"/>
    </row>
    <row r="274" spans="1:1" ht="15">
      <c r="A274" s="131"/>
    </row>
    <row r="275" spans="1:1" ht="15">
      <c r="A275" s="131"/>
    </row>
    <row r="276" spans="1:1" ht="15">
      <c r="A276" s="131"/>
    </row>
    <row r="277" spans="1:1" ht="15">
      <c r="A277" s="131"/>
    </row>
    <row r="278" spans="1:1" ht="15">
      <c r="A278" s="131"/>
    </row>
    <row r="279" spans="1:1" ht="15">
      <c r="A279" s="131"/>
    </row>
    <row r="280" spans="1:1" ht="15">
      <c r="A280" s="131"/>
    </row>
    <row r="281" spans="1:1" ht="15">
      <c r="A281" s="131"/>
    </row>
    <row r="282" spans="1:1" ht="15">
      <c r="A282" s="131"/>
    </row>
    <row r="283" spans="1:1" ht="15">
      <c r="A283" s="131"/>
    </row>
    <row r="284" spans="1:1" ht="15">
      <c r="A284" s="131"/>
    </row>
    <row r="285" spans="1:1" ht="15">
      <c r="A285" s="131"/>
    </row>
    <row r="286" spans="1:1" ht="15">
      <c r="A286" s="131"/>
    </row>
    <row r="287" spans="1:1" ht="15">
      <c r="A287" s="131"/>
    </row>
    <row r="288" spans="1:1" ht="15">
      <c r="A288" s="131"/>
    </row>
    <row r="289" spans="1:1" ht="15">
      <c r="A289" s="131"/>
    </row>
    <row r="290" spans="1:1" ht="15">
      <c r="A290" s="131"/>
    </row>
    <row r="291" spans="1:1" ht="15">
      <c r="A291" s="131"/>
    </row>
    <row r="292" spans="1:1" ht="15">
      <c r="A292" s="131"/>
    </row>
    <row r="293" spans="1:1" ht="15">
      <c r="A293" s="131"/>
    </row>
    <row r="294" spans="1:1" ht="15">
      <c r="A294" s="131"/>
    </row>
    <row r="295" spans="1:1" ht="15">
      <c r="A295" s="131"/>
    </row>
    <row r="296" spans="1:1" ht="15">
      <c r="A296" s="131"/>
    </row>
    <row r="297" spans="1:1" ht="15">
      <c r="A297" s="131"/>
    </row>
    <row r="298" spans="1:1" ht="15">
      <c r="A298" s="131"/>
    </row>
    <row r="299" spans="1:1" ht="15">
      <c r="A299" s="131"/>
    </row>
    <row r="300" spans="1:1" ht="15">
      <c r="A300" s="131"/>
    </row>
    <row r="301" spans="1:1" ht="15">
      <c r="A301" s="131"/>
    </row>
    <row r="302" spans="1:1" ht="15">
      <c r="A302" s="131"/>
    </row>
    <row r="303" spans="1:1" ht="15">
      <c r="A303" s="131"/>
    </row>
    <row r="304" spans="1:1" ht="15">
      <c r="A304" s="131"/>
    </row>
    <row r="305" spans="1:1" ht="15">
      <c r="A305" s="131"/>
    </row>
    <row r="306" spans="1:1" ht="15">
      <c r="A306" s="131"/>
    </row>
    <row r="307" spans="1:1" ht="15">
      <c r="A307" s="131"/>
    </row>
    <row r="308" spans="1:1" ht="15">
      <c r="A308" s="131"/>
    </row>
    <row r="309" spans="1:1" ht="15">
      <c r="A309" s="131"/>
    </row>
    <row r="310" spans="1:1" ht="15">
      <c r="A310" s="131"/>
    </row>
    <row r="311" spans="1:1" ht="15">
      <c r="A311" s="131"/>
    </row>
    <row r="312" spans="1:1" ht="15">
      <c r="A312" s="131"/>
    </row>
    <row r="313" spans="1:1" ht="15">
      <c r="A313" s="131"/>
    </row>
    <row r="314" spans="1:1" ht="15">
      <c r="A314" s="131"/>
    </row>
  </sheetData>
  <mergeCells count="117">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C90:D90"/>
    <mergeCell ref="A97:H97"/>
    <mergeCell ref="A99:B99"/>
    <mergeCell ref="A100:B100"/>
    <mergeCell ref="A101:C101"/>
    <mergeCell ref="C80:D80"/>
    <mergeCell ref="C81:D81"/>
    <mergeCell ref="C82:D82"/>
    <mergeCell ref="C83:D83"/>
    <mergeCell ref="C84:D84"/>
    <mergeCell ref="C87:D87"/>
    <mergeCell ref="C88:D88"/>
    <mergeCell ref="C89:D89"/>
    <mergeCell ref="I33:J34"/>
    <mergeCell ref="K33:L34"/>
    <mergeCell ref="C35:E35"/>
    <mergeCell ref="A37:A45"/>
    <mergeCell ref="B37:D37"/>
    <mergeCell ref="A46:A58"/>
    <mergeCell ref="B46:D46"/>
    <mergeCell ref="B52:D52"/>
    <mergeCell ref="A59:A62"/>
    <mergeCell ref="B59:D59"/>
    <mergeCell ref="C62:D62"/>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E48" sqref="E48"/>
    </sheetView>
  </sheetViews>
  <sheetFormatPr defaultRowHeight="18"/>
  <cols>
    <col min="1" max="16384" width="9.140625" style="50"/>
  </cols>
  <sheetData>
    <row r="4" spans="1:1">
      <c r="A4" s="50" t="s">
        <v>60</v>
      </c>
    </row>
    <row r="5" spans="1:1" ht="33" customHeight="1">
      <c r="A5" s="50" t="s">
        <v>61</v>
      </c>
    </row>
    <row r="6" spans="1:1" ht="33" customHeight="1">
      <c r="A6" s="50" t="s">
        <v>62</v>
      </c>
    </row>
    <row r="7" spans="1:1" ht="33" customHeight="1">
      <c r="A7" s="50" t="s">
        <v>63</v>
      </c>
    </row>
    <row r="8" spans="1:1" ht="33" customHeight="1">
      <c r="A8" s="50" t="s">
        <v>72</v>
      </c>
    </row>
    <row r="10" spans="1:1">
      <c r="A10" s="50" t="s">
        <v>78</v>
      </c>
    </row>
    <row r="12" spans="1:1" ht="28.5" customHeight="1">
      <c r="A12" s="50" t="s">
        <v>64</v>
      </c>
    </row>
    <row r="13" spans="1:1" ht="28.5" customHeight="1">
      <c r="A13" s="66" t="s">
        <v>87</v>
      </c>
    </row>
    <row r="14" spans="1:1" ht="28.5" customHeight="1">
      <c r="A14" s="50" t="s">
        <v>65</v>
      </c>
    </row>
    <row r="15" spans="1:1" ht="28.5" customHeight="1">
      <c r="A15" s="50" t="s">
        <v>66</v>
      </c>
    </row>
    <row r="16" spans="1:1" ht="18.75" thickBot="1"/>
    <row r="17" spans="2:13">
      <c r="B17" s="74">
        <v>1</v>
      </c>
      <c r="C17" s="1321" t="s">
        <v>67</v>
      </c>
      <c r="D17" s="1322"/>
      <c r="E17" s="1322"/>
      <c r="F17" s="1323"/>
      <c r="G17"/>
      <c r="H17"/>
      <c r="I17"/>
      <c r="J17"/>
      <c r="K17"/>
      <c r="L17"/>
      <c r="M17"/>
    </row>
    <row r="18" spans="2:13" ht="18.75" thickBot="1">
      <c r="B18" s="75">
        <v>11</v>
      </c>
      <c r="C18" s="1324"/>
      <c r="D18" s="1324"/>
      <c r="E18" s="1324"/>
      <c r="F18" s="1325"/>
      <c r="G18"/>
      <c r="H18"/>
      <c r="I18"/>
      <c r="J18"/>
      <c r="K18"/>
      <c r="L18"/>
      <c r="M18"/>
    </row>
    <row r="19" spans="2:13">
      <c r="B19" s="76">
        <v>2</v>
      </c>
      <c r="C19" s="1326" t="s">
        <v>93</v>
      </c>
      <c r="D19" s="1327"/>
      <c r="E19" s="1327"/>
      <c r="F19" s="1328"/>
      <c r="G19"/>
      <c r="H19"/>
      <c r="I19"/>
      <c r="J19"/>
      <c r="K19"/>
      <c r="L19"/>
      <c r="M19"/>
    </row>
    <row r="20" spans="2:13" ht="18.75" thickBot="1">
      <c r="B20" s="77">
        <v>22</v>
      </c>
      <c r="C20" s="1329"/>
      <c r="D20" s="1329"/>
      <c r="E20" s="1329"/>
      <c r="F20" s="1330"/>
      <c r="G20"/>
      <c r="H20"/>
      <c r="I20"/>
      <c r="J20"/>
      <c r="K20"/>
      <c r="L20"/>
      <c r="M20"/>
    </row>
    <row r="21" spans="2:13">
      <c r="B21" s="74">
        <v>3</v>
      </c>
      <c r="C21" s="1321" t="s">
        <v>68</v>
      </c>
      <c r="D21" s="1322"/>
      <c r="E21" s="1322"/>
      <c r="F21" s="1323"/>
      <c r="G21"/>
      <c r="H21"/>
      <c r="I21"/>
      <c r="J21"/>
      <c r="K21"/>
      <c r="L21"/>
      <c r="M21"/>
    </row>
    <row r="22" spans="2:13" ht="18.75" thickBot="1">
      <c r="B22" s="75">
        <v>33</v>
      </c>
      <c r="C22" s="1324"/>
      <c r="D22" s="1324"/>
      <c r="E22" s="1324"/>
      <c r="F22" s="1325"/>
      <c r="G22"/>
      <c r="H22"/>
      <c r="I22"/>
      <c r="J22"/>
      <c r="K22"/>
      <c r="L22"/>
      <c r="M22"/>
    </row>
    <row r="23" spans="2:13">
      <c r="B23" s="76">
        <v>4</v>
      </c>
      <c r="C23" s="1326" t="s">
        <v>94</v>
      </c>
      <c r="D23" s="1327"/>
      <c r="E23" s="1327"/>
      <c r="F23" s="1328"/>
      <c r="G23"/>
      <c r="H23"/>
      <c r="I23"/>
      <c r="J23"/>
      <c r="K23"/>
      <c r="L23"/>
      <c r="M23"/>
    </row>
    <row r="24" spans="2:13" ht="18.75" thickBot="1">
      <c r="B24" s="77">
        <v>44</v>
      </c>
      <c r="C24" s="1329"/>
      <c r="D24" s="1329"/>
      <c r="E24" s="1329"/>
      <c r="F24" s="1330"/>
      <c r="G24"/>
      <c r="H24"/>
      <c r="I24"/>
      <c r="J24"/>
      <c r="K24"/>
      <c r="L24"/>
      <c r="M24"/>
    </row>
    <row r="25" spans="2:13">
      <c r="B25" s="74">
        <v>5</v>
      </c>
      <c r="C25" s="1321" t="s">
        <v>69</v>
      </c>
      <c r="D25" s="1322"/>
      <c r="E25" s="1322"/>
      <c r="F25" s="1323"/>
      <c r="G25"/>
      <c r="H25" s="79" t="s">
        <v>95</v>
      </c>
      <c r="I25" s="79"/>
      <c r="J25" s="79"/>
      <c r="K25"/>
      <c r="L25"/>
      <c r="M25"/>
    </row>
    <row r="26" spans="2:13" ht="18.75" thickBot="1">
      <c r="B26" s="75">
        <v>55</v>
      </c>
      <c r="C26" s="1324"/>
      <c r="D26" s="1324"/>
      <c r="E26" s="1324"/>
      <c r="F26" s="1325"/>
      <c r="G26"/>
      <c r="H26" s="79" t="s">
        <v>96</v>
      </c>
      <c r="I26" s="79"/>
      <c r="J26" s="79"/>
      <c r="K26"/>
      <c r="L26"/>
      <c r="M26"/>
    </row>
    <row r="27" spans="2:13">
      <c r="B27" s="76">
        <v>6</v>
      </c>
      <c r="C27" s="1331" t="s">
        <v>97</v>
      </c>
      <c r="D27" s="1332"/>
      <c r="E27" s="1332"/>
      <c r="F27" s="1333"/>
      <c r="G27"/>
      <c r="H27"/>
      <c r="I27"/>
      <c r="J27"/>
      <c r="K27"/>
      <c r="L27"/>
      <c r="M27"/>
    </row>
    <row r="28" spans="2:13">
      <c r="B28" s="78">
        <v>66</v>
      </c>
      <c r="C28" s="1334"/>
      <c r="D28" s="1335"/>
      <c r="E28" s="1335"/>
      <c r="F28" s="1336"/>
      <c r="G28"/>
      <c r="H28"/>
      <c r="I28"/>
      <c r="J28"/>
      <c r="K28"/>
      <c r="L28"/>
      <c r="M28"/>
    </row>
    <row r="29" spans="2:13">
      <c r="B29" s="78">
        <v>7</v>
      </c>
      <c r="C29" s="1339" t="s">
        <v>98</v>
      </c>
      <c r="D29" s="1340"/>
      <c r="E29" s="1340"/>
      <c r="F29" s="1341"/>
      <c r="G29"/>
      <c r="H29"/>
      <c r="I29"/>
      <c r="J29"/>
      <c r="K29"/>
      <c r="L29"/>
      <c r="M29"/>
    </row>
    <row r="30" spans="2:13">
      <c r="B30" s="78">
        <v>77</v>
      </c>
      <c r="C30" s="1334"/>
      <c r="D30" s="1335"/>
      <c r="E30" s="1335"/>
      <c r="F30" s="1336"/>
      <c r="G30"/>
      <c r="H30" s="1342" t="s">
        <v>99</v>
      </c>
      <c r="I30" s="1342"/>
      <c r="J30" s="1342"/>
      <c r="K30" s="1342"/>
      <c r="L30" s="1342"/>
      <c r="M30" s="1342"/>
    </row>
    <row r="31" spans="2:13">
      <c r="B31" s="78">
        <v>8</v>
      </c>
      <c r="C31" s="1339" t="s">
        <v>100</v>
      </c>
      <c r="D31" s="1340"/>
      <c r="E31" s="1340"/>
      <c r="F31" s="1341"/>
      <c r="G31"/>
      <c r="H31"/>
      <c r="I31"/>
      <c r="J31"/>
      <c r="K31"/>
      <c r="L31"/>
      <c r="M31"/>
    </row>
    <row r="32" spans="2:13">
      <c r="B32" s="78">
        <v>88</v>
      </c>
      <c r="C32" s="1334"/>
      <c r="D32" s="1335"/>
      <c r="E32" s="1335"/>
      <c r="F32" s="1336"/>
      <c r="G32"/>
      <c r="H32"/>
      <c r="I32"/>
      <c r="J32"/>
      <c r="K32"/>
      <c r="L32"/>
      <c r="M32"/>
    </row>
    <row r="33" spans="1:17">
      <c r="B33" s="78">
        <v>9</v>
      </c>
      <c r="C33" s="1339" t="s">
        <v>101</v>
      </c>
      <c r="D33" s="1340"/>
      <c r="E33" s="1340"/>
      <c r="F33" s="1341"/>
      <c r="G33"/>
      <c r="H33"/>
      <c r="I33"/>
      <c r="J33"/>
      <c r="K33"/>
      <c r="L33"/>
      <c r="M33"/>
    </row>
    <row r="34" spans="1:17" ht="18.75" thickBot="1">
      <c r="B34" s="77">
        <v>99</v>
      </c>
      <c r="C34" s="1334"/>
      <c r="D34" s="1335"/>
      <c r="E34" s="1335"/>
      <c r="F34" s="1336"/>
      <c r="G34"/>
      <c r="H34"/>
      <c r="I34"/>
      <c r="J34"/>
      <c r="K34"/>
      <c r="L34"/>
      <c r="M34"/>
    </row>
    <row r="35" spans="1:17">
      <c r="B35" s="74">
        <v>10</v>
      </c>
      <c r="C35" s="1321" t="s">
        <v>70</v>
      </c>
      <c r="D35" s="1322"/>
      <c r="E35" s="1322"/>
      <c r="F35" s="1323"/>
      <c r="G35"/>
      <c r="H35"/>
      <c r="I35"/>
      <c r="J35"/>
      <c r="K35"/>
      <c r="L35"/>
      <c r="M35"/>
    </row>
    <row r="36" spans="1:17" ht="18.75" thickBot="1">
      <c r="B36" s="75">
        <v>1010</v>
      </c>
      <c r="C36" s="1324"/>
      <c r="D36" s="1324"/>
      <c r="E36" s="1324"/>
      <c r="F36" s="1325"/>
      <c r="G36"/>
      <c r="H36"/>
      <c r="I36"/>
      <c r="J36"/>
      <c r="K36"/>
      <c r="L36"/>
      <c r="M36"/>
    </row>
    <row r="38" spans="1:17" ht="66.75" customHeight="1">
      <c r="A38" s="50" t="s">
        <v>79</v>
      </c>
      <c r="B38" s="1337" t="s">
        <v>80</v>
      </c>
      <c r="C38" s="1337"/>
      <c r="D38" s="1337"/>
      <c r="E38" s="1337"/>
      <c r="F38" s="1337"/>
      <c r="G38" s="1337"/>
      <c r="H38" s="1337"/>
      <c r="I38" s="1337"/>
      <c r="J38" s="1337"/>
      <c r="K38" s="1337"/>
      <c r="L38" s="1337"/>
    </row>
    <row r="42" spans="1:17" ht="29.25" customHeight="1">
      <c r="A42" s="50" t="s">
        <v>71</v>
      </c>
    </row>
    <row r="43" spans="1:17" ht="29.25" customHeight="1">
      <c r="A43" s="50" t="s">
        <v>73</v>
      </c>
    </row>
    <row r="44" spans="1:17" ht="29.25" customHeight="1">
      <c r="A44" s="50" t="s">
        <v>76</v>
      </c>
    </row>
    <row r="45" spans="1:17" ht="55.5" customHeight="1">
      <c r="B45" s="1338" t="s">
        <v>75</v>
      </c>
      <c r="C45" s="1338"/>
      <c r="D45" s="1338"/>
      <c r="E45" s="1338"/>
      <c r="F45" s="1338"/>
      <c r="G45" s="1338"/>
      <c r="H45" s="1338"/>
      <c r="I45" s="1338"/>
      <c r="J45" s="1338"/>
      <c r="K45" s="1338"/>
      <c r="L45" s="1338"/>
      <c r="M45" s="1338"/>
      <c r="N45" s="1338"/>
      <c r="O45" s="1338"/>
      <c r="P45" s="1338"/>
      <c r="Q45" s="1338"/>
    </row>
    <row r="46" spans="1:17" ht="55.5" customHeight="1">
      <c r="B46" s="1338" t="s">
        <v>88</v>
      </c>
      <c r="C46" s="1338"/>
      <c r="D46" s="1338"/>
      <c r="E46" s="1338"/>
      <c r="F46" s="1338"/>
      <c r="G46" s="1338"/>
      <c r="H46" s="1338"/>
      <c r="I46" s="1338"/>
      <c r="J46" s="1338"/>
      <c r="K46" s="1338"/>
      <c r="L46" s="1338"/>
      <c r="M46" s="1338"/>
      <c r="N46" s="1338"/>
      <c r="O46" s="1338"/>
      <c r="P46" s="1338"/>
      <c r="Q46" s="1338"/>
    </row>
    <row r="48" spans="1:17">
      <c r="A48" s="50" t="s">
        <v>74</v>
      </c>
    </row>
    <row r="51" spans="1:18" ht="55.5" customHeight="1">
      <c r="A51" s="1338" t="s">
        <v>91</v>
      </c>
      <c r="B51" s="1338"/>
      <c r="C51" s="1338"/>
      <c r="D51" s="1338"/>
      <c r="E51" s="1338"/>
      <c r="F51" s="1338"/>
      <c r="G51" s="1338"/>
      <c r="H51" s="1338"/>
      <c r="I51" s="1338"/>
      <c r="J51" s="1338"/>
      <c r="K51" s="1338"/>
      <c r="L51" s="1338"/>
      <c r="M51" s="1338"/>
      <c r="N51" s="1338"/>
      <c r="O51" s="1338"/>
      <c r="P51" s="1338"/>
      <c r="Q51" s="1338"/>
      <c r="R51" s="1338"/>
    </row>
  </sheetData>
  <mergeCells count="15">
    <mergeCell ref="C27:F28"/>
    <mergeCell ref="B38:L38"/>
    <mergeCell ref="A51:R51"/>
    <mergeCell ref="B45:Q45"/>
    <mergeCell ref="B46:Q46"/>
    <mergeCell ref="C35:F36"/>
    <mergeCell ref="C29:F30"/>
    <mergeCell ref="C31:F32"/>
    <mergeCell ref="C33:F34"/>
    <mergeCell ref="H30:M30"/>
    <mergeCell ref="C17:F18"/>
    <mergeCell ref="C19:F20"/>
    <mergeCell ref="C21:F22"/>
    <mergeCell ref="C23:F24"/>
    <mergeCell ref="C25:F26"/>
  </mergeCells>
  <pageMargins left="0.7" right="0.7" top="0.75" bottom="0.75" header="0.3" footer="0.3"/>
  <pageSetup paperSize="9"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topLeftCell="A86" zoomScale="90" zoomScaleNormal="85" zoomScaleSheetLayoutView="90" workbookViewId="0">
      <selection sqref="A1:XFD3"/>
    </sheetView>
  </sheetViews>
  <sheetFormatPr defaultColWidth="17.42578125" defaultRowHeight="15.75" outlineLevelRow="1"/>
  <cols>
    <col min="1" max="1" width="38.140625" style="56" customWidth="1"/>
    <col min="2" max="2" width="22.85546875" style="52" customWidth="1"/>
    <col min="3" max="3" width="21.85546875" style="56" customWidth="1"/>
    <col min="4" max="4" width="12.85546875" style="56" customWidth="1"/>
    <col min="5" max="10" width="10.7109375" style="56" customWidth="1"/>
    <col min="11" max="11" width="13.140625" style="56" customWidth="1"/>
    <col min="12" max="12" width="10.7109375" style="56" customWidth="1"/>
    <col min="13" max="13" width="11.42578125" style="56" customWidth="1"/>
    <col min="14" max="14" width="9.7109375" style="56" customWidth="1"/>
    <col min="15" max="15" width="10.28515625" style="56" customWidth="1"/>
    <col min="16" max="16" width="10.7109375" style="56" customWidth="1"/>
    <col min="17" max="17" width="10.140625" style="56" customWidth="1"/>
    <col min="18" max="18" width="9.7109375" style="56" customWidth="1"/>
    <col min="19" max="19" width="9.85546875" style="56" customWidth="1"/>
    <col min="20" max="22" width="8.85546875" style="122" customWidth="1"/>
    <col min="23" max="23" width="10.5703125" style="122" customWidth="1"/>
    <col min="24" max="24" width="10" style="122" customWidth="1"/>
    <col min="25" max="25" width="11.28515625" style="56" customWidth="1"/>
    <col min="26" max="16384" width="17.42578125" style="56"/>
  </cols>
  <sheetData>
    <row r="1" spans="1:25" ht="33.75" customHeight="1" thickBot="1">
      <c r="A1" s="51" t="s">
        <v>77</v>
      </c>
      <c r="C1" s="53"/>
      <c r="D1" s="53"/>
      <c r="E1" s="53"/>
      <c r="F1" s="54"/>
      <c r="G1" s="55"/>
      <c r="H1" s="53"/>
      <c r="I1" s="53"/>
      <c r="J1" s="53"/>
      <c r="K1" s="53"/>
      <c r="L1" s="1343" t="s">
        <v>1092</v>
      </c>
      <c r="M1" s="1344"/>
      <c r="N1" s="1344"/>
      <c r="O1" s="1344"/>
      <c r="P1" s="1344"/>
      <c r="Q1" s="1345"/>
      <c r="R1" s="53"/>
      <c r="S1" s="53"/>
    </row>
    <row r="2" spans="1:25" s="57" customFormat="1" ht="93" customHeight="1">
      <c r="A2" s="698" t="s">
        <v>57</v>
      </c>
      <c r="B2" s="699" t="s">
        <v>159</v>
      </c>
      <c r="C2" s="699" t="s">
        <v>160</v>
      </c>
      <c r="D2" s="700" t="s">
        <v>143</v>
      </c>
      <c r="E2" s="700" t="s">
        <v>144</v>
      </c>
      <c r="F2" s="700" t="s">
        <v>145</v>
      </c>
      <c r="G2" s="700" t="s">
        <v>146</v>
      </c>
      <c r="H2" s="700" t="s">
        <v>147</v>
      </c>
      <c r="I2" s="700" t="s">
        <v>148</v>
      </c>
      <c r="J2" s="700" t="s">
        <v>149</v>
      </c>
      <c r="K2" s="700" t="s">
        <v>150</v>
      </c>
      <c r="L2" s="870" t="s">
        <v>151</v>
      </c>
      <c r="M2" s="870" t="s">
        <v>152</v>
      </c>
      <c r="N2" s="870" t="s">
        <v>153</v>
      </c>
      <c r="O2" s="870" t="s">
        <v>154</v>
      </c>
      <c r="P2" s="870" t="s">
        <v>155</v>
      </c>
      <c r="Q2" s="870" t="s">
        <v>156</v>
      </c>
      <c r="R2" s="700" t="s">
        <v>157</v>
      </c>
      <c r="S2" s="700" t="s">
        <v>158</v>
      </c>
      <c r="T2" s="327">
        <v>2031</v>
      </c>
      <c r="U2" s="327">
        <v>2032</v>
      </c>
      <c r="V2" s="327">
        <v>2033</v>
      </c>
      <c r="W2" s="327">
        <v>2034</v>
      </c>
      <c r="X2" s="327">
        <v>2035</v>
      </c>
      <c r="Y2" s="327">
        <v>2036</v>
      </c>
    </row>
    <row r="3" spans="1:25" s="58" customFormat="1" ht="81" customHeight="1">
      <c r="A3" s="1350" t="s">
        <v>161</v>
      </c>
      <c r="B3" s="1350" t="s">
        <v>932</v>
      </c>
      <c r="C3" s="1350" t="s">
        <v>861</v>
      </c>
      <c r="D3" s="601">
        <v>114.30972260932106</v>
      </c>
      <c r="E3" s="602">
        <v>106.3005726762904</v>
      </c>
      <c r="F3" s="603">
        <v>103.69498560435535</v>
      </c>
      <c r="G3" s="604">
        <v>105.2557</v>
      </c>
      <c r="H3" s="604">
        <v>106.826398641827</v>
      </c>
      <c r="I3" s="657">
        <v>105.56188522495653</v>
      </c>
      <c r="J3" s="788">
        <v>104.9354</v>
      </c>
      <c r="K3" s="788">
        <v>113.87439215858623</v>
      </c>
      <c r="L3" s="871">
        <v>106.968874824043</v>
      </c>
      <c r="M3" s="871">
        <v>105.27260918901</v>
      </c>
      <c r="N3" s="871">
        <v>104.761984318213</v>
      </c>
      <c r="O3" s="872">
        <v>104.57995653007001</v>
      </c>
      <c r="P3" s="873">
        <v>104.57995653007001</v>
      </c>
      <c r="Q3" s="873">
        <v>104.57995653007001</v>
      </c>
      <c r="R3" s="604">
        <v>104.79425908912773</v>
      </c>
      <c r="S3" s="604">
        <v>104.79425908912773</v>
      </c>
      <c r="T3" s="701">
        <v>104.79425908912773</v>
      </c>
      <c r="U3" s="701">
        <v>104.79425908912773</v>
      </c>
      <c r="V3" s="701">
        <v>104.79425908912773</v>
      </c>
      <c r="W3" s="701">
        <v>104.79425908912773</v>
      </c>
      <c r="X3" s="702">
        <v>104.79425908912773</v>
      </c>
      <c r="Y3" s="702">
        <v>104.79425908912773</v>
      </c>
    </row>
    <row r="4" spans="1:25" s="165" customFormat="1" ht="254.25" customHeight="1">
      <c r="A4" s="1350"/>
      <c r="B4" s="1350"/>
      <c r="C4" s="1351"/>
      <c r="D4" s="605">
        <v>105</v>
      </c>
      <c r="E4" s="606">
        <v>105.28</v>
      </c>
      <c r="F4" s="606">
        <v>106</v>
      </c>
      <c r="G4" s="607">
        <v>105.1</v>
      </c>
      <c r="H4" s="607">
        <v>107</v>
      </c>
      <c r="I4" s="607">
        <v>107.1</v>
      </c>
      <c r="J4" s="607">
        <v>106.9</v>
      </c>
      <c r="K4" s="607">
        <v>106.5</v>
      </c>
      <c r="L4" s="607">
        <v>106.7</v>
      </c>
      <c r="M4" s="607">
        <v>106.8</v>
      </c>
      <c r="N4" s="608">
        <v>104.59423080876481</v>
      </c>
      <c r="O4" s="608">
        <v>104.60841788467178</v>
      </c>
      <c r="P4" s="608">
        <v>104.60498238005394</v>
      </c>
      <c r="Q4" s="608">
        <v>104.61543786962289</v>
      </c>
      <c r="R4" s="608">
        <v>104.60146939774303</v>
      </c>
      <c r="S4" s="608">
        <v>104.65545624062253</v>
      </c>
      <c r="T4" s="608">
        <v>104.51334550401226</v>
      </c>
      <c r="U4" s="608">
        <v>104.48145091589475</v>
      </c>
      <c r="V4" s="608">
        <v>104.36301700416995</v>
      </c>
      <c r="W4" s="608">
        <v>104.2258269089634</v>
      </c>
      <c r="X4" s="608">
        <v>104.10743463259816</v>
      </c>
      <c r="Y4" s="608">
        <v>104.05223722631891</v>
      </c>
    </row>
    <row r="5" spans="1:25" s="165" customFormat="1" ht="81" customHeight="1">
      <c r="A5" s="166"/>
      <c r="B5" s="166"/>
      <c r="C5" s="166"/>
      <c r="D5" s="162"/>
      <c r="E5" s="163"/>
      <c r="F5" s="163"/>
      <c r="G5" s="164"/>
      <c r="H5" s="164"/>
      <c r="I5" s="164"/>
      <c r="J5" s="164"/>
      <c r="K5" s="164"/>
      <c r="L5" s="164"/>
      <c r="M5" s="164"/>
      <c r="N5" s="164"/>
      <c r="O5" s="164"/>
      <c r="P5" s="164"/>
      <c r="Q5" s="164"/>
      <c r="R5" s="164"/>
      <c r="S5" s="164"/>
      <c r="T5" s="164"/>
      <c r="U5" s="164"/>
      <c r="V5" s="164"/>
      <c r="W5" s="164"/>
      <c r="X5" s="164"/>
      <c r="Y5" s="164"/>
    </row>
    <row r="6" spans="1:25" s="60" customFormat="1" ht="18" customHeight="1">
      <c r="A6" s="142"/>
      <c r="B6" s="143"/>
      <c r="C6" s="61"/>
      <c r="D6" s="703"/>
      <c r="E6" s="704">
        <f>I4/100</f>
        <v>1.071</v>
      </c>
      <c r="F6" s="704">
        <f t="shared" ref="F6:U6" si="0">J4/100</f>
        <v>1.069</v>
      </c>
      <c r="G6" s="704">
        <f t="shared" si="0"/>
        <v>1.0649999999999999</v>
      </c>
      <c r="H6" s="704">
        <f t="shared" si="0"/>
        <v>1.0669999999999999</v>
      </c>
      <c r="I6" s="704">
        <f t="shared" si="0"/>
        <v>1.0680000000000001</v>
      </c>
      <c r="J6" s="704">
        <f t="shared" si="0"/>
        <v>1.045942308087648</v>
      </c>
      <c r="K6" s="704">
        <f t="shared" si="0"/>
        <v>1.0460841788467179</v>
      </c>
      <c r="L6" s="704">
        <f t="shared" si="0"/>
        <v>1.0460498238005393</v>
      </c>
      <c r="M6" s="704">
        <f t="shared" si="0"/>
        <v>1.0461543786962288</v>
      </c>
      <c r="N6" s="704">
        <f t="shared" si="0"/>
        <v>1.0460146939774304</v>
      </c>
      <c r="O6" s="704">
        <f t="shared" si="0"/>
        <v>1.0465545624062254</v>
      </c>
      <c r="P6" s="704">
        <f t="shared" si="0"/>
        <v>1.0451334550401226</v>
      </c>
      <c r="Q6" s="704">
        <f t="shared" si="0"/>
        <v>1.0448145091589476</v>
      </c>
      <c r="R6" s="704">
        <f t="shared" si="0"/>
        <v>1.0436301700416994</v>
      </c>
      <c r="S6" s="704">
        <f t="shared" si="0"/>
        <v>1.042258269089634</v>
      </c>
      <c r="T6" s="705">
        <f t="shared" si="0"/>
        <v>1.0410743463259815</v>
      </c>
      <c r="U6" s="705">
        <f t="shared" si="0"/>
        <v>1.0405223722631891</v>
      </c>
      <c r="V6" s="61"/>
      <c r="W6" s="61"/>
      <c r="X6" s="59"/>
    </row>
    <row r="7" spans="1:25" s="60" customFormat="1" ht="18" customHeight="1">
      <c r="A7" s="142"/>
      <c r="B7" s="143"/>
      <c r="C7" s="61"/>
      <c r="D7" s="706">
        <v>19</v>
      </c>
      <c r="E7" s="706">
        <v>2020</v>
      </c>
      <c r="F7" s="706">
        <v>2021</v>
      </c>
      <c r="G7" s="706">
        <v>2022</v>
      </c>
      <c r="H7" s="706">
        <v>2023</v>
      </c>
      <c r="I7" s="706">
        <v>2024</v>
      </c>
      <c r="J7" s="706">
        <v>2025</v>
      </c>
      <c r="K7" s="706">
        <v>2026</v>
      </c>
      <c r="L7" s="706">
        <v>2027</v>
      </c>
      <c r="M7" s="706">
        <v>2028</v>
      </c>
      <c r="N7" s="706">
        <v>2029</v>
      </c>
      <c r="O7" s="706">
        <v>2030</v>
      </c>
      <c r="P7" s="706">
        <v>2031</v>
      </c>
      <c r="Q7" s="706">
        <v>2032</v>
      </c>
      <c r="R7" s="706">
        <v>2033</v>
      </c>
      <c r="S7" s="706">
        <v>2034</v>
      </c>
      <c r="T7" s="705">
        <v>2035</v>
      </c>
      <c r="U7" s="705">
        <v>2036</v>
      </c>
      <c r="V7" s="61"/>
      <c r="W7" s="61"/>
      <c r="X7" s="59"/>
    </row>
    <row r="8" spans="1:25" s="60" customFormat="1" ht="18" customHeight="1">
      <c r="A8" s="142"/>
      <c r="B8" s="143"/>
      <c r="C8" s="61"/>
      <c r="D8" s="706">
        <v>1</v>
      </c>
      <c r="E8" s="707">
        <f>D8*E6</f>
        <v>1.071</v>
      </c>
      <c r="F8" s="706">
        <f>E8*F6</f>
        <v>1.1448989999999999</v>
      </c>
      <c r="G8" s="706">
        <f t="shared" ref="G8:U8" si="1">F8*G6</f>
        <v>1.2193174349999998</v>
      </c>
      <c r="H8" s="706">
        <f t="shared" si="1"/>
        <v>1.3010117031449997</v>
      </c>
      <c r="I8" s="706">
        <f t="shared" si="1"/>
        <v>1.3894804989588598</v>
      </c>
      <c r="J8" s="706">
        <f t="shared" si="1"/>
        <v>1.4533164401238066</v>
      </c>
      <c r="K8" s="706">
        <f t="shared" si="1"/>
        <v>1.5202913348713474</v>
      </c>
      <c r="L8" s="706">
        <f t="shared" si="1"/>
        <v>1.5903004829676597</v>
      </c>
      <c r="M8" s="706">
        <f t="shared" si="1"/>
        <v>1.6636998136993446</v>
      </c>
      <c r="N8" s="706">
        <f t="shared" si="1"/>
        <v>1.740254451497028</v>
      </c>
      <c r="O8" s="706">
        <f t="shared" si="1"/>
        <v>1.8212712359619578</v>
      </c>
      <c r="P8" s="706">
        <f t="shared" si="1"/>
        <v>1.9034714994061153</v>
      </c>
      <c r="Q8" s="706">
        <f t="shared" si="1"/>
        <v>1.9887746403500464</v>
      </c>
      <c r="R8" s="706">
        <f t="shared" si="1"/>
        <v>2.0755452160831385</v>
      </c>
      <c r="S8" s="706">
        <f t="shared" si="1"/>
        <v>2.1632541643320824</v>
      </c>
      <c r="T8" s="705">
        <f t="shared" si="1"/>
        <v>2.2521084150689799</v>
      </c>
      <c r="U8" s="705">
        <f t="shared" si="1"/>
        <v>2.3433691906414658</v>
      </c>
      <c r="V8" s="61"/>
      <c r="W8" s="61"/>
      <c r="X8" s="59"/>
    </row>
    <row r="9" spans="1:25" s="60" customFormat="1" ht="18" customHeight="1">
      <c r="A9" s="142"/>
      <c r="B9" s="143"/>
      <c r="C9" s="61"/>
      <c r="D9" s="62"/>
      <c r="E9" s="62"/>
      <c r="F9" s="62"/>
      <c r="G9" s="62"/>
      <c r="H9" s="62"/>
      <c r="I9" s="62"/>
      <c r="J9" s="62"/>
      <c r="K9" s="62"/>
      <c r="L9" s="62"/>
      <c r="M9" s="62"/>
      <c r="N9" s="62"/>
      <c r="O9" s="62"/>
      <c r="P9" s="62"/>
      <c r="Q9" s="62"/>
      <c r="R9" s="62"/>
      <c r="S9" s="62"/>
      <c r="T9" s="61"/>
      <c r="U9" s="61"/>
      <c r="V9" s="61"/>
      <c r="W9" s="61"/>
      <c r="X9" s="59"/>
    </row>
    <row r="10" spans="1:25" ht="26.25" customHeight="1">
      <c r="A10" s="63"/>
      <c r="B10" s="64"/>
      <c r="C10" s="122"/>
      <c r="D10" s="120"/>
      <c r="E10" s="120"/>
      <c r="F10" s="120"/>
      <c r="G10" s="708">
        <f>G3/100</f>
        <v>1.052557</v>
      </c>
      <c r="H10" s="708">
        <f>H3/100</f>
        <v>1.0682639864182699</v>
      </c>
      <c r="I10" s="708">
        <f t="shared" ref="I10:P10" si="2">I3/100</f>
        <v>1.0556188522495653</v>
      </c>
      <c r="J10" s="708">
        <f t="shared" si="2"/>
        <v>1.0493540000000001</v>
      </c>
      <c r="K10" s="708">
        <f t="shared" si="2"/>
        <v>1.1387439215858624</v>
      </c>
      <c r="L10" s="708">
        <f t="shared" si="2"/>
        <v>1.06968874824043</v>
      </c>
      <c r="M10" s="708">
        <f t="shared" si="2"/>
        <v>1.0527260918901</v>
      </c>
      <c r="N10" s="708">
        <f t="shared" si="2"/>
        <v>1.04761984318213</v>
      </c>
      <c r="O10" s="708">
        <f t="shared" si="2"/>
        <v>1.0457995653007002</v>
      </c>
      <c r="P10" s="708">
        <f t="shared" si="2"/>
        <v>1.0457995653007002</v>
      </c>
      <c r="Q10" s="122"/>
      <c r="R10" s="122"/>
      <c r="S10" s="122"/>
    </row>
    <row r="11" spans="1:25">
      <c r="A11" s="63"/>
      <c r="B11" s="64"/>
      <c r="C11" s="122"/>
      <c r="D11" s="122"/>
      <c r="E11" s="122"/>
      <c r="F11" s="122"/>
      <c r="G11" s="709"/>
      <c r="H11" s="709"/>
      <c r="I11" s="709"/>
      <c r="J11" s="709"/>
      <c r="K11" s="709"/>
      <c r="L11" s="709"/>
      <c r="M11" s="709"/>
      <c r="N11" s="709"/>
      <c r="O11" s="709"/>
      <c r="P11" s="709"/>
      <c r="Q11" s="122"/>
      <c r="R11" s="122"/>
      <c r="S11" s="122"/>
    </row>
    <row r="12" spans="1:25">
      <c r="A12" s="63"/>
      <c r="B12" s="64"/>
      <c r="C12" s="122"/>
      <c r="D12" s="120"/>
      <c r="E12" s="120"/>
      <c r="F12" s="120"/>
      <c r="G12" s="708"/>
      <c r="H12" s="708"/>
      <c r="I12" s="708">
        <f>'[32]Прогноз '!D9</f>
        <v>1.06937196079293</v>
      </c>
      <c r="J12" s="708">
        <f>'[32]Прогноз '!E9</f>
        <v>1.1722896481749248</v>
      </c>
      <c r="K12" s="708">
        <f>'[32]Прогноз '!F9</f>
        <v>1.2378037273680598</v>
      </c>
      <c r="L12" s="708">
        <f>'[32]Прогноз '!G9</f>
        <v>1.3002101616497668</v>
      </c>
      <c r="M12" s="708">
        <f>'[32]Прогноз '!H9</f>
        <v>1.3625456055024268</v>
      </c>
      <c r="N12" s="708">
        <f>'[32]Прогноз '!I9</f>
        <v>1.427869572037741</v>
      </c>
      <c r="O12" s="708">
        <f>'[32]Прогноз '!J9</f>
        <v>1.4963253387760538</v>
      </c>
      <c r="P12" s="708">
        <f>'[32]Прогноз '!K9</f>
        <v>1.5673415409896085</v>
      </c>
      <c r="Q12" s="122"/>
      <c r="R12" s="122"/>
      <c r="S12" s="122"/>
    </row>
    <row r="13" spans="1:25">
      <c r="A13" s="63"/>
      <c r="B13" s="64"/>
      <c r="C13" s="122"/>
      <c r="D13" s="120"/>
      <c r="E13" s="120"/>
      <c r="F13" s="120"/>
      <c r="G13" s="120"/>
      <c r="H13" s="120"/>
      <c r="I13" s="120"/>
      <c r="J13" s="120"/>
      <c r="K13" s="120"/>
      <c r="L13" s="120"/>
      <c r="M13" s="120"/>
      <c r="N13" s="120"/>
      <c r="O13" s="122"/>
      <c r="P13" s="122"/>
      <c r="Q13" s="122"/>
      <c r="R13" s="122"/>
      <c r="S13" s="122"/>
    </row>
    <row r="14" spans="1:25" ht="21" hidden="1" outlineLevel="1">
      <c r="A14" s="63"/>
      <c r="B14" s="64"/>
      <c r="C14" s="122"/>
      <c r="D14" s="1349"/>
      <c r="E14" s="1349"/>
      <c r="F14" s="1349"/>
      <c r="G14" s="1349"/>
      <c r="H14" s="1349"/>
      <c r="I14" s="1349"/>
      <c r="J14" s="1349"/>
      <c r="K14" s="122"/>
      <c r="L14" s="122"/>
      <c r="M14" s="122"/>
      <c r="N14" s="122"/>
      <c r="O14" s="122"/>
      <c r="P14" s="122"/>
      <c r="Q14" s="122"/>
      <c r="R14" s="122"/>
      <c r="S14" s="122"/>
    </row>
    <row r="15" spans="1:25" hidden="1" outlineLevel="1">
      <c r="A15" s="63"/>
      <c r="B15" s="64"/>
      <c r="C15" s="122"/>
      <c r="D15" s="122"/>
      <c r="E15" s="122"/>
      <c r="F15" s="122"/>
      <c r="G15" s="122"/>
      <c r="H15" s="122"/>
      <c r="I15" s="122"/>
      <c r="J15" s="122"/>
      <c r="K15" s="122"/>
      <c r="L15" s="122"/>
      <c r="M15" s="122"/>
      <c r="N15" s="122"/>
      <c r="O15" s="122"/>
      <c r="P15" s="122"/>
      <c r="Q15" s="122"/>
      <c r="R15" s="122"/>
      <c r="S15" s="122"/>
    </row>
    <row r="16" spans="1:25" hidden="1" outlineLevel="1">
      <c r="A16" s="63"/>
      <c r="B16" s="64"/>
      <c r="C16" s="122"/>
      <c r="D16" s="122"/>
      <c r="E16" s="122"/>
      <c r="F16" s="122"/>
      <c r="G16" s="122"/>
      <c r="H16" s="122"/>
      <c r="I16" s="122"/>
      <c r="J16" s="122"/>
      <c r="K16" s="122"/>
      <c r="L16" s="122"/>
      <c r="M16" s="122"/>
      <c r="N16" s="122"/>
      <c r="O16" s="122"/>
      <c r="P16" s="122"/>
      <c r="Q16" s="122"/>
      <c r="R16" s="122"/>
      <c r="S16" s="122"/>
    </row>
    <row r="17" spans="1:19" s="122" customFormat="1" hidden="1" outlineLevel="1">
      <c r="A17" s="63"/>
      <c r="B17" s="64"/>
      <c r="D17" s="87"/>
      <c r="E17" s="87"/>
      <c r="F17" s="117"/>
      <c r="G17" s="117"/>
      <c r="H17" s="117"/>
      <c r="I17" s="117"/>
      <c r="J17" s="117"/>
    </row>
    <row r="18" spans="1:19" s="122" customFormat="1" hidden="1" outlineLevel="1">
      <c r="A18" s="63"/>
      <c r="B18" s="64"/>
    </row>
    <row r="19" spans="1:19" s="122" customFormat="1" hidden="1" outlineLevel="1">
      <c r="A19" s="63"/>
      <c r="B19" s="64"/>
      <c r="D19" s="121"/>
    </row>
    <row r="20" spans="1:19" s="122" customFormat="1" hidden="1" outlineLevel="1">
      <c r="A20" s="63"/>
      <c r="B20" s="64"/>
    </row>
    <row r="21" spans="1:19" s="122" customFormat="1" hidden="1" outlineLevel="1">
      <c r="B21" s="65"/>
    </row>
    <row r="22" spans="1:19" s="122" customFormat="1" hidden="1" outlineLevel="1">
      <c r="B22" s="65"/>
    </row>
    <row r="23" spans="1:19" s="122" customFormat="1" hidden="1" outlineLevel="1">
      <c r="B23" s="65"/>
    </row>
    <row r="24" spans="1:19" s="122" customFormat="1" hidden="1" outlineLevel="1">
      <c r="B24" s="65"/>
    </row>
    <row r="25" spans="1:19" s="122" customFormat="1" hidden="1" outlineLevel="1">
      <c r="B25" s="65"/>
    </row>
    <row r="26" spans="1:19" s="122" customFormat="1" hidden="1" outlineLevel="1">
      <c r="B26" s="65"/>
    </row>
    <row r="27" spans="1:19" s="122" customFormat="1" hidden="1" outlineLevel="1">
      <c r="A27" s="56"/>
      <c r="B27" s="52"/>
      <c r="C27" s="56"/>
      <c r="D27" s="56"/>
      <c r="E27" s="56"/>
      <c r="F27" s="56"/>
      <c r="G27" s="56"/>
      <c r="H27" s="56"/>
      <c r="I27" s="56"/>
      <c r="J27" s="56"/>
      <c r="K27" s="56"/>
      <c r="L27" s="56"/>
      <c r="M27" s="56"/>
      <c r="N27" s="56"/>
      <c r="O27" s="56"/>
      <c r="P27" s="56"/>
      <c r="Q27" s="56"/>
      <c r="R27" s="56"/>
      <c r="S27" s="56"/>
    </row>
    <row r="28" spans="1:19" s="122" customFormat="1" hidden="1" outlineLevel="1">
      <c r="A28" s="56"/>
      <c r="B28" s="52"/>
      <c r="C28" s="56"/>
      <c r="D28" s="56"/>
      <c r="E28" s="56"/>
      <c r="F28" s="56"/>
      <c r="G28" s="56"/>
      <c r="H28" s="56"/>
      <c r="I28" s="56"/>
      <c r="J28" s="56"/>
      <c r="K28" s="56"/>
      <c r="L28" s="56"/>
      <c r="M28" s="56"/>
      <c r="N28" s="56"/>
      <c r="O28" s="56"/>
      <c r="P28" s="56"/>
      <c r="Q28" s="56"/>
      <c r="R28" s="56"/>
      <c r="S28" s="56"/>
    </row>
    <row r="29" spans="1:19" s="122" customFormat="1" hidden="1" outlineLevel="1">
      <c r="A29" s="56"/>
      <c r="B29" s="52"/>
      <c r="C29" s="56"/>
      <c r="D29" s="56"/>
      <c r="E29" s="56"/>
      <c r="F29" s="56"/>
      <c r="G29" s="56"/>
      <c r="H29" s="56"/>
      <c r="I29" s="56"/>
      <c r="J29" s="56"/>
      <c r="K29" s="56"/>
      <c r="L29" s="56"/>
      <c r="M29" s="56"/>
      <c r="N29" s="56"/>
      <c r="O29" s="56"/>
      <c r="P29" s="56"/>
      <c r="Q29" s="56"/>
      <c r="R29" s="56"/>
      <c r="S29" s="56"/>
    </row>
    <row r="30" spans="1:19" s="122" customFormat="1" hidden="1" outlineLevel="1">
      <c r="A30" s="56"/>
      <c r="B30" s="52"/>
      <c r="C30" s="56"/>
      <c r="D30" s="56"/>
      <c r="E30" s="56"/>
      <c r="F30" s="56"/>
      <c r="G30" s="56"/>
      <c r="H30" s="56"/>
      <c r="I30" s="56"/>
      <c r="J30" s="56"/>
      <c r="K30" s="56"/>
      <c r="L30" s="56"/>
      <c r="M30" s="56"/>
      <c r="N30" s="56"/>
      <c r="O30" s="56"/>
      <c r="P30" s="56"/>
      <c r="Q30" s="56"/>
      <c r="R30" s="56"/>
      <c r="S30" s="56"/>
    </row>
    <row r="31" spans="1:19" s="122" customFormat="1" hidden="1" outlineLevel="1">
      <c r="A31" s="56"/>
      <c r="B31" s="52"/>
      <c r="C31" s="56"/>
      <c r="D31" s="56"/>
      <c r="E31" s="56"/>
      <c r="F31" s="56"/>
      <c r="G31" s="56"/>
      <c r="H31" s="56"/>
      <c r="I31" s="56"/>
      <c r="J31" s="56"/>
      <c r="K31" s="56"/>
      <c r="L31" s="56"/>
      <c r="M31" s="56"/>
      <c r="N31" s="56"/>
      <c r="O31" s="56"/>
      <c r="P31" s="56"/>
      <c r="Q31" s="56"/>
      <c r="R31" s="56"/>
      <c r="S31" s="56"/>
    </row>
    <row r="32" spans="1:19" s="122" customFormat="1" hidden="1" outlineLevel="1">
      <c r="A32" s="56"/>
      <c r="B32" s="52"/>
      <c r="C32" s="56"/>
      <c r="D32" s="56"/>
      <c r="E32" s="56"/>
      <c r="F32" s="56"/>
      <c r="G32" s="56"/>
      <c r="H32" s="56"/>
      <c r="I32" s="56"/>
      <c r="J32" s="56"/>
      <c r="K32" s="56"/>
      <c r="L32" s="56"/>
      <c r="M32" s="56"/>
      <c r="N32" s="56"/>
      <c r="O32" s="56"/>
      <c r="P32" s="56"/>
      <c r="Q32" s="56"/>
      <c r="R32" s="56"/>
      <c r="S32" s="56"/>
    </row>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13" hidden="1" outlineLevel="1"/>
    <row r="82" spans="1:13" hidden="1" outlineLevel="1"/>
    <row r="83" spans="1:13" hidden="1" outlineLevel="1"/>
    <row r="84" spans="1:13" hidden="1" outlineLevel="1"/>
    <row r="85" spans="1:13" hidden="1" outlineLevel="1"/>
    <row r="86" spans="1:13" collapsed="1"/>
    <row r="87" spans="1:13" ht="63" customHeight="1" collapsed="1">
      <c r="A87" s="1352" t="s">
        <v>287</v>
      </c>
      <c r="B87" s="1353"/>
      <c r="C87" s="1353"/>
      <c r="D87" s="1353"/>
      <c r="E87" s="1353"/>
      <c r="F87" s="1353"/>
      <c r="G87" s="1353"/>
      <c r="H87" s="1353"/>
      <c r="I87" s="1353"/>
      <c r="J87" s="1353"/>
      <c r="K87" s="1353"/>
      <c r="L87" s="1353"/>
      <c r="M87" s="1353"/>
    </row>
    <row r="88" spans="1:13" ht="33.75" customHeight="1">
      <c r="A88" s="314" t="s">
        <v>288</v>
      </c>
      <c r="B88" s="315" t="s">
        <v>289</v>
      </c>
      <c r="C88" s="710">
        <v>2018</v>
      </c>
      <c r="D88" s="316">
        <v>2019</v>
      </c>
      <c r="E88" s="316">
        <v>2020</v>
      </c>
      <c r="F88" s="316">
        <v>2021</v>
      </c>
      <c r="G88" s="316">
        <v>2022</v>
      </c>
      <c r="H88" s="316">
        <v>2023</v>
      </c>
      <c r="I88" s="316">
        <v>2024</v>
      </c>
      <c r="J88" s="165" t="s">
        <v>290</v>
      </c>
    </row>
    <row r="89" spans="1:13">
      <c r="B89" s="317"/>
      <c r="C89" s="318" t="s">
        <v>291</v>
      </c>
      <c r="D89" s="1346" t="s">
        <v>292</v>
      </c>
      <c r="E89" s="1347"/>
      <c r="F89" s="1347"/>
      <c r="G89" s="1347"/>
      <c r="H89" s="1347"/>
      <c r="I89" s="1348"/>
    </row>
    <row r="90" spans="1:13" ht="16.5">
      <c r="B90" s="319" t="s">
        <v>293</v>
      </c>
      <c r="C90" s="320" t="s">
        <v>294</v>
      </c>
      <c r="D90" s="320" t="s">
        <v>294</v>
      </c>
      <c r="E90" s="320" t="s">
        <v>294</v>
      </c>
      <c r="F90" s="320" t="s">
        <v>294</v>
      </c>
      <c r="G90" s="320" t="s">
        <v>294</v>
      </c>
      <c r="H90" s="320" t="s">
        <v>294</v>
      </c>
      <c r="I90" s="320" t="s">
        <v>294</v>
      </c>
    </row>
    <row r="91" spans="1:13" ht="16.5">
      <c r="B91" s="321" t="s">
        <v>295</v>
      </c>
      <c r="C91" s="322">
        <v>105.1538</v>
      </c>
      <c r="D91" s="382">
        <v>103.16996690887945</v>
      </c>
      <c r="E91" s="383">
        <v>103.79383702819214</v>
      </c>
      <c r="F91" s="383">
        <v>103.91020935899459</v>
      </c>
      <c r="G91" s="383">
        <v>104.23003642729331</v>
      </c>
      <c r="H91" s="383">
        <v>104.24602895570105</v>
      </c>
      <c r="I91" s="322"/>
    </row>
    <row r="92" spans="1:13" ht="16.5">
      <c r="B92" s="323" t="s">
        <v>296</v>
      </c>
      <c r="C92" s="324">
        <v>105.1</v>
      </c>
      <c r="D92" s="384">
        <v>107.33</v>
      </c>
      <c r="E92" s="384">
        <v>103.7</v>
      </c>
      <c r="F92" s="384">
        <v>103.9</v>
      </c>
      <c r="G92" s="384">
        <v>104.2</v>
      </c>
      <c r="H92" s="384">
        <v>104.3</v>
      </c>
      <c r="I92" s="324"/>
    </row>
    <row r="94" spans="1:13" hidden="1"/>
    <row r="95" spans="1:13" hidden="1"/>
    <row r="96" spans="1:13" hidden="1"/>
    <row r="97" spans="2:9" hidden="1"/>
    <row r="98" spans="2:9" hidden="1"/>
    <row r="99" spans="2:9" hidden="1"/>
    <row r="100" spans="2:9" hidden="1"/>
    <row r="101" spans="2:9" hidden="1"/>
    <row r="102" spans="2:9" hidden="1"/>
    <row r="103" spans="2:9" hidden="1"/>
    <row r="104" spans="2:9" hidden="1"/>
    <row r="105" spans="2:9">
      <c r="B105" s="325"/>
      <c r="C105" s="326"/>
      <c r="D105" s="327"/>
      <c r="E105" s="327">
        <v>2020</v>
      </c>
      <c r="F105" s="327">
        <v>2021</v>
      </c>
      <c r="G105" s="327">
        <v>2022</v>
      </c>
      <c r="H105" s="327">
        <v>2023</v>
      </c>
      <c r="I105" s="327"/>
    </row>
    <row r="106" spans="2:9" ht="18.75">
      <c r="B106" s="328" t="s">
        <v>297</v>
      </c>
      <c r="C106" s="329"/>
      <c r="D106" s="329"/>
      <c r="E106" s="329">
        <v>1</v>
      </c>
      <c r="F106" s="330">
        <f>F92/100</f>
        <v>1.0390000000000001</v>
      </c>
      <c r="G106" s="330">
        <f t="shared" ref="G106:H106" si="3">G92/100</f>
        <v>1.042</v>
      </c>
      <c r="H106" s="330">
        <f t="shared" si="3"/>
        <v>1.0429999999999999</v>
      </c>
      <c r="I106" s="331"/>
    </row>
  </sheetData>
  <mergeCells count="7">
    <mergeCell ref="L1:Q1"/>
    <mergeCell ref="D89:I89"/>
    <mergeCell ref="D14:J14"/>
    <mergeCell ref="A3:A4"/>
    <mergeCell ref="B3:B4"/>
    <mergeCell ref="C3:C4"/>
    <mergeCell ref="A87:M87"/>
  </mergeCells>
  <printOptions horizontalCentered="1" gridLines="1"/>
  <pageMargins left="0" right="0" top="0.39370078740157483" bottom="0.39370078740157483" header="0" footer="0"/>
  <pageSetup paperSize="9" scale="50" fitToHeight="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R26"/>
  <sheetViews>
    <sheetView topLeftCell="A2" workbookViewId="0">
      <selection activeCell="O23" sqref="O23"/>
    </sheetView>
  </sheetViews>
  <sheetFormatPr defaultRowHeight="12.75"/>
  <cols>
    <col min="1" max="1" width="8.85546875" customWidth="1"/>
    <col min="2" max="2" width="13.28515625" customWidth="1"/>
    <col min="3" max="3" width="11.7109375" customWidth="1"/>
    <col min="4" max="7" width="11.7109375" style="155" customWidth="1"/>
    <col min="8" max="9" width="14.85546875" customWidth="1"/>
    <col min="10" max="10" width="43.140625" customWidth="1"/>
    <col min="11" max="11" width="18" customWidth="1"/>
  </cols>
  <sheetData>
    <row r="1" spans="1:11">
      <c r="A1" s="1354" t="s">
        <v>763</v>
      </c>
      <c r="B1" s="1355"/>
      <c r="C1" s="1355"/>
      <c r="K1" t="s">
        <v>401</v>
      </c>
    </row>
    <row r="2" spans="1:11" s="155" customFormat="1">
      <c r="A2" s="155">
        <v>1</v>
      </c>
      <c r="B2" s="155">
        <f>A2+1</f>
        <v>2</v>
      </c>
      <c r="C2" s="155">
        <f t="shared" ref="C2:I2" si="0">B2+1</f>
        <v>3</v>
      </c>
      <c r="D2" s="155">
        <f t="shared" si="0"/>
        <v>4</v>
      </c>
      <c r="E2" s="155">
        <f t="shared" si="0"/>
        <v>5</v>
      </c>
      <c r="F2" s="155">
        <f t="shared" si="0"/>
        <v>6</v>
      </c>
      <c r="G2" s="155">
        <f t="shared" si="0"/>
        <v>7</v>
      </c>
      <c r="H2" s="155">
        <f t="shared" si="0"/>
        <v>8</v>
      </c>
      <c r="I2" s="155">
        <f t="shared" si="0"/>
        <v>9</v>
      </c>
    </row>
    <row r="3" spans="1:11" s="155" customFormat="1" ht="79.5">
      <c r="A3" s="571"/>
      <c r="B3" s="572" t="s">
        <v>399</v>
      </c>
      <c r="C3" s="572" t="s">
        <v>400</v>
      </c>
      <c r="D3" s="572" t="s">
        <v>30</v>
      </c>
      <c r="E3" s="572" t="s">
        <v>386</v>
      </c>
      <c r="F3" s="572" t="s">
        <v>578</v>
      </c>
      <c r="G3" s="572" t="s">
        <v>402</v>
      </c>
      <c r="H3" s="572" t="s">
        <v>380</v>
      </c>
      <c r="I3" s="573" t="s">
        <v>8</v>
      </c>
      <c r="J3" s="425"/>
      <c r="K3" s="442"/>
    </row>
    <row r="4" spans="1:11" s="155" customFormat="1" ht="15">
      <c r="A4" s="574">
        <v>1</v>
      </c>
      <c r="B4" s="574">
        <f>A4+1</f>
        <v>2</v>
      </c>
      <c r="C4" s="574">
        <f t="shared" ref="C4:I4" si="1">B4+1</f>
        <v>3</v>
      </c>
      <c r="D4" s="574">
        <f t="shared" si="1"/>
        <v>4</v>
      </c>
      <c r="E4" s="574">
        <f t="shared" si="1"/>
        <v>5</v>
      </c>
      <c r="F4" s="574">
        <f t="shared" si="1"/>
        <v>6</v>
      </c>
      <c r="G4" s="574">
        <f t="shared" si="1"/>
        <v>7</v>
      </c>
      <c r="H4" s="574">
        <f t="shared" si="1"/>
        <v>8</v>
      </c>
      <c r="I4" s="574">
        <f t="shared" si="1"/>
        <v>9</v>
      </c>
      <c r="J4" s="424"/>
    </row>
    <row r="5" spans="1:11" s="443" customFormat="1">
      <c r="A5" s="770">
        <v>25</v>
      </c>
      <c r="B5" s="772">
        <v>22.81</v>
      </c>
      <c r="C5" s="772">
        <v>50.76</v>
      </c>
      <c r="D5" s="772">
        <v>42.61</v>
      </c>
      <c r="E5" s="772">
        <v>38.959999999999994</v>
      </c>
      <c r="F5" s="772">
        <v>2.4900000000000002</v>
      </c>
      <c r="G5" s="772">
        <v>4.99</v>
      </c>
      <c r="H5" s="772">
        <v>8.81</v>
      </c>
      <c r="I5" s="772">
        <f>SUM(B5:H5)</f>
        <v>171.43</v>
      </c>
      <c r="J5" s="678" t="s">
        <v>1073</v>
      </c>
      <c r="K5" s="1358"/>
    </row>
    <row r="6" spans="1:11" s="696" customFormat="1">
      <c r="A6" s="770">
        <v>40</v>
      </c>
      <c r="B6" s="772">
        <v>25.12</v>
      </c>
      <c r="C6" s="772">
        <v>61.73</v>
      </c>
      <c r="D6" s="772">
        <v>42.61</v>
      </c>
      <c r="E6" s="772">
        <v>38.989999999999995</v>
      </c>
      <c r="F6" s="772">
        <v>2.77</v>
      </c>
      <c r="G6" s="772">
        <v>5.42</v>
      </c>
      <c r="H6" s="772">
        <v>9.57</v>
      </c>
      <c r="I6" s="772">
        <f t="shared" ref="I6:I13" si="2">SUM(B6:H6)</f>
        <v>186.20999999999998</v>
      </c>
      <c r="J6" s="678" t="s">
        <v>1074</v>
      </c>
      <c r="K6" s="1358"/>
    </row>
    <row r="7" spans="1:11" s="678" customFormat="1" ht="12" customHeight="1">
      <c r="A7" s="770">
        <v>63</v>
      </c>
      <c r="B7" s="772">
        <v>25.12</v>
      </c>
      <c r="C7" s="772">
        <v>67.52</v>
      </c>
      <c r="D7" s="772">
        <v>42.61</v>
      </c>
      <c r="E7" s="772">
        <v>48.67</v>
      </c>
      <c r="F7" s="772">
        <v>2.89</v>
      </c>
      <c r="G7" s="772">
        <v>5.92</v>
      </c>
      <c r="H7" s="772">
        <v>10.45</v>
      </c>
      <c r="I7" s="772">
        <f t="shared" si="2"/>
        <v>203.17999999999998</v>
      </c>
      <c r="J7" s="678" t="s">
        <v>1075</v>
      </c>
      <c r="K7" s="1358"/>
    </row>
    <row r="8" spans="1:11" s="678" customFormat="1">
      <c r="A8" s="770">
        <v>100</v>
      </c>
      <c r="B8" s="772">
        <v>25.12</v>
      </c>
      <c r="C8" s="772">
        <v>117.27</v>
      </c>
      <c r="D8" s="772">
        <v>42.61</v>
      </c>
      <c r="E8" s="772">
        <v>68.13000000000001</v>
      </c>
      <c r="F8" s="772">
        <v>3.96</v>
      </c>
      <c r="G8" s="772">
        <v>8.14</v>
      </c>
      <c r="H8" s="772">
        <v>14.38</v>
      </c>
      <c r="I8" s="772">
        <f t="shared" si="2"/>
        <v>279.60999999999996</v>
      </c>
      <c r="J8" s="678" t="s">
        <v>1076</v>
      </c>
      <c r="K8" s="1358"/>
    </row>
    <row r="9" spans="1:11" s="678" customFormat="1" ht="13.5" customHeight="1">
      <c r="A9" s="770">
        <v>160</v>
      </c>
      <c r="B9" s="772">
        <v>25.12</v>
      </c>
      <c r="C9" s="772">
        <v>158.22</v>
      </c>
      <c r="D9" s="772">
        <v>42.61</v>
      </c>
      <c r="E9" s="772">
        <v>68.210000000000008</v>
      </c>
      <c r="F9" s="772">
        <v>4.84</v>
      </c>
      <c r="G9" s="772">
        <v>9.4700000000000006</v>
      </c>
      <c r="H9" s="772">
        <v>16.71</v>
      </c>
      <c r="I9" s="772">
        <f t="shared" si="2"/>
        <v>325.17999999999995</v>
      </c>
      <c r="J9" s="678" t="s">
        <v>1077</v>
      </c>
      <c r="K9" s="1358"/>
    </row>
    <row r="10" spans="1:11" s="678" customFormat="1">
      <c r="A10" s="770">
        <v>250</v>
      </c>
      <c r="B10" s="772">
        <v>43.39</v>
      </c>
      <c r="C10" s="772">
        <v>194.9</v>
      </c>
      <c r="D10" s="772">
        <v>42.61</v>
      </c>
      <c r="E10" s="772">
        <v>97.36</v>
      </c>
      <c r="F10" s="772">
        <v>6.01</v>
      </c>
      <c r="G10" s="772">
        <v>12.17</v>
      </c>
      <c r="H10" s="772">
        <v>21.49</v>
      </c>
      <c r="I10" s="772">
        <f t="shared" si="2"/>
        <v>417.93000000000006</v>
      </c>
      <c r="J10" s="678" t="s">
        <v>1078</v>
      </c>
      <c r="K10" s="696"/>
    </row>
    <row r="11" spans="1:11" s="678" customFormat="1">
      <c r="A11" s="770">
        <v>400</v>
      </c>
      <c r="B11" s="772">
        <v>43.39</v>
      </c>
      <c r="C11" s="772">
        <v>277.95999999999998</v>
      </c>
      <c r="D11" s="772">
        <v>45.26</v>
      </c>
      <c r="E11" s="772">
        <v>97.53</v>
      </c>
      <c r="F11" s="772">
        <v>7.85</v>
      </c>
      <c r="G11" s="772">
        <v>14.95</v>
      </c>
      <c r="H11" s="772">
        <v>26.36</v>
      </c>
      <c r="I11" s="770">
        <f t="shared" si="2"/>
        <v>513.29999999999995</v>
      </c>
      <c r="J11" s="678" t="s">
        <v>1079</v>
      </c>
      <c r="K11" s="696"/>
    </row>
    <row r="12" spans="1:11" s="678" customFormat="1">
      <c r="A12" s="770">
        <v>630</v>
      </c>
      <c r="B12" s="772">
        <v>43.39</v>
      </c>
      <c r="C12" s="772">
        <v>459.68</v>
      </c>
      <c r="D12" s="772">
        <v>45.26</v>
      </c>
      <c r="E12" s="772">
        <v>97.894592000000003</v>
      </c>
      <c r="F12" s="772">
        <v>11.73</v>
      </c>
      <c r="G12" s="772">
        <v>20.84</v>
      </c>
      <c r="H12" s="772">
        <v>36.71</v>
      </c>
      <c r="I12" s="772">
        <f t="shared" si="2"/>
        <v>715.50459200000012</v>
      </c>
      <c r="J12" s="678" t="s">
        <v>1080</v>
      </c>
      <c r="K12" s="696"/>
    </row>
    <row r="13" spans="1:11" s="678" customFormat="1">
      <c r="A13" s="770">
        <v>1000</v>
      </c>
      <c r="B13" s="772">
        <v>43.39</v>
      </c>
      <c r="C13" s="772">
        <v>939.9</v>
      </c>
      <c r="D13" s="772">
        <v>45.26</v>
      </c>
      <c r="E13" s="772">
        <v>108.54</v>
      </c>
      <c r="F13" s="772">
        <v>22.01</v>
      </c>
      <c r="G13" s="772">
        <v>36.71</v>
      </c>
      <c r="H13" s="772">
        <v>64.59</v>
      </c>
      <c r="I13" s="770">
        <f t="shared" si="2"/>
        <v>1260.3999999999999</v>
      </c>
      <c r="J13" s="678" t="s">
        <v>1081</v>
      </c>
      <c r="K13" s="696"/>
    </row>
    <row r="16" spans="1:11" ht="35.25" customHeight="1">
      <c r="A16" s="1356" t="s">
        <v>764</v>
      </c>
      <c r="B16" s="1357"/>
      <c r="C16" s="1357"/>
    </row>
    <row r="17" spans="1:18" ht="79.5">
      <c r="A17" s="571"/>
      <c r="B17" s="572" t="s">
        <v>399</v>
      </c>
      <c r="C17" s="572" t="s">
        <v>400</v>
      </c>
      <c r="D17" s="572" t="s">
        <v>30</v>
      </c>
      <c r="E17" s="572" t="s">
        <v>386</v>
      </c>
      <c r="F17" s="572" t="s">
        <v>578</v>
      </c>
      <c r="G17" s="572" t="s">
        <v>402</v>
      </c>
      <c r="H17" s="572" t="s">
        <v>380</v>
      </c>
      <c r="I17" s="573" t="s">
        <v>8</v>
      </c>
      <c r="J17" s="425"/>
    </row>
    <row r="18" spans="1:18">
      <c r="A18" s="574">
        <v>1</v>
      </c>
      <c r="B18" s="574">
        <f>A18+1</f>
        <v>2</v>
      </c>
      <c r="C18" s="574">
        <f t="shared" ref="C18:L18" si="3">B18+1</f>
        <v>3</v>
      </c>
      <c r="D18" s="574">
        <f t="shared" si="3"/>
        <v>4</v>
      </c>
      <c r="E18" s="574">
        <f t="shared" si="3"/>
        <v>5</v>
      </c>
      <c r="F18" s="574">
        <f t="shared" si="3"/>
        <v>6</v>
      </c>
      <c r="G18" s="574">
        <f t="shared" si="3"/>
        <v>7</v>
      </c>
      <c r="H18" s="574">
        <f t="shared" si="3"/>
        <v>8</v>
      </c>
      <c r="I18" s="574">
        <f t="shared" si="3"/>
        <v>9</v>
      </c>
      <c r="J18" s="574">
        <f t="shared" si="3"/>
        <v>10</v>
      </c>
      <c r="K18" s="574">
        <f t="shared" si="3"/>
        <v>11</v>
      </c>
      <c r="L18" s="574">
        <f t="shared" si="3"/>
        <v>12</v>
      </c>
    </row>
    <row r="19" spans="1:18">
      <c r="A19" s="423">
        <v>1</v>
      </c>
      <c r="B19" s="682">
        <v>44.76</v>
      </c>
      <c r="C19" s="682"/>
      <c r="D19" s="682"/>
      <c r="E19" s="682">
        <v>7.12</v>
      </c>
      <c r="F19" s="682">
        <v>0.96</v>
      </c>
      <c r="G19" s="682">
        <v>1.67</v>
      </c>
      <c r="H19" s="682">
        <v>2.95</v>
      </c>
      <c r="I19" s="682">
        <f>SUM(B19:H19)</f>
        <v>57.46</v>
      </c>
      <c r="J19" s="400" t="s">
        <v>766</v>
      </c>
      <c r="K19" s="696"/>
    </row>
    <row r="20" spans="1:18" ht="15.75" customHeight="1">
      <c r="A20" s="584">
        <v>2</v>
      </c>
      <c r="B20" s="585">
        <v>44.76</v>
      </c>
      <c r="C20" s="584"/>
      <c r="D20" s="584"/>
      <c r="E20" s="585">
        <v>10.14</v>
      </c>
      <c r="F20" s="585">
        <v>0.96</v>
      </c>
      <c r="G20" s="585">
        <v>1.77</v>
      </c>
      <c r="H20" s="585">
        <v>3.12</v>
      </c>
      <c r="I20" s="585">
        <v>60.75</v>
      </c>
      <c r="J20" s="400" t="s">
        <v>765</v>
      </c>
      <c r="K20" s="400"/>
      <c r="L20" s="155"/>
      <c r="M20" s="155"/>
      <c r="N20" s="155"/>
      <c r="O20" s="155"/>
      <c r="P20" s="155"/>
      <c r="Q20" s="155"/>
      <c r="R20" s="155"/>
    </row>
    <row r="22" spans="1:18">
      <c r="B22" s="1356" t="s">
        <v>929</v>
      </c>
      <c r="C22" s="1357"/>
      <c r="D22" s="1357"/>
    </row>
    <row r="23" spans="1:18" ht="79.5">
      <c r="A23" s="571"/>
      <c r="B23" s="572" t="s">
        <v>399</v>
      </c>
      <c r="C23" s="572" t="s">
        <v>400</v>
      </c>
      <c r="D23" s="572" t="s">
        <v>30</v>
      </c>
      <c r="E23" s="572" t="s">
        <v>386</v>
      </c>
      <c r="F23" s="572" t="s">
        <v>578</v>
      </c>
      <c r="G23" s="572" t="s">
        <v>402</v>
      </c>
      <c r="H23" s="572" t="s">
        <v>380</v>
      </c>
      <c r="I23" s="573" t="s">
        <v>8</v>
      </c>
      <c r="J23" s="425"/>
      <c r="K23" s="155"/>
    </row>
    <row r="24" spans="1:18">
      <c r="A24" s="574">
        <v>1</v>
      </c>
      <c r="B24" s="574">
        <f>A24+1</f>
        <v>2</v>
      </c>
      <c r="C24" s="574">
        <f t="shared" ref="C24" si="4">B24+1</f>
        <v>3</v>
      </c>
      <c r="D24" s="574">
        <f t="shared" ref="D24" si="5">C24+1</f>
        <v>4</v>
      </c>
      <c r="E24" s="574">
        <f t="shared" ref="E24" si="6">D24+1</f>
        <v>5</v>
      </c>
      <c r="F24" s="574">
        <f t="shared" ref="F24" si="7">E24+1</f>
        <v>6</v>
      </c>
      <c r="G24" s="574">
        <f t="shared" ref="G24" si="8">F24+1</f>
        <v>7</v>
      </c>
      <c r="H24" s="574">
        <f t="shared" ref="H24" si="9">G24+1</f>
        <v>8</v>
      </c>
      <c r="I24" s="574">
        <f t="shared" ref="I24" si="10">H24+1</f>
        <v>9</v>
      </c>
      <c r="J24" s="574">
        <f t="shared" ref="J24" si="11">I24+1</f>
        <v>10</v>
      </c>
      <c r="K24" s="574">
        <f t="shared" ref="K24" si="12">J24+1</f>
        <v>11</v>
      </c>
    </row>
    <row r="25" spans="1:18">
      <c r="A25" s="423">
        <v>1</v>
      </c>
      <c r="B25" s="682">
        <v>10.89</v>
      </c>
      <c r="C25" s="682"/>
      <c r="D25" s="682"/>
      <c r="E25" s="682">
        <v>0.82</v>
      </c>
      <c r="F25" s="682">
        <v>0.23</v>
      </c>
      <c r="G25" s="682">
        <v>0.37</v>
      </c>
      <c r="H25" s="682">
        <v>0.67</v>
      </c>
      <c r="I25" s="682">
        <f>SUM(B25:H25)</f>
        <v>12.98</v>
      </c>
      <c r="J25" s="400" t="s">
        <v>930</v>
      </c>
      <c r="K25" s="696" t="s">
        <v>928</v>
      </c>
    </row>
    <row r="26" spans="1:18">
      <c r="A26" s="584">
        <v>2</v>
      </c>
      <c r="B26" s="682">
        <v>21.76</v>
      </c>
      <c r="C26" s="584"/>
      <c r="D26" s="584"/>
      <c r="E26" s="585">
        <v>19.37</v>
      </c>
      <c r="F26" s="585">
        <v>0.47</v>
      </c>
      <c r="G26" s="585">
        <v>1.32</v>
      </c>
      <c r="H26" s="585">
        <v>2.34</v>
      </c>
      <c r="I26" s="585">
        <f>SUM(B26:H26)</f>
        <v>45.260000000000005</v>
      </c>
      <c r="J26" s="400" t="s">
        <v>931</v>
      </c>
      <c r="K26" s="400"/>
    </row>
  </sheetData>
  <mergeCells count="4">
    <mergeCell ref="A1:C1"/>
    <mergeCell ref="A16:C16"/>
    <mergeCell ref="K5:K9"/>
    <mergeCell ref="B22:D22"/>
  </mergeCell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FF0000"/>
  </sheetPr>
  <dimension ref="A1:V316"/>
  <sheetViews>
    <sheetView workbookViewId="0">
      <selection activeCell="F20" sqref="F20"/>
    </sheetView>
  </sheetViews>
  <sheetFormatPr defaultRowHeight="12.75"/>
  <cols>
    <col min="1" max="1" width="15.7109375" style="430" customWidth="1"/>
    <col min="2" max="2" width="23.42578125" style="430" customWidth="1"/>
    <col min="3" max="3" width="48.140625" style="430" customWidth="1"/>
    <col min="4" max="4" width="14.42578125" style="430" customWidth="1"/>
    <col min="5" max="5" width="16.140625" style="430" customWidth="1"/>
    <col min="6" max="6" width="15.140625" style="430" customWidth="1"/>
    <col min="7" max="7" width="16" style="430" customWidth="1"/>
    <col min="8" max="8" width="9.140625" style="430" customWidth="1"/>
    <col min="9" max="9" width="16.85546875" style="430" customWidth="1"/>
    <col min="10" max="10" width="14.28515625" style="430" customWidth="1"/>
    <col min="11" max="11" width="14.85546875" style="430" customWidth="1"/>
    <col min="12" max="21" width="9.140625" style="430" customWidth="1"/>
    <col min="22" max="22" width="15" style="430" customWidth="1"/>
    <col min="23" max="16384" width="9.140625" style="430"/>
  </cols>
  <sheetData>
    <row r="1" spans="1:22" ht="13.5" thickBot="1">
      <c r="A1" s="430">
        <v>1</v>
      </c>
      <c r="B1" s="430">
        <f>A1+1</f>
        <v>2</v>
      </c>
      <c r="C1" s="430">
        <f t="shared" ref="C1:U1" si="0">B1+1</f>
        <v>3</v>
      </c>
      <c r="D1" s="430">
        <f t="shared" si="0"/>
        <v>4</v>
      </c>
      <c r="E1" s="430">
        <f t="shared" si="0"/>
        <v>5</v>
      </c>
      <c r="F1" s="430">
        <f t="shared" si="0"/>
        <v>6</v>
      </c>
      <c r="G1" s="430">
        <f t="shared" si="0"/>
        <v>7</v>
      </c>
      <c r="H1" s="430">
        <f t="shared" si="0"/>
        <v>8</v>
      </c>
      <c r="I1" s="430">
        <f t="shared" si="0"/>
        <v>9</v>
      </c>
      <c r="J1" s="430">
        <f t="shared" si="0"/>
        <v>10</v>
      </c>
      <c r="K1" s="430">
        <f t="shared" si="0"/>
        <v>11</v>
      </c>
      <c r="L1" s="430">
        <f t="shared" si="0"/>
        <v>12</v>
      </c>
      <c r="M1" s="430">
        <f t="shared" si="0"/>
        <v>13</v>
      </c>
      <c r="N1" s="430">
        <f t="shared" si="0"/>
        <v>14</v>
      </c>
      <c r="O1" s="430">
        <f t="shared" si="0"/>
        <v>15</v>
      </c>
      <c r="P1" s="430">
        <f t="shared" si="0"/>
        <v>16</v>
      </c>
      <c r="Q1" s="430">
        <f t="shared" si="0"/>
        <v>17</v>
      </c>
      <c r="R1" s="430">
        <f t="shared" si="0"/>
        <v>18</v>
      </c>
      <c r="S1" s="430">
        <f t="shared" si="0"/>
        <v>19</v>
      </c>
      <c r="T1" s="430">
        <f t="shared" si="0"/>
        <v>20</v>
      </c>
      <c r="U1" s="430">
        <f t="shared" si="0"/>
        <v>21</v>
      </c>
    </row>
    <row r="2" spans="1:22" ht="34.5" customHeight="1">
      <c r="D2" s="1359" t="s">
        <v>797</v>
      </c>
      <c r="E2" s="1360"/>
      <c r="F2" s="1360"/>
      <c r="G2" s="1360"/>
      <c r="H2" s="1360"/>
      <c r="I2" s="1360"/>
      <c r="J2" s="1360"/>
      <c r="K2" s="1360"/>
      <c r="L2" s="1361"/>
      <c r="M2" s="1362" t="s">
        <v>798</v>
      </c>
      <c r="N2" s="1363"/>
      <c r="O2" s="1363"/>
      <c r="P2" s="1363"/>
      <c r="Q2" s="1363"/>
      <c r="R2" s="1363"/>
      <c r="S2" s="1363"/>
      <c r="T2" s="1363"/>
      <c r="U2" s="1364"/>
    </row>
    <row r="3" spans="1:22" ht="47.25" customHeight="1">
      <c r="D3" s="625" t="s">
        <v>8</v>
      </c>
      <c r="E3" s="625" t="s">
        <v>799</v>
      </c>
      <c r="F3" s="625" t="s">
        <v>800</v>
      </c>
      <c r="G3" s="625" t="s">
        <v>12</v>
      </c>
      <c r="H3" s="625" t="s">
        <v>55</v>
      </c>
      <c r="I3" s="625" t="s">
        <v>369</v>
      </c>
      <c r="J3" s="625" t="s">
        <v>801</v>
      </c>
      <c r="K3" s="625" t="s">
        <v>13</v>
      </c>
      <c r="L3" s="626" t="s">
        <v>654</v>
      </c>
      <c r="M3" s="627" t="s">
        <v>8</v>
      </c>
      <c r="N3" s="627" t="s">
        <v>802</v>
      </c>
      <c r="O3" s="627" t="s">
        <v>803</v>
      </c>
      <c r="P3" s="627" t="s">
        <v>12</v>
      </c>
      <c r="Q3" s="627" t="s">
        <v>55</v>
      </c>
      <c r="R3" s="627" t="s">
        <v>369</v>
      </c>
      <c r="S3" s="627" t="s">
        <v>801</v>
      </c>
      <c r="T3" s="628" t="s">
        <v>13</v>
      </c>
      <c r="U3" s="628" t="s">
        <v>654</v>
      </c>
      <c r="V3" s="629" t="s">
        <v>804</v>
      </c>
    </row>
    <row r="4" spans="1:22" ht="27" customHeight="1">
      <c r="A4" s="630" t="s">
        <v>558</v>
      </c>
      <c r="B4" s="631" t="s">
        <v>805</v>
      </c>
      <c r="C4" s="632" t="s">
        <v>806</v>
      </c>
      <c r="D4" s="633">
        <f>SUM(E4:L4)</f>
        <v>194.52257864077671</v>
      </c>
      <c r="E4" s="634">
        <f>КТП_ИА!H3</f>
        <v>1</v>
      </c>
      <c r="F4" s="634">
        <f>КТП_ИА!I3</f>
        <v>168.08737864077671</v>
      </c>
      <c r="G4" s="634">
        <f>КТП_ИА!J3</f>
        <v>25.435199999999998</v>
      </c>
      <c r="H4" s="634">
        <f>КТП_ИА!K6</f>
        <v>0</v>
      </c>
      <c r="I4" s="634">
        <f>КТП_ИА!K7</f>
        <v>0</v>
      </c>
      <c r="J4" s="634">
        <f>КТП_ИА!K8</f>
        <v>0</v>
      </c>
      <c r="K4" s="634">
        <f>КТП_ИА!K9</f>
        <v>0</v>
      </c>
      <c r="L4" s="634">
        <f>КТП_ИА!K11</f>
        <v>0</v>
      </c>
      <c r="M4" s="633">
        <f>D4</f>
        <v>194.52257864077671</v>
      </c>
      <c r="N4" s="634">
        <f t="shared" ref="N4:U19" si="1">E4</f>
        <v>1</v>
      </c>
      <c r="O4" s="634">
        <f t="shared" si="1"/>
        <v>168.08737864077671</v>
      </c>
      <c r="P4" s="634">
        <f t="shared" si="1"/>
        <v>25.435199999999998</v>
      </c>
      <c r="Q4" s="634">
        <f t="shared" si="1"/>
        <v>0</v>
      </c>
      <c r="R4" s="634">
        <f t="shared" si="1"/>
        <v>0</v>
      </c>
      <c r="S4" s="634">
        <f t="shared" si="1"/>
        <v>0</v>
      </c>
      <c r="T4" s="634">
        <f t="shared" si="1"/>
        <v>0</v>
      </c>
      <c r="U4" s="634">
        <f t="shared" si="1"/>
        <v>0</v>
      </c>
      <c r="V4" s="427"/>
    </row>
    <row r="5" spans="1:22" ht="19.5" customHeight="1">
      <c r="A5" s="630" t="s">
        <v>561</v>
      </c>
      <c r="B5" s="631" t="s">
        <v>807</v>
      </c>
      <c r="C5" s="632" t="s">
        <v>808</v>
      </c>
      <c r="D5" s="633">
        <f t="shared" ref="D5:D22" si="2">SUM(E5:L5)</f>
        <v>341.07432399999999</v>
      </c>
      <c r="E5" s="634">
        <f>КТП_ИА!H14</f>
        <v>1</v>
      </c>
      <c r="F5" s="634">
        <f>КТП_ИА!I14</f>
        <v>313.64612399999999</v>
      </c>
      <c r="G5" s="634">
        <f>КТП_ИА!J14</f>
        <v>26.4282</v>
      </c>
      <c r="H5" s="634">
        <f>КТП_ИА!K17</f>
        <v>0</v>
      </c>
      <c r="I5" s="634">
        <f>КТП_ИА!K18</f>
        <v>0</v>
      </c>
      <c r="J5" s="634">
        <f>КТП_ИА!K19</f>
        <v>0</v>
      </c>
      <c r="K5" s="634">
        <f>КТП_ИА!K20</f>
        <v>0</v>
      </c>
      <c r="L5" s="634">
        <f>КТП_ИА!K22</f>
        <v>0</v>
      </c>
      <c r="M5" s="633">
        <f>SUM(N5:T5)</f>
        <v>209.35053009708739</v>
      </c>
      <c r="N5" s="634">
        <f>КТП_ИА!H15</f>
        <v>0</v>
      </c>
      <c r="O5" s="634">
        <f>КТП_ИА!I15</f>
        <v>182.92233009708738</v>
      </c>
      <c r="P5" s="634">
        <f>КТП_ИА!J15</f>
        <v>26.4282</v>
      </c>
      <c r="Q5" s="634">
        <f>H5</f>
        <v>0</v>
      </c>
      <c r="R5" s="634">
        <f t="shared" si="1"/>
        <v>0</v>
      </c>
      <c r="S5" s="634">
        <f t="shared" si="1"/>
        <v>0</v>
      </c>
      <c r="T5" s="634">
        <f t="shared" si="1"/>
        <v>0</v>
      </c>
      <c r="U5" s="634">
        <f t="shared" si="1"/>
        <v>0</v>
      </c>
      <c r="V5" s="427">
        <v>85.424999999999997</v>
      </c>
    </row>
    <row r="6" spans="1:22" ht="19.5" customHeight="1">
      <c r="A6" s="630" t="s">
        <v>563</v>
      </c>
      <c r="B6" s="631" t="s">
        <v>809</v>
      </c>
      <c r="C6" s="632" t="s">
        <v>810</v>
      </c>
      <c r="D6" s="633">
        <f t="shared" si="2"/>
        <v>226.17788155339807</v>
      </c>
      <c r="E6" s="634">
        <f>КТП_ИА!H25</f>
        <v>1</v>
      </c>
      <c r="F6" s="634">
        <f>КТП_ИА!I25</f>
        <v>197.75728155339806</v>
      </c>
      <c r="G6" s="634">
        <f>КТП_ИА!J25</f>
        <v>27.420599999999997</v>
      </c>
      <c r="H6" s="634">
        <f>КТП_ИА!K28</f>
        <v>0</v>
      </c>
      <c r="I6" s="634">
        <f>КТП_ИА!K29</f>
        <v>0</v>
      </c>
      <c r="J6" s="634">
        <f>КТП_ИА!K30</f>
        <v>0</v>
      </c>
      <c r="K6" s="634">
        <f>КТП_ИА!K31</f>
        <v>0</v>
      </c>
      <c r="L6" s="634">
        <f>КТП_ИА!K33</f>
        <v>0</v>
      </c>
      <c r="M6" s="633">
        <f t="shared" ref="M6:M22" si="3">SUM(N6:T6)</f>
        <v>225.17788155339807</v>
      </c>
      <c r="N6" s="634">
        <f>КТП_ИА!H26</f>
        <v>0</v>
      </c>
      <c r="O6" s="634">
        <f>КТП_ИА!I26</f>
        <v>197.75728155339806</v>
      </c>
      <c r="P6" s="634">
        <f>КТП_ИА!J26</f>
        <v>27.420599999999997</v>
      </c>
      <c r="Q6" s="634">
        <f>H6</f>
        <v>0</v>
      </c>
      <c r="R6" s="634">
        <f t="shared" si="1"/>
        <v>0</v>
      </c>
      <c r="S6" s="634">
        <f t="shared" si="1"/>
        <v>0</v>
      </c>
      <c r="T6" s="634">
        <f t="shared" si="1"/>
        <v>0</v>
      </c>
      <c r="U6" s="634">
        <f t="shared" si="1"/>
        <v>0</v>
      </c>
      <c r="V6" s="427">
        <v>96.525000000000006</v>
      </c>
    </row>
    <row r="7" spans="1:22" ht="19.5" customHeight="1">
      <c r="A7" s="630" t="s">
        <v>565</v>
      </c>
      <c r="B7" s="631" t="s">
        <v>811</v>
      </c>
      <c r="C7" s="632" t="s">
        <v>812</v>
      </c>
      <c r="D7" s="633">
        <f t="shared" si="2"/>
        <v>240.91921553398058</v>
      </c>
      <c r="E7" s="634">
        <f>КТП_ИА!H36</f>
        <v>1</v>
      </c>
      <c r="F7" s="634">
        <f>КТП_ИА!I36</f>
        <v>211.57281553398059</v>
      </c>
      <c r="G7" s="634">
        <f>КТП_ИА!J36</f>
        <v>28.346399999999999</v>
      </c>
      <c r="H7" s="634">
        <f>КТП_ИА!K39</f>
        <v>0</v>
      </c>
      <c r="I7" s="634">
        <f>КТП_ИА!K40</f>
        <v>0</v>
      </c>
      <c r="J7" s="634">
        <f>КТП_ИА!K41</f>
        <v>0</v>
      </c>
      <c r="K7" s="634">
        <f>КТП_ИА!K42</f>
        <v>0</v>
      </c>
      <c r="L7" s="634">
        <f>КТП_ИА!K44</f>
        <v>0</v>
      </c>
      <c r="M7" s="633">
        <f t="shared" si="3"/>
        <v>239.91921553398058</v>
      </c>
      <c r="N7" s="634">
        <f>КТП_ИА!H37</f>
        <v>0</v>
      </c>
      <c r="O7" s="634">
        <f>КТП_ИА!I37</f>
        <v>211.57281553398059</v>
      </c>
      <c r="P7" s="634">
        <f>КТП_ИА!J37</f>
        <v>28.346399999999999</v>
      </c>
      <c r="Q7" s="634">
        <f t="shared" ref="Q7:U22" si="4">H7</f>
        <v>0</v>
      </c>
      <c r="R7" s="634">
        <f t="shared" si="1"/>
        <v>0</v>
      </c>
      <c r="S7" s="634">
        <f t="shared" si="1"/>
        <v>0</v>
      </c>
      <c r="T7" s="634">
        <f t="shared" si="1"/>
        <v>0</v>
      </c>
      <c r="U7" s="634">
        <f t="shared" si="1"/>
        <v>0</v>
      </c>
      <c r="V7" s="427">
        <v>112.575</v>
      </c>
    </row>
    <row r="8" spans="1:22" ht="19.5" customHeight="1">
      <c r="A8" s="630" t="s">
        <v>567</v>
      </c>
      <c r="B8" s="631" t="s">
        <v>813</v>
      </c>
      <c r="C8" s="632" t="s">
        <v>814</v>
      </c>
      <c r="D8" s="633">
        <f t="shared" si="2"/>
        <v>512.41432000000009</v>
      </c>
      <c r="E8" s="634">
        <f>КТП_ИА!H47</f>
        <v>1</v>
      </c>
      <c r="F8" s="634">
        <f>КТП_ИА!I47</f>
        <v>481.57032000000004</v>
      </c>
      <c r="G8" s="634">
        <f>КТП_ИА!J47</f>
        <v>29.843999999999998</v>
      </c>
      <c r="H8" s="634">
        <f>КТП_ИА!K50</f>
        <v>0</v>
      </c>
      <c r="I8" s="634">
        <f>КТП_ИА!K51</f>
        <v>0</v>
      </c>
      <c r="J8" s="634">
        <f>КТП_ИА!K52</f>
        <v>0</v>
      </c>
      <c r="K8" s="634">
        <f>КТП_ИА!K53</f>
        <v>0</v>
      </c>
      <c r="L8" s="634">
        <f>КТП_ИА!K55</f>
        <v>0</v>
      </c>
      <c r="M8" s="633">
        <f t="shared" si="3"/>
        <v>263.8051650485437</v>
      </c>
      <c r="N8" s="634">
        <f>КТП_ИА!H48</f>
        <v>0</v>
      </c>
      <c r="O8" s="634">
        <f>КТП_ИА!I48</f>
        <v>233.96116504854368</v>
      </c>
      <c r="P8" s="634">
        <f>КТП_ИА!J48</f>
        <v>29.843999999999998</v>
      </c>
      <c r="Q8" s="634">
        <f t="shared" si="4"/>
        <v>0</v>
      </c>
      <c r="R8" s="634">
        <f t="shared" si="1"/>
        <v>0</v>
      </c>
      <c r="S8" s="634">
        <f t="shared" si="1"/>
        <v>0</v>
      </c>
      <c r="T8" s="634">
        <f t="shared" si="1"/>
        <v>0</v>
      </c>
      <c r="U8" s="634">
        <f t="shared" si="1"/>
        <v>0</v>
      </c>
      <c r="V8" s="427">
        <v>137.72499999999999</v>
      </c>
    </row>
    <row r="9" spans="1:22" ht="19.5" customHeight="1">
      <c r="A9" s="630" t="s">
        <v>569</v>
      </c>
      <c r="B9" s="631" t="s">
        <v>815</v>
      </c>
      <c r="C9" s="632" t="s">
        <v>816</v>
      </c>
      <c r="D9" s="633">
        <f t="shared" si="2"/>
        <v>433.28677199999998</v>
      </c>
      <c r="E9" s="634">
        <f>КТП_ИА!H58</f>
        <v>1</v>
      </c>
      <c r="F9" s="634">
        <f>КТП_ИА!I58</f>
        <v>398.91117199999997</v>
      </c>
      <c r="G9" s="634">
        <f>КТП_ИА!J58</f>
        <v>33.375599999999999</v>
      </c>
      <c r="H9" s="634">
        <f>КТП_ИА!K61</f>
        <v>0</v>
      </c>
      <c r="I9" s="634">
        <f>КТП_ИА!K62</f>
        <v>0</v>
      </c>
      <c r="J9" s="634">
        <f>КТП_ИА!K63</f>
        <v>0</v>
      </c>
      <c r="K9" s="634">
        <f>КТП_ИА!K64</f>
        <v>0</v>
      </c>
      <c r="L9" s="634">
        <f>КТП_ИА!K66</f>
        <v>0</v>
      </c>
      <c r="M9" s="633">
        <f t="shared" si="3"/>
        <v>320.1134640776699</v>
      </c>
      <c r="N9" s="634">
        <f>КТП_ИА!H59</f>
        <v>0</v>
      </c>
      <c r="O9" s="634">
        <f>КТП_ИА!I59</f>
        <v>286.73786407766988</v>
      </c>
      <c r="P9" s="634">
        <f>КТП_ИА!J59</f>
        <v>33.375599999999999</v>
      </c>
      <c r="Q9" s="634">
        <f t="shared" si="4"/>
        <v>0</v>
      </c>
      <c r="R9" s="634">
        <f t="shared" si="1"/>
        <v>0</v>
      </c>
      <c r="S9" s="634">
        <f t="shared" si="1"/>
        <v>0</v>
      </c>
      <c r="T9" s="634">
        <f t="shared" si="1"/>
        <v>0</v>
      </c>
      <c r="U9" s="634">
        <f t="shared" si="1"/>
        <v>0</v>
      </c>
      <c r="V9" s="427">
        <v>169.95</v>
      </c>
    </row>
    <row r="10" spans="1:22" ht="19.5" customHeight="1">
      <c r="A10" s="630" t="s">
        <v>571</v>
      </c>
      <c r="B10" s="631" t="s">
        <v>817</v>
      </c>
      <c r="C10" s="632" t="s">
        <v>818</v>
      </c>
      <c r="D10" s="633">
        <f t="shared" si="2"/>
        <v>808.78015600000003</v>
      </c>
      <c r="E10" s="634">
        <f>КТП_ИА!H69</f>
        <v>1</v>
      </c>
      <c r="F10" s="634">
        <f>КТП_ИА!I69</f>
        <v>768.32355600000005</v>
      </c>
      <c r="G10" s="634">
        <f>КТП_ИА!J69</f>
        <v>39.456600000000002</v>
      </c>
      <c r="H10" s="634">
        <f>КТП_ИА!K72</f>
        <v>0</v>
      </c>
      <c r="I10" s="634">
        <f>КТП_ИА!K73</f>
        <v>0</v>
      </c>
      <c r="J10" s="634">
        <f>КТП_ИА!K74</f>
        <v>0</v>
      </c>
      <c r="K10" s="634">
        <f>КТП_ИА!K75</f>
        <v>0</v>
      </c>
      <c r="L10" s="634">
        <f>КТП_ИА!K77</f>
        <v>0</v>
      </c>
      <c r="M10" s="633">
        <f t="shared" si="3"/>
        <v>412.55368737864075</v>
      </c>
      <c r="N10" s="634">
        <f>КТП_ИА!H70</f>
        <v>0</v>
      </c>
      <c r="O10" s="634">
        <f>КТП_ИА!I70</f>
        <v>373.09708737864077</v>
      </c>
      <c r="P10" s="634">
        <f>КТП_ИА!J70</f>
        <v>39.456600000000002</v>
      </c>
      <c r="Q10" s="634">
        <f t="shared" si="4"/>
        <v>0</v>
      </c>
      <c r="R10" s="634">
        <f t="shared" si="1"/>
        <v>0</v>
      </c>
      <c r="S10" s="634">
        <f t="shared" si="1"/>
        <v>0</v>
      </c>
      <c r="T10" s="634">
        <f t="shared" si="1"/>
        <v>0</v>
      </c>
      <c r="U10" s="634">
        <f t="shared" si="1"/>
        <v>0</v>
      </c>
      <c r="V10" s="427">
        <v>226.32499999999999</v>
      </c>
    </row>
    <row r="11" spans="1:22" ht="19.5" customHeight="1">
      <c r="A11" s="630" t="s">
        <v>819</v>
      </c>
      <c r="B11" s="631" t="s">
        <v>820</v>
      </c>
      <c r="C11" s="632" t="s">
        <v>821</v>
      </c>
      <c r="D11" s="633">
        <f t="shared" si="2"/>
        <v>746.48292000000004</v>
      </c>
      <c r="E11" s="634">
        <f>КТП_ИА!H84</f>
        <v>1</v>
      </c>
      <c r="F11" s="634">
        <f>КТП_ИА!I84</f>
        <v>705.67772000000002</v>
      </c>
      <c r="G11" s="634">
        <f>КТП_ИА!J84</f>
        <v>39.805199999999999</v>
      </c>
      <c r="H11" s="634">
        <f>КТП_ИА!K87</f>
        <v>0</v>
      </c>
      <c r="I11" s="634">
        <f>КТП_ИА!K88</f>
        <v>0</v>
      </c>
      <c r="J11" s="634">
        <f>КТП_ИА!K89</f>
        <v>0</v>
      </c>
      <c r="K11" s="634">
        <f>КТП_ИА!K90</f>
        <v>0</v>
      </c>
      <c r="L11" s="634">
        <f>КТП_ИА!K92</f>
        <v>0</v>
      </c>
      <c r="M11" s="633">
        <f t="shared" si="3"/>
        <v>469.42655922330101</v>
      </c>
      <c r="N11" s="634">
        <f>КТП_ИА!H85</f>
        <v>0</v>
      </c>
      <c r="O11" s="634">
        <f>КТП_ИА!I85</f>
        <v>429.621359223301</v>
      </c>
      <c r="P11" s="634">
        <f>КТП_ИА!J85</f>
        <v>39.805199999999999</v>
      </c>
      <c r="Q11" s="634">
        <f t="shared" si="4"/>
        <v>0</v>
      </c>
      <c r="R11" s="634">
        <f t="shared" si="1"/>
        <v>0</v>
      </c>
      <c r="S11" s="634">
        <f t="shared" si="1"/>
        <v>0</v>
      </c>
      <c r="T11" s="634">
        <f t="shared" si="1"/>
        <v>0</v>
      </c>
      <c r="U11" s="634">
        <f t="shared" si="1"/>
        <v>0</v>
      </c>
      <c r="V11" s="427">
        <v>137.72499999999999</v>
      </c>
    </row>
    <row r="12" spans="1:22" ht="19.5" customHeight="1">
      <c r="A12" s="630" t="s">
        <v>822</v>
      </c>
      <c r="B12" s="631" t="s">
        <v>823</v>
      </c>
      <c r="C12" s="632" t="s">
        <v>824</v>
      </c>
      <c r="D12" s="633">
        <f t="shared" si="2"/>
        <v>679.80925200000013</v>
      </c>
      <c r="E12" s="634">
        <f>КТП_ИА!H95</f>
        <v>1</v>
      </c>
      <c r="F12" s="634">
        <f>КТП_ИА!I95</f>
        <v>636.56925200000012</v>
      </c>
      <c r="G12" s="634">
        <f>КТП_ИА!J95</f>
        <v>42.239999999999995</v>
      </c>
      <c r="H12" s="634">
        <f>КТП_ИА!K98</f>
        <v>0</v>
      </c>
      <c r="I12" s="634">
        <f>КТП_ИА!K99</f>
        <v>0</v>
      </c>
      <c r="J12" s="634">
        <f>КТП_ИА!K100</f>
        <v>0</v>
      </c>
      <c r="K12" s="634">
        <f>КТП_ИА!K101</f>
        <v>0</v>
      </c>
      <c r="L12" s="634">
        <f>КТП_ИА!K103</f>
        <v>0</v>
      </c>
      <c r="M12" s="633">
        <f t="shared" si="3"/>
        <v>508.24</v>
      </c>
      <c r="N12" s="634">
        <f>КТП_ИА!H96</f>
        <v>0</v>
      </c>
      <c r="O12" s="634">
        <f>КТП_ИА!I96</f>
        <v>466</v>
      </c>
      <c r="P12" s="634">
        <f>КТП_ИА!J96</f>
        <v>42.239999999999995</v>
      </c>
      <c r="Q12" s="634">
        <f t="shared" si="4"/>
        <v>0</v>
      </c>
      <c r="R12" s="634">
        <f t="shared" si="1"/>
        <v>0</v>
      </c>
      <c r="S12" s="634">
        <f t="shared" si="1"/>
        <v>0</v>
      </c>
      <c r="T12" s="634">
        <f t="shared" si="1"/>
        <v>0</v>
      </c>
      <c r="U12" s="634">
        <f t="shared" si="1"/>
        <v>0</v>
      </c>
      <c r="V12" s="427">
        <v>169.95</v>
      </c>
    </row>
    <row r="13" spans="1:22" ht="23.25" customHeight="1">
      <c r="A13" s="630" t="s">
        <v>825</v>
      </c>
      <c r="B13" s="631" t="s">
        <v>826</v>
      </c>
      <c r="C13" s="632" t="s">
        <v>827</v>
      </c>
      <c r="D13" s="633">
        <f t="shared" si="2"/>
        <v>1014.602156</v>
      </c>
      <c r="E13" s="634">
        <f>КТП_ИА!H106</f>
        <v>1</v>
      </c>
      <c r="F13" s="634">
        <f>КТП_ИА!I106</f>
        <v>966.37195600000007</v>
      </c>
      <c r="G13" s="634">
        <f>КТП_ИА!J106</f>
        <v>47.230199999999996</v>
      </c>
      <c r="H13" s="634">
        <f>КТП_ИА!K109</f>
        <v>0</v>
      </c>
      <c r="I13" s="634">
        <f>КТП_ИА!K110</f>
        <v>0</v>
      </c>
      <c r="J13" s="634">
        <f>КТП_ИА!K111</f>
        <v>0</v>
      </c>
      <c r="K13" s="634">
        <f>КТП_ИА!K112</f>
        <v>0</v>
      </c>
      <c r="L13" s="634">
        <f>КТП_ИА!K114</f>
        <v>0</v>
      </c>
      <c r="M13" s="633">
        <f t="shared" si="3"/>
        <v>566.21078252427185</v>
      </c>
      <c r="N13" s="634">
        <f>КТП_ИА!H107</f>
        <v>0</v>
      </c>
      <c r="O13" s="634">
        <f>КТП_ИА!I107</f>
        <v>518.98058252427188</v>
      </c>
      <c r="P13" s="634">
        <f>КТП_ИА!J107</f>
        <v>47.230199999999996</v>
      </c>
      <c r="Q13" s="634">
        <f t="shared" si="4"/>
        <v>0</v>
      </c>
      <c r="R13" s="634">
        <f t="shared" si="1"/>
        <v>0</v>
      </c>
      <c r="S13" s="634">
        <f t="shared" si="1"/>
        <v>0</v>
      </c>
      <c r="T13" s="634">
        <f t="shared" si="1"/>
        <v>0</v>
      </c>
      <c r="U13" s="634">
        <f t="shared" si="1"/>
        <v>0</v>
      </c>
      <c r="V13" s="427">
        <v>226.32499999999999</v>
      </c>
    </row>
    <row r="14" spans="1:22" ht="23.25" customHeight="1">
      <c r="A14" s="630" t="s">
        <v>828</v>
      </c>
      <c r="B14" s="631" t="s">
        <v>829</v>
      </c>
      <c r="C14" s="632" t="s">
        <v>830</v>
      </c>
      <c r="D14" s="633">
        <f t="shared" si="2"/>
        <v>1212.1782640000001</v>
      </c>
      <c r="E14" s="634">
        <f>КТП_ИА!H117</f>
        <v>1</v>
      </c>
      <c r="F14" s="634">
        <f>КТП_ИА!I117</f>
        <v>1159.5212640000002</v>
      </c>
      <c r="G14" s="634">
        <f>КТП_ИА!J117</f>
        <v>51.657000000000004</v>
      </c>
      <c r="H14" s="634">
        <f>КТП_ИА!K120</f>
        <v>0</v>
      </c>
      <c r="I14" s="634">
        <f>КТП_ИА!K121</f>
        <v>0</v>
      </c>
      <c r="J14" s="634">
        <f>КТП_ИА!K122</f>
        <v>0</v>
      </c>
      <c r="K14" s="634">
        <f>КТП_ИА!K123</f>
        <v>0</v>
      </c>
      <c r="L14" s="634">
        <f>КТП_ИА!K125</f>
        <v>0</v>
      </c>
      <c r="M14" s="633">
        <f t="shared" si="3"/>
        <v>636.78321359223298</v>
      </c>
      <c r="N14" s="634">
        <f>КТП_ИА!H118</f>
        <v>0</v>
      </c>
      <c r="O14" s="634">
        <f>КТП_ИА!I118</f>
        <v>585.12621359223294</v>
      </c>
      <c r="P14" s="634">
        <f>КТП_ИА!J118</f>
        <v>51.657000000000004</v>
      </c>
      <c r="Q14" s="634">
        <f t="shared" si="4"/>
        <v>0</v>
      </c>
      <c r="R14" s="634">
        <f t="shared" si="1"/>
        <v>0</v>
      </c>
      <c r="S14" s="634">
        <f t="shared" si="1"/>
        <v>0</v>
      </c>
      <c r="T14" s="634">
        <f t="shared" si="1"/>
        <v>0</v>
      </c>
      <c r="U14" s="634">
        <f t="shared" si="1"/>
        <v>0</v>
      </c>
      <c r="V14" s="427">
        <v>289.07499999999999</v>
      </c>
    </row>
    <row r="15" spans="1:22" ht="23.25" customHeight="1">
      <c r="A15" s="630" t="s">
        <v>831</v>
      </c>
      <c r="B15" s="631" t="s">
        <v>832</v>
      </c>
      <c r="C15" s="632" t="s">
        <v>833</v>
      </c>
      <c r="D15" s="633">
        <f t="shared" si="2"/>
        <v>1660.55728</v>
      </c>
      <c r="E15" s="634">
        <f>КТП_ИА!H128</f>
        <v>1</v>
      </c>
      <c r="F15" s="634">
        <f>КТП_ИА!I128</f>
        <v>1597.93788</v>
      </c>
      <c r="G15" s="634">
        <f>КТП_ИА!J128</f>
        <v>61.619399999999999</v>
      </c>
      <c r="H15" s="634">
        <f>КТП_ИА!K131</f>
        <v>0</v>
      </c>
      <c r="I15" s="634">
        <f>КТП_ИА!K132</f>
        <v>0</v>
      </c>
      <c r="J15" s="634">
        <f>КТП_ИА!K133</f>
        <v>0</v>
      </c>
      <c r="K15" s="634">
        <f>КТП_ИА!K134</f>
        <v>0</v>
      </c>
      <c r="L15" s="634">
        <f>КТП_ИА!K136</f>
        <v>0</v>
      </c>
      <c r="M15" s="633">
        <f t="shared" si="3"/>
        <v>773.47376893203898</v>
      </c>
      <c r="N15" s="634">
        <f>КТП_ИА!H129</f>
        <v>0</v>
      </c>
      <c r="O15" s="634">
        <f>КТП_ИА!I129</f>
        <v>711.85436893203894</v>
      </c>
      <c r="P15" s="634">
        <f>КТП_ИА!J129</f>
        <v>61.619399999999999</v>
      </c>
      <c r="Q15" s="634">
        <f t="shared" si="4"/>
        <v>0</v>
      </c>
      <c r="R15" s="634">
        <f t="shared" si="1"/>
        <v>0</v>
      </c>
      <c r="S15" s="634">
        <f t="shared" si="1"/>
        <v>0</v>
      </c>
      <c r="T15" s="634">
        <f t="shared" si="1"/>
        <v>0</v>
      </c>
      <c r="U15" s="634">
        <f t="shared" si="1"/>
        <v>0</v>
      </c>
      <c r="V15" s="427">
        <v>462.77499999999998</v>
      </c>
    </row>
    <row r="16" spans="1:22" ht="23.25" customHeight="1">
      <c r="A16" s="630" t="s">
        <v>834</v>
      </c>
      <c r="B16" s="631" t="s">
        <v>835</v>
      </c>
      <c r="C16" s="632" t="s">
        <v>836</v>
      </c>
      <c r="D16" s="633">
        <f t="shared" si="2"/>
        <v>3004.2310119999997</v>
      </c>
      <c r="E16" s="634">
        <f>КТП_ИА!H139</f>
        <v>1</v>
      </c>
      <c r="F16" s="634">
        <f>КТП_ИА!I139</f>
        <v>2920.3800119999996</v>
      </c>
      <c r="G16" s="634">
        <f>КТП_ИА!J139</f>
        <v>82.850999999999985</v>
      </c>
      <c r="H16" s="634">
        <f>КТП_ИА!K142</f>
        <v>0</v>
      </c>
      <c r="I16" s="634">
        <f>КТП_ИА!K143</f>
        <v>0</v>
      </c>
      <c r="J16" s="634">
        <f>КТП_ИА!K144</f>
        <v>0</v>
      </c>
      <c r="K16" s="634">
        <f>КТП_ИА!K145</f>
        <v>0</v>
      </c>
      <c r="L16" s="634">
        <f>КТП_ИА!K147</f>
        <v>0</v>
      </c>
      <c r="M16" s="633">
        <f t="shared" si="3"/>
        <v>1104.8024563106794</v>
      </c>
      <c r="N16" s="634">
        <f>КТП_ИА!H140</f>
        <v>0</v>
      </c>
      <c r="O16" s="634">
        <f>КТП_ИА!I140</f>
        <v>1021.9514563106795</v>
      </c>
      <c r="P16" s="634">
        <f>КТП_ИА!J140</f>
        <v>82.850999999999985</v>
      </c>
      <c r="Q16" s="634">
        <f t="shared" si="4"/>
        <v>0</v>
      </c>
      <c r="R16" s="634">
        <f t="shared" si="1"/>
        <v>0</v>
      </c>
      <c r="S16" s="634">
        <f t="shared" si="1"/>
        <v>0</v>
      </c>
      <c r="T16" s="634">
        <f t="shared" si="1"/>
        <v>0</v>
      </c>
      <c r="U16" s="634">
        <f t="shared" si="1"/>
        <v>0</v>
      </c>
      <c r="V16" s="427">
        <v>664.32500000000005</v>
      </c>
    </row>
    <row r="17" spans="1:22" ht="23.25" customHeight="1">
      <c r="A17" s="630" t="s">
        <v>837</v>
      </c>
      <c r="B17" s="631" t="s">
        <v>838</v>
      </c>
      <c r="C17" s="632" t="s">
        <v>839</v>
      </c>
      <c r="D17" s="633">
        <f t="shared" si="2"/>
        <v>2924.6112400000002</v>
      </c>
      <c r="E17" s="634">
        <f>КТП_ИА!H153</f>
        <v>1</v>
      </c>
      <c r="F17" s="634">
        <f>КТП_ИА!I153</f>
        <v>2839.3886400000001</v>
      </c>
      <c r="G17" s="634">
        <f>КТП_ИА!J153</f>
        <v>84.2226</v>
      </c>
      <c r="H17" s="634">
        <f>КТП_ИА!K156</f>
        <v>0</v>
      </c>
      <c r="I17" s="634">
        <f>КТП_ИА!K157</f>
        <v>0</v>
      </c>
      <c r="J17" s="634">
        <f>КТП_ИА!K158</f>
        <v>0</v>
      </c>
      <c r="K17" s="634">
        <f>КТП_ИА!K159</f>
        <v>0</v>
      </c>
      <c r="L17" s="634">
        <f>КТП_ИА!K161</f>
        <v>0</v>
      </c>
      <c r="M17" s="633">
        <f t="shared" si="3"/>
        <v>1053.5429883495146</v>
      </c>
      <c r="N17" s="634">
        <f>КТП_ИА!H154</f>
        <v>0</v>
      </c>
      <c r="O17" s="634">
        <f>КТП_ИА!I154</f>
        <v>969.32038834951459</v>
      </c>
      <c r="P17" s="634">
        <f>КТП_ИА!J154</f>
        <v>84.2226</v>
      </c>
      <c r="Q17" s="634">
        <f t="shared" si="4"/>
        <v>0</v>
      </c>
      <c r="R17" s="634">
        <f t="shared" si="1"/>
        <v>0</v>
      </c>
      <c r="S17" s="634">
        <f t="shared" si="1"/>
        <v>0</v>
      </c>
      <c r="T17" s="634">
        <f t="shared" si="1"/>
        <v>0</v>
      </c>
      <c r="U17" s="634">
        <f t="shared" si="1"/>
        <v>0</v>
      </c>
      <c r="V17" s="427">
        <f>137.725*2</f>
        <v>275.45</v>
      </c>
    </row>
    <row r="18" spans="1:22" ht="23.25" customHeight="1">
      <c r="A18" s="630" t="s">
        <v>840</v>
      </c>
      <c r="B18" s="631" t="s">
        <v>841</v>
      </c>
      <c r="C18" s="632" t="s">
        <v>842</v>
      </c>
      <c r="D18" s="633">
        <f t="shared" si="2"/>
        <v>2133.9765040000002</v>
      </c>
      <c r="E18" s="634">
        <f>КТП_ИА!H164</f>
        <v>1</v>
      </c>
      <c r="F18" s="634">
        <f>КТП_ИА!I164</f>
        <v>2044.4849040000001</v>
      </c>
      <c r="G18" s="634">
        <f>КТП_ИА!J164</f>
        <v>88.491599999999991</v>
      </c>
      <c r="H18" s="634">
        <f>КТП_ИА!K167</f>
        <v>0</v>
      </c>
      <c r="I18" s="634">
        <f>КТП_ИА!K168</f>
        <v>0</v>
      </c>
      <c r="J18" s="634">
        <f>КТП_ИА!K169</f>
        <v>0</v>
      </c>
      <c r="K18" s="634">
        <f>КТП_ИА!K170</f>
        <v>0</v>
      </c>
      <c r="L18" s="634">
        <f>КТП_ИА!K172</f>
        <v>0</v>
      </c>
      <c r="M18" s="633">
        <f t="shared" si="3"/>
        <v>1121.608104854369</v>
      </c>
      <c r="N18" s="634">
        <f>КТП_ИА!H165</f>
        <v>0</v>
      </c>
      <c r="O18" s="634">
        <f>КТП_ИА!I165</f>
        <v>1033.1165048543689</v>
      </c>
      <c r="P18" s="634">
        <f>КТП_ИА!J165</f>
        <v>88.491599999999991</v>
      </c>
      <c r="Q18" s="634">
        <f t="shared" si="4"/>
        <v>0</v>
      </c>
      <c r="R18" s="634">
        <f t="shared" si="1"/>
        <v>0</v>
      </c>
      <c r="S18" s="634">
        <f t="shared" si="1"/>
        <v>0</v>
      </c>
      <c r="T18" s="634">
        <f t="shared" si="1"/>
        <v>0</v>
      </c>
      <c r="U18" s="634">
        <f t="shared" si="1"/>
        <v>0</v>
      </c>
      <c r="V18" s="427">
        <f>169.95*2</f>
        <v>339.9</v>
      </c>
    </row>
    <row r="19" spans="1:22" ht="23.25" customHeight="1">
      <c r="A19" s="630" t="s">
        <v>843</v>
      </c>
      <c r="B19" s="631" t="s">
        <v>844</v>
      </c>
      <c r="C19" s="632" t="s">
        <v>845</v>
      </c>
      <c r="D19" s="633">
        <f t="shared" si="2"/>
        <v>3397.6655119999996</v>
      </c>
      <c r="E19" s="634">
        <f>КТП_ИА!H175</f>
        <v>1</v>
      </c>
      <c r="F19" s="634">
        <f>КТП_ИА!I175</f>
        <v>3298.2355119999997</v>
      </c>
      <c r="G19" s="634">
        <f>КТП_ИА!J175</f>
        <v>98.429999999999993</v>
      </c>
      <c r="H19" s="634">
        <f>КТП_ИА!K178</f>
        <v>0</v>
      </c>
      <c r="I19" s="634">
        <f>КТП_ИА!K179</f>
        <v>0</v>
      </c>
      <c r="J19" s="634">
        <f>КТП_ИА!K180</f>
        <v>0</v>
      </c>
      <c r="K19" s="634">
        <f>КТП_ИА!K181</f>
        <v>0</v>
      </c>
      <c r="L19" s="634">
        <f>КТП_ИА!K183</f>
        <v>0</v>
      </c>
      <c r="M19" s="633">
        <f t="shared" si="3"/>
        <v>1226.6435922330097</v>
      </c>
      <c r="N19" s="634">
        <f>КТП_ИА!H176</f>
        <v>0</v>
      </c>
      <c r="O19" s="634">
        <f>КТП_ИА!I176</f>
        <v>1128.2135922330096</v>
      </c>
      <c r="P19" s="634">
        <f>КТП_ИА!J176</f>
        <v>98.429999999999993</v>
      </c>
      <c r="Q19" s="634">
        <f t="shared" si="4"/>
        <v>0</v>
      </c>
      <c r="R19" s="634">
        <f t="shared" si="1"/>
        <v>0</v>
      </c>
      <c r="S19" s="634">
        <f t="shared" si="1"/>
        <v>0</v>
      </c>
      <c r="T19" s="634">
        <f t="shared" si="1"/>
        <v>0</v>
      </c>
      <c r="U19" s="634">
        <f t="shared" si="1"/>
        <v>0</v>
      </c>
      <c r="V19" s="427">
        <f>226.325*2</f>
        <v>452.65</v>
      </c>
    </row>
    <row r="20" spans="1:22" ht="23.25" customHeight="1">
      <c r="A20" s="630" t="s">
        <v>846</v>
      </c>
      <c r="B20" s="631" t="s">
        <v>847</v>
      </c>
      <c r="C20" s="632" t="s">
        <v>848</v>
      </c>
      <c r="D20" s="633">
        <f t="shared" si="2"/>
        <v>2596.2492080000002</v>
      </c>
      <c r="E20" s="634">
        <f>КТП_ИА!H186</f>
        <v>1</v>
      </c>
      <c r="F20" s="634">
        <f>КТП_ИА!I186</f>
        <v>2488.947208</v>
      </c>
      <c r="G20" s="634">
        <f>КТП_ИА!J186</f>
        <v>106.30199999999999</v>
      </c>
      <c r="H20" s="634">
        <f>КТП_ИА!K189</f>
        <v>0</v>
      </c>
      <c r="I20" s="634">
        <f>КТП_ИА!K190</f>
        <v>0</v>
      </c>
      <c r="J20" s="634">
        <f>КТП_ИА!K191</f>
        <v>0</v>
      </c>
      <c r="K20" s="634">
        <f>КТП_ИА!K192</f>
        <v>0</v>
      </c>
      <c r="L20" s="634">
        <f>КТП_ИА!K194</f>
        <v>0</v>
      </c>
      <c r="M20" s="633">
        <f t="shared" si="3"/>
        <v>1352.068990291262</v>
      </c>
      <c r="N20" s="634">
        <f>КТП_ИА!H187</f>
        <v>0</v>
      </c>
      <c r="O20" s="634">
        <f>КТП_ИА!I187</f>
        <v>1245.7669902912621</v>
      </c>
      <c r="P20" s="634">
        <f>КТП_ИА!J187</f>
        <v>106.30199999999999</v>
      </c>
      <c r="Q20" s="634">
        <f t="shared" si="4"/>
        <v>0</v>
      </c>
      <c r="R20" s="634">
        <f t="shared" si="4"/>
        <v>0</v>
      </c>
      <c r="S20" s="634">
        <f t="shared" si="4"/>
        <v>0</v>
      </c>
      <c r="T20" s="634">
        <f t="shared" si="4"/>
        <v>0</v>
      </c>
      <c r="U20" s="634">
        <f t="shared" si="4"/>
        <v>0</v>
      </c>
      <c r="V20" s="427">
        <f>289.075*2</f>
        <v>578.15</v>
      </c>
    </row>
    <row r="21" spans="1:22" ht="23.25" customHeight="1">
      <c r="A21" s="630" t="s">
        <v>849</v>
      </c>
      <c r="B21" s="631" t="s">
        <v>850</v>
      </c>
      <c r="C21" s="632" t="s">
        <v>851</v>
      </c>
      <c r="D21" s="633">
        <f t="shared" si="2"/>
        <v>3987.3089600000003</v>
      </c>
      <c r="E21" s="634">
        <f>КТП_ИА!H197</f>
        <v>1</v>
      </c>
      <c r="F21" s="634">
        <f>КТП_ИА!I197</f>
        <v>3862.9861600000004</v>
      </c>
      <c r="G21" s="634">
        <f>КТП_ИА!J197</f>
        <v>123.3228</v>
      </c>
      <c r="H21" s="634">
        <f>КТП_ИА!K200</f>
        <v>0</v>
      </c>
      <c r="I21" s="634">
        <f>КТП_ИА!K201</f>
        <v>0</v>
      </c>
      <c r="J21" s="634">
        <f>КТП_ИА!K202</f>
        <v>0</v>
      </c>
      <c r="K21" s="634">
        <f>КТП_ИА!K203</f>
        <v>0</v>
      </c>
      <c r="L21" s="634">
        <f>КТП_ИА!K205</f>
        <v>0</v>
      </c>
      <c r="M21" s="633">
        <f t="shared" si="3"/>
        <v>1587.7694019417477</v>
      </c>
      <c r="N21" s="634">
        <f>КТП_ИА!H198</f>
        <v>0</v>
      </c>
      <c r="O21" s="634">
        <f>КТП_ИА!I198</f>
        <v>1464.4466019417478</v>
      </c>
      <c r="P21" s="634">
        <f>КТП_ИА!J198</f>
        <v>123.3228</v>
      </c>
      <c r="Q21" s="634">
        <f t="shared" si="4"/>
        <v>0</v>
      </c>
      <c r="R21" s="634">
        <f t="shared" si="4"/>
        <v>0</v>
      </c>
      <c r="S21" s="634">
        <f t="shared" si="4"/>
        <v>0</v>
      </c>
      <c r="T21" s="634">
        <f t="shared" si="4"/>
        <v>0</v>
      </c>
      <c r="U21" s="634">
        <f t="shared" si="4"/>
        <v>0</v>
      </c>
      <c r="V21" s="427">
        <f>462.775*2</f>
        <v>925.55</v>
      </c>
    </row>
    <row r="22" spans="1:22" ht="23.25" customHeight="1">
      <c r="A22" s="630" t="s">
        <v>852</v>
      </c>
      <c r="B22" s="631" t="s">
        <v>853</v>
      </c>
      <c r="C22" s="632" t="s">
        <v>854</v>
      </c>
      <c r="D22" s="633">
        <f t="shared" si="2"/>
        <v>4585.9336239999993</v>
      </c>
      <c r="E22" s="634">
        <f>КТП_ИА!H208</f>
        <v>1</v>
      </c>
      <c r="F22" s="634">
        <f>КТП_ИА!I208</f>
        <v>4433.5740239999996</v>
      </c>
      <c r="G22" s="634">
        <f>КТП_ИА!J208</f>
        <v>151.35959999999997</v>
      </c>
      <c r="H22" s="634">
        <f>КТП_ИА!K211</f>
        <v>0</v>
      </c>
      <c r="I22" s="634">
        <f>КТП_ИА!K212</f>
        <v>0</v>
      </c>
      <c r="J22" s="634">
        <f>КТП_ИА!K213</f>
        <v>0</v>
      </c>
      <c r="K22" s="634">
        <f>КТП_ИА!K214</f>
        <v>0</v>
      </c>
      <c r="L22" s="634">
        <f>КТП_ИА!K216</f>
        <v>0</v>
      </c>
      <c r="M22" s="633">
        <f t="shared" si="3"/>
        <v>2056.5731922330092</v>
      </c>
      <c r="N22" s="634">
        <f>КТП_ИА!H209</f>
        <v>0</v>
      </c>
      <c r="O22" s="634">
        <f>КТП_ИА!I209</f>
        <v>1905.2135922330094</v>
      </c>
      <c r="P22" s="634">
        <f>КТП_ИА!J209</f>
        <v>151.35959999999997</v>
      </c>
      <c r="Q22" s="634">
        <f t="shared" si="4"/>
        <v>0</v>
      </c>
      <c r="R22" s="634">
        <f t="shared" si="4"/>
        <v>0</v>
      </c>
      <c r="S22" s="634">
        <f t="shared" si="4"/>
        <v>0</v>
      </c>
      <c r="T22" s="634">
        <f t="shared" si="4"/>
        <v>0</v>
      </c>
      <c r="U22" s="634">
        <f t="shared" si="4"/>
        <v>0</v>
      </c>
      <c r="V22" s="427">
        <f>664.325*2</f>
        <v>1328.65</v>
      </c>
    </row>
    <row r="23" spans="1:22" ht="23.25" customHeight="1"/>
    <row r="24" spans="1:22" ht="23.25" customHeight="1"/>
    <row r="25" spans="1:22" ht="23.25" customHeight="1"/>
    <row r="26" spans="1:22" ht="23.25" customHeight="1"/>
    <row r="27" spans="1:22" ht="23.25" customHeight="1"/>
    <row r="28" spans="1:22" ht="23.25" customHeight="1"/>
    <row r="29" spans="1:22" ht="23.25" customHeight="1"/>
    <row r="30" spans="1:22" ht="23.25" customHeight="1"/>
    <row r="31" spans="1:22" ht="23.25" customHeight="1"/>
    <row r="32" spans="1:22" ht="23.25" customHeight="1"/>
    <row r="33" ht="23.25" customHeight="1"/>
    <row r="34" ht="23.25" customHeight="1"/>
    <row r="35" ht="23.25" customHeight="1"/>
    <row r="36" ht="23.25" customHeight="1"/>
    <row r="37" ht="23.25" customHeight="1"/>
    <row r="38" ht="23.25" customHeight="1"/>
    <row r="39" ht="23.25" customHeight="1"/>
    <row r="40" ht="23.25" customHeight="1"/>
    <row r="41" ht="23.25" customHeight="1"/>
    <row r="42" ht="5.25" customHeight="1"/>
    <row r="43" ht="5.25" customHeight="1"/>
    <row r="44" ht="5.25" customHeight="1"/>
    <row r="45" ht="5.25" customHeight="1"/>
    <row r="46" ht="5.25" customHeight="1"/>
    <row r="47" ht="5.25" customHeight="1"/>
    <row r="49" ht="5.25" customHeight="1"/>
    <row r="50" ht="5.25" customHeight="1"/>
    <row r="51" ht="5.25" customHeight="1"/>
    <row r="52" ht="5.25" customHeight="1"/>
    <row r="53" ht="5.25" customHeight="1"/>
    <row r="54" ht="5.25" customHeight="1"/>
    <row r="55" ht="5.25" customHeight="1"/>
    <row r="56" ht="5.25" customHeight="1"/>
    <row r="57" ht="5.25" customHeight="1"/>
    <row r="58" ht="5.25" customHeight="1"/>
    <row r="60" ht="5.25" customHeight="1"/>
    <row r="61" ht="5.25" customHeight="1"/>
    <row r="62" ht="5.25" customHeight="1"/>
    <row r="63" ht="5.25" customHeight="1"/>
    <row r="64" ht="5.25" customHeight="1"/>
    <row r="65" ht="5.25" customHeight="1"/>
    <row r="66" ht="5.25" customHeight="1"/>
    <row r="67" ht="5.25" customHeight="1"/>
    <row r="68" ht="5.25" customHeight="1"/>
    <row r="69" ht="5.25" customHeight="1"/>
    <row r="71" ht="5.25" customHeight="1"/>
    <row r="72" ht="5.25" customHeight="1"/>
    <row r="73" ht="5.25" customHeight="1"/>
    <row r="74" ht="5.25" customHeight="1"/>
    <row r="75" ht="5.25" customHeight="1"/>
    <row r="76" ht="5.25" customHeight="1"/>
    <row r="77" ht="5.25" customHeight="1"/>
    <row r="78" ht="5.25" customHeight="1"/>
    <row r="79" ht="5.25" customHeight="1"/>
    <row r="80" ht="5.25" customHeight="1"/>
    <row r="81" ht="5.25" customHeight="1"/>
    <row r="82" ht="5.25" customHeight="1"/>
    <row r="83" ht="5.25" customHeight="1"/>
    <row r="84" ht="5.25" customHeight="1"/>
    <row r="86" ht="5.25" customHeight="1"/>
    <row r="87" ht="5.25" customHeight="1"/>
    <row r="88" ht="5.25" customHeight="1"/>
    <row r="89" ht="5.25" customHeight="1"/>
    <row r="90" ht="5.25" customHeight="1"/>
    <row r="91" ht="5.25" customHeight="1"/>
    <row r="92" ht="5.25" customHeight="1"/>
    <row r="93" ht="5.25" customHeight="1"/>
    <row r="94" ht="5.25" customHeight="1"/>
    <row r="95" ht="5.25" customHeight="1"/>
    <row r="97" ht="5.25" customHeight="1"/>
    <row r="98" ht="5.25" customHeight="1"/>
    <row r="99" ht="5.25" customHeight="1"/>
    <row r="100" ht="5.25" customHeight="1"/>
    <row r="101" ht="5.25" customHeight="1"/>
    <row r="102" ht="5.25" customHeight="1"/>
    <row r="103" ht="5.25" customHeight="1"/>
    <row r="104" ht="5.25" customHeight="1"/>
    <row r="105" ht="5.25" customHeight="1"/>
    <row r="106" ht="5.25" customHeight="1"/>
    <row r="108" ht="5.25" customHeight="1"/>
    <row r="109" ht="5.25" customHeight="1"/>
    <row r="110" ht="5.25" customHeight="1"/>
    <row r="111" ht="5.25" customHeight="1"/>
    <row r="112" ht="5.25" customHeight="1"/>
    <row r="113" ht="5.25" customHeight="1"/>
    <row r="114" ht="5.25" customHeight="1"/>
    <row r="115" ht="5.25" customHeight="1"/>
    <row r="116" ht="5.25" customHeight="1"/>
    <row r="117" ht="5.25" customHeight="1"/>
    <row r="119" ht="5.25" customHeight="1"/>
    <row r="120" ht="5.25" customHeight="1"/>
    <row r="121" ht="5.25" customHeight="1"/>
    <row r="122" ht="5.25" customHeight="1"/>
    <row r="123" ht="5.25" customHeight="1"/>
    <row r="124" ht="5.25" customHeight="1"/>
    <row r="125" ht="5.25" customHeight="1"/>
    <row r="126" ht="5.25" customHeight="1"/>
    <row r="127" ht="5.25" customHeight="1"/>
    <row r="128" ht="5.25" customHeight="1"/>
    <row r="130" ht="5.25" customHeight="1"/>
    <row r="131" ht="5.25" customHeight="1"/>
    <row r="132" ht="5.25" customHeight="1"/>
    <row r="133" ht="5.25" customHeight="1"/>
    <row r="134" ht="5.25" customHeight="1"/>
    <row r="135" ht="5.25" customHeight="1"/>
    <row r="136" ht="5.25" customHeight="1"/>
    <row r="137" ht="5.25" customHeight="1"/>
    <row r="138" ht="5.25" customHeight="1"/>
    <row r="139" ht="5.25" customHeight="1"/>
    <row r="141" ht="5.25" customHeight="1"/>
    <row r="142" ht="5.25" customHeight="1"/>
    <row r="143" ht="5.25" customHeight="1"/>
    <row r="144" ht="5.25" customHeight="1"/>
    <row r="145" ht="5.25" customHeight="1"/>
    <row r="146" ht="5.25" customHeight="1"/>
    <row r="147" ht="5.25" customHeight="1"/>
    <row r="148" ht="5.25" customHeight="1"/>
    <row r="149" ht="5.25" customHeight="1"/>
    <row r="150" ht="5.25" customHeight="1"/>
    <row r="151" ht="5.25" customHeight="1"/>
    <row r="152" ht="5.25" customHeight="1"/>
    <row r="153" ht="5.25" customHeight="1"/>
    <row r="155" ht="5.25" customHeight="1"/>
    <row r="156" ht="5.25" customHeight="1"/>
    <row r="157" ht="5.25" customHeight="1"/>
    <row r="158" ht="5.25" customHeight="1"/>
    <row r="159" ht="5.25" customHeight="1"/>
    <row r="160" ht="5.25" customHeight="1"/>
    <row r="161" ht="5.25" customHeight="1"/>
    <row r="162" ht="5.25" customHeight="1"/>
    <row r="163" ht="5.25" customHeight="1"/>
    <row r="164" ht="5.25" customHeight="1"/>
    <row r="166" ht="5.25" customHeight="1"/>
    <row r="167" ht="5.25" customHeight="1"/>
    <row r="168" ht="5.25" customHeight="1"/>
    <row r="169" ht="5.25" customHeight="1"/>
    <row r="170" ht="5.25" customHeight="1"/>
    <row r="171" ht="5.25" customHeight="1"/>
    <row r="172" ht="5.25" customHeight="1"/>
    <row r="173" ht="5.25" customHeight="1"/>
    <row r="174" ht="5.25" customHeight="1"/>
    <row r="175" ht="5.25" customHeight="1"/>
    <row r="177" ht="5.25" customHeight="1"/>
    <row r="178" ht="5.25" customHeight="1"/>
    <row r="179" ht="5.25" customHeight="1"/>
    <row r="180" ht="5.25" customHeight="1"/>
    <row r="181" ht="5.25" customHeight="1"/>
    <row r="182" ht="5.25" customHeight="1"/>
    <row r="183" ht="5.25" customHeight="1"/>
    <row r="184" ht="5.25" customHeight="1"/>
    <row r="185" ht="5.25" customHeight="1"/>
    <row r="186" ht="5.25" customHeight="1"/>
    <row r="188" ht="5.25" customHeight="1"/>
    <row r="189" ht="5.25" customHeight="1"/>
    <row r="190" ht="5.25" customHeight="1"/>
    <row r="191" ht="5.25" customHeight="1"/>
    <row r="192" ht="5.25" customHeight="1"/>
    <row r="193" ht="5.25" customHeight="1"/>
    <row r="194" ht="5.25" customHeight="1"/>
    <row r="195" ht="5.25" customHeight="1"/>
    <row r="196" ht="5.25" customHeight="1"/>
    <row r="197" ht="5.25" customHeight="1"/>
    <row r="199" ht="5.25" customHeight="1"/>
    <row r="200" ht="5.25" customHeight="1"/>
    <row r="201" ht="5.25" customHeight="1"/>
    <row r="202" ht="5.25" customHeight="1"/>
    <row r="203" ht="5.25" customHeight="1"/>
    <row r="204" ht="5.25" customHeight="1"/>
    <row r="205" ht="5.25" customHeight="1"/>
    <row r="206" ht="5.25" customHeight="1"/>
    <row r="207" ht="5.25" customHeight="1"/>
    <row r="208" ht="5.25" customHeight="1"/>
    <row r="210" ht="5.25" customHeight="1"/>
    <row r="211" ht="5.25" customHeight="1"/>
    <row r="212" ht="5.25" customHeight="1"/>
    <row r="213" ht="5.25" customHeight="1"/>
    <row r="214" ht="5.25" customHeight="1"/>
    <row r="215" ht="5.25" customHeight="1"/>
    <row r="216" ht="5.25" customHeight="1"/>
    <row r="217" ht="5.25" customHeight="1"/>
    <row r="218" ht="5.25" customHeight="1"/>
    <row r="219" ht="5.25" customHeight="1"/>
    <row r="220" ht="5.25" customHeight="1"/>
    <row r="221" ht="5.25" customHeight="1"/>
    <row r="222" ht="5.25" customHeight="1"/>
    <row r="223" ht="5.25" customHeight="1"/>
    <row r="224" ht="5.25" customHeight="1"/>
    <row r="225" ht="5.25" customHeight="1"/>
    <row r="226" ht="5.25" customHeight="1"/>
    <row r="227" ht="5.25" customHeight="1"/>
    <row r="228" ht="5.25" customHeight="1"/>
    <row r="229" ht="5.25" customHeight="1"/>
    <row r="230" ht="5.25" customHeight="1"/>
    <row r="231" ht="5.25" customHeight="1"/>
    <row r="232" ht="5.25" customHeight="1"/>
    <row r="233" ht="5.25" customHeight="1"/>
    <row r="234" ht="5.25" customHeight="1"/>
    <row r="235" ht="5.25" customHeight="1"/>
    <row r="236" ht="5.25" customHeight="1"/>
    <row r="237" ht="5.25" customHeight="1"/>
    <row r="238" ht="5.25" customHeight="1"/>
    <row r="239" ht="5.25" customHeight="1"/>
    <row r="240" ht="5.25" customHeight="1"/>
    <row r="241" ht="5.25" customHeight="1"/>
    <row r="242" ht="5.25" customHeight="1"/>
    <row r="243" ht="5.25" customHeight="1"/>
    <row r="244" ht="5.25" customHeight="1"/>
    <row r="245" ht="5.25" customHeight="1"/>
    <row r="246" ht="5.25" customHeight="1"/>
    <row r="247" ht="5.25" customHeight="1"/>
    <row r="248" ht="5.25" customHeight="1"/>
    <row r="249" ht="5.25" customHeight="1"/>
    <row r="250" ht="5.25" customHeight="1"/>
    <row r="251" ht="5.25" customHeight="1"/>
    <row r="252" ht="5.25" customHeight="1"/>
    <row r="253" ht="5.25" customHeight="1"/>
    <row r="254" ht="5.25" customHeight="1"/>
    <row r="255" ht="5.25" customHeight="1"/>
    <row r="256" ht="5.25" customHeight="1"/>
    <row r="257" ht="5.25" customHeight="1"/>
    <row r="258" ht="5.25" customHeight="1"/>
    <row r="259" ht="5.25" customHeight="1"/>
    <row r="260" ht="5.25" customHeight="1"/>
    <row r="261" ht="5.25" customHeight="1"/>
    <row r="262" ht="5.25" customHeight="1"/>
    <row r="263" ht="5.25" customHeight="1"/>
    <row r="264" ht="5.25" customHeight="1"/>
    <row r="265" ht="5.25" customHeight="1"/>
    <row r="266" ht="5.25" customHeight="1"/>
    <row r="267" ht="5.25" customHeight="1"/>
    <row r="268" ht="5.25" customHeight="1"/>
    <row r="269" ht="5.25" customHeight="1"/>
    <row r="270" ht="5.25" customHeight="1"/>
    <row r="271" ht="5.25" customHeight="1"/>
    <row r="272" ht="5.25" customHeight="1"/>
    <row r="273" ht="5.25" customHeight="1"/>
    <row r="274" ht="5.25" customHeight="1"/>
    <row r="275" ht="5.25" customHeight="1"/>
    <row r="276" ht="5.25" customHeight="1"/>
    <row r="277" ht="5.25" customHeight="1"/>
    <row r="278" ht="5.25" customHeight="1"/>
    <row r="279" ht="5.25" customHeight="1"/>
    <row r="280" ht="5.25" customHeight="1"/>
    <row r="281" ht="5.25" customHeight="1"/>
    <row r="282" ht="5.25" customHeight="1"/>
    <row r="283" ht="5.25" customHeight="1"/>
    <row r="284" ht="5.25" customHeight="1"/>
    <row r="285" ht="5.25" customHeight="1"/>
    <row r="286" ht="5.25" customHeight="1"/>
    <row r="287" ht="5.25" customHeight="1"/>
    <row r="288" ht="5.25" customHeight="1"/>
    <row r="289" ht="5.25" customHeight="1"/>
    <row r="290" ht="5.25" customHeight="1"/>
    <row r="291" ht="5.25" customHeight="1"/>
    <row r="292" ht="5.25" customHeight="1"/>
    <row r="293" ht="5.25" customHeight="1"/>
    <row r="294" ht="5.25" customHeight="1"/>
    <row r="295" ht="5.25" customHeight="1"/>
    <row r="296" ht="5.25" customHeight="1"/>
    <row r="297" ht="5.25" customHeight="1"/>
    <row r="298" ht="5.25" customHeight="1"/>
    <row r="299" ht="5.25" customHeight="1"/>
    <row r="300" ht="5.25" customHeight="1"/>
    <row r="301" ht="5.25" customHeight="1"/>
    <row r="302" ht="5.25" customHeight="1"/>
    <row r="303" ht="5.25" customHeight="1"/>
    <row r="304" ht="5.25" customHeight="1"/>
    <row r="305" ht="5.25" customHeight="1"/>
    <row r="306" ht="5.25" customHeight="1"/>
    <row r="307" ht="5.25" customHeight="1"/>
    <row r="308" ht="5.25" customHeight="1"/>
    <row r="309" ht="5.25" customHeight="1"/>
    <row r="310" ht="5.25" customHeight="1"/>
    <row r="311" ht="5.25" customHeight="1"/>
    <row r="312" ht="5.25" customHeight="1"/>
    <row r="313" ht="5.25" customHeight="1"/>
    <row r="314" ht="5.25" customHeight="1"/>
    <row r="315" ht="5.25" customHeight="1"/>
    <row r="316" ht="5.25" customHeight="1"/>
  </sheetData>
  <autoFilter ref="A3:K223"/>
  <mergeCells count="2">
    <mergeCell ref="D2:L2"/>
    <mergeCell ref="M2:U2"/>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dimension ref="A3:U292"/>
  <sheetViews>
    <sheetView topLeftCell="A81" zoomScale="30" zoomScaleNormal="30" zoomScaleSheetLayoutView="30" workbookViewId="0">
      <selection activeCell="I284" sqref="I284:M284"/>
    </sheetView>
  </sheetViews>
  <sheetFormatPr defaultRowHeight="15" outlineLevelRow="1"/>
  <cols>
    <col min="1" max="1" width="46.42578125" style="635" customWidth="1"/>
    <col min="2" max="3" width="9.140625" style="636"/>
    <col min="4" max="4" width="70.28515625" style="636" customWidth="1"/>
    <col min="5" max="5" width="126" style="636" customWidth="1"/>
    <col min="6" max="6" width="65.42578125" style="636" customWidth="1"/>
    <col min="7" max="7" width="9.140625" style="636"/>
    <col min="8" max="20" width="22" style="636" customWidth="1"/>
    <col min="21" max="16384" width="9.140625" style="636"/>
  </cols>
  <sheetData>
    <row r="3" spans="1:21" ht="84" hidden="1" customHeight="1" outlineLevel="1">
      <c r="A3" s="637" t="s">
        <v>558</v>
      </c>
      <c r="B3" s="884"/>
      <c r="C3" s="885">
        <v>5</v>
      </c>
      <c r="D3" s="876"/>
      <c r="E3" s="886" t="s">
        <v>805</v>
      </c>
      <c r="F3" s="1007" t="s">
        <v>806</v>
      </c>
      <c r="G3" s="1009" t="s">
        <v>164</v>
      </c>
      <c r="H3" s="1365">
        <v>1</v>
      </c>
      <c r="I3" s="639">
        <v>168.08737864077671</v>
      </c>
      <c r="J3" s="639">
        <v>25.435199999999998</v>
      </c>
      <c r="K3" s="639">
        <v>12.717599999999999</v>
      </c>
      <c r="L3" s="639">
        <v>240.62135205747572</v>
      </c>
      <c r="M3" s="613">
        <v>446.86153069825241</v>
      </c>
      <c r="N3" s="640">
        <v>1</v>
      </c>
      <c r="O3" s="641">
        <v>1</v>
      </c>
      <c r="P3" s="642">
        <v>1</v>
      </c>
      <c r="Q3" s="614">
        <v>168.08737864077671</v>
      </c>
      <c r="R3" s="615">
        <v>25.435199999999998</v>
      </c>
      <c r="S3" s="616">
        <v>12.717599999999999</v>
      </c>
      <c r="T3" s="616">
        <v>240.62135205747572</v>
      </c>
      <c r="U3" s="617">
        <v>446.86153069825241</v>
      </c>
    </row>
    <row r="4" spans="1:21" ht="27.75" hidden="1" outlineLevel="1">
      <c r="B4" s="887"/>
      <c r="C4" s="888"/>
      <c r="D4" s="879"/>
      <c r="E4" s="643" t="s">
        <v>375</v>
      </c>
      <c r="F4" s="1008"/>
      <c r="G4" s="1010"/>
      <c r="H4" s="1366"/>
      <c r="I4" s="644">
        <v>168.08737864077671</v>
      </c>
      <c r="J4" s="645">
        <v>25.435199999999998</v>
      </c>
      <c r="K4" s="646">
        <v>12.717599999999999</v>
      </c>
      <c r="L4" s="647">
        <v>217.6798213592233</v>
      </c>
      <c r="M4" s="648">
        <v>423.92</v>
      </c>
      <c r="N4" s="1367" t="s">
        <v>1106</v>
      </c>
      <c r="O4" s="1368"/>
      <c r="P4" s="1369"/>
      <c r="Q4" s="973"/>
      <c r="R4" s="974"/>
      <c r="S4" s="974"/>
      <c r="T4" s="974"/>
      <c r="U4" s="1048"/>
    </row>
    <row r="5" spans="1:21" ht="27.75" hidden="1" outlineLevel="1">
      <c r="B5" s="887"/>
      <c r="C5" s="888"/>
      <c r="D5" s="879"/>
      <c r="E5" s="976" t="s">
        <v>387</v>
      </c>
      <c r="F5" s="977"/>
      <c r="G5" s="977"/>
      <c r="H5" s="977"/>
      <c r="I5" s="977"/>
      <c r="J5" s="977"/>
      <c r="K5" s="977"/>
      <c r="L5" s="977"/>
      <c r="M5" s="1049"/>
      <c r="N5" s="1370"/>
      <c r="O5" s="1371"/>
      <c r="P5" s="1372"/>
      <c r="Q5" s="1376"/>
      <c r="R5" s="1377"/>
      <c r="S5" s="1377"/>
      <c r="T5" s="1377"/>
      <c r="U5" s="1378"/>
    </row>
    <row r="6" spans="1:21" ht="27.75" hidden="1" customHeight="1" outlineLevel="1">
      <c r="B6" s="887"/>
      <c r="C6" s="888">
        <v>55</v>
      </c>
      <c r="D6" s="879"/>
      <c r="E6" s="981" t="s">
        <v>386</v>
      </c>
      <c r="F6" s="981"/>
      <c r="G6" s="981"/>
      <c r="H6" s="981"/>
      <c r="I6" s="981"/>
      <c r="J6" s="981"/>
      <c r="K6" s="981"/>
      <c r="L6" s="649">
        <v>53.038834951456316</v>
      </c>
      <c r="M6" s="650">
        <v>53.038834951456316</v>
      </c>
      <c r="N6" s="1370"/>
      <c r="O6" s="1371"/>
      <c r="P6" s="1372"/>
      <c r="Q6" s="1379"/>
      <c r="R6" s="1380"/>
      <c r="S6" s="1381"/>
      <c r="T6" s="618">
        <v>53.038834951456316</v>
      </c>
      <c r="U6" s="619">
        <v>53.038834951456316</v>
      </c>
    </row>
    <row r="7" spans="1:21" ht="27.75" hidden="1" customHeight="1" outlineLevel="1">
      <c r="B7" s="887"/>
      <c r="C7" s="888"/>
      <c r="D7" s="879"/>
      <c r="E7" s="981" t="s">
        <v>378</v>
      </c>
      <c r="F7" s="981"/>
      <c r="G7" s="981"/>
      <c r="H7" s="981"/>
      <c r="I7" s="981"/>
      <c r="J7" s="981"/>
      <c r="K7" s="981"/>
      <c r="L7" s="651">
        <v>7.6726271844660205</v>
      </c>
      <c r="M7" s="650">
        <v>7.6726271844660205</v>
      </c>
      <c r="N7" s="1370"/>
      <c r="O7" s="1371"/>
      <c r="P7" s="1372"/>
      <c r="Q7" s="1379"/>
      <c r="R7" s="1380"/>
      <c r="S7" s="1381"/>
      <c r="T7" s="618">
        <v>7.6726271844660205</v>
      </c>
      <c r="U7" s="619">
        <v>7.6726271844660205</v>
      </c>
    </row>
    <row r="8" spans="1:21" ht="27.75" hidden="1" customHeight="1" outlineLevel="1">
      <c r="B8" s="887"/>
      <c r="C8" s="889"/>
      <c r="D8" s="879"/>
      <c r="E8" s="981" t="s">
        <v>379</v>
      </c>
      <c r="F8" s="981"/>
      <c r="G8" s="981"/>
      <c r="H8" s="981"/>
      <c r="I8" s="981"/>
      <c r="J8" s="981"/>
      <c r="K8" s="981"/>
      <c r="L8" s="651">
        <v>12.347184466019417</v>
      </c>
      <c r="M8" s="620">
        <v>12.347184466019417</v>
      </c>
      <c r="N8" s="1370"/>
      <c r="O8" s="1371"/>
      <c r="P8" s="1372"/>
      <c r="Q8" s="1379"/>
      <c r="R8" s="1380"/>
      <c r="S8" s="1381"/>
      <c r="T8" s="618">
        <v>12.347184466019417</v>
      </c>
      <c r="U8" s="619">
        <v>12.347184466019417</v>
      </c>
    </row>
    <row r="9" spans="1:21" ht="27.75" hidden="1" customHeight="1" outlineLevel="1">
      <c r="B9" s="887"/>
      <c r="C9" s="889"/>
      <c r="D9" s="879"/>
      <c r="E9" s="981" t="s">
        <v>712</v>
      </c>
      <c r="F9" s="981"/>
      <c r="G9" s="981"/>
      <c r="H9" s="981"/>
      <c r="I9" s="981"/>
      <c r="J9" s="981"/>
      <c r="K9" s="981"/>
      <c r="L9" s="652">
        <v>144.62117475728152</v>
      </c>
      <c r="M9" s="650">
        <v>144.62117475728152</v>
      </c>
      <c r="N9" s="1370"/>
      <c r="O9" s="1371"/>
      <c r="P9" s="1372"/>
      <c r="Q9" s="1379"/>
      <c r="R9" s="1380"/>
      <c r="S9" s="1381"/>
      <c r="T9" s="621">
        <v>144.62117475728152</v>
      </c>
      <c r="U9" s="619">
        <v>144.62117475728152</v>
      </c>
    </row>
    <row r="10" spans="1:21" ht="27.75" hidden="1" outlineLevel="1">
      <c r="B10" s="887"/>
      <c r="C10" s="889"/>
      <c r="D10" s="879"/>
      <c r="E10" s="985" t="s">
        <v>376</v>
      </c>
      <c r="F10" s="986"/>
      <c r="G10" s="986"/>
      <c r="H10" s="986"/>
      <c r="I10" s="986"/>
      <c r="J10" s="986"/>
      <c r="K10" s="986"/>
      <c r="L10" s="986"/>
      <c r="M10" s="1024"/>
      <c r="N10" s="1370"/>
      <c r="O10" s="1371"/>
      <c r="P10" s="1372"/>
      <c r="Q10" s="1382"/>
      <c r="R10" s="1383"/>
      <c r="S10" s="1383"/>
      <c r="T10" s="1383"/>
      <c r="U10" s="1384"/>
    </row>
    <row r="11" spans="1:21" ht="28.5" hidden="1" customHeight="1" outlineLevel="1" thickBot="1">
      <c r="B11" s="887"/>
      <c r="C11" s="890"/>
      <c r="D11" s="882"/>
      <c r="E11" s="991" t="s">
        <v>380</v>
      </c>
      <c r="F11" s="991" t="s">
        <v>371</v>
      </c>
      <c r="G11" s="991"/>
      <c r="H11" s="991"/>
      <c r="I11" s="991"/>
      <c r="J11" s="991"/>
      <c r="K11" s="991"/>
      <c r="L11" s="653">
        <v>22.941530698252425</v>
      </c>
      <c r="M11" s="622">
        <v>22.941530698252425</v>
      </c>
      <c r="N11" s="1373"/>
      <c r="O11" s="1374"/>
      <c r="P11" s="1375"/>
      <c r="Q11" s="1385"/>
      <c r="R11" s="1386"/>
      <c r="S11" s="1387"/>
      <c r="T11" s="623">
        <v>22.941530698252425</v>
      </c>
      <c r="U11" s="624">
        <v>22.941530698252425</v>
      </c>
    </row>
    <row r="12" spans="1:21" hidden="1" outlineLevel="1">
      <c r="B12" s="887"/>
      <c r="C12" s="891"/>
      <c r="D12" s="155"/>
      <c r="E12" s="155"/>
      <c r="F12" s="883"/>
      <c r="G12" s="155"/>
      <c r="H12" s="155"/>
      <c r="I12" s="155"/>
      <c r="J12" s="155"/>
      <c r="K12" s="155"/>
      <c r="L12" s="155"/>
      <c r="M12" s="155"/>
      <c r="N12" s="155"/>
      <c r="O12" s="155"/>
      <c r="P12" s="155"/>
      <c r="Q12" s="155"/>
      <c r="R12" s="155"/>
      <c r="S12" s="155"/>
      <c r="T12" s="155"/>
      <c r="U12" s="155"/>
    </row>
    <row r="13" spans="1:21" ht="15.75" hidden="1" outlineLevel="1" thickBot="1">
      <c r="B13" s="887"/>
      <c r="C13" s="891"/>
      <c r="D13" s="155"/>
      <c r="E13" s="155"/>
      <c r="F13" s="883"/>
      <c r="G13" s="155"/>
      <c r="H13" s="155"/>
      <c r="I13" s="155"/>
      <c r="J13" s="155"/>
      <c r="K13" s="155"/>
      <c r="L13" s="155"/>
      <c r="M13" s="155"/>
      <c r="N13" s="155"/>
      <c r="O13" s="155"/>
      <c r="P13" s="155"/>
      <c r="Q13" s="155"/>
      <c r="R13" s="155"/>
      <c r="S13" s="155"/>
      <c r="T13" s="155"/>
      <c r="U13" s="155"/>
    </row>
    <row r="14" spans="1:21" ht="108.75" hidden="1" customHeight="1" outlineLevel="1">
      <c r="A14" s="637" t="s">
        <v>561</v>
      </c>
      <c r="B14" s="884"/>
      <c r="C14" s="885">
        <v>5</v>
      </c>
      <c r="D14" s="876"/>
      <c r="E14" s="638" t="s">
        <v>807</v>
      </c>
      <c r="F14" s="1007" t="s">
        <v>1107</v>
      </c>
      <c r="G14" s="1009" t="s">
        <v>164</v>
      </c>
      <c r="H14" s="1365">
        <v>1</v>
      </c>
      <c r="I14" s="639">
        <v>313.64612399999999</v>
      </c>
      <c r="J14" s="639">
        <v>26.4282</v>
      </c>
      <c r="K14" s="639">
        <v>13.2141</v>
      </c>
      <c r="L14" s="639">
        <v>241.74002986718452</v>
      </c>
      <c r="M14" s="613">
        <v>595.02845386718445</v>
      </c>
      <c r="N14" s="640">
        <v>1</v>
      </c>
      <c r="O14" s="641">
        <v>1</v>
      </c>
      <c r="P14" s="642">
        <v>1</v>
      </c>
      <c r="Q14" s="614">
        <v>313.64612399999999</v>
      </c>
      <c r="R14" s="615">
        <v>26.4282</v>
      </c>
      <c r="S14" s="616">
        <v>13.2141</v>
      </c>
      <c r="T14" s="616">
        <v>241.74002986718452</v>
      </c>
      <c r="U14" s="617">
        <v>595.02845386718445</v>
      </c>
    </row>
    <row r="15" spans="1:21" ht="48" hidden="1" customHeight="1" outlineLevel="1">
      <c r="B15" s="887"/>
      <c r="C15" s="888"/>
      <c r="D15" s="879"/>
      <c r="E15" s="643" t="s">
        <v>375</v>
      </c>
      <c r="F15" s="1008"/>
      <c r="G15" s="1010"/>
      <c r="H15" s="1366"/>
      <c r="I15" s="644">
        <v>182.92233009708738</v>
      </c>
      <c r="J15" s="645">
        <v>26.4282</v>
      </c>
      <c r="K15" s="646">
        <v>13.2141</v>
      </c>
      <c r="L15" s="647">
        <v>217.90536990291267</v>
      </c>
      <c r="M15" s="648">
        <v>440.47</v>
      </c>
      <c r="N15" s="1367" t="s">
        <v>1106</v>
      </c>
      <c r="O15" s="1368"/>
      <c r="P15" s="1369"/>
      <c r="Q15" s="973"/>
      <c r="R15" s="974"/>
      <c r="S15" s="974"/>
      <c r="T15" s="974"/>
      <c r="U15" s="1048"/>
    </row>
    <row r="16" spans="1:21" ht="27.75" hidden="1" outlineLevel="1">
      <c r="B16" s="887"/>
      <c r="C16" s="888"/>
      <c r="D16" s="879"/>
      <c r="E16" s="976" t="s">
        <v>387</v>
      </c>
      <c r="F16" s="977"/>
      <c r="G16" s="977"/>
      <c r="H16" s="977"/>
      <c r="I16" s="977"/>
      <c r="J16" s="977"/>
      <c r="K16" s="977"/>
      <c r="L16" s="977"/>
      <c r="M16" s="1049"/>
      <c r="N16" s="1370"/>
      <c r="O16" s="1371"/>
      <c r="P16" s="1372"/>
      <c r="Q16" s="1376"/>
      <c r="R16" s="1377"/>
      <c r="S16" s="1377"/>
      <c r="T16" s="1377"/>
      <c r="U16" s="1378"/>
    </row>
    <row r="17" spans="1:21" ht="27.75" hidden="1" customHeight="1" outlineLevel="1">
      <c r="B17" s="887"/>
      <c r="C17" s="888">
        <v>55</v>
      </c>
      <c r="D17" s="879"/>
      <c r="E17" s="981" t="s">
        <v>386</v>
      </c>
      <c r="F17" s="981"/>
      <c r="G17" s="981"/>
      <c r="H17" s="981"/>
      <c r="I17" s="981"/>
      <c r="J17" s="981"/>
      <c r="K17" s="981"/>
      <c r="L17" s="649">
        <v>53.038834951456316</v>
      </c>
      <c r="M17" s="650">
        <v>53.038834951456316</v>
      </c>
      <c r="N17" s="1370"/>
      <c r="O17" s="1371"/>
      <c r="P17" s="1372"/>
      <c r="Q17" s="1379"/>
      <c r="R17" s="1380"/>
      <c r="S17" s="1381"/>
      <c r="T17" s="618">
        <v>53.038834951456316</v>
      </c>
      <c r="U17" s="619">
        <v>53.038834951456316</v>
      </c>
    </row>
    <row r="18" spans="1:21" ht="27.75" hidden="1" customHeight="1" outlineLevel="1">
      <c r="B18" s="887"/>
      <c r="C18" s="888"/>
      <c r="D18" s="879"/>
      <c r="E18" s="981" t="s">
        <v>378</v>
      </c>
      <c r="F18" s="981"/>
      <c r="G18" s="981"/>
      <c r="H18" s="981"/>
      <c r="I18" s="981"/>
      <c r="J18" s="981"/>
      <c r="K18" s="981"/>
      <c r="L18" s="651">
        <v>8.0164815533980605</v>
      </c>
      <c r="M18" s="650">
        <v>8.0164815533980605</v>
      </c>
      <c r="N18" s="1370"/>
      <c r="O18" s="1371"/>
      <c r="P18" s="1372"/>
      <c r="Q18" s="1379"/>
      <c r="R18" s="1380"/>
      <c r="S18" s="1381"/>
      <c r="T18" s="618">
        <v>8.0164815533980605</v>
      </c>
      <c r="U18" s="619">
        <v>8.0164815533980605</v>
      </c>
    </row>
    <row r="19" spans="1:21" ht="27.75" hidden="1" customHeight="1" outlineLevel="1">
      <c r="B19" s="887"/>
      <c r="C19" s="889"/>
      <c r="D19" s="879"/>
      <c r="E19" s="981" t="s">
        <v>379</v>
      </c>
      <c r="F19" s="981"/>
      <c r="G19" s="981"/>
      <c r="H19" s="981"/>
      <c r="I19" s="981"/>
      <c r="J19" s="981"/>
      <c r="K19" s="981"/>
      <c r="L19" s="651">
        <v>12.829223300970874</v>
      </c>
      <c r="M19" s="620">
        <v>12.829223300970874</v>
      </c>
      <c r="N19" s="1370"/>
      <c r="O19" s="1371"/>
      <c r="P19" s="1372"/>
      <c r="Q19" s="1379"/>
      <c r="R19" s="1380"/>
      <c r="S19" s="1381"/>
      <c r="T19" s="618">
        <v>12.829223300970874</v>
      </c>
      <c r="U19" s="619">
        <v>12.829223300970874</v>
      </c>
    </row>
    <row r="20" spans="1:21" ht="27.75" hidden="1" customHeight="1" outlineLevel="1">
      <c r="B20" s="887"/>
      <c r="C20" s="889"/>
      <c r="D20" s="879"/>
      <c r="E20" s="981" t="s">
        <v>712</v>
      </c>
      <c r="F20" s="981"/>
      <c r="G20" s="981"/>
      <c r="H20" s="981"/>
      <c r="I20" s="981"/>
      <c r="J20" s="981"/>
      <c r="K20" s="981"/>
      <c r="L20" s="652">
        <v>144.02083009708741</v>
      </c>
      <c r="M20" s="650">
        <v>144.02083009708741</v>
      </c>
      <c r="N20" s="1370"/>
      <c r="O20" s="1371"/>
      <c r="P20" s="1372"/>
      <c r="Q20" s="1379"/>
      <c r="R20" s="1380"/>
      <c r="S20" s="1381"/>
      <c r="T20" s="621">
        <v>144.02083009708741</v>
      </c>
      <c r="U20" s="619">
        <v>144.02083009708741</v>
      </c>
    </row>
    <row r="21" spans="1:21" ht="27.75" hidden="1" outlineLevel="1">
      <c r="B21" s="887"/>
      <c r="C21" s="889"/>
      <c r="D21" s="879"/>
      <c r="E21" s="985" t="s">
        <v>376</v>
      </c>
      <c r="F21" s="986"/>
      <c r="G21" s="986"/>
      <c r="H21" s="986"/>
      <c r="I21" s="986"/>
      <c r="J21" s="986"/>
      <c r="K21" s="986"/>
      <c r="L21" s="986"/>
      <c r="M21" s="1024"/>
      <c r="N21" s="1370"/>
      <c r="O21" s="1371"/>
      <c r="P21" s="1372"/>
      <c r="Q21" s="1382"/>
      <c r="R21" s="1383"/>
      <c r="S21" s="1383"/>
      <c r="T21" s="1383"/>
      <c r="U21" s="1384"/>
    </row>
    <row r="22" spans="1:21" ht="28.5" hidden="1" customHeight="1" outlineLevel="1" thickBot="1">
      <c r="B22" s="887"/>
      <c r="C22" s="890"/>
      <c r="D22" s="882"/>
      <c r="E22" s="991" t="s">
        <v>380</v>
      </c>
      <c r="F22" s="991" t="s">
        <v>371</v>
      </c>
      <c r="G22" s="991"/>
      <c r="H22" s="991"/>
      <c r="I22" s="991"/>
      <c r="J22" s="991"/>
      <c r="K22" s="991"/>
      <c r="L22" s="653">
        <v>23.834659964271843</v>
      </c>
      <c r="M22" s="622">
        <v>23.834659964271843</v>
      </c>
      <c r="N22" s="1373"/>
      <c r="O22" s="1374"/>
      <c r="P22" s="1375"/>
      <c r="Q22" s="1385"/>
      <c r="R22" s="1386"/>
      <c r="S22" s="1387"/>
      <c r="T22" s="623">
        <v>23.834659964271843</v>
      </c>
      <c r="U22" s="624">
        <v>23.834659964271843</v>
      </c>
    </row>
    <row r="23" spans="1:21" hidden="1" outlineLevel="1">
      <c r="B23" s="887"/>
      <c r="C23" s="891"/>
      <c r="D23" s="155"/>
      <c r="E23" s="155"/>
      <c r="F23" s="883"/>
      <c r="G23" s="155"/>
      <c r="H23" s="155"/>
      <c r="I23" s="155"/>
      <c r="J23" s="155"/>
      <c r="K23" s="155"/>
      <c r="L23" s="155"/>
      <c r="M23" s="155"/>
      <c r="N23" s="155"/>
      <c r="O23" s="155"/>
      <c r="P23" s="155"/>
      <c r="Q23" s="155"/>
      <c r="R23" s="155"/>
      <c r="S23" s="155"/>
      <c r="T23" s="155"/>
      <c r="U23" s="155"/>
    </row>
    <row r="24" spans="1:21" ht="15.75" hidden="1" outlineLevel="1" thickBot="1">
      <c r="B24" s="887"/>
      <c r="C24" s="891"/>
      <c r="D24" s="155"/>
      <c r="E24" s="155"/>
      <c r="F24" s="883"/>
      <c r="G24" s="155"/>
      <c r="H24" s="155"/>
      <c r="I24" s="155"/>
      <c r="J24" s="155"/>
      <c r="K24" s="155"/>
      <c r="L24" s="155"/>
      <c r="M24" s="155"/>
      <c r="N24" s="155"/>
      <c r="O24" s="155"/>
      <c r="P24" s="155"/>
      <c r="Q24" s="155"/>
      <c r="R24" s="155"/>
      <c r="S24" s="155"/>
      <c r="T24" s="155"/>
      <c r="U24" s="155"/>
    </row>
    <row r="25" spans="1:21" ht="142.5" hidden="1" customHeight="1" outlineLevel="1">
      <c r="A25" s="637" t="s">
        <v>563</v>
      </c>
      <c r="B25" s="884"/>
      <c r="C25" s="885">
        <v>5</v>
      </c>
      <c r="D25" s="876"/>
      <c r="E25" s="886" t="s">
        <v>809</v>
      </c>
      <c r="F25" s="1007" t="s">
        <v>1108</v>
      </c>
      <c r="G25" s="1009" t="s">
        <v>164</v>
      </c>
      <c r="H25" s="1365">
        <v>1</v>
      </c>
      <c r="I25" s="639">
        <v>197.75728155339806</v>
      </c>
      <c r="J25" s="639">
        <v>27.420599999999997</v>
      </c>
      <c r="K25" s="639">
        <v>13.710299999999998</v>
      </c>
      <c r="L25" s="639">
        <v>242.84906802174757</v>
      </c>
      <c r="M25" s="613">
        <v>481.7372495751456</v>
      </c>
      <c r="N25" s="640">
        <v>1</v>
      </c>
      <c r="O25" s="641">
        <v>1</v>
      </c>
      <c r="P25" s="642">
        <v>1</v>
      </c>
      <c r="Q25" s="614">
        <v>197.75728155339806</v>
      </c>
      <c r="R25" s="615">
        <v>27.420599999999997</v>
      </c>
      <c r="S25" s="616">
        <v>13.710299999999998</v>
      </c>
      <c r="T25" s="616">
        <v>242.84906802174757</v>
      </c>
      <c r="U25" s="617">
        <v>481.7372495751456</v>
      </c>
    </row>
    <row r="26" spans="1:21" ht="27.75" hidden="1" outlineLevel="1">
      <c r="B26" s="887"/>
      <c r="C26" s="888"/>
      <c r="D26" s="879"/>
      <c r="E26" s="643" t="s">
        <v>375</v>
      </c>
      <c r="F26" s="1008"/>
      <c r="G26" s="1010"/>
      <c r="H26" s="1366"/>
      <c r="I26" s="644">
        <v>197.75728155339806</v>
      </c>
      <c r="J26" s="645">
        <v>27.420599999999997</v>
      </c>
      <c r="K26" s="646">
        <v>13.710299999999998</v>
      </c>
      <c r="L26" s="647">
        <v>218.12181844660194</v>
      </c>
      <c r="M26" s="648">
        <v>457.01</v>
      </c>
      <c r="N26" s="1367" t="s">
        <v>1106</v>
      </c>
      <c r="O26" s="1368"/>
      <c r="P26" s="1369"/>
      <c r="Q26" s="973"/>
      <c r="R26" s="974"/>
      <c r="S26" s="974"/>
      <c r="T26" s="974"/>
      <c r="U26" s="1048"/>
    </row>
    <row r="27" spans="1:21" ht="27.75" hidden="1" outlineLevel="1">
      <c r="B27" s="887"/>
      <c r="C27" s="888"/>
      <c r="D27" s="879"/>
      <c r="E27" s="976" t="s">
        <v>387</v>
      </c>
      <c r="F27" s="977"/>
      <c r="G27" s="977"/>
      <c r="H27" s="977"/>
      <c r="I27" s="977"/>
      <c r="J27" s="977"/>
      <c r="K27" s="977"/>
      <c r="L27" s="977"/>
      <c r="M27" s="1049"/>
      <c r="N27" s="1370"/>
      <c r="O27" s="1371"/>
      <c r="P27" s="1372"/>
      <c r="Q27" s="1376"/>
      <c r="R27" s="1377"/>
      <c r="S27" s="1377"/>
      <c r="T27" s="1377"/>
      <c r="U27" s="1378"/>
    </row>
    <row r="28" spans="1:21" ht="27.75" hidden="1" customHeight="1" outlineLevel="1">
      <c r="B28" s="887"/>
      <c r="C28" s="888">
        <v>55</v>
      </c>
      <c r="D28" s="879"/>
      <c r="E28" s="981" t="s">
        <v>386</v>
      </c>
      <c r="F28" s="981"/>
      <c r="G28" s="981"/>
      <c r="H28" s="981"/>
      <c r="I28" s="981"/>
      <c r="J28" s="981"/>
      <c r="K28" s="981"/>
      <c r="L28" s="649">
        <v>53.038834951456316</v>
      </c>
      <c r="M28" s="650">
        <v>53.038834951456316</v>
      </c>
      <c r="N28" s="1370"/>
      <c r="O28" s="1371"/>
      <c r="P28" s="1372"/>
      <c r="Q28" s="1379"/>
      <c r="R28" s="1380"/>
      <c r="S28" s="1381"/>
      <c r="T28" s="618">
        <v>53.038834951456316</v>
      </c>
      <c r="U28" s="619">
        <v>53.038834951456316</v>
      </c>
    </row>
    <row r="29" spans="1:21" ht="27.75" hidden="1" customHeight="1" outlineLevel="1">
      <c r="B29" s="887"/>
      <c r="C29" s="888"/>
      <c r="D29" s="879"/>
      <c r="E29" s="981" t="s">
        <v>378</v>
      </c>
      <c r="F29" s="981"/>
      <c r="G29" s="981"/>
      <c r="H29" s="981"/>
      <c r="I29" s="981"/>
      <c r="J29" s="981"/>
      <c r="K29" s="981"/>
      <c r="L29" s="651">
        <v>8.3601281553398064</v>
      </c>
      <c r="M29" s="650">
        <v>8.3601281553398064</v>
      </c>
      <c r="N29" s="1370"/>
      <c r="O29" s="1371"/>
      <c r="P29" s="1372"/>
      <c r="Q29" s="1379"/>
      <c r="R29" s="1380"/>
      <c r="S29" s="1381"/>
      <c r="T29" s="618">
        <v>8.3601281553398064</v>
      </c>
      <c r="U29" s="619">
        <v>8.3601281553398064</v>
      </c>
    </row>
    <row r="30" spans="1:21" ht="27.75" hidden="1" customHeight="1" outlineLevel="1">
      <c r="B30" s="887"/>
      <c r="C30" s="889"/>
      <c r="D30" s="879"/>
      <c r="E30" s="981" t="s">
        <v>379</v>
      </c>
      <c r="F30" s="981"/>
      <c r="G30" s="981"/>
      <c r="H30" s="981"/>
      <c r="I30" s="981"/>
      <c r="J30" s="981"/>
      <c r="K30" s="981"/>
      <c r="L30" s="651">
        <v>13.310970873786408</v>
      </c>
      <c r="M30" s="620">
        <v>13.310970873786408</v>
      </c>
      <c r="N30" s="1370"/>
      <c r="O30" s="1371"/>
      <c r="P30" s="1372"/>
      <c r="Q30" s="1379"/>
      <c r="R30" s="1380"/>
      <c r="S30" s="1381"/>
      <c r="T30" s="618">
        <v>13.310970873786408</v>
      </c>
      <c r="U30" s="619">
        <v>13.310970873786408</v>
      </c>
    </row>
    <row r="31" spans="1:21" ht="27.75" hidden="1" customHeight="1" outlineLevel="1">
      <c r="B31" s="887"/>
      <c r="C31" s="889"/>
      <c r="D31" s="879"/>
      <c r="E31" s="981" t="s">
        <v>712</v>
      </c>
      <c r="F31" s="981"/>
      <c r="G31" s="981"/>
      <c r="H31" s="981"/>
      <c r="I31" s="981"/>
      <c r="J31" s="981"/>
      <c r="K31" s="981"/>
      <c r="L31" s="652">
        <v>143.41188446601942</v>
      </c>
      <c r="M31" s="650">
        <v>143.41188446601942</v>
      </c>
      <c r="N31" s="1370"/>
      <c r="O31" s="1371"/>
      <c r="P31" s="1372"/>
      <c r="Q31" s="1379"/>
      <c r="R31" s="1380"/>
      <c r="S31" s="1381"/>
      <c r="T31" s="621">
        <v>143.41188446601942</v>
      </c>
      <c r="U31" s="619">
        <v>143.41188446601942</v>
      </c>
    </row>
    <row r="32" spans="1:21" ht="27.75" hidden="1" outlineLevel="1">
      <c r="B32" s="887"/>
      <c r="C32" s="889"/>
      <c r="D32" s="879"/>
      <c r="E32" s="985" t="s">
        <v>376</v>
      </c>
      <c r="F32" s="986"/>
      <c r="G32" s="986"/>
      <c r="H32" s="986"/>
      <c r="I32" s="986"/>
      <c r="J32" s="986"/>
      <c r="K32" s="986"/>
      <c r="L32" s="986"/>
      <c r="M32" s="1024"/>
      <c r="N32" s="1370"/>
      <c r="O32" s="1371"/>
      <c r="P32" s="1372"/>
      <c r="Q32" s="1382"/>
      <c r="R32" s="1383"/>
      <c r="S32" s="1383"/>
      <c r="T32" s="1383"/>
      <c r="U32" s="1384"/>
    </row>
    <row r="33" spans="1:21" ht="28.5" hidden="1" customHeight="1" outlineLevel="1" thickBot="1">
      <c r="B33" s="887"/>
      <c r="C33" s="890"/>
      <c r="D33" s="882"/>
      <c r="E33" s="991" t="s">
        <v>380</v>
      </c>
      <c r="F33" s="991" t="s">
        <v>371</v>
      </c>
      <c r="G33" s="991"/>
      <c r="H33" s="991"/>
      <c r="I33" s="991"/>
      <c r="J33" s="991"/>
      <c r="K33" s="991"/>
      <c r="L33" s="653">
        <v>24.727249575145631</v>
      </c>
      <c r="M33" s="622">
        <v>24.727249575145631</v>
      </c>
      <c r="N33" s="1373"/>
      <c r="O33" s="1374"/>
      <c r="P33" s="1375"/>
      <c r="Q33" s="1385"/>
      <c r="R33" s="1386"/>
      <c r="S33" s="1387"/>
      <c r="T33" s="623">
        <v>24.727249575145631</v>
      </c>
      <c r="U33" s="624">
        <v>24.727249575145631</v>
      </c>
    </row>
    <row r="34" spans="1:21" hidden="1" outlineLevel="1">
      <c r="B34" s="887"/>
      <c r="C34" s="891"/>
      <c r="D34" s="155"/>
      <c r="E34" s="155"/>
      <c r="F34" s="883"/>
      <c r="G34" s="155"/>
      <c r="H34" s="155"/>
      <c r="I34" s="155"/>
      <c r="J34" s="155"/>
      <c r="K34" s="155"/>
      <c r="L34" s="155"/>
      <c r="M34" s="155"/>
      <c r="N34" s="155"/>
      <c r="O34" s="155"/>
      <c r="P34" s="155"/>
      <c r="Q34" s="155"/>
      <c r="R34" s="155"/>
      <c r="S34" s="155"/>
      <c r="T34" s="155"/>
      <c r="U34" s="155"/>
    </row>
    <row r="35" spans="1:21" ht="15.75" hidden="1" outlineLevel="1" thickBot="1">
      <c r="B35" s="887"/>
      <c r="C35" s="891"/>
      <c r="D35" s="155"/>
      <c r="E35" s="155"/>
      <c r="F35" s="883"/>
      <c r="G35" s="155"/>
      <c r="H35" s="155"/>
      <c r="I35" s="155"/>
      <c r="J35" s="155"/>
      <c r="K35" s="155"/>
      <c r="L35" s="155"/>
      <c r="M35" s="155"/>
      <c r="N35" s="155"/>
      <c r="O35" s="155"/>
      <c r="P35" s="155"/>
      <c r="Q35" s="155"/>
      <c r="R35" s="155"/>
      <c r="S35" s="155"/>
      <c r="T35" s="155"/>
      <c r="U35" s="155"/>
    </row>
    <row r="36" spans="1:21" ht="141" hidden="1" customHeight="1" outlineLevel="1">
      <c r="A36" s="637" t="s">
        <v>565</v>
      </c>
      <c r="B36" s="884"/>
      <c r="C36" s="885">
        <v>5</v>
      </c>
      <c r="D36" s="876"/>
      <c r="E36" s="886" t="s">
        <v>811</v>
      </c>
      <c r="F36" s="1007" t="s">
        <v>1109</v>
      </c>
      <c r="G36" s="1009" t="s">
        <v>164</v>
      </c>
      <c r="H36" s="1365">
        <v>1</v>
      </c>
      <c r="I36" s="639">
        <v>211.57281553398059</v>
      </c>
      <c r="J36" s="639">
        <v>28.346399999999999</v>
      </c>
      <c r="K36" s="639">
        <v>14.1732</v>
      </c>
      <c r="L36" s="639">
        <v>243.90752193087374</v>
      </c>
      <c r="M36" s="613">
        <v>497.99993746485433</v>
      </c>
      <c r="N36" s="640">
        <v>1</v>
      </c>
      <c r="O36" s="641">
        <v>1</v>
      </c>
      <c r="P36" s="642">
        <v>1</v>
      </c>
      <c r="Q36" s="614">
        <v>211.57281553398059</v>
      </c>
      <c r="R36" s="615">
        <v>28.346399999999999</v>
      </c>
      <c r="S36" s="616">
        <v>14.1732</v>
      </c>
      <c r="T36" s="616">
        <v>243.90752193087374</v>
      </c>
      <c r="U36" s="617">
        <v>497.99993746485433</v>
      </c>
    </row>
    <row r="37" spans="1:21" ht="27.75" hidden="1" outlineLevel="1">
      <c r="B37" s="887"/>
      <c r="C37" s="888"/>
      <c r="D37" s="879"/>
      <c r="E37" s="643" t="s">
        <v>375</v>
      </c>
      <c r="F37" s="1008"/>
      <c r="G37" s="1010"/>
      <c r="H37" s="1366"/>
      <c r="I37" s="644">
        <v>211.57281553398059</v>
      </c>
      <c r="J37" s="645">
        <v>28.346399999999999</v>
      </c>
      <c r="K37" s="646">
        <v>14.1732</v>
      </c>
      <c r="L37" s="647">
        <v>218.34758446601938</v>
      </c>
      <c r="M37" s="648">
        <v>472.44</v>
      </c>
      <c r="N37" s="1367" t="s">
        <v>1106</v>
      </c>
      <c r="O37" s="1368"/>
      <c r="P37" s="1369"/>
      <c r="Q37" s="973"/>
      <c r="R37" s="974"/>
      <c r="S37" s="974"/>
      <c r="T37" s="974"/>
      <c r="U37" s="1048"/>
    </row>
    <row r="38" spans="1:21" ht="27.75" hidden="1" outlineLevel="1">
      <c r="B38" s="887"/>
      <c r="C38" s="888"/>
      <c r="D38" s="879"/>
      <c r="E38" s="976" t="s">
        <v>387</v>
      </c>
      <c r="F38" s="977"/>
      <c r="G38" s="977"/>
      <c r="H38" s="977"/>
      <c r="I38" s="977"/>
      <c r="J38" s="977"/>
      <c r="K38" s="977"/>
      <c r="L38" s="977"/>
      <c r="M38" s="1049"/>
      <c r="N38" s="1370"/>
      <c r="O38" s="1371"/>
      <c r="P38" s="1372"/>
      <c r="Q38" s="1376"/>
      <c r="R38" s="1377"/>
      <c r="S38" s="1377"/>
      <c r="T38" s="1377"/>
      <c r="U38" s="1378"/>
    </row>
    <row r="39" spans="1:21" ht="27.75" hidden="1" customHeight="1" outlineLevel="1">
      <c r="B39" s="887"/>
      <c r="C39" s="888">
        <v>55</v>
      </c>
      <c r="D39" s="879"/>
      <c r="E39" s="981" t="s">
        <v>386</v>
      </c>
      <c r="F39" s="981"/>
      <c r="G39" s="981"/>
      <c r="H39" s="981"/>
      <c r="I39" s="981"/>
      <c r="J39" s="981"/>
      <c r="K39" s="981"/>
      <c r="L39" s="649">
        <v>53.038834951456316</v>
      </c>
      <c r="M39" s="650">
        <v>53.038834951456316</v>
      </c>
      <c r="N39" s="1370"/>
      <c r="O39" s="1371"/>
      <c r="P39" s="1372"/>
      <c r="Q39" s="1379"/>
      <c r="R39" s="1380"/>
      <c r="S39" s="1381"/>
      <c r="T39" s="618">
        <v>53.038834951456316</v>
      </c>
      <c r="U39" s="619">
        <v>53.038834951456316</v>
      </c>
    </row>
    <row r="40" spans="1:21" ht="27.75" hidden="1" customHeight="1" outlineLevel="1">
      <c r="B40" s="887"/>
      <c r="C40" s="888"/>
      <c r="D40" s="879"/>
      <c r="E40" s="981" t="s">
        <v>378</v>
      </c>
      <c r="F40" s="981"/>
      <c r="G40" s="981"/>
      <c r="H40" s="981"/>
      <c r="I40" s="981"/>
      <c r="J40" s="981"/>
      <c r="K40" s="981"/>
      <c r="L40" s="651">
        <v>8.6807126213592234</v>
      </c>
      <c r="M40" s="650">
        <v>8.6807126213592234</v>
      </c>
      <c r="N40" s="1370"/>
      <c r="O40" s="1371"/>
      <c r="P40" s="1372"/>
      <c r="Q40" s="1379"/>
      <c r="R40" s="1380"/>
      <c r="S40" s="1381"/>
      <c r="T40" s="618">
        <v>8.6807126213592234</v>
      </c>
      <c r="U40" s="619">
        <v>8.6807126213592234</v>
      </c>
    </row>
    <row r="41" spans="1:21" ht="27.75" hidden="1" customHeight="1" outlineLevel="1">
      <c r="B41" s="887"/>
      <c r="C41" s="889"/>
      <c r="D41" s="879"/>
      <c r="E41" s="981" t="s">
        <v>379</v>
      </c>
      <c r="F41" s="981"/>
      <c r="G41" s="981"/>
      <c r="H41" s="981"/>
      <c r="I41" s="981"/>
      <c r="J41" s="981"/>
      <c r="K41" s="981"/>
      <c r="L41" s="651">
        <v>13.760388349514564</v>
      </c>
      <c r="M41" s="620">
        <v>13.760388349514564</v>
      </c>
      <c r="N41" s="1370"/>
      <c r="O41" s="1371"/>
      <c r="P41" s="1372"/>
      <c r="Q41" s="1379"/>
      <c r="R41" s="1380"/>
      <c r="S41" s="1381"/>
      <c r="T41" s="618">
        <v>13.760388349514564</v>
      </c>
      <c r="U41" s="619">
        <v>13.760388349514564</v>
      </c>
    </row>
    <row r="42" spans="1:21" ht="27.75" hidden="1" customHeight="1" outlineLevel="1">
      <c r="B42" s="887"/>
      <c r="C42" s="889"/>
      <c r="D42" s="879"/>
      <c r="E42" s="981" t="s">
        <v>712</v>
      </c>
      <c r="F42" s="981"/>
      <c r="G42" s="981"/>
      <c r="H42" s="981"/>
      <c r="I42" s="981"/>
      <c r="J42" s="981"/>
      <c r="K42" s="981"/>
      <c r="L42" s="652">
        <v>142.86764854368928</v>
      </c>
      <c r="M42" s="650">
        <v>142.86764854368928</v>
      </c>
      <c r="N42" s="1370"/>
      <c r="O42" s="1371"/>
      <c r="P42" s="1372"/>
      <c r="Q42" s="1379"/>
      <c r="R42" s="1380"/>
      <c r="S42" s="1381"/>
      <c r="T42" s="621">
        <v>142.86764854368928</v>
      </c>
      <c r="U42" s="619">
        <v>142.86764854368928</v>
      </c>
    </row>
    <row r="43" spans="1:21" ht="27.75" hidden="1" outlineLevel="1">
      <c r="B43" s="887"/>
      <c r="C43" s="889"/>
      <c r="D43" s="879"/>
      <c r="E43" s="985" t="s">
        <v>376</v>
      </c>
      <c r="F43" s="986"/>
      <c r="G43" s="986"/>
      <c r="H43" s="986"/>
      <c r="I43" s="986"/>
      <c r="J43" s="986"/>
      <c r="K43" s="986"/>
      <c r="L43" s="986"/>
      <c r="M43" s="1024"/>
      <c r="N43" s="1370"/>
      <c r="O43" s="1371"/>
      <c r="P43" s="1372"/>
      <c r="Q43" s="1382"/>
      <c r="R43" s="1383"/>
      <c r="S43" s="1383"/>
      <c r="T43" s="1383"/>
      <c r="U43" s="1384"/>
    </row>
    <row r="44" spans="1:21" ht="28.5" hidden="1" customHeight="1" outlineLevel="1" thickBot="1">
      <c r="B44" s="887"/>
      <c r="C44" s="890"/>
      <c r="D44" s="882"/>
      <c r="E44" s="991" t="s">
        <v>380</v>
      </c>
      <c r="F44" s="991" t="s">
        <v>371</v>
      </c>
      <c r="G44" s="991"/>
      <c r="H44" s="991"/>
      <c r="I44" s="991"/>
      <c r="J44" s="991"/>
      <c r="K44" s="991"/>
      <c r="L44" s="653">
        <v>25.559937464854364</v>
      </c>
      <c r="M44" s="622">
        <v>25.559937464854364</v>
      </c>
      <c r="N44" s="1373"/>
      <c r="O44" s="1374"/>
      <c r="P44" s="1375"/>
      <c r="Q44" s="1385"/>
      <c r="R44" s="1386"/>
      <c r="S44" s="1387"/>
      <c r="T44" s="623">
        <v>25.559937464854364</v>
      </c>
      <c r="U44" s="624">
        <v>25.559937464854364</v>
      </c>
    </row>
    <row r="45" spans="1:21" hidden="1" outlineLevel="1">
      <c r="B45" s="887"/>
      <c r="C45" s="891"/>
      <c r="D45" s="155"/>
      <c r="E45" s="155"/>
      <c r="F45" s="883"/>
      <c r="G45" s="155"/>
      <c r="H45" s="155"/>
      <c r="I45" s="155"/>
      <c r="J45" s="155"/>
      <c r="K45" s="155"/>
      <c r="L45" s="155"/>
      <c r="M45" s="155"/>
      <c r="N45" s="155"/>
      <c r="O45" s="155"/>
      <c r="P45" s="155"/>
      <c r="Q45" s="155"/>
      <c r="R45" s="155"/>
      <c r="S45" s="155"/>
      <c r="T45" s="155"/>
      <c r="U45" s="155"/>
    </row>
    <row r="46" spans="1:21" ht="15.75" hidden="1" outlineLevel="1" thickBot="1">
      <c r="B46" s="887"/>
      <c r="C46" s="891"/>
      <c r="D46" s="155"/>
      <c r="E46" s="155"/>
      <c r="F46" s="883"/>
      <c r="G46" s="155"/>
      <c r="H46" s="155"/>
      <c r="I46" s="155"/>
      <c r="J46" s="155"/>
      <c r="K46" s="155"/>
      <c r="L46" s="155"/>
      <c r="M46" s="155"/>
      <c r="N46" s="155"/>
      <c r="O46" s="155"/>
      <c r="P46" s="155"/>
      <c r="Q46" s="155"/>
      <c r="R46" s="155"/>
      <c r="S46" s="155"/>
      <c r="T46" s="155"/>
      <c r="U46" s="155"/>
    </row>
    <row r="47" spans="1:21" ht="159" hidden="1" customHeight="1" outlineLevel="1">
      <c r="A47" s="637" t="s">
        <v>567</v>
      </c>
      <c r="B47" s="884"/>
      <c r="C47" s="885">
        <v>5</v>
      </c>
      <c r="D47" s="876"/>
      <c r="E47" s="638" t="s">
        <v>813</v>
      </c>
      <c r="F47" s="1007" t="s">
        <v>1110</v>
      </c>
      <c r="G47" s="1009" t="s">
        <v>164</v>
      </c>
      <c r="H47" s="1365">
        <v>1</v>
      </c>
      <c r="I47" s="639">
        <v>481.57032000000004</v>
      </c>
      <c r="J47" s="639">
        <v>29.843999999999998</v>
      </c>
      <c r="K47" s="639">
        <v>14.921999999999999</v>
      </c>
      <c r="L47" s="639">
        <v>245.57975165980579</v>
      </c>
      <c r="M47" s="613">
        <v>771.91607165980577</v>
      </c>
      <c r="N47" s="640">
        <v>1</v>
      </c>
      <c r="O47" s="641">
        <v>1</v>
      </c>
      <c r="P47" s="642">
        <v>1</v>
      </c>
      <c r="Q47" s="614">
        <v>481.57032000000004</v>
      </c>
      <c r="R47" s="615">
        <v>29.843999999999998</v>
      </c>
      <c r="S47" s="616">
        <v>14.921999999999999</v>
      </c>
      <c r="T47" s="616">
        <v>245.57975165980579</v>
      </c>
      <c r="U47" s="617">
        <v>771.91607165980577</v>
      </c>
    </row>
    <row r="48" spans="1:21" ht="27.75" hidden="1" outlineLevel="1">
      <c r="B48" s="887"/>
      <c r="C48" s="888"/>
      <c r="D48" s="879"/>
      <c r="E48" s="643" t="s">
        <v>375</v>
      </c>
      <c r="F48" s="1008"/>
      <c r="G48" s="1010"/>
      <c r="H48" s="1366"/>
      <c r="I48" s="644">
        <v>233.96116504854368</v>
      </c>
      <c r="J48" s="645">
        <v>29.843999999999998</v>
      </c>
      <c r="K48" s="646">
        <v>14.921999999999999</v>
      </c>
      <c r="L48" s="647">
        <v>218.67283495145628</v>
      </c>
      <c r="M48" s="648">
        <v>497.4</v>
      </c>
      <c r="N48" s="1367" t="s">
        <v>1106</v>
      </c>
      <c r="O48" s="1368"/>
      <c r="P48" s="1369"/>
      <c r="Q48" s="973"/>
      <c r="R48" s="974"/>
      <c r="S48" s="974"/>
      <c r="T48" s="974"/>
      <c r="U48" s="1048"/>
    </row>
    <row r="49" spans="1:21" ht="27.75" hidden="1" outlineLevel="1">
      <c r="B49" s="887"/>
      <c r="C49" s="888"/>
      <c r="D49" s="879"/>
      <c r="E49" s="976" t="s">
        <v>387</v>
      </c>
      <c r="F49" s="977"/>
      <c r="G49" s="977"/>
      <c r="H49" s="977"/>
      <c r="I49" s="977"/>
      <c r="J49" s="977"/>
      <c r="K49" s="977"/>
      <c r="L49" s="977"/>
      <c r="M49" s="1049"/>
      <c r="N49" s="1370"/>
      <c r="O49" s="1371"/>
      <c r="P49" s="1372"/>
      <c r="Q49" s="1376"/>
      <c r="R49" s="1377"/>
      <c r="S49" s="1377"/>
      <c r="T49" s="1377"/>
      <c r="U49" s="1378"/>
    </row>
    <row r="50" spans="1:21" ht="27.75" hidden="1" customHeight="1" outlineLevel="1">
      <c r="B50" s="887"/>
      <c r="C50" s="888">
        <v>55</v>
      </c>
      <c r="D50" s="879"/>
      <c r="E50" s="981" t="s">
        <v>386</v>
      </c>
      <c r="F50" s="981"/>
      <c r="G50" s="981"/>
      <c r="H50" s="981"/>
      <c r="I50" s="981"/>
      <c r="J50" s="981"/>
      <c r="K50" s="981"/>
      <c r="L50" s="649">
        <v>53.038834951456316</v>
      </c>
      <c r="M50" s="650">
        <v>53.038834951456316</v>
      </c>
      <c r="N50" s="1370"/>
      <c r="O50" s="1371"/>
      <c r="P50" s="1372"/>
      <c r="Q50" s="1379"/>
      <c r="R50" s="1380"/>
      <c r="S50" s="1381"/>
      <c r="T50" s="618">
        <v>53.038834951456316</v>
      </c>
      <c r="U50" s="619">
        <v>53.038834951456316</v>
      </c>
    </row>
    <row r="51" spans="1:21" ht="27.75" hidden="1" customHeight="1" outlineLevel="1">
      <c r="B51" s="887"/>
      <c r="C51" s="888"/>
      <c r="D51" s="879"/>
      <c r="E51" s="981" t="s">
        <v>378</v>
      </c>
      <c r="F51" s="981"/>
      <c r="G51" s="981"/>
      <c r="H51" s="981"/>
      <c r="I51" s="981"/>
      <c r="J51" s="981"/>
      <c r="K51" s="981"/>
      <c r="L51" s="651">
        <v>9.1992990291262142</v>
      </c>
      <c r="M51" s="650">
        <v>9.1992990291262142</v>
      </c>
      <c r="N51" s="1370"/>
      <c r="O51" s="1371"/>
      <c r="P51" s="1372"/>
      <c r="Q51" s="1379"/>
      <c r="R51" s="1380"/>
      <c r="S51" s="1381"/>
      <c r="T51" s="618">
        <v>9.1992990291262142</v>
      </c>
      <c r="U51" s="619">
        <v>9.1992990291262142</v>
      </c>
    </row>
    <row r="52" spans="1:21" ht="27.75" hidden="1" customHeight="1" outlineLevel="1">
      <c r="B52" s="887"/>
      <c r="C52" s="889"/>
      <c r="D52" s="879"/>
      <c r="E52" s="981" t="s">
        <v>379</v>
      </c>
      <c r="F52" s="981"/>
      <c r="G52" s="981"/>
      <c r="H52" s="981"/>
      <c r="I52" s="981"/>
      <c r="J52" s="981"/>
      <c r="K52" s="981"/>
      <c r="L52" s="651">
        <v>14.487378640776697</v>
      </c>
      <c r="M52" s="620">
        <v>14.487378640776697</v>
      </c>
      <c r="N52" s="1370"/>
      <c r="O52" s="1371"/>
      <c r="P52" s="1372"/>
      <c r="Q52" s="1379"/>
      <c r="R52" s="1380"/>
      <c r="S52" s="1381"/>
      <c r="T52" s="618">
        <v>14.487378640776697</v>
      </c>
      <c r="U52" s="619">
        <v>14.487378640776697</v>
      </c>
    </row>
    <row r="53" spans="1:21" ht="27.75" hidden="1" customHeight="1" outlineLevel="1">
      <c r="B53" s="887"/>
      <c r="C53" s="889"/>
      <c r="D53" s="879"/>
      <c r="E53" s="981" t="s">
        <v>712</v>
      </c>
      <c r="F53" s="981"/>
      <c r="G53" s="981"/>
      <c r="H53" s="981"/>
      <c r="I53" s="981"/>
      <c r="J53" s="981"/>
      <c r="K53" s="981"/>
      <c r="L53" s="652">
        <v>141.94732233009705</v>
      </c>
      <c r="M53" s="650">
        <v>141.94732233009705</v>
      </c>
      <c r="N53" s="1370"/>
      <c r="O53" s="1371"/>
      <c r="P53" s="1372"/>
      <c r="Q53" s="1379"/>
      <c r="R53" s="1380"/>
      <c r="S53" s="1381"/>
      <c r="T53" s="621">
        <v>141.94732233009705</v>
      </c>
      <c r="U53" s="619">
        <v>141.94732233009705</v>
      </c>
    </row>
    <row r="54" spans="1:21" ht="27.75" hidden="1" outlineLevel="1">
      <c r="B54" s="887"/>
      <c r="C54" s="889"/>
      <c r="D54" s="879"/>
      <c r="E54" s="985" t="s">
        <v>376</v>
      </c>
      <c r="F54" s="986"/>
      <c r="G54" s="986"/>
      <c r="H54" s="986"/>
      <c r="I54" s="986"/>
      <c r="J54" s="986"/>
      <c r="K54" s="986"/>
      <c r="L54" s="986"/>
      <c r="M54" s="1024"/>
      <c r="N54" s="1370"/>
      <c r="O54" s="1371"/>
      <c r="P54" s="1372"/>
      <c r="Q54" s="1382"/>
      <c r="R54" s="1383"/>
      <c r="S54" s="1383"/>
      <c r="T54" s="1383"/>
      <c r="U54" s="1384"/>
    </row>
    <row r="55" spans="1:21" ht="28.5" hidden="1" customHeight="1" outlineLevel="1" thickBot="1">
      <c r="B55" s="887"/>
      <c r="C55" s="890"/>
      <c r="D55" s="882"/>
      <c r="E55" s="991" t="s">
        <v>380</v>
      </c>
      <c r="F55" s="991" t="s">
        <v>371</v>
      </c>
      <c r="G55" s="991"/>
      <c r="H55" s="991"/>
      <c r="I55" s="991"/>
      <c r="J55" s="991"/>
      <c r="K55" s="991"/>
      <c r="L55" s="653">
        <v>26.906916708349513</v>
      </c>
      <c r="M55" s="622">
        <v>26.906916708349513</v>
      </c>
      <c r="N55" s="1373"/>
      <c r="O55" s="1374"/>
      <c r="P55" s="1375"/>
      <c r="Q55" s="1385"/>
      <c r="R55" s="1386"/>
      <c r="S55" s="1387"/>
      <c r="T55" s="623">
        <v>26.906916708349513</v>
      </c>
      <c r="U55" s="624">
        <v>26.906916708349513</v>
      </c>
    </row>
    <row r="56" spans="1:21" hidden="1" outlineLevel="1">
      <c r="B56" s="887"/>
      <c r="C56" s="891"/>
      <c r="D56" s="155"/>
      <c r="E56" s="155"/>
      <c r="F56" s="883"/>
      <c r="G56" s="155"/>
      <c r="H56" s="155"/>
      <c r="I56" s="155"/>
      <c r="J56" s="155"/>
      <c r="K56" s="155"/>
      <c r="L56" s="155"/>
      <c r="M56" s="155"/>
      <c r="N56" s="155"/>
      <c r="O56" s="155"/>
      <c r="P56" s="155"/>
      <c r="Q56" s="155"/>
      <c r="R56" s="155"/>
      <c r="S56" s="155"/>
      <c r="T56" s="155"/>
      <c r="U56" s="155"/>
    </row>
    <row r="57" spans="1:21" ht="15.75" hidden="1" outlineLevel="1" thickBot="1">
      <c r="B57" s="887"/>
      <c r="C57" s="891"/>
      <c r="D57" s="155"/>
      <c r="E57" s="155"/>
      <c r="F57" s="883"/>
      <c r="G57" s="155"/>
      <c r="H57" s="155"/>
      <c r="I57" s="155"/>
      <c r="J57" s="155"/>
      <c r="K57" s="155"/>
      <c r="L57" s="155"/>
      <c r="M57" s="155"/>
      <c r="N57" s="155"/>
      <c r="O57" s="155"/>
      <c r="P57" s="155"/>
      <c r="Q57" s="155"/>
      <c r="R57" s="155"/>
      <c r="S57" s="155"/>
      <c r="T57" s="155"/>
      <c r="U57" s="155"/>
    </row>
    <row r="58" spans="1:21" ht="122.25" hidden="1" customHeight="1" outlineLevel="1">
      <c r="A58" s="637" t="s">
        <v>569</v>
      </c>
      <c r="B58" s="884"/>
      <c r="C58" s="885">
        <v>5</v>
      </c>
      <c r="D58" s="876"/>
      <c r="E58" s="638" t="s">
        <v>855</v>
      </c>
      <c r="F58" s="1007" t="s">
        <v>1111</v>
      </c>
      <c r="G58" s="1009" t="s">
        <v>164</v>
      </c>
      <c r="H58" s="1365">
        <v>1</v>
      </c>
      <c r="I58" s="639">
        <v>398.91117199999997</v>
      </c>
      <c r="J58" s="639">
        <v>33.375599999999999</v>
      </c>
      <c r="K58" s="639">
        <v>16.687799999999999</v>
      </c>
      <c r="L58" s="639">
        <v>249.54206281786401</v>
      </c>
      <c r="M58" s="613">
        <v>698.51663481786397</v>
      </c>
      <c r="N58" s="640">
        <v>1</v>
      </c>
      <c r="O58" s="641">
        <v>1</v>
      </c>
      <c r="P58" s="642">
        <v>1</v>
      </c>
      <c r="Q58" s="614">
        <v>398.91117199999997</v>
      </c>
      <c r="R58" s="615">
        <v>33.375599999999999</v>
      </c>
      <c r="S58" s="616">
        <v>16.687799999999999</v>
      </c>
      <c r="T58" s="616">
        <v>249.54206281786401</v>
      </c>
      <c r="U58" s="617">
        <v>698.51663481786397</v>
      </c>
    </row>
    <row r="59" spans="1:21" ht="27.75" hidden="1" outlineLevel="1">
      <c r="B59" s="887"/>
      <c r="C59" s="888"/>
      <c r="D59" s="879"/>
      <c r="E59" s="643" t="s">
        <v>375</v>
      </c>
      <c r="F59" s="1008"/>
      <c r="G59" s="1010"/>
      <c r="H59" s="1366"/>
      <c r="I59" s="644">
        <v>286.73786407766988</v>
      </c>
      <c r="J59" s="645">
        <v>33.375599999999999</v>
      </c>
      <c r="K59" s="646">
        <v>16.687799999999999</v>
      </c>
      <c r="L59" s="647">
        <v>219.45873592233002</v>
      </c>
      <c r="M59" s="648">
        <v>556.26</v>
      </c>
      <c r="N59" s="1367" t="s">
        <v>1106</v>
      </c>
      <c r="O59" s="1368"/>
      <c r="P59" s="1369"/>
      <c r="Q59" s="973"/>
      <c r="R59" s="974"/>
      <c r="S59" s="974"/>
      <c r="T59" s="974"/>
      <c r="U59" s="1048"/>
    </row>
    <row r="60" spans="1:21" ht="27.75" hidden="1" outlineLevel="1">
      <c r="B60" s="887"/>
      <c r="C60" s="888"/>
      <c r="D60" s="879"/>
      <c r="E60" s="976" t="s">
        <v>387</v>
      </c>
      <c r="F60" s="977"/>
      <c r="G60" s="977"/>
      <c r="H60" s="977"/>
      <c r="I60" s="977"/>
      <c r="J60" s="977"/>
      <c r="K60" s="977"/>
      <c r="L60" s="977"/>
      <c r="M60" s="1049"/>
      <c r="N60" s="1370"/>
      <c r="O60" s="1371"/>
      <c r="P60" s="1372"/>
      <c r="Q60" s="1376"/>
      <c r="R60" s="1377"/>
      <c r="S60" s="1377"/>
      <c r="T60" s="1377"/>
      <c r="U60" s="1378"/>
    </row>
    <row r="61" spans="1:21" ht="27.75" hidden="1" customHeight="1" outlineLevel="1">
      <c r="B61" s="887"/>
      <c r="C61" s="888">
        <v>55</v>
      </c>
      <c r="D61" s="879"/>
      <c r="E61" s="981" t="s">
        <v>386</v>
      </c>
      <c r="F61" s="981"/>
      <c r="G61" s="981"/>
      <c r="H61" s="981"/>
      <c r="I61" s="981"/>
      <c r="J61" s="981"/>
      <c r="K61" s="981"/>
      <c r="L61" s="649">
        <v>53.038834951456316</v>
      </c>
      <c r="M61" s="650">
        <v>53.038834951456316</v>
      </c>
      <c r="N61" s="1370"/>
      <c r="O61" s="1371"/>
      <c r="P61" s="1372"/>
      <c r="Q61" s="1379"/>
      <c r="R61" s="1380"/>
      <c r="S61" s="1381"/>
      <c r="T61" s="618">
        <v>53.038834951456316</v>
      </c>
      <c r="U61" s="619">
        <v>53.038834951456316</v>
      </c>
    </row>
    <row r="62" spans="1:21" ht="27.75" hidden="1" customHeight="1" outlineLevel="1">
      <c r="B62" s="887"/>
      <c r="C62" s="888"/>
      <c r="D62" s="879"/>
      <c r="E62" s="981" t="s">
        <v>378</v>
      </c>
      <c r="F62" s="981"/>
      <c r="G62" s="981"/>
      <c r="H62" s="981"/>
      <c r="I62" s="981"/>
      <c r="J62" s="981"/>
      <c r="K62" s="981"/>
      <c r="L62" s="651">
        <v>10.422215533980584</v>
      </c>
      <c r="M62" s="650">
        <v>10.422215533980584</v>
      </c>
      <c r="N62" s="1370"/>
      <c r="O62" s="1371"/>
      <c r="P62" s="1372"/>
      <c r="Q62" s="1379"/>
      <c r="R62" s="1380"/>
      <c r="S62" s="1381"/>
      <c r="T62" s="618">
        <v>10.422215533980584</v>
      </c>
      <c r="U62" s="619">
        <v>10.422215533980584</v>
      </c>
    </row>
    <row r="63" spans="1:21" ht="27.75" hidden="1" customHeight="1" outlineLevel="1">
      <c r="B63" s="887"/>
      <c r="C63" s="889"/>
      <c r="D63" s="879"/>
      <c r="E63" s="981" t="s">
        <v>379</v>
      </c>
      <c r="F63" s="981"/>
      <c r="G63" s="981"/>
      <c r="H63" s="981"/>
      <c r="I63" s="981"/>
      <c r="J63" s="981"/>
      <c r="K63" s="981"/>
      <c r="L63" s="651">
        <v>16.201747572815535</v>
      </c>
      <c r="M63" s="620">
        <v>16.201747572815535</v>
      </c>
      <c r="N63" s="1370"/>
      <c r="O63" s="1371"/>
      <c r="P63" s="1372"/>
      <c r="Q63" s="1379"/>
      <c r="R63" s="1380"/>
      <c r="S63" s="1381"/>
      <c r="T63" s="618">
        <v>16.201747572815535</v>
      </c>
      <c r="U63" s="619">
        <v>16.201747572815535</v>
      </c>
    </row>
    <row r="64" spans="1:21" ht="27.75" hidden="1" customHeight="1" outlineLevel="1">
      <c r="B64" s="887"/>
      <c r="C64" s="889"/>
      <c r="D64" s="879"/>
      <c r="E64" s="981" t="s">
        <v>712</v>
      </c>
      <c r="F64" s="981"/>
      <c r="G64" s="981"/>
      <c r="H64" s="981"/>
      <c r="I64" s="981"/>
      <c r="J64" s="981"/>
      <c r="K64" s="981"/>
      <c r="L64" s="652">
        <v>139.79593786407759</v>
      </c>
      <c r="M64" s="650">
        <v>139.79593786407759</v>
      </c>
      <c r="N64" s="1370"/>
      <c r="O64" s="1371"/>
      <c r="P64" s="1372"/>
      <c r="Q64" s="1379"/>
      <c r="R64" s="1380"/>
      <c r="S64" s="1381"/>
      <c r="T64" s="621">
        <v>139.79593786407759</v>
      </c>
      <c r="U64" s="619">
        <v>139.79593786407759</v>
      </c>
    </row>
    <row r="65" spans="1:21" ht="27.75" hidden="1" outlineLevel="1">
      <c r="B65" s="887"/>
      <c r="C65" s="889"/>
      <c r="D65" s="879"/>
      <c r="E65" s="985" t="s">
        <v>376</v>
      </c>
      <c r="F65" s="986"/>
      <c r="G65" s="986"/>
      <c r="H65" s="986"/>
      <c r="I65" s="986"/>
      <c r="J65" s="986"/>
      <c r="K65" s="986"/>
      <c r="L65" s="986"/>
      <c r="M65" s="1024"/>
      <c r="N65" s="1370"/>
      <c r="O65" s="1371"/>
      <c r="P65" s="1372"/>
      <c r="Q65" s="1382"/>
      <c r="R65" s="1383"/>
      <c r="S65" s="1383"/>
      <c r="T65" s="1383"/>
      <c r="U65" s="1384"/>
    </row>
    <row r="66" spans="1:21" ht="28.5" hidden="1" customHeight="1" outlineLevel="1" thickBot="1">
      <c r="B66" s="887"/>
      <c r="C66" s="890"/>
      <c r="D66" s="882"/>
      <c r="E66" s="991" t="s">
        <v>380</v>
      </c>
      <c r="F66" s="991" t="s">
        <v>371</v>
      </c>
      <c r="G66" s="991"/>
      <c r="H66" s="991"/>
      <c r="I66" s="991"/>
      <c r="J66" s="991"/>
      <c r="K66" s="991"/>
      <c r="L66" s="653">
        <v>30.083326895533983</v>
      </c>
      <c r="M66" s="622">
        <v>30.083326895533983</v>
      </c>
      <c r="N66" s="1373"/>
      <c r="O66" s="1374"/>
      <c r="P66" s="1375"/>
      <c r="Q66" s="1385"/>
      <c r="R66" s="1386"/>
      <c r="S66" s="1387"/>
      <c r="T66" s="623">
        <v>30.083326895533983</v>
      </c>
      <c r="U66" s="624">
        <v>30.083326895533983</v>
      </c>
    </row>
    <row r="67" spans="1:21" hidden="1" outlineLevel="1">
      <c r="B67" s="887"/>
      <c r="C67" s="891"/>
      <c r="D67" s="155"/>
      <c r="E67" s="155"/>
      <c r="F67" s="883"/>
      <c r="G67" s="155"/>
      <c r="H67" s="155"/>
      <c r="I67" s="155"/>
      <c r="J67" s="155"/>
      <c r="K67" s="155"/>
      <c r="L67" s="155"/>
      <c r="M67" s="155"/>
      <c r="N67" s="155"/>
      <c r="O67" s="155"/>
      <c r="P67" s="155"/>
      <c r="Q67" s="155"/>
      <c r="R67" s="155"/>
      <c r="S67" s="155"/>
      <c r="T67" s="155"/>
      <c r="U67" s="155"/>
    </row>
    <row r="68" spans="1:21" ht="15.75" hidden="1" outlineLevel="1" thickBot="1">
      <c r="B68" s="887"/>
      <c r="C68" s="891"/>
      <c r="D68" s="155"/>
      <c r="E68" s="155"/>
      <c r="F68" s="883"/>
      <c r="G68" s="155"/>
      <c r="H68" s="155"/>
      <c r="I68" s="155"/>
      <c r="J68" s="155"/>
      <c r="K68" s="155"/>
      <c r="L68" s="155"/>
      <c r="M68" s="155"/>
      <c r="N68" s="155"/>
      <c r="O68" s="155"/>
      <c r="P68" s="155"/>
      <c r="Q68" s="155"/>
      <c r="R68" s="155"/>
      <c r="S68" s="155"/>
      <c r="T68" s="155"/>
      <c r="U68" s="155"/>
    </row>
    <row r="69" spans="1:21" ht="126" hidden="1" customHeight="1" outlineLevel="1">
      <c r="A69" s="637" t="s">
        <v>571</v>
      </c>
      <c r="B69" s="884"/>
      <c r="C69" s="885">
        <v>5</v>
      </c>
      <c r="D69" s="876"/>
      <c r="E69" s="638" t="s">
        <v>817</v>
      </c>
      <c r="F69" s="1007" t="s">
        <v>1112</v>
      </c>
      <c r="G69" s="1009" t="s">
        <v>164</v>
      </c>
      <c r="H69" s="1365">
        <v>1</v>
      </c>
      <c r="I69" s="639">
        <v>768.32355600000005</v>
      </c>
      <c r="J69" s="639">
        <v>39.456600000000002</v>
      </c>
      <c r="K69" s="639">
        <v>19.728300000000001</v>
      </c>
      <c r="L69" s="639">
        <v>260.88666860271854</v>
      </c>
      <c r="M69" s="613">
        <v>1088.3951246027186</v>
      </c>
      <c r="N69" s="640">
        <v>1</v>
      </c>
      <c r="O69" s="641">
        <v>1</v>
      </c>
      <c r="P69" s="642">
        <v>1</v>
      </c>
      <c r="Q69" s="614">
        <v>768.32355600000005</v>
      </c>
      <c r="R69" s="615">
        <v>39.456600000000002</v>
      </c>
      <c r="S69" s="616">
        <v>19.728300000000001</v>
      </c>
      <c r="T69" s="616">
        <v>260.88666860271854</v>
      </c>
      <c r="U69" s="617">
        <v>1088.3951246027186</v>
      </c>
    </row>
    <row r="70" spans="1:21" ht="27.75" hidden="1" outlineLevel="1">
      <c r="B70" s="887"/>
      <c r="C70" s="888"/>
      <c r="D70" s="879"/>
      <c r="E70" s="643" t="s">
        <v>375</v>
      </c>
      <c r="F70" s="1008"/>
      <c r="G70" s="1010"/>
      <c r="H70" s="1366"/>
      <c r="I70" s="644">
        <v>373.09708737864077</v>
      </c>
      <c r="J70" s="645">
        <v>39.456600000000002</v>
      </c>
      <c r="K70" s="646">
        <v>19.728300000000001</v>
      </c>
      <c r="L70" s="647">
        <v>225.32801262135931</v>
      </c>
      <c r="M70" s="648">
        <v>657.61</v>
      </c>
      <c r="N70" s="1367" t="s">
        <v>1106</v>
      </c>
      <c r="O70" s="1368"/>
      <c r="P70" s="1369"/>
      <c r="Q70" s="973"/>
      <c r="R70" s="974"/>
      <c r="S70" s="974"/>
      <c r="T70" s="974"/>
      <c r="U70" s="1048"/>
    </row>
    <row r="71" spans="1:21" ht="27.75" hidden="1" outlineLevel="1">
      <c r="B71" s="887"/>
      <c r="C71" s="888"/>
      <c r="D71" s="879"/>
      <c r="E71" s="976" t="s">
        <v>387</v>
      </c>
      <c r="F71" s="977"/>
      <c r="G71" s="977"/>
      <c r="H71" s="977"/>
      <c r="I71" s="977"/>
      <c r="J71" s="977"/>
      <c r="K71" s="977"/>
      <c r="L71" s="977"/>
      <c r="M71" s="1049"/>
      <c r="N71" s="1370"/>
      <c r="O71" s="1371"/>
      <c r="P71" s="1372"/>
      <c r="Q71" s="1376"/>
      <c r="R71" s="1377"/>
      <c r="S71" s="1377"/>
      <c r="T71" s="1377"/>
      <c r="U71" s="1378"/>
    </row>
    <row r="72" spans="1:21" ht="27.75" hidden="1" customHeight="1" outlineLevel="1">
      <c r="B72" s="887"/>
      <c r="C72" s="888">
        <v>55</v>
      </c>
      <c r="D72" s="879"/>
      <c r="E72" s="981" t="s">
        <v>386</v>
      </c>
      <c r="F72" s="981"/>
      <c r="G72" s="981"/>
      <c r="H72" s="981"/>
      <c r="I72" s="981"/>
      <c r="J72" s="981"/>
      <c r="K72" s="981"/>
      <c r="L72" s="649">
        <v>57.912621359223301</v>
      </c>
      <c r="M72" s="650">
        <v>57.912621359223301</v>
      </c>
      <c r="N72" s="1370"/>
      <c r="O72" s="1371"/>
      <c r="P72" s="1372"/>
      <c r="Q72" s="1379"/>
      <c r="R72" s="1380"/>
      <c r="S72" s="1381"/>
      <c r="T72" s="618">
        <v>57.912621359223301</v>
      </c>
      <c r="U72" s="619">
        <v>57.912621359223301</v>
      </c>
    </row>
    <row r="73" spans="1:21" ht="27.75" hidden="1" customHeight="1" outlineLevel="1">
      <c r="B73" s="887"/>
      <c r="C73" s="888"/>
      <c r="D73" s="879"/>
      <c r="E73" s="981" t="s">
        <v>378</v>
      </c>
      <c r="F73" s="981"/>
      <c r="G73" s="981"/>
      <c r="H73" s="981"/>
      <c r="I73" s="981"/>
      <c r="J73" s="981"/>
      <c r="K73" s="981"/>
      <c r="L73" s="651">
        <v>12.423634951456313</v>
      </c>
      <c r="M73" s="650">
        <v>12.423634951456313</v>
      </c>
      <c r="N73" s="1370"/>
      <c r="O73" s="1371"/>
      <c r="P73" s="1372"/>
      <c r="Q73" s="1379"/>
      <c r="R73" s="1380"/>
      <c r="S73" s="1381"/>
      <c r="T73" s="618">
        <v>12.423634951456313</v>
      </c>
      <c r="U73" s="619">
        <v>12.423634951456313</v>
      </c>
    </row>
    <row r="74" spans="1:21" ht="27.75" hidden="1" customHeight="1" outlineLevel="1">
      <c r="B74" s="887"/>
      <c r="C74" s="889"/>
      <c r="D74" s="879"/>
      <c r="E74" s="981" t="s">
        <v>379</v>
      </c>
      <c r="F74" s="981"/>
      <c r="G74" s="981"/>
      <c r="H74" s="981"/>
      <c r="I74" s="981"/>
      <c r="J74" s="981"/>
      <c r="K74" s="981"/>
      <c r="L74" s="651">
        <v>19.153689320388352</v>
      </c>
      <c r="M74" s="620">
        <v>19.153689320388352</v>
      </c>
      <c r="N74" s="1370"/>
      <c r="O74" s="1371"/>
      <c r="P74" s="1372"/>
      <c r="Q74" s="1379"/>
      <c r="R74" s="1380"/>
      <c r="S74" s="1381"/>
      <c r="T74" s="618">
        <v>19.153689320388352</v>
      </c>
      <c r="U74" s="619">
        <v>19.153689320388352</v>
      </c>
    </row>
    <row r="75" spans="1:21" ht="27.75" hidden="1" customHeight="1" outlineLevel="1">
      <c r="B75" s="887"/>
      <c r="C75" s="889"/>
      <c r="D75" s="879"/>
      <c r="E75" s="981" t="s">
        <v>712</v>
      </c>
      <c r="F75" s="981"/>
      <c r="G75" s="981"/>
      <c r="H75" s="981"/>
      <c r="I75" s="981"/>
      <c r="J75" s="981"/>
      <c r="K75" s="981"/>
      <c r="L75" s="652">
        <v>135.83806699029134</v>
      </c>
      <c r="M75" s="650">
        <v>135.83806699029134</v>
      </c>
      <c r="N75" s="1370"/>
      <c r="O75" s="1371"/>
      <c r="P75" s="1372"/>
      <c r="Q75" s="1379"/>
      <c r="R75" s="1380"/>
      <c r="S75" s="1381"/>
      <c r="T75" s="621">
        <v>135.83806699029134</v>
      </c>
      <c r="U75" s="619">
        <v>135.83806699029134</v>
      </c>
    </row>
    <row r="76" spans="1:21" ht="27.75" hidden="1" outlineLevel="1">
      <c r="B76" s="887"/>
      <c r="C76" s="889"/>
      <c r="D76" s="879"/>
      <c r="E76" s="985" t="s">
        <v>376</v>
      </c>
      <c r="F76" s="986"/>
      <c r="G76" s="986"/>
      <c r="H76" s="986"/>
      <c r="I76" s="986"/>
      <c r="J76" s="986"/>
      <c r="K76" s="986"/>
      <c r="L76" s="986"/>
      <c r="M76" s="1024"/>
      <c r="N76" s="1370"/>
      <c r="O76" s="1371"/>
      <c r="P76" s="1372"/>
      <c r="Q76" s="1382"/>
      <c r="R76" s="1383"/>
      <c r="S76" s="1383"/>
      <c r="T76" s="1383"/>
      <c r="U76" s="1384"/>
    </row>
    <row r="77" spans="1:21" ht="28.5" hidden="1" customHeight="1" outlineLevel="1" thickBot="1">
      <c r="B77" s="887"/>
      <c r="C77" s="890"/>
      <c r="D77" s="882"/>
      <c r="E77" s="991" t="s">
        <v>380</v>
      </c>
      <c r="F77" s="991" t="s">
        <v>371</v>
      </c>
      <c r="G77" s="991"/>
      <c r="H77" s="991"/>
      <c r="I77" s="991"/>
      <c r="J77" s="991"/>
      <c r="K77" s="991"/>
      <c r="L77" s="653">
        <v>35.558655981359223</v>
      </c>
      <c r="M77" s="622">
        <v>35.558655981359223</v>
      </c>
      <c r="N77" s="1373"/>
      <c r="O77" s="1374"/>
      <c r="P77" s="1375"/>
      <c r="Q77" s="1385"/>
      <c r="R77" s="1386"/>
      <c r="S77" s="1387"/>
      <c r="T77" s="623">
        <v>35.558655981359223</v>
      </c>
      <c r="U77" s="624">
        <v>35.558655981359223</v>
      </c>
    </row>
    <row r="78" spans="1:21" collapsed="1">
      <c r="B78" s="887"/>
      <c r="C78" s="155"/>
      <c r="D78" s="155"/>
      <c r="E78" s="155"/>
      <c r="F78" s="883"/>
      <c r="G78" s="155"/>
      <c r="H78" s="155"/>
      <c r="I78" s="155"/>
      <c r="J78" s="155"/>
      <c r="K78" s="155"/>
      <c r="L78" s="155"/>
      <c r="M78" s="155"/>
      <c r="N78" s="155"/>
      <c r="O78" s="155"/>
      <c r="P78" s="155"/>
      <c r="Q78" s="155"/>
      <c r="R78" s="155"/>
      <c r="S78" s="155"/>
      <c r="T78" s="155"/>
      <c r="U78" s="155"/>
    </row>
    <row r="79" spans="1:21">
      <c r="B79" s="887"/>
      <c r="C79" s="155"/>
      <c r="D79" s="155"/>
      <c r="E79" s="155"/>
      <c r="F79" s="883"/>
      <c r="G79" s="155"/>
      <c r="H79" s="155"/>
      <c r="I79" s="155"/>
      <c r="J79" s="155"/>
      <c r="K79" s="155"/>
      <c r="L79" s="155"/>
      <c r="M79" s="155"/>
      <c r="N79" s="155"/>
      <c r="O79" s="155"/>
      <c r="P79" s="155"/>
      <c r="Q79" s="155"/>
      <c r="R79" s="155"/>
      <c r="S79" s="155"/>
      <c r="T79" s="155"/>
      <c r="U79" s="155"/>
    </row>
    <row r="80" spans="1:21">
      <c r="B80" s="887"/>
      <c r="C80" s="155"/>
      <c r="D80" s="155"/>
      <c r="E80" s="155"/>
      <c r="F80" s="883"/>
      <c r="G80" s="155"/>
      <c r="H80" s="155"/>
      <c r="I80" s="155"/>
      <c r="J80" s="155"/>
      <c r="K80" s="155"/>
      <c r="L80" s="155"/>
      <c r="M80" s="155"/>
      <c r="N80" s="155"/>
      <c r="O80" s="155"/>
      <c r="P80" s="155"/>
      <c r="Q80" s="155"/>
      <c r="R80" s="155"/>
      <c r="S80" s="155"/>
      <c r="T80" s="155"/>
      <c r="U80" s="155"/>
    </row>
    <row r="81" spans="1:21">
      <c r="B81" s="887"/>
      <c r="C81" s="155"/>
      <c r="D81" s="155"/>
      <c r="E81" s="155"/>
      <c r="F81" s="883"/>
      <c r="G81" s="155"/>
      <c r="H81" s="155"/>
      <c r="I81" s="155"/>
      <c r="J81" s="155"/>
      <c r="K81" s="155"/>
      <c r="L81" s="155"/>
      <c r="M81" s="155"/>
      <c r="N81" s="155"/>
      <c r="O81" s="155"/>
      <c r="P81" s="155"/>
      <c r="Q81" s="155"/>
      <c r="R81" s="155"/>
      <c r="S81" s="155"/>
      <c r="T81" s="155"/>
      <c r="U81" s="155"/>
    </row>
    <row r="82" spans="1:21" ht="61.5">
      <c r="B82" s="887"/>
      <c r="C82" s="155"/>
      <c r="D82" s="155"/>
      <c r="E82" s="892" t="s">
        <v>1113</v>
      </c>
      <c r="F82" s="883"/>
      <c r="G82" s="155"/>
      <c r="H82" s="155"/>
      <c r="I82" s="155"/>
      <c r="J82" s="155"/>
      <c r="K82" s="155"/>
      <c r="L82" s="155"/>
      <c r="M82" s="155"/>
      <c r="N82" s="155"/>
      <c r="O82" s="155"/>
      <c r="P82" s="155"/>
      <c r="Q82" s="155"/>
      <c r="R82" s="155"/>
      <c r="S82" s="155"/>
      <c r="T82" s="155"/>
      <c r="U82" s="155"/>
    </row>
    <row r="83" spans="1:21" ht="15.75" thickBot="1">
      <c r="B83" s="887"/>
      <c r="C83" s="155"/>
      <c r="D83" s="155"/>
      <c r="E83" s="155"/>
      <c r="F83" s="883"/>
      <c r="G83" s="155"/>
      <c r="H83" s="155"/>
      <c r="I83" s="155"/>
      <c r="J83" s="155"/>
      <c r="K83" s="155"/>
      <c r="L83" s="155"/>
      <c r="M83" s="155"/>
      <c r="N83" s="155"/>
      <c r="O83" s="155"/>
      <c r="P83" s="155"/>
      <c r="Q83" s="155"/>
      <c r="R83" s="155"/>
      <c r="S83" s="155"/>
      <c r="T83" s="155"/>
      <c r="U83" s="155"/>
    </row>
    <row r="84" spans="1:21" ht="159" customHeight="1">
      <c r="A84" s="637" t="s">
        <v>819</v>
      </c>
      <c r="B84" s="874"/>
      <c r="C84" s="875">
        <v>5</v>
      </c>
      <c r="D84" s="876"/>
      <c r="E84" s="638" t="s">
        <v>820</v>
      </c>
      <c r="F84" s="1007" t="s">
        <v>1094</v>
      </c>
      <c r="G84" s="1009" t="s">
        <v>164</v>
      </c>
      <c r="H84" s="1365">
        <v>1</v>
      </c>
      <c r="I84" s="639">
        <v>705.67772000000002</v>
      </c>
      <c r="J84" s="639">
        <v>39.805199999999999</v>
      </c>
      <c r="K84" s="639">
        <v>19.9026</v>
      </c>
      <c r="L84" s="639">
        <v>209.96165566135915</v>
      </c>
      <c r="M84" s="613">
        <v>975.34717566135919</v>
      </c>
      <c r="N84" s="640">
        <v>1</v>
      </c>
      <c r="O84" s="641">
        <v>1</v>
      </c>
      <c r="P84" s="642">
        <v>1</v>
      </c>
      <c r="Q84" s="614">
        <v>705.67772000000002</v>
      </c>
      <c r="R84" s="615">
        <v>39.805199999999999</v>
      </c>
      <c r="S84" s="616">
        <v>19.9026</v>
      </c>
      <c r="T84" s="616">
        <v>209.96165566135915</v>
      </c>
      <c r="U84" s="617">
        <v>975.34717566135919</v>
      </c>
    </row>
    <row r="85" spans="1:21" ht="27.75">
      <c r="B85" s="877"/>
      <c r="C85" s="878"/>
      <c r="D85" s="879"/>
      <c r="E85" s="643" t="s">
        <v>375</v>
      </c>
      <c r="F85" s="1008"/>
      <c r="G85" s="1010"/>
      <c r="H85" s="1366"/>
      <c r="I85" s="644">
        <v>429.621359223301</v>
      </c>
      <c r="J85" s="645">
        <v>39.805199999999999</v>
      </c>
      <c r="K85" s="646">
        <v>19.9026</v>
      </c>
      <c r="L85" s="647">
        <v>174.09084077669894</v>
      </c>
      <c r="M85" s="648">
        <v>663.42</v>
      </c>
      <c r="N85" s="1367"/>
      <c r="O85" s="1368"/>
      <c r="P85" s="1369"/>
      <c r="Q85" s="973"/>
      <c r="R85" s="974"/>
      <c r="S85" s="974"/>
      <c r="T85" s="974"/>
      <c r="U85" s="1048"/>
    </row>
    <row r="86" spans="1:21" ht="27.75">
      <c r="B86" s="877"/>
      <c r="C86" s="878"/>
      <c r="D86" s="879"/>
      <c r="E86" s="976" t="s">
        <v>387</v>
      </c>
      <c r="F86" s="977"/>
      <c r="G86" s="977"/>
      <c r="H86" s="977"/>
      <c r="I86" s="977"/>
      <c r="J86" s="977"/>
      <c r="K86" s="977"/>
      <c r="L86" s="977"/>
      <c r="M86" s="1049"/>
      <c r="N86" s="1370"/>
      <c r="O86" s="1371"/>
      <c r="P86" s="1372"/>
      <c r="Q86" s="1376"/>
      <c r="R86" s="1377"/>
      <c r="S86" s="1377"/>
      <c r="T86" s="1377"/>
      <c r="U86" s="1378"/>
    </row>
    <row r="87" spans="1:21" ht="27.75" customHeight="1">
      <c r="B87" s="877"/>
      <c r="C87" s="878">
        <v>55</v>
      </c>
      <c r="D87" s="879"/>
      <c r="E87" s="981" t="s">
        <v>386</v>
      </c>
      <c r="F87" s="981"/>
      <c r="G87" s="981"/>
      <c r="H87" s="981"/>
      <c r="I87" s="981"/>
      <c r="J87" s="981"/>
      <c r="K87" s="981"/>
      <c r="L87" s="649">
        <v>56.776699029126206</v>
      </c>
      <c r="M87" s="650">
        <v>56.776699029126206</v>
      </c>
      <c r="N87" s="1370"/>
      <c r="O87" s="1371"/>
      <c r="P87" s="1372"/>
      <c r="Q87" s="1379"/>
      <c r="R87" s="1380"/>
      <c r="S87" s="1381"/>
      <c r="T87" s="618">
        <v>56.776699029126206</v>
      </c>
      <c r="U87" s="619">
        <v>56.776699029126206</v>
      </c>
    </row>
    <row r="88" spans="1:21" ht="27.75" customHeight="1">
      <c r="B88" s="877"/>
      <c r="C88" s="878"/>
      <c r="D88" s="879"/>
      <c r="E88" s="981" t="s">
        <v>378</v>
      </c>
      <c r="F88" s="981"/>
      <c r="G88" s="981"/>
      <c r="H88" s="981"/>
      <c r="I88" s="981"/>
      <c r="J88" s="981"/>
      <c r="K88" s="981"/>
      <c r="L88" s="651">
        <v>12.568656310679611</v>
      </c>
      <c r="M88" s="650">
        <v>12.568656310679611</v>
      </c>
      <c r="N88" s="1370"/>
      <c r="O88" s="1371"/>
      <c r="P88" s="1372"/>
      <c r="Q88" s="1379"/>
      <c r="R88" s="1380"/>
      <c r="S88" s="1381"/>
      <c r="T88" s="618">
        <v>12.568656310679611</v>
      </c>
      <c r="U88" s="619">
        <v>12.568656310679611</v>
      </c>
    </row>
    <row r="89" spans="1:21" ht="27.75" customHeight="1">
      <c r="B89" s="877"/>
      <c r="C89" s="880"/>
      <c r="D89" s="879"/>
      <c r="E89" s="981" t="s">
        <v>379</v>
      </c>
      <c r="F89" s="981"/>
      <c r="G89" s="981"/>
      <c r="H89" s="981"/>
      <c r="I89" s="981"/>
      <c r="J89" s="981"/>
      <c r="K89" s="981"/>
      <c r="L89" s="651">
        <v>19.322912621359222</v>
      </c>
      <c r="M89" s="620">
        <v>19.322912621359222</v>
      </c>
      <c r="N89" s="1370"/>
      <c r="O89" s="1371"/>
      <c r="P89" s="1372"/>
      <c r="Q89" s="1379"/>
      <c r="R89" s="1380"/>
      <c r="S89" s="1381"/>
      <c r="T89" s="618">
        <v>19.322912621359222</v>
      </c>
      <c r="U89" s="619">
        <v>19.322912621359222</v>
      </c>
    </row>
    <row r="90" spans="1:21" ht="27.75" customHeight="1">
      <c r="B90" s="877"/>
      <c r="C90" s="880"/>
      <c r="D90" s="879"/>
      <c r="E90" s="981" t="s">
        <v>712</v>
      </c>
      <c r="F90" s="981"/>
      <c r="G90" s="981"/>
      <c r="H90" s="981"/>
      <c r="I90" s="981"/>
      <c r="J90" s="981"/>
      <c r="K90" s="981"/>
      <c r="L90" s="652">
        <v>85.422572815533897</v>
      </c>
      <c r="M90" s="650">
        <v>85.422572815533897</v>
      </c>
      <c r="N90" s="1370"/>
      <c r="O90" s="1371"/>
      <c r="P90" s="1372"/>
      <c r="Q90" s="1379"/>
      <c r="R90" s="1380"/>
      <c r="S90" s="1381"/>
      <c r="T90" s="621">
        <v>85.422572815533897</v>
      </c>
      <c r="U90" s="619">
        <v>85.422572815533897</v>
      </c>
    </row>
    <row r="91" spans="1:21" ht="27.75">
      <c r="B91" s="877"/>
      <c r="C91" s="880"/>
      <c r="D91" s="879"/>
      <c r="E91" s="985" t="s">
        <v>376</v>
      </c>
      <c r="F91" s="986"/>
      <c r="G91" s="986"/>
      <c r="H91" s="986"/>
      <c r="I91" s="986"/>
      <c r="J91" s="986"/>
      <c r="K91" s="986"/>
      <c r="L91" s="986"/>
      <c r="M91" s="1024"/>
      <c r="N91" s="1370"/>
      <c r="O91" s="1371"/>
      <c r="P91" s="1372"/>
      <c r="Q91" s="1382"/>
      <c r="R91" s="1383"/>
      <c r="S91" s="1383"/>
      <c r="T91" s="1383"/>
      <c r="U91" s="1384"/>
    </row>
    <row r="92" spans="1:21" ht="28.5" customHeight="1" thickBot="1">
      <c r="B92" s="877"/>
      <c r="C92" s="881"/>
      <c r="D92" s="882"/>
      <c r="E92" s="991" t="s">
        <v>380</v>
      </c>
      <c r="F92" s="991" t="s">
        <v>371</v>
      </c>
      <c r="G92" s="991"/>
      <c r="H92" s="991"/>
      <c r="I92" s="991"/>
      <c r="J92" s="991"/>
      <c r="K92" s="991"/>
      <c r="L92" s="653">
        <v>35.870814884660192</v>
      </c>
      <c r="M92" s="622">
        <v>35.870814884660192</v>
      </c>
      <c r="N92" s="1373"/>
      <c r="O92" s="1374"/>
      <c r="P92" s="1375"/>
      <c r="Q92" s="1385"/>
      <c r="R92" s="1386"/>
      <c r="S92" s="1387"/>
      <c r="T92" s="623">
        <v>35.870814884660192</v>
      </c>
      <c r="U92" s="624">
        <v>35.870814884660192</v>
      </c>
    </row>
    <row r="93" spans="1:21">
      <c r="B93" s="877"/>
      <c r="C93" s="155"/>
      <c r="D93" s="155"/>
      <c r="E93" s="155"/>
      <c r="F93" s="883"/>
      <c r="G93" s="155"/>
      <c r="H93" s="155"/>
      <c r="I93" s="155"/>
      <c r="J93" s="155"/>
      <c r="K93" s="155"/>
      <c r="L93" s="155"/>
      <c r="M93" s="155"/>
      <c r="N93" s="155"/>
      <c r="O93" s="155"/>
      <c r="P93" s="155"/>
      <c r="Q93" s="155"/>
      <c r="R93" s="155"/>
      <c r="S93" s="155"/>
      <c r="T93" s="155"/>
      <c r="U93" s="155"/>
    </row>
    <row r="94" spans="1:21" ht="15.75" thickBot="1">
      <c r="B94" s="877"/>
      <c r="C94" s="155"/>
      <c r="D94" s="155"/>
      <c r="E94" s="155"/>
      <c r="F94" s="883"/>
      <c r="G94" s="155"/>
      <c r="H94" s="155"/>
      <c r="I94" s="155"/>
      <c r="J94" s="155"/>
      <c r="K94" s="155"/>
      <c r="L94" s="155"/>
      <c r="M94" s="155"/>
      <c r="N94" s="155"/>
      <c r="O94" s="155"/>
      <c r="P94" s="155"/>
      <c r="Q94" s="155"/>
      <c r="R94" s="155"/>
      <c r="S94" s="155"/>
      <c r="T94" s="155"/>
      <c r="U94" s="155"/>
    </row>
    <row r="95" spans="1:21" ht="148.5" customHeight="1">
      <c r="A95" s="637" t="s">
        <v>822</v>
      </c>
      <c r="B95" s="874"/>
      <c r="C95" s="875">
        <v>5</v>
      </c>
      <c r="D95" s="876"/>
      <c r="E95" s="638" t="s">
        <v>823</v>
      </c>
      <c r="F95" s="1007" t="s">
        <v>1095</v>
      </c>
      <c r="G95" s="1009" t="s">
        <v>164</v>
      </c>
      <c r="H95" s="1365">
        <v>1</v>
      </c>
      <c r="I95" s="639">
        <v>636.56925200000012</v>
      </c>
      <c r="J95" s="639">
        <v>42.239999999999995</v>
      </c>
      <c r="K95" s="639">
        <v>21.119999999999997</v>
      </c>
      <c r="L95" s="639">
        <v>212.70073546563106</v>
      </c>
      <c r="M95" s="613">
        <v>912.62998746563119</v>
      </c>
      <c r="N95" s="640">
        <v>1</v>
      </c>
      <c r="O95" s="641">
        <v>1</v>
      </c>
      <c r="P95" s="642">
        <v>1</v>
      </c>
      <c r="Q95" s="614">
        <v>636.56925200000012</v>
      </c>
      <c r="R95" s="615">
        <v>42.239999999999995</v>
      </c>
      <c r="S95" s="616">
        <v>21.119999999999997</v>
      </c>
      <c r="T95" s="616">
        <v>212.70073546563106</v>
      </c>
      <c r="U95" s="617">
        <v>912.62998746563119</v>
      </c>
    </row>
    <row r="96" spans="1:21" ht="27.75">
      <c r="B96" s="877"/>
      <c r="C96" s="878"/>
      <c r="D96" s="879"/>
      <c r="E96" s="643" t="s">
        <v>375</v>
      </c>
      <c r="F96" s="1008"/>
      <c r="G96" s="1010"/>
      <c r="H96" s="1366"/>
      <c r="I96" s="644">
        <v>466</v>
      </c>
      <c r="J96" s="645">
        <v>42.239999999999995</v>
      </c>
      <c r="K96" s="646">
        <v>21.119999999999997</v>
      </c>
      <c r="L96" s="647">
        <v>174.64</v>
      </c>
      <c r="M96" s="648">
        <v>704</v>
      </c>
      <c r="N96" s="1367"/>
      <c r="O96" s="1368"/>
      <c r="P96" s="1369"/>
      <c r="Q96" s="973"/>
      <c r="R96" s="974"/>
      <c r="S96" s="974"/>
      <c r="T96" s="974"/>
      <c r="U96" s="1048"/>
    </row>
    <row r="97" spans="1:21" ht="27.75">
      <c r="B97" s="877"/>
      <c r="C97" s="878"/>
      <c r="D97" s="879"/>
      <c r="E97" s="976" t="s">
        <v>387</v>
      </c>
      <c r="F97" s="977"/>
      <c r="G97" s="977"/>
      <c r="H97" s="977"/>
      <c r="I97" s="977"/>
      <c r="J97" s="977"/>
      <c r="K97" s="977"/>
      <c r="L97" s="977"/>
      <c r="M97" s="1049"/>
      <c r="N97" s="1370"/>
      <c r="O97" s="1371"/>
      <c r="P97" s="1372"/>
      <c r="Q97" s="1376"/>
      <c r="R97" s="1377"/>
      <c r="S97" s="1377"/>
      <c r="T97" s="1377"/>
      <c r="U97" s="1378"/>
    </row>
    <row r="98" spans="1:21" ht="27.75" customHeight="1">
      <c r="B98" s="877"/>
      <c r="C98" s="878">
        <v>55</v>
      </c>
      <c r="D98" s="879"/>
      <c r="E98" s="981" t="s">
        <v>386</v>
      </c>
      <c r="F98" s="981"/>
      <c r="G98" s="981"/>
      <c r="H98" s="981"/>
      <c r="I98" s="981"/>
      <c r="J98" s="981"/>
      <c r="K98" s="981"/>
      <c r="L98" s="649">
        <v>56.776699029126206</v>
      </c>
      <c r="M98" s="650">
        <v>56.776699029126206</v>
      </c>
      <c r="N98" s="1370"/>
      <c r="O98" s="1371"/>
      <c r="P98" s="1372"/>
      <c r="Q98" s="1379"/>
      <c r="R98" s="1380"/>
      <c r="S98" s="1381"/>
      <c r="T98" s="618">
        <v>56.776699029126206</v>
      </c>
      <c r="U98" s="619">
        <v>56.776699029126206</v>
      </c>
    </row>
    <row r="99" spans="1:21" ht="27.75" customHeight="1">
      <c r="B99" s="877"/>
      <c r="C99" s="878"/>
      <c r="D99" s="879"/>
      <c r="E99" s="981" t="s">
        <v>378</v>
      </c>
      <c r="F99" s="981"/>
      <c r="G99" s="981"/>
      <c r="H99" s="981"/>
      <c r="I99" s="981"/>
      <c r="J99" s="981"/>
      <c r="K99" s="981"/>
      <c r="L99" s="651">
        <v>13.411774757281556</v>
      </c>
      <c r="M99" s="650">
        <v>13.411774757281556</v>
      </c>
      <c r="N99" s="1370"/>
      <c r="O99" s="1371"/>
      <c r="P99" s="1372"/>
      <c r="Q99" s="1379"/>
      <c r="R99" s="1380"/>
      <c r="S99" s="1381"/>
      <c r="T99" s="618">
        <v>13.411774757281556</v>
      </c>
      <c r="U99" s="619">
        <v>13.411774757281556</v>
      </c>
    </row>
    <row r="100" spans="1:21" ht="27.75" customHeight="1">
      <c r="B100" s="877"/>
      <c r="C100" s="880"/>
      <c r="D100" s="879"/>
      <c r="E100" s="981" t="s">
        <v>379</v>
      </c>
      <c r="F100" s="981"/>
      <c r="G100" s="981"/>
      <c r="H100" s="981"/>
      <c r="I100" s="981"/>
      <c r="J100" s="981"/>
      <c r="K100" s="981"/>
      <c r="L100" s="651">
        <v>20.504854368932037</v>
      </c>
      <c r="M100" s="620">
        <v>20.504854368932037</v>
      </c>
      <c r="N100" s="1370"/>
      <c r="O100" s="1371"/>
      <c r="P100" s="1372"/>
      <c r="Q100" s="1379"/>
      <c r="R100" s="1380"/>
      <c r="S100" s="1381"/>
      <c r="T100" s="618">
        <v>20.504854368932037</v>
      </c>
      <c r="U100" s="619">
        <v>20.504854368932037</v>
      </c>
    </row>
    <row r="101" spans="1:21" ht="27.75" customHeight="1">
      <c r="B101" s="877"/>
      <c r="C101" s="880"/>
      <c r="D101" s="879"/>
      <c r="E101" s="981" t="s">
        <v>712</v>
      </c>
      <c r="F101" s="981"/>
      <c r="G101" s="981"/>
      <c r="H101" s="981"/>
      <c r="I101" s="981"/>
      <c r="J101" s="981"/>
      <c r="K101" s="981"/>
      <c r="L101" s="652">
        <v>83.946671844660187</v>
      </c>
      <c r="M101" s="650">
        <v>83.946671844660187</v>
      </c>
      <c r="N101" s="1370"/>
      <c r="O101" s="1371"/>
      <c r="P101" s="1372"/>
      <c r="Q101" s="1379"/>
      <c r="R101" s="1380"/>
      <c r="S101" s="1381"/>
      <c r="T101" s="621">
        <v>83.946671844660187</v>
      </c>
      <c r="U101" s="619">
        <v>83.946671844660187</v>
      </c>
    </row>
    <row r="102" spans="1:21" ht="27.75">
      <c r="B102" s="877"/>
      <c r="C102" s="880"/>
      <c r="D102" s="879"/>
      <c r="E102" s="985" t="s">
        <v>376</v>
      </c>
      <c r="F102" s="986"/>
      <c r="G102" s="986"/>
      <c r="H102" s="986"/>
      <c r="I102" s="986"/>
      <c r="J102" s="986"/>
      <c r="K102" s="986"/>
      <c r="L102" s="986"/>
      <c r="M102" s="1024"/>
      <c r="N102" s="1370"/>
      <c r="O102" s="1371"/>
      <c r="P102" s="1372"/>
      <c r="Q102" s="1382"/>
      <c r="R102" s="1383"/>
      <c r="S102" s="1383"/>
      <c r="T102" s="1383"/>
      <c r="U102" s="1384"/>
    </row>
    <row r="103" spans="1:21" ht="28.5" customHeight="1" thickBot="1">
      <c r="B103" s="877"/>
      <c r="C103" s="881"/>
      <c r="D103" s="882"/>
      <c r="E103" s="991" t="s">
        <v>380</v>
      </c>
      <c r="F103" s="991" t="s">
        <v>371</v>
      </c>
      <c r="G103" s="991"/>
      <c r="H103" s="991"/>
      <c r="I103" s="991"/>
      <c r="J103" s="991"/>
      <c r="K103" s="991"/>
      <c r="L103" s="653">
        <v>38.060735465631069</v>
      </c>
      <c r="M103" s="622">
        <v>38.060735465631069</v>
      </c>
      <c r="N103" s="1373"/>
      <c r="O103" s="1374"/>
      <c r="P103" s="1375"/>
      <c r="Q103" s="1385"/>
      <c r="R103" s="1386"/>
      <c r="S103" s="1387"/>
      <c r="T103" s="623">
        <v>38.060735465631069</v>
      </c>
      <c r="U103" s="624">
        <v>38.060735465631069</v>
      </c>
    </row>
    <row r="104" spans="1:21">
      <c r="B104" s="877"/>
      <c r="C104" s="155"/>
      <c r="D104" s="155"/>
      <c r="E104" s="155"/>
      <c r="F104" s="883"/>
      <c r="G104" s="155"/>
      <c r="H104" s="155"/>
      <c r="I104" s="155"/>
      <c r="J104" s="155"/>
      <c r="K104" s="155"/>
      <c r="L104" s="155"/>
      <c r="M104" s="155"/>
      <c r="N104" s="155"/>
      <c r="O104" s="155"/>
      <c r="P104" s="155"/>
      <c r="Q104" s="155"/>
      <c r="R104" s="155"/>
      <c r="S104" s="155"/>
      <c r="T104" s="155"/>
      <c r="U104" s="155"/>
    </row>
    <row r="105" spans="1:21" ht="15.75" thickBot="1">
      <c r="B105" s="877"/>
      <c r="C105" s="155"/>
      <c r="D105" s="155"/>
      <c r="E105" s="155"/>
      <c r="F105" s="883"/>
      <c r="G105" s="155"/>
      <c r="H105" s="155"/>
      <c r="I105" s="155"/>
      <c r="J105" s="155"/>
      <c r="K105" s="155"/>
      <c r="L105" s="155"/>
      <c r="M105" s="155"/>
      <c r="N105" s="155"/>
      <c r="O105" s="155"/>
      <c r="P105" s="155"/>
      <c r="Q105" s="155"/>
      <c r="R105" s="155"/>
      <c r="S105" s="155"/>
      <c r="T105" s="155"/>
      <c r="U105" s="155"/>
    </row>
    <row r="106" spans="1:21" ht="153" customHeight="1">
      <c r="A106" s="637" t="s">
        <v>825</v>
      </c>
      <c r="B106" s="874"/>
      <c r="C106" s="875">
        <v>5</v>
      </c>
      <c r="D106" s="876"/>
      <c r="E106" s="638" t="s">
        <v>826</v>
      </c>
      <c r="F106" s="1007" t="s">
        <v>1096</v>
      </c>
      <c r="G106" s="1009" t="s">
        <v>164</v>
      </c>
      <c r="H106" s="1365">
        <v>1</v>
      </c>
      <c r="I106" s="639">
        <v>966.37195600000007</v>
      </c>
      <c r="J106" s="639">
        <v>47.230199999999996</v>
      </c>
      <c r="K106" s="639">
        <v>23.615099999999998</v>
      </c>
      <c r="L106" s="639">
        <v>239.92128696388346</v>
      </c>
      <c r="M106" s="613">
        <v>1277.1385429638835</v>
      </c>
      <c r="N106" s="640">
        <v>1</v>
      </c>
      <c r="O106" s="641">
        <v>1</v>
      </c>
      <c r="P106" s="642">
        <v>1</v>
      </c>
      <c r="Q106" s="614">
        <v>966.37195600000007</v>
      </c>
      <c r="R106" s="615">
        <v>47.230199999999996</v>
      </c>
      <c r="S106" s="616">
        <v>23.615099999999998</v>
      </c>
      <c r="T106" s="616">
        <v>239.92128696388346</v>
      </c>
      <c r="U106" s="617">
        <v>1277.1385429638835</v>
      </c>
    </row>
    <row r="107" spans="1:21" ht="27.75">
      <c r="B107" s="877"/>
      <c r="C107" s="878"/>
      <c r="D107" s="879"/>
      <c r="E107" s="643" t="s">
        <v>375</v>
      </c>
      <c r="F107" s="1008"/>
      <c r="G107" s="1010"/>
      <c r="H107" s="1366"/>
      <c r="I107" s="644">
        <v>518.98058252427188</v>
      </c>
      <c r="J107" s="645">
        <v>47.230199999999996</v>
      </c>
      <c r="K107" s="646">
        <v>23.615099999999998</v>
      </c>
      <c r="L107" s="647">
        <v>197.34411747572813</v>
      </c>
      <c r="M107" s="648">
        <v>787.17</v>
      </c>
      <c r="N107" s="1367"/>
      <c r="O107" s="1368"/>
      <c r="P107" s="1369"/>
      <c r="Q107" s="973"/>
      <c r="R107" s="974"/>
      <c r="S107" s="974"/>
      <c r="T107" s="974"/>
      <c r="U107" s="1048"/>
    </row>
    <row r="108" spans="1:21" ht="27.75">
      <c r="B108" s="877"/>
      <c r="C108" s="878"/>
      <c r="D108" s="879"/>
      <c r="E108" s="976" t="s">
        <v>387</v>
      </c>
      <c r="F108" s="977"/>
      <c r="G108" s="977"/>
      <c r="H108" s="977"/>
      <c r="I108" s="977"/>
      <c r="J108" s="977"/>
      <c r="K108" s="977"/>
      <c r="L108" s="977"/>
      <c r="M108" s="1049"/>
      <c r="N108" s="1370"/>
      <c r="O108" s="1371"/>
      <c r="P108" s="1372"/>
      <c r="Q108" s="1376"/>
      <c r="R108" s="1377"/>
      <c r="S108" s="1377"/>
      <c r="T108" s="1377"/>
      <c r="U108" s="1378"/>
    </row>
    <row r="109" spans="1:21" ht="27.75" customHeight="1">
      <c r="B109" s="877"/>
      <c r="C109" s="878">
        <v>55</v>
      </c>
      <c r="D109" s="879"/>
      <c r="E109" s="981" t="s">
        <v>386</v>
      </c>
      <c r="F109" s="981"/>
      <c r="G109" s="981"/>
      <c r="H109" s="981"/>
      <c r="I109" s="981"/>
      <c r="J109" s="981"/>
      <c r="K109" s="981"/>
      <c r="L109" s="649">
        <v>79.912621359223294</v>
      </c>
      <c r="M109" s="650">
        <v>79.912621359223294</v>
      </c>
      <c r="N109" s="1370"/>
      <c r="O109" s="1371"/>
      <c r="P109" s="1372"/>
      <c r="Q109" s="1379"/>
      <c r="R109" s="1380"/>
      <c r="S109" s="1381"/>
      <c r="T109" s="618">
        <v>79.912621359223294</v>
      </c>
      <c r="U109" s="619">
        <v>79.912621359223294</v>
      </c>
    </row>
    <row r="110" spans="1:21" ht="27.75" customHeight="1">
      <c r="B110" s="877"/>
      <c r="C110" s="878"/>
      <c r="D110" s="879"/>
      <c r="E110" s="981" t="s">
        <v>378</v>
      </c>
      <c r="F110" s="981"/>
      <c r="G110" s="981"/>
      <c r="H110" s="981"/>
      <c r="I110" s="981"/>
      <c r="J110" s="981"/>
      <c r="K110" s="981"/>
      <c r="L110" s="651">
        <v>14.644664077669903</v>
      </c>
      <c r="M110" s="650">
        <v>14.644664077669903</v>
      </c>
      <c r="N110" s="1370"/>
      <c r="O110" s="1371"/>
      <c r="P110" s="1372"/>
      <c r="Q110" s="1379"/>
      <c r="R110" s="1380"/>
      <c r="S110" s="1381"/>
      <c r="T110" s="618">
        <v>14.644664077669903</v>
      </c>
      <c r="U110" s="619">
        <v>14.644664077669903</v>
      </c>
    </row>
    <row r="111" spans="1:21" ht="27.75" customHeight="1">
      <c r="B111" s="877"/>
      <c r="C111" s="880"/>
      <c r="D111" s="879"/>
      <c r="E111" s="981" t="s">
        <v>379</v>
      </c>
      <c r="F111" s="981"/>
      <c r="G111" s="981"/>
      <c r="H111" s="981"/>
      <c r="I111" s="981"/>
      <c r="J111" s="981"/>
      <c r="K111" s="981"/>
      <c r="L111" s="651">
        <v>22.927281553398057</v>
      </c>
      <c r="M111" s="620">
        <v>22.927281553398057</v>
      </c>
      <c r="N111" s="1370"/>
      <c r="O111" s="1371"/>
      <c r="P111" s="1372"/>
      <c r="Q111" s="1379"/>
      <c r="R111" s="1380"/>
      <c r="S111" s="1381"/>
      <c r="T111" s="618">
        <v>22.927281553398057</v>
      </c>
      <c r="U111" s="619">
        <v>22.927281553398057</v>
      </c>
    </row>
    <row r="112" spans="1:21" ht="27.75" customHeight="1">
      <c r="B112" s="877"/>
      <c r="C112" s="880"/>
      <c r="D112" s="879"/>
      <c r="E112" s="981" t="s">
        <v>712</v>
      </c>
      <c r="F112" s="981"/>
      <c r="G112" s="981"/>
      <c r="H112" s="981"/>
      <c r="I112" s="981"/>
      <c r="J112" s="981"/>
      <c r="K112" s="981"/>
      <c r="L112" s="652">
        <v>79.85955048543687</v>
      </c>
      <c r="M112" s="650">
        <v>79.85955048543687</v>
      </c>
      <c r="N112" s="1370"/>
      <c r="O112" s="1371"/>
      <c r="P112" s="1372"/>
      <c r="Q112" s="1379"/>
      <c r="R112" s="1380"/>
      <c r="S112" s="1381"/>
      <c r="T112" s="621">
        <v>79.85955048543687</v>
      </c>
      <c r="U112" s="619">
        <v>79.85955048543687</v>
      </c>
    </row>
    <row r="113" spans="1:21" ht="27.75">
      <c r="B113" s="877"/>
      <c r="C113" s="880"/>
      <c r="D113" s="879"/>
      <c r="E113" s="985" t="s">
        <v>376</v>
      </c>
      <c r="F113" s="986"/>
      <c r="G113" s="986"/>
      <c r="H113" s="986"/>
      <c r="I113" s="986"/>
      <c r="J113" s="986"/>
      <c r="K113" s="986"/>
      <c r="L113" s="986"/>
      <c r="M113" s="1024"/>
      <c r="N113" s="1370"/>
      <c r="O113" s="1371"/>
      <c r="P113" s="1372"/>
      <c r="Q113" s="1382"/>
      <c r="R113" s="1383"/>
      <c r="S113" s="1383"/>
      <c r="T113" s="1383"/>
      <c r="U113" s="1384"/>
    </row>
    <row r="114" spans="1:21" ht="28.5" customHeight="1" thickBot="1">
      <c r="B114" s="877"/>
      <c r="C114" s="881"/>
      <c r="D114" s="882"/>
      <c r="E114" s="991" t="s">
        <v>380</v>
      </c>
      <c r="F114" s="991" t="s">
        <v>371</v>
      </c>
      <c r="G114" s="991"/>
      <c r="H114" s="991"/>
      <c r="I114" s="991"/>
      <c r="J114" s="991"/>
      <c r="K114" s="991"/>
      <c r="L114" s="653">
        <v>42.577169488155334</v>
      </c>
      <c r="M114" s="622">
        <v>42.577169488155334</v>
      </c>
      <c r="N114" s="1373"/>
      <c r="O114" s="1374"/>
      <c r="P114" s="1375"/>
      <c r="Q114" s="1385"/>
      <c r="R114" s="1386"/>
      <c r="S114" s="1387"/>
      <c r="T114" s="623">
        <v>42.577169488155334</v>
      </c>
      <c r="U114" s="624">
        <v>42.577169488155334</v>
      </c>
    </row>
    <row r="115" spans="1:21">
      <c r="B115" s="877"/>
      <c r="C115" s="155"/>
      <c r="D115" s="155"/>
      <c r="E115" s="155"/>
      <c r="F115" s="883"/>
      <c r="G115" s="155"/>
      <c r="H115" s="155"/>
      <c r="I115" s="155"/>
      <c r="J115" s="155"/>
      <c r="K115" s="155"/>
      <c r="L115" s="155"/>
      <c r="M115" s="155"/>
      <c r="N115" s="155"/>
      <c r="O115" s="155"/>
      <c r="P115" s="155"/>
      <c r="Q115" s="155"/>
      <c r="R115" s="155"/>
      <c r="S115" s="155"/>
      <c r="T115" s="155"/>
      <c r="U115" s="155"/>
    </row>
    <row r="116" spans="1:21" ht="15.75" thickBot="1">
      <c r="B116" s="877"/>
      <c r="C116" s="155"/>
      <c r="D116" s="155"/>
      <c r="E116" s="155"/>
      <c r="F116" s="883"/>
      <c r="G116" s="155"/>
      <c r="H116" s="155"/>
      <c r="I116" s="155"/>
      <c r="J116" s="155"/>
      <c r="K116" s="155"/>
      <c r="L116" s="155"/>
      <c r="M116" s="155"/>
      <c r="N116" s="155"/>
      <c r="O116" s="155"/>
      <c r="P116" s="155"/>
      <c r="Q116" s="155"/>
      <c r="R116" s="155"/>
      <c r="S116" s="155"/>
      <c r="T116" s="155"/>
      <c r="U116" s="155"/>
    </row>
    <row r="117" spans="1:21" ht="147.75" customHeight="1">
      <c r="A117" s="637" t="s">
        <v>828</v>
      </c>
      <c r="B117" s="874"/>
      <c r="C117" s="875">
        <v>5</v>
      </c>
      <c r="D117" s="876"/>
      <c r="E117" s="638" t="s">
        <v>829</v>
      </c>
      <c r="F117" s="1007" t="s">
        <v>1097</v>
      </c>
      <c r="G117" s="1009" t="s">
        <v>164</v>
      </c>
      <c r="H117" s="1365">
        <v>1</v>
      </c>
      <c r="I117" s="639">
        <v>1159.5212640000002</v>
      </c>
      <c r="J117" s="639">
        <v>51.657000000000004</v>
      </c>
      <c r="K117" s="639">
        <v>25.828500000000002</v>
      </c>
      <c r="L117" s="639">
        <v>244.89703156038846</v>
      </c>
      <c r="M117" s="613">
        <v>1481.9037955603887</v>
      </c>
      <c r="N117" s="640">
        <v>1</v>
      </c>
      <c r="O117" s="641">
        <v>1</v>
      </c>
      <c r="P117" s="642">
        <v>1</v>
      </c>
      <c r="Q117" s="614">
        <v>1159.5212640000002</v>
      </c>
      <c r="R117" s="615">
        <v>51.657000000000004</v>
      </c>
      <c r="S117" s="616">
        <v>25.828500000000002</v>
      </c>
      <c r="T117" s="616">
        <v>244.89703156038846</v>
      </c>
      <c r="U117" s="617">
        <v>1481.9037955603887</v>
      </c>
    </row>
    <row r="118" spans="1:21" ht="27.75">
      <c r="B118" s="877"/>
      <c r="C118" s="878"/>
      <c r="D118" s="879"/>
      <c r="E118" s="643" t="s">
        <v>375</v>
      </c>
      <c r="F118" s="1008"/>
      <c r="G118" s="1010"/>
      <c r="H118" s="1366"/>
      <c r="I118" s="644">
        <v>585.12621359223294</v>
      </c>
      <c r="J118" s="645">
        <v>51.657000000000004</v>
      </c>
      <c r="K118" s="646">
        <v>25.828500000000002</v>
      </c>
      <c r="L118" s="647">
        <v>198.3382864077671</v>
      </c>
      <c r="M118" s="648">
        <v>860.95</v>
      </c>
      <c r="N118" s="1367"/>
      <c r="O118" s="1368"/>
      <c r="P118" s="1369"/>
      <c r="Q118" s="973"/>
      <c r="R118" s="974"/>
      <c r="S118" s="974"/>
      <c r="T118" s="974"/>
      <c r="U118" s="1048"/>
    </row>
    <row r="119" spans="1:21" ht="27.75">
      <c r="B119" s="877"/>
      <c r="C119" s="878"/>
      <c r="D119" s="879"/>
      <c r="E119" s="976" t="s">
        <v>387</v>
      </c>
      <c r="F119" s="977"/>
      <c r="G119" s="977"/>
      <c r="H119" s="977"/>
      <c r="I119" s="977"/>
      <c r="J119" s="977"/>
      <c r="K119" s="977"/>
      <c r="L119" s="977"/>
      <c r="M119" s="1049"/>
      <c r="N119" s="1370"/>
      <c r="O119" s="1371"/>
      <c r="P119" s="1372"/>
      <c r="Q119" s="1376"/>
      <c r="R119" s="1377"/>
      <c r="S119" s="1377"/>
      <c r="T119" s="1377"/>
      <c r="U119" s="1378"/>
    </row>
    <row r="120" spans="1:21" ht="27.75" customHeight="1">
      <c r="B120" s="877"/>
      <c r="C120" s="878">
        <v>55</v>
      </c>
      <c r="D120" s="879"/>
      <c r="E120" s="981" t="s">
        <v>386</v>
      </c>
      <c r="F120" s="981"/>
      <c r="G120" s="981"/>
      <c r="H120" s="981"/>
      <c r="I120" s="981"/>
      <c r="J120" s="981"/>
      <c r="K120" s="981"/>
      <c r="L120" s="649">
        <v>79.912621359223294</v>
      </c>
      <c r="M120" s="650">
        <v>79.912621359223294</v>
      </c>
      <c r="N120" s="1370"/>
      <c r="O120" s="1371"/>
      <c r="P120" s="1372"/>
      <c r="Q120" s="1379"/>
      <c r="R120" s="1380"/>
      <c r="S120" s="1381"/>
      <c r="T120" s="618">
        <v>79.912621359223294</v>
      </c>
      <c r="U120" s="619">
        <v>79.912621359223294</v>
      </c>
    </row>
    <row r="121" spans="1:21" ht="27.75" customHeight="1">
      <c r="B121" s="877"/>
      <c r="C121" s="878"/>
      <c r="D121" s="879"/>
      <c r="E121" s="981" t="s">
        <v>378</v>
      </c>
      <c r="F121" s="981"/>
      <c r="G121" s="981"/>
      <c r="H121" s="981"/>
      <c r="I121" s="981"/>
      <c r="J121" s="981"/>
      <c r="K121" s="981"/>
      <c r="L121" s="651">
        <v>16.177568932038838</v>
      </c>
      <c r="M121" s="650">
        <v>16.177568932038838</v>
      </c>
      <c r="N121" s="1370"/>
      <c r="O121" s="1371"/>
      <c r="P121" s="1372"/>
      <c r="Q121" s="1379"/>
      <c r="R121" s="1380"/>
      <c r="S121" s="1381"/>
      <c r="T121" s="618">
        <v>16.177568932038838</v>
      </c>
      <c r="U121" s="619">
        <v>16.177568932038838</v>
      </c>
    </row>
    <row r="122" spans="1:21" ht="27.75" customHeight="1">
      <c r="B122" s="877"/>
      <c r="C122" s="880"/>
      <c r="D122" s="879"/>
      <c r="E122" s="981" t="s">
        <v>379</v>
      </c>
      <c r="F122" s="981"/>
      <c r="G122" s="981"/>
      <c r="H122" s="981"/>
      <c r="I122" s="981"/>
      <c r="J122" s="981"/>
      <c r="K122" s="981"/>
      <c r="L122" s="651">
        <v>25.07621359223301</v>
      </c>
      <c r="M122" s="620">
        <v>25.07621359223301</v>
      </c>
      <c r="N122" s="1370"/>
      <c r="O122" s="1371"/>
      <c r="P122" s="1372"/>
      <c r="Q122" s="1379"/>
      <c r="R122" s="1380"/>
      <c r="S122" s="1381"/>
      <c r="T122" s="618">
        <v>25.07621359223301</v>
      </c>
      <c r="U122" s="619">
        <v>25.07621359223301</v>
      </c>
    </row>
    <row r="123" spans="1:21" ht="27.75" customHeight="1">
      <c r="B123" s="877"/>
      <c r="C123" s="880"/>
      <c r="D123" s="879"/>
      <c r="E123" s="981" t="s">
        <v>712</v>
      </c>
      <c r="F123" s="981"/>
      <c r="G123" s="981"/>
      <c r="H123" s="981"/>
      <c r="I123" s="981"/>
      <c r="J123" s="981"/>
      <c r="K123" s="981"/>
      <c r="L123" s="652">
        <v>77.17188252427195</v>
      </c>
      <c r="M123" s="650">
        <v>77.17188252427195</v>
      </c>
      <c r="N123" s="1370"/>
      <c r="O123" s="1371"/>
      <c r="P123" s="1372"/>
      <c r="Q123" s="1379"/>
      <c r="R123" s="1380"/>
      <c r="S123" s="1381"/>
      <c r="T123" s="621">
        <v>77.17188252427195</v>
      </c>
      <c r="U123" s="619">
        <v>77.17188252427195</v>
      </c>
    </row>
    <row r="124" spans="1:21" ht="27.75">
      <c r="B124" s="877"/>
      <c r="C124" s="880"/>
      <c r="D124" s="879"/>
      <c r="E124" s="985" t="s">
        <v>376</v>
      </c>
      <c r="F124" s="986"/>
      <c r="G124" s="986"/>
      <c r="H124" s="986"/>
      <c r="I124" s="986"/>
      <c r="J124" s="986"/>
      <c r="K124" s="986"/>
      <c r="L124" s="986"/>
      <c r="M124" s="1024"/>
      <c r="N124" s="1370"/>
      <c r="O124" s="1371"/>
      <c r="P124" s="1372"/>
      <c r="Q124" s="1382"/>
      <c r="R124" s="1383"/>
      <c r="S124" s="1383"/>
      <c r="T124" s="1383"/>
      <c r="U124" s="1384"/>
    </row>
    <row r="125" spans="1:21" ht="28.5" customHeight="1" thickBot="1">
      <c r="B125" s="877"/>
      <c r="C125" s="881"/>
      <c r="D125" s="882"/>
      <c r="E125" s="991" t="s">
        <v>380</v>
      </c>
      <c r="F125" s="991" t="s">
        <v>371</v>
      </c>
      <c r="G125" s="991"/>
      <c r="H125" s="991"/>
      <c r="I125" s="991"/>
      <c r="J125" s="991"/>
      <c r="K125" s="991"/>
      <c r="L125" s="653">
        <v>46.558745152621356</v>
      </c>
      <c r="M125" s="622">
        <v>46.558745152621356</v>
      </c>
      <c r="N125" s="1373"/>
      <c r="O125" s="1374"/>
      <c r="P125" s="1375"/>
      <c r="Q125" s="1385"/>
      <c r="R125" s="1386"/>
      <c r="S125" s="1387"/>
      <c r="T125" s="623">
        <v>46.558745152621356</v>
      </c>
      <c r="U125" s="624">
        <v>46.558745152621356</v>
      </c>
    </row>
    <row r="126" spans="1:21">
      <c r="B126" s="877"/>
      <c r="C126" s="155"/>
      <c r="D126" s="155"/>
      <c r="E126" s="155"/>
      <c r="F126" s="883"/>
      <c r="G126" s="155"/>
      <c r="H126" s="155"/>
      <c r="I126" s="155"/>
      <c r="J126" s="155"/>
      <c r="K126" s="155"/>
      <c r="L126" s="155"/>
      <c r="M126" s="155"/>
      <c r="N126" s="155"/>
      <c r="O126" s="155"/>
      <c r="P126" s="155"/>
      <c r="Q126" s="155"/>
      <c r="R126" s="155"/>
      <c r="S126" s="155"/>
      <c r="T126" s="155"/>
      <c r="U126" s="155"/>
    </row>
    <row r="127" spans="1:21" ht="15.75" thickBot="1">
      <c r="B127" s="877"/>
      <c r="C127" s="155"/>
      <c r="D127" s="155"/>
      <c r="E127" s="155"/>
      <c r="F127" s="883"/>
      <c r="G127" s="155"/>
      <c r="H127" s="155"/>
      <c r="I127" s="155"/>
      <c r="J127" s="155"/>
      <c r="K127" s="155"/>
      <c r="L127" s="155"/>
      <c r="M127" s="155"/>
      <c r="N127" s="155"/>
      <c r="O127" s="155"/>
      <c r="P127" s="155"/>
      <c r="Q127" s="155"/>
      <c r="R127" s="155"/>
      <c r="S127" s="155"/>
      <c r="T127" s="155"/>
      <c r="U127" s="155"/>
    </row>
    <row r="128" spans="1:21" ht="147.75" customHeight="1">
      <c r="A128" s="637" t="s">
        <v>831</v>
      </c>
      <c r="B128" s="874"/>
      <c r="C128" s="875">
        <v>5</v>
      </c>
      <c r="D128" s="876"/>
      <c r="E128" s="638" t="s">
        <v>832</v>
      </c>
      <c r="F128" s="1007" t="s">
        <v>1098</v>
      </c>
      <c r="G128" s="1009" t="s">
        <v>164</v>
      </c>
      <c r="H128" s="1365">
        <v>1</v>
      </c>
      <c r="I128" s="639">
        <v>1597.93788</v>
      </c>
      <c r="J128" s="639">
        <v>61.619399999999999</v>
      </c>
      <c r="K128" s="639">
        <v>30.809699999999999</v>
      </c>
      <c r="L128" s="639">
        <v>278.22678416466005</v>
      </c>
      <c r="M128" s="613">
        <v>1968.5937641646601</v>
      </c>
      <c r="N128" s="640">
        <v>1</v>
      </c>
      <c r="O128" s="641">
        <v>1</v>
      </c>
      <c r="P128" s="642">
        <v>1</v>
      </c>
      <c r="Q128" s="614">
        <v>1597.93788</v>
      </c>
      <c r="R128" s="615">
        <v>61.619399999999999</v>
      </c>
      <c r="S128" s="616">
        <v>30.809699999999999</v>
      </c>
      <c r="T128" s="616">
        <v>278.22678416466005</v>
      </c>
      <c r="U128" s="617">
        <v>1968.5937641646601</v>
      </c>
    </row>
    <row r="129" spans="1:21" ht="27.75">
      <c r="B129" s="877"/>
      <c r="C129" s="878"/>
      <c r="D129" s="879"/>
      <c r="E129" s="643" t="s">
        <v>375</v>
      </c>
      <c r="F129" s="1008"/>
      <c r="G129" s="1010"/>
      <c r="H129" s="1366"/>
      <c r="I129" s="644">
        <v>711.85436893203894</v>
      </c>
      <c r="J129" s="645">
        <v>61.619399999999999</v>
      </c>
      <c r="K129" s="646">
        <v>30.809699999999999</v>
      </c>
      <c r="L129" s="647">
        <v>222.70653106796101</v>
      </c>
      <c r="M129" s="648">
        <v>1026.99</v>
      </c>
      <c r="N129" s="1367"/>
      <c r="O129" s="1368"/>
      <c r="P129" s="1369"/>
      <c r="Q129" s="973"/>
      <c r="R129" s="974"/>
      <c r="S129" s="974"/>
      <c r="T129" s="974"/>
      <c r="U129" s="1048"/>
    </row>
    <row r="130" spans="1:21" ht="27.75">
      <c r="B130" s="877"/>
      <c r="C130" s="878"/>
      <c r="D130" s="879"/>
      <c r="E130" s="976" t="s">
        <v>387</v>
      </c>
      <c r="F130" s="977"/>
      <c r="G130" s="977"/>
      <c r="H130" s="977"/>
      <c r="I130" s="977"/>
      <c r="J130" s="977"/>
      <c r="K130" s="977"/>
      <c r="L130" s="977"/>
      <c r="M130" s="1049"/>
      <c r="N130" s="1370"/>
      <c r="O130" s="1371"/>
      <c r="P130" s="1372"/>
      <c r="Q130" s="1376"/>
      <c r="R130" s="1377"/>
      <c r="S130" s="1377"/>
      <c r="T130" s="1377"/>
      <c r="U130" s="1378"/>
    </row>
    <row r="131" spans="1:21" ht="27.75" customHeight="1">
      <c r="B131" s="877"/>
      <c r="C131" s="878">
        <v>55</v>
      </c>
      <c r="D131" s="879"/>
      <c r="E131" s="981" t="s">
        <v>386</v>
      </c>
      <c r="F131" s="981"/>
      <c r="G131" s="981"/>
      <c r="H131" s="981"/>
      <c r="I131" s="981"/>
      <c r="J131" s="981"/>
      <c r="K131" s="981"/>
      <c r="L131" s="649">
        <v>80.796116504854368</v>
      </c>
      <c r="M131" s="650">
        <v>80.796116504854368</v>
      </c>
      <c r="N131" s="1370"/>
      <c r="O131" s="1371"/>
      <c r="P131" s="1372"/>
      <c r="Q131" s="1379"/>
      <c r="R131" s="1380"/>
      <c r="S131" s="1381"/>
      <c r="T131" s="618">
        <v>80.796116504854368</v>
      </c>
      <c r="U131" s="619">
        <v>80.796116504854368</v>
      </c>
    </row>
    <row r="132" spans="1:21" ht="27.75" customHeight="1">
      <c r="B132" s="877"/>
      <c r="C132" s="878"/>
      <c r="D132" s="879"/>
      <c r="E132" s="981" t="s">
        <v>378</v>
      </c>
      <c r="F132" s="981"/>
      <c r="G132" s="981"/>
      <c r="H132" s="981"/>
      <c r="I132" s="981"/>
      <c r="J132" s="981"/>
      <c r="K132" s="981"/>
      <c r="L132" s="651">
        <v>19.608425242718447</v>
      </c>
      <c r="M132" s="650">
        <v>19.608425242718447</v>
      </c>
      <c r="N132" s="1370"/>
      <c r="O132" s="1371"/>
      <c r="P132" s="1372"/>
      <c r="Q132" s="1379"/>
      <c r="R132" s="1380"/>
      <c r="S132" s="1381"/>
      <c r="T132" s="618">
        <v>19.608425242718447</v>
      </c>
      <c r="U132" s="619">
        <v>19.608425242718447</v>
      </c>
    </row>
    <row r="133" spans="1:21" ht="27.75" customHeight="1">
      <c r="B133" s="877"/>
      <c r="C133" s="880"/>
      <c r="D133" s="879"/>
      <c r="E133" s="981" t="s">
        <v>379</v>
      </c>
      <c r="F133" s="981"/>
      <c r="G133" s="981"/>
      <c r="H133" s="981"/>
      <c r="I133" s="981"/>
      <c r="J133" s="981"/>
      <c r="K133" s="981"/>
      <c r="L133" s="651">
        <v>29.912330097087381</v>
      </c>
      <c r="M133" s="620">
        <v>29.912330097087381</v>
      </c>
      <c r="N133" s="1370"/>
      <c r="O133" s="1371"/>
      <c r="P133" s="1372"/>
      <c r="Q133" s="1379"/>
      <c r="R133" s="1380"/>
      <c r="S133" s="1381"/>
      <c r="T133" s="618">
        <v>29.912330097087381</v>
      </c>
      <c r="U133" s="619">
        <v>29.912330097087381</v>
      </c>
    </row>
    <row r="134" spans="1:21" ht="27.75" customHeight="1">
      <c r="B134" s="877"/>
      <c r="C134" s="880"/>
      <c r="D134" s="879"/>
      <c r="E134" s="981" t="s">
        <v>712</v>
      </c>
      <c r="F134" s="981"/>
      <c r="G134" s="981"/>
      <c r="H134" s="981"/>
      <c r="I134" s="981"/>
      <c r="J134" s="981"/>
      <c r="K134" s="981"/>
      <c r="L134" s="652">
        <v>92.389659223300825</v>
      </c>
      <c r="M134" s="650">
        <v>92.389659223300825</v>
      </c>
      <c r="N134" s="1370"/>
      <c r="O134" s="1371"/>
      <c r="P134" s="1372"/>
      <c r="Q134" s="1379"/>
      <c r="R134" s="1380"/>
      <c r="S134" s="1381"/>
      <c r="T134" s="621">
        <v>92.389659223300825</v>
      </c>
      <c r="U134" s="619">
        <v>92.389659223300825</v>
      </c>
    </row>
    <row r="135" spans="1:21" ht="27.75">
      <c r="B135" s="877"/>
      <c r="C135" s="880"/>
      <c r="D135" s="879"/>
      <c r="E135" s="976" t="s">
        <v>376</v>
      </c>
      <c r="F135" s="977"/>
      <c r="G135" s="977"/>
      <c r="H135" s="977"/>
      <c r="I135" s="977"/>
      <c r="J135" s="977"/>
      <c r="K135" s="977"/>
      <c r="L135" s="977"/>
      <c r="M135" s="1049"/>
      <c r="N135" s="1370"/>
      <c r="O135" s="1371"/>
      <c r="P135" s="1372"/>
      <c r="Q135" s="1382"/>
      <c r="R135" s="1383"/>
      <c r="S135" s="1383"/>
      <c r="T135" s="1383"/>
      <c r="U135" s="1384"/>
    </row>
    <row r="136" spans="1:21" ht="28.5" customHeight="1" thickBot="1">
      <c r="B136" s="877"/>
      <c r="C136" s="881"/>
      <c r="D136" s="882"/>
      <c r="E136" s="991" t="s">
        <v>380</v>
      </c>
      <c r="F136" s="991" t="s">
        <v>371</v>
      </c>
      <c r="G136" s="991"/>
      <c r="H136" s="991"/>
      <c r="I136" s="991"/>
      <c r="J136" s="991"/>
      <c r="K136" s="991"/>
      <c r="L136" s="653">
        <v>55.520253096699022</v>
      </c>
      <c r="M136" s="622">
        <v>55.520253096699022</v>
      </c>
      <c r="N136" s="1373"/>
      <c r="O136" s="1374"/>
      <c r="P136" s="1375"/>
      <c r="Q136" s="1385"/>
      <c r="R136" s="1386"/>
      <c r="S136" s="1387"/>
      <c r="T136" s="623">
        <v>55.520253096699022</v>
      </c>
      <c r="U136" s="624">
        <v>55.520253096699022</v>
      </c>
    </row>
    <row r="137" spans="1:21">
      <c r="B137" s="877"/>
      <c r="C137" s="155"/>
      <c r="D137" s="155"/>
      <c r="E137" s="155"/>
      <c r="F137" s="883"/>
      <c r="G137" s="155"/>
      <c r="H137" s="155"/>
      <c r="I137" s="155"/>
      <c r="J137" s="155"/>
      <c r="K137" s="155"/>
      <c r="L137" s="155"/>
      <c r="M137" s="155"/>
      <c r="N137" s="155"/>
      <c r="O137" s="155"/>
      <c r="P137" s="155"/>
      <c r="Q137" s="155"/>
      <c r="R137" s="155"/>
      <c r="S137" s="155"/>
      <c r="T137" s="155"/>
      <c r="U137" s="155"/>
    </row>
    <row r="138" spans="1:21" ht="15.75" thickBot="1">
      <c r="B138" s="877"/>
      <c r="C138" s="155"/>
      <c r="D138" s="155"/>
      <c r="E138" s="155"/>
      <c r="F138" s="883"/>
      <c r="G138" s="155"/>
      <c r="H138" s="155"/>
      <c r="I138" s="155"/>
      <c r="J138" s="155"/>
      <c r="K138" s="155"/>
      <c r="L138" s="155"/>
      <c r="M138" s="155"/>
      <c r="N138" s="155"/>
      <c r="O138" s="155"/>
      <c r="P138" s="155"/>
      <c r="Q138" s="155"/>
      <c r="R138" s="155"/>
      <c r="S138" s="155"/>
      <c r="T138" s="155"/>
      <c r="U138" s="155"/>
    </row>
    <row r="139" spans="1:21" ht="135" customHeight="1">
      <c r="A139" s="637" t="s">
        <v>834</v>
      </c>
      <c r="B139" s="874"/>
      <c r="C139" s="875">
        <v>5</v>
      </c>
      <c r="D139" s="876"/>
      <c r="E139" s="638" t="s">
        <v>835</v>
      </c>
      <c r="F139" s="1007" t="s">
        <v>1099</v>
      </c>
      <c r="G139" s="1009" t="s">
        <v>164</v>
      </c>
      <c r="H139" s="1365">
        <v>1</v>
      </c>
      <c r="I139" s="639">
        <v>2920.3800119999996</v>
      </c>
      <c r="J139" s="639">
        <v>82.850999999999985</v>
      </c>
      <c r="K139" s="639">
        <v>41.425499999999992</v>
      </c>
      <c r="L139" s="639">
        <v>309.247915695534</v>
      </c>
      <c r="M139" s="613">
        <v>3353.9044276955337</v>
      </c>
      <c r="N139" s="640">
        <v>1</v>
      </c>
      <c r="O139" s="641">
        <v>1</v>
      </c>
      <c r="P139" s="642">
        <v>1</v>
      </c>
      <c r="Q139" s="614">
        <v>2920.3800119999996</v>
      </c>
      <c r="R139" s="615">
        <v>82.850999999999985</v>
      </c>
      <c r="S139" s="616">
        <v>41.425499999999992</v>
      </c>
      <c r="T139" s="616">
        <v>309.247915695534</v>
      </c>
      <c r="U139" s="617">
        <v>3353.9044276955337</v>
      </c>
    </row>
    <row r="140" spans="1:21" ht="27.75">
      <c r="B140" s="877"/>
      <c r="C140" s="878"/>
      <c r="D140" s="879"/>
      <c r="E140" s="643" t="s">
        <v>375</v>
      </c>
      <c r="F140" s="1008"/>
      <c r="G140" s="1010"/>
      <c r="H140" s="1366"/>
      <c r="I140" s="644">
        <v>1021.9514563106795</v>
      </c>
      <c r="J140" s="645">
        <v>82.850999999999985</v>
      </c>
      <c r="K140" s="646">
        <v>41.425499999999992</v>
      </c>
      <c r="L140" s="647">
        <v>234.62204368932044</v>
      </c>
      <c r="M140" s="648">
        <v>1380.85</v>
      </c>
      <c r="N140" s="1367"/>
      <c r="O140" s="1368"/>
      <c r="P140" s="1369"/>
      <c r="Q140" s="973"/>
      <c r="R140" s="974"/>
      <c r="S140" s="974"/>
      <c r="T140" s="974"/>
      <c r="U140" s="1048"/>
    </row>
    <row r="141" spans="1:21" ht="27.75">
      <c r="B141" s="877"/>
      <c r="C141" s="878"/>
      <c r="D141" s="879"/>
      <c r="E141" s="976" t="s">
        <v>387</v>
      </c>
      <c r="F141" s="977"/>
      <c r="G141" s="977"/>
      <c r="H141" s="977"/>
      <c r="I141" s="977"/>
      <c r="J141" s="977"/>
      <c r="K141" s="977"/>
      <c r="L141" s="977"/>
      <c r="M141" s="1049"/>
      <c r="N141" s="1370"/>
      <c r="O141" s="1371"/>
      <c r="P141" s="1372"/>
      <c r="Q141" s="1376"/>
      <c r="R141" s="1377"/>
      <c r="S141" s="1377"/>
      <c r="T141" s="1377"/>
      <c r="U141" s="1378"/>
    </row>
    <row r="142" spans="1:21" ht="27.75" customHeight="1">
      <c r="B142" s="877"/>
      <c r="C142" s="878">
        <v>55</v>
      </c>
      <c r="D142" s="879"/>
      <c r="E142" s="981" t="s">
        <v>386</v>
      </c>
      <c r="F142" s="981"/>
      <c r="G142" s="981"/>
      <c r="H142" s="981"/>
      <c r="I142" s="981"/>
      <c r="J142" s="981"/>
      <c r="K142" s="981"/>
      <c r="L142" s="649">
        <v>88.514563106796118</v>
      </c>
      <c r="M142" s="650">
        <v>88.514563106796118</v>
      </c>
      <c r="N142" s="1370"/>
      <c r="O142" s="1371"/>
      <c r="P142" s="1372"/>
      <c r="Q142" s="1379"/>
      <c r="R142" s="1380"/>
      <c r="S142" s="1381"/>
      <c r="T142" s="618">
        <v>88.514563106796118</v>
      </c>
      <c r="U142" s="619">
        <v>88.514563106796118</v>
      </c>
    </row>
    <row r="143" spans="1:21" ht="27.75" customHeight="1">
      <c r="B143" s="877"/>
      <c r="C143" s="878"/>
      <c r="D143" s="879"/>
      <c r="E143" s="981" t="s">
        <v>378</v>
      </c>
      <c r="F143" s="981"/>
      <c r="G143" s="981"/>
      <c r="H143" s="981"/>
      <c r="I143" s="981"/>
      <c r="J143" s="981"/>
      <c r="K143" s="981"/>
      <c r="L143" s="651">
        <v>26.795293203883499</v>
      </c>
      <c r="M143" s="650">
        <v>26.795293203883499</v>
      </c>
      <c r="N143" s="1370"/>
      <c r="O143" s="1371"/>
      <c r="P143" s="1372"/>
      <c r="Q143" s="1379"/>
      <c r="R143" s="1380"/>
      <c r="S143" s="1381"/>
      <c r="T143" s="618">
        <v>26.795293203883499</v>
      </c>
      <c r="U143" s="619">
        <v>26.795293203883499</v>
      </c>
    </row>
    <row r="144" spans="1:21" ht="27.75" customHeight="1">
      <c r="B144" s="877"/>
      <c r="C144" s="880"/>
      <c r="D144" s="879"/>
      <c r="E144" s="981" t="s">
        <v>379</v>
      </c>
      <c r="F144" s="981"/>
      <c r="G144" s="981"/>
      <c r="H144" s="981"/>
      <c r="I144" s="981"/>
      <c r="J144" s="981"/>
      <c r="K144" s="981"/>
      <c r="L144" s="651">
        <v>40.21893203883495</v>
      </c>
      <c r="M144" s="620">
        <v>40.21893203883495</v>
      </c>
      <c r="N144" s="1370"/>
      <c r="O144" s="1371"/>
      <c r="P144" s="1372"/>
      <c r="Q144" s="1379"/>
      <c r="R144" s="1380"/>
      <c r="S144" s="1381"/>
      <c r="T144" s="618">
        <v>40.21893203883495</v>
      </c>
      <c r="U144" s="619">
        <v>40.21893203883495</v>
      </c>
    </row>
    <row r="145" spans="1:21" ht="27.75" customHeight="1">
      <c r="B145" s="877"/>
      <c r="C145" s="880"/>
      <c r="D145" s="879"/>
      <c r="E145" s="981" t="s">
        <v>712</v>
      </c>
      <c r="F145" s="981"/>
      <c r="G145" s="981"/>
      <c r="H145" s="981"/>
      <c r="I145" s="981"/>
      <c r="J145" s="981"/>
      <c r="K145" s="981"/>
      <c r="L145" s="652">
        <v>79.093255339805864</v>
      </c>
      <c r="M145" s="650">
        <v>79.093255339805864</v>
      </c>
      <c r="N145" s="1370"/>
      <c r="O145" s="1371"/>
      <c r="P145" s="1372"/>
      <c r="Q145" s="1379"/>
      <c r="R145" s="1380"/>
      <c r="S145" s="1381"/>
      <c r="T145" s="621">
        <v>79.093255339805864</v>
      </c>
      <c r="U145" s="619">
        <v>79.093255339805864</v>
      </c>
    </row>
    <row r="146" spans="1:21" ht="27.75">
      <c r="B146" s="877"/>
      <c r="C146" s="880"/>
      <c r="D146" s="879"/>
      <c r="E146" s="976" t="s">
        <v>376</v>
      </c>
      <c r="F146" s="977"/>
      <c r="G146" s="977"/>
      <c r="H146" s="977"/>
      <c r="I146" s="977"/>
      <c r="J146" s="977"/>
      <c r="K146" s="977"/>
      <c r="L146" s="977"/>
      <c r="M146" s="1049"/>
      <c r="N146" s="1370"/>
      <c r="O146" s="1371"/>
      <c r="P146" s="1372"/>
      <c r="Q146" s="1382"/>
      <c r="R146" s="1383"/>
      <c r="S146" s="1383"/>
      <c r="T146" s="1383"/>
      <c r="U146" s="1384"/>
    </row>
    <row r="147" spans="1:21" ht="28.5" customHeight="1" thickBot="1">
      <c r="B147" s="877"/>
      <c r="C147" s="881"/>
      <c r="D147" s="882"/>
      <c r="E147" s="991" t="s">
        <v>380</v>
      </c>
      <c r="F147" s="991" t="s">
        <v>371</v>
      </c>
      <c r="G147" s="991"/>
      <c r="H147" s="991"/>
      <c r="I147" s="991"/>
      <c r="J147" s="991"/>
      <c r="K147" s="991"/>
      <c r="L147" s="653">
        <v>74.625872006213569</v>
      </c>
      <c r="M147" s="622">
        <v>74.625872006213569</v>
      </c>
      <c r="N147" s="1373"/>
      <c r="O147" s="1374"/>
      <c r="P147" s="1375"/>
      <c r="Q147" s="1385"/>
      <c r="R147" s="1386"/>
      <c r="S147" s="1387"/>
      <c r="T147" s="623">
        <v>74.625872006213569</v>
      </c>
      <c r="U147" s="624">
        <v>74.625872006213569</v>
      </c>
    </row>
    <row r="148" spans="1:21">
      <c r="B148" s="877"/>
      <c r="C148" s="155"/>
      <c r="D148" s="155"/>
      <c r="E148" s="155"/>
      <c r="F148" s="883"/>
      <c r="G148" s="155"/>
      <c r="H148" s="155"/>
      <c r="I148" s="155"/>
      <c r="J148" s="155"/>
      <c r="K148" s="155"/>
      <c r="L148" s="155"/>
      <c r="M148" s="155"/>
      <c r="N148" s="155"/>
      <c r="O148" s="155"/>
      <c r="P148" s="155"/>
      <c r="Q148" s="155"/>
      <c r="R148" s="155"/>
      <c r="S148" s="155"/>
      <c r="T148" s="155"/>
      <c r="U148" s="155"/>
    </row>
    <row r="149" spans="1:21">
      <c r="B149" s="877"/>
      <c r="C149" s="155"/>
      <c r="D149" s="155"/>
      <c r="E149" s="155"/>
      <c r="F149" s="883"/>
      <c r="G149" s="155"/>
      <c r="H149" s="155"/>
      <c r="I149" s="155"/>
      <c r="J149" s="155"/>
      <c r="K149" s="155"/>
      <c r="L149" s="155"/>
      <c r="M149" s="155"/>
      <c r="N149" s="155"/>
      <c r="O149" s="155"/>
      <c r="P149" s="155"/>
      <c r="Q149" s="155"/>
      <c r="R149" s="155"/>
      <c r="S149" s="155"/>
      <c r="T149" s="155"/>
      <c r="U149" s="155"/>
    </row>
    <row r="150" spans="1:21">
      <c r="B150" s="877"/>
      <c r="C150" s="155"/>
      <c r="D150" s="155"/>
      <c r="E150" s="155"/>
      <c r="F150" s="883"/>
      <c r="G150" s="155"/>
      <c r="H150" s="155"/>
      <c r="I150" s="155"/>
      <c r="J150" s="155"/>
      <c r="K150" s="155"/>
      <c r="L150" s="155"/>
      <c r="M150" s="155"/>
      <c r="N150" s="155"/>
      <c r="O150" s="155"/>
      <c r="P150" s="155"/>
      <c r="Q150" s="155"/>
      <c r="R150" s="155"/>
      <c r="S150" s="155"/>
      <c r="T150" s="155"/>
      <c r="U150" s="155"/>
    </row>
    <row r="151" spans="1:21">
      <c r="B151" s="877"/>
      <c r="C151" s="155"/>
      <c r="D151" s="155"/>
      <c r="E151" s="155"/>
      <c r="F151" s="883"/>
      <c r="G151" s="155"/>
      <c r="H151" s="155"/>
      <c r="I151" s="155"/>
      <c r="J151" s="155"/>
      <c r="K151" s="155"/>
      <c r="L151" s="155"/>
      <c r="M151" s="155"/>
      <c r="N151" s="155"/>
      <c r="O151" s="155"/>
      <c r="P151" s="155"/>
      <c r="Q151" s="155"/>
      <c r="R151" s="155"/>
      <c r="S151" s="155"/>
      <c r="T151" s="155"/>
      <c r="U151" s="155"/>
    </row>
    <row r="152" spans="1:21" ht="15.75" thickBot="1">
      <c r="B152" s="877"/>
      <c r="C152" s="155"/>
      <c r="D152" s="155"/>
      <c r="E152" s="155"/>
      <c r="F152" s="883"/>
      <c r="G152" s="155"/>
      <c r="H152" s="155"/>
      <c r="I152" s="155"/>
      <c r="J152" s="155"/>
      <c r="K152" s="155"/>
      <c r="L152" s="155"/>
      <c r="M152" s="155"/>
      <c r="N152" s="155"/>
      <c r="O152" s="155"/>
      <c r="P152" s="155"/>
      <c r="Q152" s="155"/>
      <c r="R152" s="155"/>
      <c r="S152" s="155"/>
      <c r="T152" s="155"/>
      <c r="U152" s="155"/>
    </row>
    <row r="153" spans="1:21" ht="148.5" customHeight="1">
      <c r="A153" s="637" t="s">
        <v>837</v>
      </c>
      <c r="B153" s="874"/>
      <c r="C153" s="875">
        <v>5</v>
      </c>
      <c r="D153" s="876"/>
      <c r="E153" s="638" t="s">
        <v>838</v>
      </c>
      <c r="F153" s="1007" t="s">
        <v>1100</v>
      </c>
      <c r="G153" s="1009" t="s">
        <v>164</v>
      </c>
      <c r="H153" s="1365">
        <v>1</v>
      </c>
      <c r="I153" s="639">
        <v>2839.3886400000001</v>
      </c>
      <c r="J153" s="639">
        <v>84.2226</v>
      </c>
      <c r="K153" s="639">
        <v>42.1113</v>
      </c>
      <c r="L153" s="639">
        <v>383.93346811961158</v>
      </c>
      <c r="M153" s="613">
        <v>3349.6560081196117</v>
      </c>
      <c r="N153" s="640">
        <v>1</v>
      </c>
      <c r="O153" s="641">
        <v>1</v>
      </c>
      <c r="P153" s="642">
        <v>1</v>
      </c>
      <c r="Q153" s="614">
        <v>2839.3886400000001</v>
      </c>
      <c r="R153" s="615">
        <v>84.2226</v>
      </c>
      <c r="S153" s="616">
        <v>42.1113</v>
      </c>
      <c r="T153" s="616">
        <v>383.93346811961158</v>
      </c>
      <c r="U153" s="617">
        <v>3349.6560081196117</v>
      </c>
    </row>
    <row r="154" spans="1:21" ht="27.75">
      <c r="B154" s="877"/>
      <c r="C154" s="878"/>
      <c r="D154" s="879"/>
      <c r="E154" s="643" t="s">
        <v>375</v>
      </c>
      <c r="F154" s="1008"/>
      <c r="G154" s="1010"/>
      <c r="H154" s="1366"/>
      <c r="I154" s="644">
        <v>969.32038834951459</v>
      </c>
      <c r="J154" s="645">
        <v>84.2226</v>
      </c>
      <c r="K154" s="646">
        <v>42.1113</v>
      </c>
      <c r="L154" s="647">
        <v>308.05571165048536</v>
      </c>
      <c r="M154" s="648">
        <v>1403.71</v>
      </c>
      <c r="N154" s="1367"/>
      <c r="O154" s="1368"/>
      <c r="P154" s="1369"/>
      <c r="Q154" s="973"/>
      <c r="R154" s="974"/>
      <c r="S154" s="974"/>
      <c r="T154" s="974"/>
      <c r="U154" s="1048"/>
    </row>
    <row r="155" spans="1:21" ht="27.75">
      <c r="B155" s="877"/>
      <c r="C155" s="878"/>
      <c r="D155" s="879"/>
      <c r="E155" s="976" t="s">
        <v>387</v>
      </c>
      <c r="F155" s="977"/>
      <c r="G155" s="977"/>
      <c r="H155" s="977"/>
      <c r="I155" s="977"/>
      <c r="J155" s="977"/>
      <c r="K155" s="977"/>
      <c r="L155" s="977"/>
      <c r="M155" s="1049"/>
      <c r="N155" s="1370"/>
      <c r="O155" s="1371"/>
      <c r="P155" s="1372"/>
      <c r="Q155" s="1376"/>
      <c r="R155" s="1377"/>
      <c r="S155" s="1377"/>
      <c r="T155" s="1377"/>
      <c r="U155" s="1378"/>
    </row>
    <row r="156" spans="1:21" ht="27.75" customHeight="1">
      <c r="B156" s="877"/>
      <c r="C156" s="878">
        <v>55</v>
      </c>
      <c r="D156" s="879"/>
      <c r="E156" s="981" t="s">
        <v>386</v>
      </c>
      <c r="F156" s="981"/>
      <c r="G156" s="981"/>
      <c r="H156" s="981"/>
      <c r="I156" s="981"/>
      <c r="J156" s="981"/>
      <c r="K156" s="981"/>
      <c r="L156" s="649">
        <v>103.51456310679612</v>
      </c>
      <c r="M156" s="650">
        <v>103.51456310679612</v>
      </c>
      <c r="N156" s="1370"/>
      <c r="O156" s="1371"/>
      <c r="P156" s="1372"/>
      <c r="Q156" s="1379"/>
      <c r="R156" s="1380"/>
      <c r="S156" s="1381"/>
      <c r="T156" s="618">
        <v>103.51456310679612</v>
      </c>
      <c r="U156" s="619">
        <v>103.51456310679612</v>
      </c>
    </row>
    <row r="157" spans="1:21" ht="27.75" customHeight="1">
      <c r="B157" s="877"/>
      <c r="C157" s="878"/>
      <c r="D157" s="879"/>
      <c r="E157" s="981" t="s">
        <v>378</v>
      </c>
      <c r="F157" s="981"/>
      <c r="G157" s="981"/>
      <c r="H157" s="981"/>
      <c r="I157" s="981"/>
      <c r="J157" s="981"/>
      <c r="K157" s="981"/>
      <c r="L157" s="651">
        <v>26.949248543689322</v>
      </c>
      <c r="M157" s="650">
        <v>26.949248543689322</v>
      </c>
      <c r="N157" s="1370"/>
      <c r="O157" s="1371"/>
      <c r="P157" s="1372"/>
      <c r="Q157" s="1379"/>
      <c r="R157" s="1380"/>
      <c r="S157" s="1381"/>
      <c r="T157" s="618">
        <v>26.949248543689322</v>
      </c>
      <c r="U157" s="619">
        <v>26.949248543689322</v>
      </c>
    </row>
    <row r="158" spans="1:21" ht="27.75" customHeight="1">
      <c r="B158" s="877"/>
      <c r="C158" s="880"/>
      <c r="D158" s="879"/>
      <c r="E158" s="981" t="s">
        <v>379</v>
      </c>
      <c r="F158" s="981"/>
      <c r="G158" s="981"/>
      <c r="H158" s="981"/>
      <c r="I158" s="981"/>
      <c r="J158" s="981"/>
      <c r="K158" s="981"/>
      <c r="L158" s="651">
        <v>40.884757281553405</v>
      </c>
      <c r="M158" s="620">
        <v>40.884757281553405</v>
      </c>
      <c r="N158" s="1370"/>
      <c r="O158" s="1371"/>
      <c r="P158" s="1372"/>
      <c r="Q158" s="1379"/>
      <c r="R158" s="1380"/>
      <c r="S158" s="1381"/>
      <c r="T158" s="618">
        <v>40.884757281553405</v>
      </c>
      <c r="U158" s="619">
        <v>40.884757281553405</v>
      </c>
    </row>
    <row r="159" spans="1:21" ht="27.75" customHeight="1">
      <c r="B159" s="877"/>
      <c r="C159" s="880"/>
      <c r="D159" s="879"/>
      <c r="E159" s="981" t="s">
        <v>712</v>
      </c>
      <c r="F159" s="981"/>
      <c r="G159" s="981"/>
      <c r="H159" s="981"/>
      <c r="I159" s="981"/>
      <c r="J159" s="981"/>
      <c r="K159" s="981"/>
      <c r="L159" s="652">
        <v>136.70714271844651</v>
      </c>
      <c r="M159" s="650">
        <v>136.70714271844651</v>
      </c>
      <c r="N159" s="1370"/>
      <c r="O159" s="1371"/>
      <c r="P159" s="1372"/>
      <c r="Q159" s="1379"/>
      <c r="R159" s="1380"/>
      <c r="S159" s="1381"/>
      <c r="T159" s="621">
        <v>136.70714271844651</v>
      </c>
      <c r="U159" s="619">
        <v>136.70714271844651</v>
      </c>
    </row>
    <row r="160" spans="1:21" ht="27.75">
      <c r="B160" s="877"/>
      <c r="C160" s="880"/>
      <c r="D160" s="879"/>
      <c r="E160" s="985" t="s">
        <v>376</v>
      </c>
      <c r="F160" s="986"/>
      <c r="G160" s="986"/>
      <c r="H160" s="986"/>
      <c r="I160" s="986"/>
      <c r="J160" s="986"/>
      <c r="K160" s="986"/>
      <c r="L160" s="986"/>
      <c r="M160" s="1024"/>
      <c r="N160" s="1370"/>
      <c r="O160" s="1371"/>
      <c r="P160" s="1372"/>
      <c r="Q160" s="1382"/>
      <c r="R160" s="1383"/>
      <c r="S160" s="1383"/>
      <c r="T160" s="1383"/>
      <c r="U160" s="1384"/>
    </row>
    <row r="161" spans="1:21" ht="28.5" customHeight="1" thickBot="1">
      <c r="B161" s="877"/>
      <c r="C161" s="881"/>
      <c r="D161" s="882"/>
      <c r="E161" s="991" t="s">
        <v>380</v>
      </c>
      <c r="F161" s="991" t="s">
        <v>371</v>
      </c>
      <c r="G161" s="991"/>
      <c r="H161" s="991"/>
      <c r="I161" s="991"/>
      <c r="J161" s="991"/>
      <c r="K161" s="991"/>
      <c r="L161" s="653">
        <v>75.877756469126211</v>
      </c>
      <c r="M161" s="622">
        <v>75.877756469126211</v>
      </c>
      <c r="N161" s="1373"/>
      <c r="O161" s="1374"/>
      <c r="P161" s="1375"/>
      <c r="Q161" s="1385"/>
      <c r="R161" s="1386"/>
      <c r="S161" s="1387"/>
      <c r="T161" s="623">
        <v>75.877756469126211</v>
      </c>
      <c r="U161" s="624">
        <v>75.877756469126211</v>
      </c>
    </row>
    <row r="162" spans="1:21">
      <c r="B162" s="877"/>
      <c r="C162" s="155"/>
      <c r="D162" s="155"/>
      <c r="E162" s="155"/>
      <c r="F162" s="883"/>
      <c r="G162" s="155"/>
      <c r="H162" s="155"/>
      <c r="I162" s="155"/>
      <c r="J162" s="155"/>
      <c r="K162" s="155"/>
      <c r="L162" s="155"/>
      <c r="M162" s="155"/>
      <c r="N162" s="155"/>
      <c r="O162" s="155"/>
      <c r="P162" s="155"/>
      <c r="Q162" s="155"/>
      <c r="R162" s="155"/>
      <c r="S162" s="155"/>
      <c r="T162" s="155"/>
      <c r="U162" s="155"/>
    </row>
    <row r="163" spans="1:21" ht="15.75" thickBot="1">
      <c r="B163" s="877"/>
      <c r="C163" s="155"/>
      <c r="D163" s="155"/>
      <c r="E163" s="155"/>
      <c r="F163" s="883"/>
      <c r="G163" s="155"/>
      <c r="H163" s="155"/>
      <c r="I163" s="155"/>
      <c r="J163" s="155"/>
      <c r="K163" s="155"/>
      <c r="L163" s="155"/>
      <c r="M163" s="155"/>
      <c r="N163" s="155"/>
      <c r="O163" s="155"/>
      <c r="P163" s="155"/>
      <c r="Q163" s="155"/>
      <c r="R163" s="155"/>
      <c r="S163" s="155"/>
      <c r="T163" s="155"/>
      <c r="U163" s="155"/>
    </row>
    <row r="164" spans="1:21" ht="142.5" customHeight="1">
      <c r="A164" s="637" t="s">
        <v>840</v>
      </c>
      <c r="B164" s="874"/>
      <c r="C164" s="875">
        <v>5</v>
      </c>
      <c r="D164" s="876"/>
      <c r="E164" s="638" t="s">
        <v>841</v>
      </c>
      <c r="F164" s="1007" t="s">
        <v>1101</v>
      </c>
      <c r="G164" s="1009" t="s">
        <v>164</v>
      </c>
      <c r="H164" s="1365">
        <v>1</v>
      </c>
      <c r="I164" s="639">
        <v>2044.4849040000001</v>
      </c>
      <c r="J164" s="639">
        <v>88.491599999999991</v>
      </c>
      <c r="K164" s="639">
        <v>44.245799999999996</v>
      </c>
      <c r="L164" s="639">
        <v>388.72349797592221</v>
      </c>
      <c r="M164" s="613">
        <v>2565.9458019759227</v>
      </c>
      <c r="N164" s="640">
        <v>1</v>
      </c>
      <c r="O164" s="641">
        <v>1</v>
      </c>
      <c r="P164" s="642">
        <v>1</v>
      </c>
      <c r="Q164" s="614">
        <v>2044.4849040000001</v>
      </c>
      <c r="R164" s="615">
        <v>88.491599999999991</v>
      </c>
      <c r="S164" s="616">
        <v>44.245799999999996</v>
      </c>
      <c r="T164" s="616">
        <v>388.72349797592221</v>
      </c>
      <c r="U164" s="617">
        <v>2565.9458019759227</v>
      </c>
    </row>
    <row r="165" spans="1:21" ht="27.75">
      <c r="B165" s="877"/>
      <c r="C165" s="878"/>
      <c r="D165" s="879"/>
      <c r="E165" s="643" t="s">
        <v>375</v>
      </c>
      <c r="F165" s="1008"/>
      <c r="G165" s="1010"/>
      <c r="H165" s="1366"/>
      <c r="I165" s="644">
        <v>1033.1165048543689</v>
      </c>
      <c r="J165" s="645">
        <v>88.491599999999991</v>
      </c>
      <c r="K165" s="646">
        <v>44.245799999999996</v>
      </c>
      <c r="L165" s="647">
        <v>309.00609514563098</v>
      </c>
      <c r="M165" s="648">
        <v>1474.86</v>
      </c>
      <c r="N165" s="1367"/>
      <c r="O165" s="1368"/>
      <c r="P165" s="1369"/>
      <c r="Q165" s="973"/>
      <c r="R165" s="974"/>
      <c r="S165" s="974"/>
      <c r="T165" s="974"/>
      <c r="U165" s="1048"/>
    </row>
    <row r="166" spans="1:21" ht="27.75">
      <c r="B166" s="877"/>
      <c r="C166" s="878"/>
      <c r="D166" s="879"/>
      <c r="E166" s="976" t="s">
        <v>387</v>
      </c>
      <c r="F166" s="977"/>
      <c r="G166" s="977"/>
      <c r="H166" s="977"/>
      <c r="I166" s="977"/>
      <c r="J166" s="977"/>
      <c r="K166" s="977"/>
      <c r="L166" s="977"/>
      <c r="M166" s="1049"/>
      <c r="N166" s="1370"/>
      <c r="O166" s="1371"/>
      <c r="P166" s="1372"/>
      <c r="Q166" s="1376"/>
      <c r="R166" s="1377"/>
      <c r="S166" s="1377"/>
      <c r="T166" s="1377"/>
      <c r="U166" s="1378"/>
    </row>
    <row r="167" spans="1:21" ht="27.75" customHeight="1">
      <c r="B167" s="877"/>
      <c r="C167" s="878">
        <v>55</v>
      </c>
      <c r="D167" s="879"/>
      <c r="E167" s="981" t="s">
        <v>386</v>
      </c>
      <c r="F167" s="981"/>
      <c r="G167" s="981"/>
      <c r="H167" s="981"/>
      <c r="I167" s="981"/>
      <c r="J167" s="981"/>
      <c r="K167" s="981"/>
      <c r="L167" s="649">
        <v>103.51456310679612</v>
      </c>
      <c r="M167" s="650">
        <v>103.51456310679612</v>
      </c>
      <c r="N167" s="1370"/>
      <c r="O167" s="1371"/>
      <c r="P167" s="1372"/>
      <c r="Q167" s="1379"/>
      <c r="R167" s="1380"/>
      <c r="S167" s="1381"/>
      <c r="T167" s="618">
        <v>103.51456310679612</v>
      </c>
      <c r="U167" s="619">
        <v>103.51456310679612</v>
      </c>
    </row>
    <row r="168" spans="1:21" ht="27.75" customHeight="1">
      <c r="B168" s="877"/>
      <c r="C168" s="878"/>
      <c r="D168" s="879"/>
      <c r="E168" s="981" t="s">
        <v>378</v>
      </c>
      <c r="F168" s="981"/>
      <c r="G168" s="981"/>
      <c r="H168" s="981"/>
      <c r="I168" s="981"/>
      <c r="J168" s="981"/>
      <c r="K168" s="981"/>
      <c r="L168" s="651">
        <v>28.427510679611647</v>
      </c>
      <c r="M168" s="650">
        <v>28.427510679611647</v>
      </c>
      <c r="N168" s="1370"/>
      <c r="O168" s="1371"/>
      <c r="P168" s="1372"/>
      <c r="Q168" s="1379"/>
      <c r="R168" s="1380"/>
      <c r="S168" s="1381"/>
      <c r="T168" s="618">
        <v>28.427510679611647</v>
      </c>
      <c r="U168" s="619">
        <v>28.427510679611647</v>
      </c>
    </row>
    <row r="169" spans="1:21" ht="27.75" customHeight="1">
      <c r="B169" s="877"/>
      <c r="C169" s="880"/>
      <c r="D169" s="879"/>
      <c r="E169" s="981" t="s">
        <v>379</v>
      </c>
      <c r="F169" s="981"/>
      <c r="G169" s="981"/>
      <c r="H169" s="981"/>
      <c r="I169" s="981"/>
      <c r="J169" s="981"/>
      <c r="K169" s="981"/>
      <c r="L169" s="651">
        <v>42.957087378640772</v>
      </c>
      <c r="M169" s="620">
        <v>42.957087378640772</v>
      </c>
      <c r="N169" s="1370"/>
      <c r="O169" s="1371"/>
      <c r="P169" s="1372"/>
      <c r="Q169" s="1379"/>
      <c r="R169" s="1380"/>
      <c r="S169" s="1381"/>
      <c r="T169" s="618">
        <v>42.957087378640772</v>
      </c>
      <c r="U169" s="619">
        <v>42.957087378640772</v>
      </c>
    </row>
    <row r="170" spans="1:21" ht="27.75" customHeight="1">
      <c r="B170" s="877"/>
      <c r="C170" s="880"/>
      <c r="D170" s="879"/>
      <c r="E170" s="981" t="s">
        <v>712</v>
      </c>
      <c r="F170" s="981"/>
      <c r="G170" s="981"/>
      <c r="H170" s="981"/>
      <c r="I170" s="981"/>
      <c r="J170" s="981"/>
      <c r="K170" s="981"/>
      <c r="L170" s="652">
        <v>134.10693398058243</v>
      </c>
      <c r="M170" s="650">
        <v>134.10693398058243</v>
      </c>
      <c r="N170" s="1370"/>
      <c r="O170" s="1371"/>
      <c r="P170" s="1372"/>
      <c r="Q170" s="1379"/>
      <c r="R170" s="1380"/>
      <c r="S170" s="1381"/>
      <c r="T170" s="621">
        <v>134.10693398058243</v>
      </c>
      <c r="U170" s="619">
        <v>134.10693398058243</v>
      </c>
    </row>
    <row r="171" spans="1:21" ht="27.75">
      <c r="B171" s="877"/>
      <c r="C171" s="880"/>
      <c r="D171" s="879"/>
      <c r="E171" s="985" t="s">
        <v>376</v>
      </c>
      <c r="F171" s="986"/>
      <c r="G171" s="986"/>
      <c r="H171" s="986"/>
      <c r="I171" s="986"/>
      <c r="J171" s="986"/>
      <c r="K171" s="986"/>
      <c r="L171" s="986"/>
      <c r="M171" s="1024"/>
      <c r="N171" s="1370"/>
      <c r="O171" s="1371"/>
      <c r="P171" s="1372"/>
      <c r="Q171" s="1382"/>
      <c r="R171" s="1383"/>
      <c r="S171" s="1383"/>
      <c r="T171" s="1383"/>
      <c r="U171" s="1384"/>
    </row>
    <row r="172" spans="1:21" ht="28.5" customHeight="1" thickBot="1">
      <c r="B172" s="877"/>
      <c r="C172" s="881"/>
      <c r="D172" s="882"/>
      <c r="E172" s="991" t="s">
        <v>380</v>
      </c>
      <c r="F172" s="991" t="s">
        <v>371</v>
      </c>
      <c r="G172" s="991"/>
      <c r="H172" s="991"/>
      <c r="I172" s="991"/>
      <c r="J172" s="991"/>
      <c r="K172" s="991"/>
      <c r="L172" s="653">
        <v>79.717402830291249</v>
      </c>
      <c r="M172" s="622">
        <v>79.717402830291249</v>
      </c>
      <c r="N172" s="1373"/>
      <c r="O172" s="1374"/>
      <c r="P172" s="1375"/>
      <c r="Q172" s="1385"/>
      <c r="R172" s="1386"/>
      <c r="S172" s="1387"/>
      <c r="T172" s="623">
        <v>79.717402830291249</v>
      </c>
      <c r="U172" s="624">
        <v>79.717402830291249</v>
      </c>
    </row>
    <row r="173" spans="1:21">
      <c r="B173" s="877"/>
      <c r="C173" s="155"/>
      <c r="D173" s="155"/>
      <c r="E173" s="155"/>
      <c r="F173" s="883"/>
      <c r="G173" s="155"/>
      <c r="H173" s="155"/>
      <c r="I173" s="155"/>
      <c r="J173" s="155"/>
      <c r="K173" s="155"/>
      <c r="L173" s="155"/>
      <c r="M173" s="155"/>
      <c r="N173" s="155"/>
      <c r="O173" s="155"/>
      <c r="P173" s="155"/>
      <c r="Q173" s="155"/>
      <c r="R173" s="155"/>
      <c r="S173" s="155"/>
      <c r="T173" s="155"/>
      <c r="U173" s="155"/>
    </row>
    <row r="174" spans="1:21" ht="15.75" thickBot="1">
      <c r="B174" s="877"/>
      <c r="C174" s="155"/>
      <c r="D174" s="155"/>
      <c r="E174" s="155"/>
      <c r="F174" s="883"/>
      <c r="G174" s="155"/>
      <c r="H174" s="155"/>
      <c r="I174" s="155"/>
      <c r="J174" s="155"/>
      <c r="K174" s="155"/>
      <c r="L174" s="155"/>
      <c r="M174" s="155"/>
      <c r="N174" s="155"/>
      <c r="O174" s="155"/>
      <c r="P174" s="155"/>
      <c r="Q174" s="155"/>
      <c r="R174" s="155"/>
      <c r="S174" s="155"/>
      <c r="T174" s="155"/>
      <c r="U174" s="155"/>
    </row>
    <row r="175" spans="1:21" ht="122.25" customHeight="1">
      <c r="A175" s="637" t="s">
        <v>843</v>
      </c>
      <c r="B175" s="874"/>
      <c r="C175" s="875">
        <v>5</v>
      </c>
      <c r="D175" s="876"/>
      <c r="E175" s="638" t="s">
        <v>844</v>
      </c>
      <c r="F175" s="1007" t="s">
        <v>1102</v>
      </c>
      <c r="G175" s="1009" t="s">
        <v>164</v>
      </c>
      <c r="H175" s="1365">
        <v>1</v>
      </c>
      <c r="I175" s="639">
        <v>3298.2355119999997</v>
      </c>
      <c r="J175" s="639">
        <v>98.429999999999993</v>
      </c>
      <c r="K175" s="639">
        <v>49.214999999999996</v>
      </c>
      <c r="L175" s="639">
        <v>453.35118851417485</v>
      </c>
      <c r="M175" s="613">
        <v>3899.2317005141745</v>
      </c>
      <c r="N175" s="640">
        <v>1</v>
      </c>
      <c r="O175" s="641">
        <v>1</v>
      </c>
      <c r="P175" s="642">
        <v>1</v>
      </c>
      <c r="Q175" s="614">
        <v>3298.2355119999997</v>
      </c>
      <c r="R175" s="615">
        <v>98.429999999999993</v>
      </c>
      <c r="S175" s="616">
        <v>49.214999999999996</v>
      </c>
      <c r="T175" s="616">
        <v>453.35118851417485</v>
      </c>
      <c r="U175" s="617">
        <v>3899.2317005141745</v>
      </c>
    </row>
    <row r="176" spans="1:21" ht="27.75">
      <c r="B176" s="877"/>
      <c r="C176" s="878"/>
      <c r="D176" s="879"/>
      <c r="E176" s="643" t="s">
        <v>375</v>
      </c>
      <c r="F176" s="1008"/>
      <c r="G176" s="1010"/>
      <c r="H176" s="1366"/>
      <c r="I176" s="644">
        <v>1128.2135922330096</v>
      </c>
      <c r="J176" s="645">
        <v>98.429999999999993</v>
      </c>
      <c r="K176" s="646">
        <v>49.214999999999996</v>
      </c>
      <c r="L176" s="647">
        <v>364.64140776699037</v>
      </c>
      <c r="M176" s="648">
        <v>1640.5</v>
      </c>
      <c r="N176" s="1367"/>
      <c r="O176" s="1368"/>
      <c r="P176" s="1369"/>
      <c r="Q176" s="973"/>
      <c r="R176" s="974"/>
      <c r="S176" s="974"/>
      <c r="T176" s="974"/>
      <c r="U176" s="1048"/>
    </row>
    <row r="177" spans="1:21" ht="27.75">
      <c r="B177" s="877"/>
      <c r="C177" s="878"/>
      <c r="D177" s="879"/>
      <c r="E177" s="976" t="s">
        <v>387</v>
      </c>
      <c r="F177" s="977"/>
      <c r="G177" s="977"/>
      <c r="H177" s="977"/>
      <c r="I177" s="977"/>
      <c r="J177" s="977"/>
      <c r="K177" s="977"/>
      <c r="L177" s="977"/>
      <c r="M177" s="1049"/>
      <c r="N177" s="1370"/>
      <c r="O177" s="1371"/>
      <c r="P177" s="1372"/>
      <c r="Q177" s="1376"/>
      <c r="R177" s="1377"/>
      <c r="S177" s="1377"/>
      <c r="T177" s="1377"/>
      <c r="U177" s="1378"/>
    </row>
    <row r="178" spans="1:21" ht="27.75" customHeight="1">
      <c r="B178" s="877"/>
      <c r="C178" s="878">
        <v>55</v>
      </c>
      <c r="D178" s="879"/>
      <c r="E178" s="981" t="s">
        <v>386</v>
      </c>
      <c r="F178" s="981"/>
      <c r="G178" s="981"/>
      <c r="H178" s="981"/>
      <c r="I178" s="981"/>
      <c r="J178" s="981"/>
      <c r="K178" s="981"/>
      <c r="L178" s="649">
        <v>147.55339805825244</v>
      </c>
      <c r="M178" s="650">
        <v>147.55339805825244</v>
      </c>
      <c r="N178" s="1370"/>
      <c r="O178" s="1371"/>
      <c r="P178" s="1372"/>
      <c r="Q178" s="1379"/>
      <c r="R178" s="1380"/>
      <c r="S178" s="1381"/>
      <c r="T178" s="618">
        <v>147.55339805825244</v>
      </c>
      <c r="U178" s="619">
        <v>147.55339805825244</v>
      </c>
    </row>
    <row r="179" spans="1:21" ht="27.75" customHeight="1">
      <c r="B179" s="877"/>
      <c r="C179" s="878"/>
      <c r="D179" s="879"/>
      <c r="E179" s="981" t="s">
        <v>378</v>
      </c>
      <c r="F179" s="981"/>
      <c r="G179" s="981"/>
      <c r="H179" s="981"/>
      <c r="I179" s="981"/>
      <c r="J179" s="981"/>
      <c r="K179" s="981"/>
      <c r="L179" s="651">
        <v>30.926532038834953</v>
      </c>
      <c r="M179" s="650">
        <v>30.926532038834953</v>
      </c>
      <c r="N179" s="1370"/>
      <c r="O179" s="1371"/>
      <c r="P179" s="1372"/>
      <c r="Q179" s="1379"/>
      <c r="R179" s="1380"/>
      <c r="S179" s="1381"/>
      <c r="T179" s="618">
        <v>30.926532038834953</v>
      </c>
      <c r="U179" s="619">
        <v>30.926532038834953</v>
      </c>
    </row>
    <row r="180" spans="1:21" ht="27.75" customHeight="1">
      <c r="B180" s="877"/>
      <c r="C180" s="880"/>
      <c r="D180" s="879"/>
      <c r="E180" s="981" t="s">
        <v>379</v>
      </c>
      <c r="F180" s="981"/>
      <c r="G180" s="981"/>
      <c r="H180" s="981"/>
      <c r="I180" s="981"/>
      <c r="J180" s="981"/>
      <c r="K180" s="981"/>
      <c r="L180" s="651">
        <v>47.78155339805825</v>
      </c>
      <c r="M180" s="620">
        <v>47.78155339805825</v>
      </c>
      <c r="N180" s="1370"/>
      <c r="O180" s="1371"/>
      <c r="P180" s="1372"/>
      <c r="Q180" s="1379"/>
      <c r="R180" s="1380"/>
      <c r="S180" s="1381"/>
      <c r="T180" s="618">
        <v>47.78155339805825</v>
      </c>
      <c r="U180" s="619">
        <v>47.78155339805825</v>
      </c>
    </row>
    <row r="181" spans="1:21" ht="27.75" customHeight="1">
      <c r="B181" s="877"/>
      <c r="C181" s="880"/>
      <c r="D181" s="879"/>
      <c r="E181" s="981" t="s">
        <v>712</v>
      </c>
      <c r="F181" s="981"/>
      <c r="G181" s="981"/>
      <c r="H181" s="981"/>
      <c r="I181" s="981"/>
      <c r="J181" s="981"/>
      <c r="K181" s="981"/>
      <c r="L181" s="652">
        <v>138.37992427184474</v>
      </c>
      <c r="M181" s="650">
        <v>138.37992427184474</v>
      </c>
      <c r="N181" s="1370"/>
      <c r="O181" s="1371"/>
      <c r="P181" s="1372"/>
      <c r="Q181" s="1379"/>
      <c r="R181" s="1380"/>
      <c r="S181" s="1381"/>
      <c r="T181" s="621">
        <v>138.37992427184474</v>
      </c>
      <c r="U181" s="619">
        <v>138.37992427184474</v>
      </c>
    </row>
    <row r="182" spans="1:21" ht="27.75">
      <c r="B182" s="877"/>
      <c r="C182" s="880"/>
      <c r="D182" s="879"/>
      <c r="E182" s="985" t="s">
        <v>376</v>
      </c>
      <c r="F182" s="986"/>
      <c r="G182" s="986"/>
      <c r="H182" s="986"/>
      <c r="I182" s="986"/>
      <c r="J182" s="986"/>
      <c r="K182" s="986"/>
      <c r="L182" s="986"/>
      <c r="M182" s="1024"/>
      <c r="N182" s="1370"/>
      <c r="O182" s="1371"/>
      <c r="P182" s="1372"/>
      <c r="Q182" s="1382"/>
      <c r="R182" s="1383"/>
      <c r="S182" s="1383"/>
      <c r="T182" s="1383"/>
      <c r="U182" s="1384"/>
    </row>
    <row r="183" spans="1:21" ht="28.5" customHeight="1" thickBot="1">
      <c r="B183" s="877"/>
      <c r="C183" s="881"/>
      <c r="D183" s="882"/>
      <c r="E183" s="991" t="s">
        <v>380</v>
      </c>
      <c r="F183" s="991" t="s">
        <v>371</v>
      </c>
      <c r="G183" s="991"/>
      <c r="H183" s="991"/>
      <c r="I183" s="991"/>
      <c r="J183" s="991"/>
      <c r="K183" s="991"/>
      <c r="L183" s="653">
        <v>88.709780747184453</v>
      </c>
      <c r="M183" s="622">
        <v>88.709780747184453</v>
      </c>
      <c r="N183" s="1373"/>
      <c r="O183" s="1374"/>
      <c r="P183" s="1375"/>
      <c r="Q183" s="1385"/>
      <c r="R183" s="1386"/>
      <c r="S183" s="1387"/>
      <c r="T183" s="623">
        <v>88.709780747184453</v>
      </c>
      <c r="U183" s="624">
        <v>88.709780747184453</v>
      </c>
    </row>
    <row r="184" spans="1:21">
      <c r="B184" s="877"/>
      <c r="C184" s="155"/>
      <c r="D184" s="155"/>
      <c r="E184" s="155"/>
      <c r="F184" s="883"/>
      <c r="G184" s="155"/>
      <c r="H184" s="155"/>
      <c r="I184" s="155"/>
      <c r="J184" s="155"/>
      <c r="K184" s="155"/>
      <c r="L184" s="155"/>
      <c r="M184" s="155"/>
      <c r="N184" s="155"/>
      <c r="O184" s="155"/>
      <c r="P184" s="155"/>
      <c r="Q184" s="155"/>
      <c r="R184" s="155"/>
      <c r="S184" s="155"/>
      <c r="T184" s="155"/>
      <c r="U184" s="155"/>
    </row>
    <row r="185" spans="1:21" ht="15.75" thickBot="1">
      <c r="B185" s="877"/>
      <c r="C185" s="155"/>
      <c r="D185" s="155"/>
      <c r="E185" s="155"/>
      <c r="F185" s="883"/>
      <c r="G185" s="155"/>
      <c r="H185" s="155"/>
      <c r="I185" s="155"/>
      <c r="J185" s="155"/>
      <c r="K185" s="155"/>
      <c r="L185" s="155"/>
      <c r="M185" s="155"/>
      <c r="N185" s="155"/>
      <c r="O185" s="155"/>
      <c r="P185" s="155"/>
      <c r="Q185" s="155"/>
      <c r="R185" s="155"/>
      <c r="S185" s="155"/>
      <c r="T185" s="155"/>
      <c r="U185" s="155"/>
    </row>
    <row r="186" spans="1:21" ht="136.5" customHeight="1">
      <c r="A186" s="637" t="s">
        <v>846</v>
      </c>
      <c r="B186" s="874"/>
      <c r="C186" s="875">
        <v>5</v>
      </c>
      <c r="D186" s="876"/>
      <c r="E186" s="638" t="s">
        <v>847</v>
      </c>
      <c r="F186" s="1007" t="s">
        <v>1103</v>
      </c>
      <c r="G186" s="1009" t="s">
        <v>164</v>
      </c>
      <c r="H186" s="1365">
        <v>1</v>
      </c>
      <c r="I186" s="639">
        <v>2488.947208</v>
      </c>
      <c r="J186" s="639">
        <v>106.30199999999999</v>
      </c>
      <c r="K186" s="639">
        <v>53.150999999999996</v>
      </c>
      <c r="L186" s="639">
        <v>462.27006596660203</v>
      </c>
      <c r="M186" s="613">
        <v>3110.6702739666021</v>
      </c>
      <c r="N186" s="640">
        <v>1</v>
      </c>
      <c r="O186" s="641">
        <v>1</v>
      </c>
      <c r="P186" s="642">
        <v>1</v>
      </c>
      <c r="Q186" s="614">
        <v>2488.947208</v>
      </c>
      <c r="R186" s="615">
        <v>106.30199999999999</v>
      </c>
      <c r="S186" s="616">
        <v>53.150999999999996</v>
      </c>
      <c r="T186" s="616">
        <v>462.27006596660203</v>
      </c>
      <c r="U186" s="617">
        <v>3110.6702739666021</v>
      </c>
    </row>
    <row r="187" spans="1:21" ht="27.75">
      <c r="B187" s="877"/>
      <c r="C187" s="878"/>
      <c r="D187" s="879"/>
      <c r="E187" s="643" t="s">
        <v>375</v>
      </c>
      <c r="F187" s="1008"/>
      <c r="G187" s="1010"/>
      <c r="H187" s="1366"/>
      <c r="I187" s="644">
        <v>1245.7669902912621</v>
      </c>
      <c r="J187" s="645">
        <v>106.30199999999999</v>
      </c>
      <c r="K187" s="646">
        <v>53.150999999999996</v>
      </c>
      <c r="L187" s="647">
        <v>366.48000970873795</v>
      </c>
      <c r="M187" s="648">
        <v>1771.7</v>
      </c>
      <c r="N187" s="1367"/>
      <c r="O187" s="1368"/>
      <c r="P187" s="1369"/>
      <c r="Q187" s="973"/>
      <c r="R187" s="974"/>
      <c r="S187" s="974"/>
      <c r="T187" s="974"/>
      <c r="U187" s="1048"/>
    </row>
    <row r="188" spans="1:21" ht="27.75">
      <c r="B188" s="877"/>
      <c r="C188" s="878"/>
      <c r="D188" s="879"/>
      <c r="E188" s="976" t="s">
        <v>387</v>
      </c>
      <c r="F188" s="977"/>
      <c r="G188" s="977"/>
      <c r="H188" s="977"/>
      <c r="I188" s="977"/>
      <c r="J188" s="977"/>
      <c r="K188" s="977"/>
      <c r="L188" s="977"/>
      <c r="M188" s="1049"/>
      <c r="N188" s="1370"/>
      <c r="O188" s="1371"/>
      <c r="P188" s="1372"/>
      <c r="Q188" s="1376"/>
      <c r="R188" s="1377"/>
      <c r="S188" s="1377"/>
      <c r="T188" s="1377"/>
      <c r="U188" s="1378"/>
    </row>
    <row r="189" spans="1:21" ht="27.75" customHeight="1">
      <c r="B189" s="877"/>
      <c r="C189" s="878">
        <v>55</v>
      </c>
      <c r="D189" s="879"/>
      <c r="E189" s="981" t="s">
        <v>386</v>
      </c>
      <c r="F189" s="981"/>
      <c r="G189" s="981"/>
      <c r="H189" s="981"/>
      <c r="I189" s="981"/>
      <c r="J189" s="981"/>
      <c r="K189" s="981"/>
      <c r="L189" s="649">
        <v>147.55339805825244</v>
      </c>
      <c r="M189" s="650">
        <v>147.55339805825244</v>
      </c>
      <c r="N189" s="1370"/>
      <c r="O189" s="1371"/>
      <c r="P189" s="1372"/>
      <c r="Q189" s="1379"/>
      <c r="R189" s="1380"/>
      <c r="S189" s="1381"/>
      <c r="T189" s="618">
        <v>147.55339805825244</v>
      </c>
      <c r="U189" s="619">
        <v>147.55339805825244</v>
      </c>
    </row>
    <row r="190" spans="1:21" ht="27.75" customHeight="1">
      <c r="B190" s="877"/>
      <c r="C190" s="878"/>
      <c r="D190" s="879"/>
      <c r="E190" s="981" t="s">
        <v>378</v>
      </c>
      <c r="F190" s="981"/>
      <c r="G190" s="981"/>
      <c r="H190" s="981"/>
      <c r="I190" s="981"/>
      <c r="J190" s="981"/>
      <c r="K190" s="981"/>
      <c r="L190" s="651">
        <v>33.652434951456314</v>
      </c>
      <c r="M190" s="650">
        <v>33.652434951456314</v>
      </c>
      <c r="N190" s="1370"/>
      <c r="O190" s="1371"/>
      <c r="P190" s="1372"/>
      <c r="Q190" s="1379"/>
      <c r="R190" s="1380"/>
      <c r="S190" s="1381"/>
      <c r="T190" s="618">
        <v>33.652434951456314</v>
      </c>
      <c r="U190" s="619">
        <v>33.652434951456314</v>
      </c>
    </row>
    <row r="191" spans="1:21" ht="27.75" customHeight="1">
      <c r="B191" s="877"/>
      <c r="C191" s="880"/>
      <c r="D191" s="879"/>
      <c r="E191" s="981" t="s">
        <v>379</v>
      </c>
      <c r="F191" s="981"/>
      <c r="G191" s="981"/>
      <c r="H191" s="981"/>
      <c r="I191" s="981"/>
      <c r="J191" s="981"/>
      <c r="K191" s="981"/>
      <c r="L191" s="651">
        <v>51.602912621359224</v>
      </c>
      <c r="M191" s="620">
        <v>51.602912621359224</v>
      </c>
      <c r="N191" s="1370"/>
      <c r="O191" s="1371"/>
      <c r="P191" s="1372"/>
      <c r="Q191" s="1379"/>
      <c r="R191" s="1380"/>
      <c r="S191" s="1381"/>
      <c r="T191" s="618">
        <v>51.602912621359224</v>
      </c>
      <c r="U191" s="619">
        <v>51.602912621359224</v>
      </c>
    </row>
    <row r="192" spans="1:21" ht="27.75" customHeight="1">
      <c r="B192" s="877"/>
      <c r="C192" s="880"/>
      <c r="D192" s="879"/>
      <c r="E192" s="981" t="s">
        <v>712</v>
      </c>
      <c r="F192" s="981"/>
      <c r="G192" s="981"/>
      <c r="H192" s="981"/>
      <c r="I192" s="981"/>
      <c r="J192" s="981"/>
      <c r="K192" s="981"/>
      <c r="L192" s="652">
        <v>133.67126407766997</v>
      </c>
      <c r="M192" s="650">
        <v>133.67126407766997</v>
      </c>
      <c r="N192" s="1370"/>
      <c r="O192" s="1371"/>
      <c r="P192" s="1372"/>
      <c r="Q192" s="1379"/>
      <c r="R192" s="1380"/>
      <c r="S192" s="1381"/>
      <c r="T192" s="621">
        <v>133.67126407766997</v>
      </c>
      <c r="U192" s="619">
        <v>133.67126407766997</v>
      </c>
    </row>
    <row r="193" spans="1:21" ht="27.75">
      <c r="B193" s="877"/>
      <c r="C193" s="880"/>
      <c r="D193" s="879"/>
      <c r="E193" s="985" t="s">
        <v>376</v>
      </c>
      <c r="F193" s="986"/>
      <c r="G193" s="986"/>
      <c r="H193" s="986"/>
      <c r="I193" s="986"/>
      <c r="J193" s="986"/>
      <c r="K193" s="986"/>
      <c r="L193" s="986"/>
      <c r="M193" s="1024"/>
      <c r="N193" s="1370"/>
      <c r="O193" s="1371"/>
      <c r="P193" s="1372"/>
      <c r="Q193" s="1382"/>
      <c r="R193" s="1383"/>
      <c r="S193" s="1383"/>
      <c r="T193" s="1383"/>
      <c r="U193" s="1384"/>
    </row>
    <row r="194" spans="1:21" ht="28.5" customHeight="1" thickBot="1">
      <c r="B194" s="877"/>
      <c r="C194" s="881"/>
      <c r="D194" s="882"/>
      <c r="E194" s="991" t="s">
        <v>380</v>
      </c>
      <c r="F194" s="991" t="s">
        <v>371</v>
      </c>
      <c r="G194" s="991"/>
      <c r="H194" s="991"/>
      <c r="I194" s="991"/>
      <c r="J194" s="991"/>
      <c r="K194" s="991"/>
      <c r="L194" s="653">
        <v>95.79005625786408</v>
      </c>
      <c r="M194" s="622">
        <v>95.79005625786408</v>
      </c>
      <c r="N194" s="1373"/>
      <c r="O194" s="1374"/>
      <c r="P194" s="1375"/>
      <c r="Q194" s="1385"/>
      <c r="R194" s="1386"/>
      <c r="S194" s="1387"/>
      <c r="T194" s="623">
        <v>95.79005625786408</v>
      </c>
      <c r="U194" s="624">
        <v>95.79005625786408</v>
      </c>
    </row>
    <row r="195" spans="1:21">
      <c r="B195" s="877"/>
      <c r="C195" s="155"/>
      <c r="D195" s="155"/>
      <c r="E195" s="155"/>
      <c r="F195" s="883"/>
      <c r="G195" s="155"/>
      <c r="H195" s="155"/>
      <c r="I195" s="155"/>
      <c r="J195" s="155"/>
      <c r="K195" s="155"/>
      <c r="L195" s="155"/>
      <c r="M195" s="155"/>
      <c r="N195" s="155"/>
      <c r="O195" s="155"/>
      <c r="P195" s="155"/>
      <c r="Q195" s="155"/>
      <c r="R195" s="155"/>
      <c r="S195" s="155"/>
      <c r="T195" s="155"/>
      <c r="U195" s="155"/>
    </row>
    <row r="196" spans="1:21" ht="15.75" thickBot="1">
      <c r="B196" s="877"/>
      <c r="C196" s="155"/>
      <c r="D196" s="155"/>
      <c r="E196" s="155"/>
      <c r="F196" s="883"/>
      <c r="G196" s="155"/>
      <c r="H196" s="155"/>
      <c r="I196" s="155"/>
      <c r="J196" s="155"/>
      <c r="K196" s="155"/>
      <c r="L196" s="155"/>
      <c r="M196" s="155"/>
      <c r="N196" s="155"/>
      <c r="O196" s="155"/>
      <c r="P196" s="155"/>
      <c r="Q196" s="155"/>
      <c r="R196" s="155"/>
      <c r="S196" s="155"/>
      <c r="T196" s="155"/>
      <c r="U196" s="155"/>
    </row>
    <row r="197" spans="1:21" ht="144" customHeight="1">
      <c r="A197" s="637" t="s">
        <v>849</v>
      </c>
      <c r="B197" s="874"/>
      <c r="C197" s="875">
        <v>5</v>
      </c>
      <c r="D197" s="876"/>
      <c r="E197" s="638" t="s">
        <v>850</v>
      </c>
      <c r="F197" s="1007" t="s">
        <v>1104</v>
      </c>
      <c r="G197" s="1009" t="s">
        <v>164</v>
      </c>
      <c r="H197" s="1365">
        <v>1</v>
      </c>
      <c r="I197" s="639">
        <v>3862.9861600000004</v>
      </c>
      <c r="J197" s="639">
        <v>123.3228</v>
      </c>
      <c r="K197" s="639">
        <v>61.6614</v>
      </c>
      <c r="L197" s="639">
        <v>517.05218028116508</v>
      </c>
      <c r="M197" s="613">
        <v>4565.0225402811657</v>
      </c>
      <c r="N197" s="640">
        <v>1</v>
      </c>
      <c r="O197" s="641">
        <v>1</v>
      </c>
      <c r="P197" s="642">
        <v>1</v>
      </c>
      <c r="Q197" s="614">
        <v>3862.9861600000004</v>
      </c>
      <c r="R197" s="615">
        <v>123.3228</v>
      </c>
      <c r="S197" s="616">
        <v>61.6614</v>
      </c>
      <c r="T197" s="616">
        <v>517.05218028116508</v>
      </c>
      <c r="U197" s="617">
        <v>4565.0225402811657</v>
      </c>
    </row>
    <row r="198" spans="1:21" ht="27.75">
      <c r="B198" s="877"/>
      <c r="C198" s="878"/>
      <c r="D198" s="879"/>
      <c r="E198" s="643" t="s">
        <v>375</v>
      </c>
      <c r="F198" s="1008"/>
      <c r="G198" s="1010"/>
      <c r="H198" s="1366"/>
      <c r="I198" s="644">
        <v>1464.4466019417478</v>
      </c>
      <c r="J198" s="645">
        <v>123.3228</v>
      </c>
      <c r="K198" s="646">
        <v>61.6614</v>
      </c>
      <c r="L198" s="647">
        <v>405.94919805825248</v>
      </c>
      <c r="M198" s="648">
        <v>2055.38</v>
      </c>
      <c r="N198" s="1367"/>
      <c r="O198" s="1368"/>
      <c r="P198" s="1369"/>
      <c r="Q198" s="973"/>
      <c r="R198" s="974"/>
      <c r="S198" s="974"/>
      <c r="T198" s="974"/>
      <c r="U198" s="1048"/>
    </row>
    <row r="199" spans="1:21" ht="27.75">
      <c r="B199" s="877"/>
      <c r="C199" s="878"/>
      <c r="D199" s="879"/>
      <c r="E199" s="976" t="s">
        <v>387</v>
      </c>
      <c r="F199" s="977"/>
      <c r="G199" s="977"/>
      <c r="H199" s="977"/>
      <c r="I199" s="977"/>
      <c r="J199" s="977"/>
      <c r="K199" s="977"/>
      <c r="L199" s="977"/>
      <c r="M199" s="1049"/>
      <c r="N199" s="1370"/>
      <c r="O199" s="1371"/>
      <c r="P199" s="1372"/>
      <c r="Q199" s="1376"/>
      <c r="R199" s="1377"/>
      <c r="S199" s="1377"/>
      <c r="T199" s="1377"/>
      <c r="U199" s="1378"/>
    </row>
    <row r="200" spans="1:21" ht="27.75" customHeight="1">
      <c r="B200" s="877"/>
      <c r="C200" s="878">
        <v>55</v>
      </c>
      <c r="D200" s="879"/>
      <c r="E200" s="981" t="s">
        <v>386</v>
      </c>
      <c r="F200" s="981"/>
      <c r="G200" s="981"/>
      <c r="H200" s="981"/>
      <c r="I200" s="981"/>
      <c r="J200" s="981"/>
      <c r="K200" s="981"/>
      <c r="L200" s="649">
        <v>150.8349514563107</v>
      </c>
      <c r="M200" s="650">
        <v>150.8349514563107</v>
      </c>
      <c r="N200" s="1370"/>
      <c r="O200" s="1371"/>
      <c r="P200" s="1372"/>
      <c r="Q200" s="1379"/>
      <c r="R200" s="1380"/>
      <c r="S200" s="1381"/>
      <c r="T200" s="618">
        <v>150.8349514563107</v>
      </c>
      <c r="U200" s="619">
        <v>150.8349514563107</v>
      </c>
    </row>
    <row r="201" spans="1:21" ht="27.75" customHeight="1">
      <c r="B201" s="877"/>
      <c r="C201" s="878"/>
      <c r="D201" s="879"/>
      <c r="E201" s="981" t="s">
        <v>378</v>
      </c>
      <c r="F201" s="981"/>
      <c r="G201" s="981"/>
      <c r="H201" s="981"/>
      <c r="I201" s="981"/>
      <c r="J201" s="981"/>
      <c r="K201" s="981"/>
      <c r="L201" s="651">
        <v>39.476143689320395</v>
      </c>
      <c r="M201" s="650">
        <v>39.476143689320395</v>
      </c>
      <c r="N201" s="1370"/>
      <c r="O201" s="1371"/>
      <c r="P201" s="1372"/>
      <c r="Q201" s="1379"/>
      <c r="R201" s="1380"/>
      <c r="S201" s="1381"/>
      <c r="T201" s="618">
        <v>39.476143689320395</v>
      </c>
      <c r="U201" s="619">
        <v>39.476143689320395</v>
      </c>
    </row>
    <row r="202" spans="1:21" ht="27.75">
      <c r="B202" s="877"/>
      <c r="C202" s="880"/>
      <c r="D202" s="879"/>
      <c r="E202" s="981" t="s">
        <v>379</v>
      </c>
      <c r="F202" s="981"/>
      <c r="G202" s="981"/>
      <c r="H202" s="981"/>
      <c r="I202" s="981"/>
      <c r="J202" s="981"/>
      <c r="K202" s="981"/>
      <c r="L202" s="651">
        <v>59.865436893203878</v>
      </c>
      <c r="M202" s="620">
        <v>59.865436893203878</v>
      </c>
      <c r="N202" s="1370"/>
      <c r="O202" s="1371"/>
      <c r="P202" s="1372"/>
      <c r="Q202" s="1379"/>
      <c r="R202" s="1380"/>
      <c r="S202" s="1381"/>
      <c r="T202" s="618">
        <v>59.865436893203878</v>
      </c>
      <c r="U202" s="619">
        <v>59.865436893203878</v>
      </c>
    </row>
    <row r="203" spans="1:21" ht="27.75" customHeight="1">
      <c r="B203" s="877"/>
      <c r="C203" s="880"/>
      <c r="D203" s="879"/>
      <c r="E203" s="981" t="s">
        <v>712</v>
      </c>
      <c r="F203" s="981"/>
      <c r="G203" s="981"/>
      <c r="H203" s="981"/>
      <c r="I203" s="981"/>
      <c r="J203" s="981"/>
      <c r="K203" s="981"/>
      <c r="L203" s="652">
        <v>155.7726660194175</v>
      </c>
      <c r="M203" s="650">
        <v>155.7726660194175</v>
      </c>
      <c r="N203" s="1370"/>
      <c r="O203" s="1371"/>
      <c r="P203" s="1372"/>
      <c r="Q203" s="1379"/>
      <c r="R203" s="1380"/>
      <c r="S203" s="1381"/>
      <c r="T203" s="621">
        <v>155.7726660194175</v>
      </c>
      <c r="U203" s="619">
        <v>155.7726660194175</v>
      </c>
    </row>
    <row r="204" spans="1:21" ht="27.75">
      <c r="B204" s="877"/>
      <c r="C204" s="880"/>
      <c r="D204" s="879"/>
      <c r="E204" s="976" t="s">
        <v>376</v>
      </c>
      <c r="F204" s="977"/>
      <c r="G204" s="977"/>
      <c r="H204" s="977"/>
      <c r="I204" s="977"/>
      <c r="J204" s="977"/>
      <c r="K204" s="977"/>
      <c r="L204" s="977"/>
      <c r="M204" s="1049"/>
      <c r="N204" s="1370"/>
      <c r="O204" s="1371"/>
      <c r="P204" s="1372"/>
      <c r="Q204" s="1382"/>
      <c r="R204" s="1383"/>
      <c r="S204" s="1383"/>
      <c r="T204" s="1383"/>
      <c r="U204" s="1384"/>
    </row>
    <row r="205" spans="1:21" ht="28.5" customHeight="1" thickBot="1">
      <c r="B205" s="877"/>
      <c r="C205" s="881"/>
      <c r="D205" s="882"/>
      <c r="E205" s="991" t="s">
        <v>380</v>
      </c>
      <c r="F205" s="991" t="s">
        <v>371</v>
      </c>
      <c r="G205" s="991"/>
      <c r="H205" s="991"/>
      <c r="I205" s="991"/>
      <c r="J205" s="991"/>
      <c r="K205" s="991"/>
      <c r="L205" s="653">
        <v>111.10298222291262</v>
      </c>
      <c r="M205" s="622">
        <v>111.10298222291262</v>
      </c>
      <c r="N205" s="1373"/>
      <c r="O205" s="1374"/>
      <c r="P205" s="1375"/>
      <c r="Q205" s="1385"/>
      <c r="R205" s="1386"/>
      <c r="S205" s="1387"/>
      <c r="T205" s="623">
        <v>111.10298222291262</v>
      </c>
      <c r="U205" s="624">
        <v>111.10298222291262</v>
      </c>
    </row>
    <row r="206" spans="1:21">
      <c r="B206" s="877"/>
      <c r="C206" s="155"/>
      <c r="D206" s="155"/>
      <c r="E206" s="155"/>
      <c r="F206" s="883"/>
      <c r="G206" s="155"/>
      <c r="H206" s="155"/>
      <c r="I206" s="155"/>
      <c r="J206" s="155"/>
      <c r="K206" s="155"/>
      <c r="L206" s="155"/>
      <c r="M206" s="155"/>
      <c r="N206" s="155"/>
      <c r="O206" s="155"/>
      <c r="P206" s="155"/>
      <c r="Q206" s="155"/>
      <c r="R206" s="155"/>
      <c r="S206" s="155"/>
      <c r="T206" s="155"/>
      <c r="U206" s="155"/>
    </row>
    <row r="207" spans="1:21" ht="15.75" thickBot="1">
      <c r="B207" s="877"/>
      <c r="C207" s="155"/>
      <c r="D207" s="155"/>
      <c r="E207" s="155"/>
      <c r="F207" s="883"/>
      <c r="G207" s="155"/>
      <c r="H207" s="155"/>
      <c r="I207" s="155"/>
      <c r="J207" s="155"/>
      <c r="K207" s="155"/>
      <c r="L207" s="155"/>
      <c r="M207" s="155"/>
      <c r="N207" s="155"/>
      <c r="O207" s="155"/>
      <c r="P207" s="155"/>
      <c r="Q207" s="155"/>
      <c r="R207" s="155"/>
      <c r="S207" s="155"/>
      <c r="T207" s="155"/>
      <c r="U207" s="155"/>
    </row>
    <row r="208" spans="1:21" ht="133.5" customHeight="1">
      <c r="A208" s="637" t="s">
        <v>852</v>
      </c>
      <c r="B208" s="874"/>
      <c r="C208" s="875">
        <v>5</v>
      </c>
      <c r="D208" s="876"/>
      <c r="E208" s="638" t="s">
        <v>853</v>
      </c>
      <c r="F208" s="1007" t="s">
        <v>1105</v>
      </c>
      <c r="G208" s="1009" t="s">
        <v>164</v>
      </c>
      <c r="H208" s="1365">
        <v>1</v>
      </c>
      <c r="I208" s="639">
        <v>4433.5740239999996</v>
      </c>
      <c r="J208" s="639">
        <v>151.35959999999997</v>
      </c>
      <c r="K208" s="639">
        <v>75.679799999999986</v>
      </c>
      <c r="L208" s="639">
        <v>526.74056697475771</v>
      </c>
      <c r="M208" s="613">
        <v>5187.3539909747569</v>
      </c>
      <c r="N208" s="640">
        <v>1</v>
      </c>
      <c r="O208" s="641">
        <v>1</v>
      </c>
      <c r="P208" s="642">
        <v>1</v>
      </c>
      <c r="Q208" s="614">
        <v>4433.5740239999996</v>
      </c>
      <c r="R208" s="615">
        <v>151.35959999999997</v>
      </c>
      <c r="S208" s="616">
        <v>75.679799999999986</v>
      </c>
      <c r="T208" s="616">
        <v>526.74056697475771</v>
      </c>
      <c r="U208" s="617">
        <v>5187.3539909747569</v>
      </c>
    </row>
    <row r="209" spans="2:21" ht="27.75">
      <c r="B209" s="877"/>
      <c r="C209" s="878"/>
      <c r="D209" s="879"/>
      <c r="E209" s="643" t="s">
        <v>375</v>
      </c>
      <c r="F209" s="1008"/>
      <c r="G209" s="1010"/>
      <c r="H209" s="1366"/>
      <c r="I209" s="644">
        <v>1905.2135922330094</v>
      </c>
      <c r="J209" s="645">
        <v>151.35959999999997</v>
      </c>
      <c r="K209" s="646">
        <v>75.679799999999986</v>
      </c>
      <c r="L209" s="647">
        <v>390.40700776699077</v>
      </c>
      <c r="M209" s="648">
        <v>2522.66</v>
      </c>
      <c r="N209" s="1367"/>
      <c r="O209" s="1368"/>
      <c r="P209" s="1369"/>
      <c r="Q209" s="973"/>
      <c r="R209" s="974"/>
      <c r="S209" s="974"/>
      <c r="T209" s="974"/>
      <c r="U209" s="1048"/>
    </row>
    <row r="210" spans="2:21" ht="27.75">
      <c r="B210" s="877"/>
      <c r="C210" s="878"/>
      <c r="D210" s="879"/>
      <c r="E210" s="976" t="s">
        <v>387</v>
      </c>
      <c r="F210" s="977"/>
      <c r="G210" s="977"/>
      <c r="H210" s="977"/>
      <c r="I210" s="977"/>
      <c r="J210" s="977"/>
      <c r="K210" s="977"/>
      <c r="L210" s="977"/>
      <c r="M210" s="1049"/>
      <c r="N210" s="1370"/>
      <c r="O210" s="1371"/>
      <c r="P210" s="1372"/>
      <c r="Q210" s="1376"/>
      <c r="R210" s="1377"/>
      <c r="S210" s="1377"/>
      <c r="T210" s="1377"/>
      <c r="U210" s="1378"/>
    </row>
    <row r="211" spans="2:21" ht="27.75" customHeight="1">
      <c r="B211" s="877"/>
      <c r="C211" s="878">
        <v>55</v>
      </c>
      <c r="D211" s="879"/>
      <c r="E211" s="981" t="s">
        <v>386</v>
      </c>
      <c r="F211" s="981"/>
      <c r="G211" s="981"/>
      <c r="H211" s="981"/>
      <c r="I211" s="981"/>
      <c r="J211" s="981"/>
      <c r="K211" s="981"/>
      <c r="L211" s="649">
        <v>162</v>
      </c>
      <c r="M211" s="650">
        <v>162</v>
      </c>
      <c r="N211" s="1370"/>
      <c r="O211" s="1371"/>
      <c r="P211" s="1372"/>
      <c r="Q211" s="1379"/>
      <c r="R211" s="1380"/>
      <c r="S211" s="1381"/>
      <c r="T211" s="618">
        <v>162</v>
      </c>
      <c r="U211" s="619">
        <v>162</v>
      </c>
    </row>
    <row r="212" spans="2:21" ht="27.75" customHeight="1">
      <c r="B212" s="877"/>
      <c r="C212" s="878"/>
      <c r="D212" s="879"/>
      <c r="E212" s="981" t="s">
        <v>378</v>
      </c>
      <c r="F212" s="981"/>
      <c r="G212" s="981"/>
      <c r="H212" s="981"/>
      <c r="I212" s="981"/>
      <c r="J212" s="981"/>
      <c r="K212" s="981"/>
      <c r="L212" s="651">
        <v>48.945747572815542</v>
      </c>
      <c r="M212" s="650">
        <v>48.945747572815542</v>
      </c>
      <c r="N212" s="1370"/>
      <c r="O212" s="1371"/>
      <c r="P212" s="1372"/>
      <c r="Q212" s="1379"/>
      <c r="R212" s="1380"/>
      <c r="S212" s="1381"/>
      <c r="T212" s="618">
        <v>48.945747572815542</v>
      </c>
      <c r="U212" s="619">
        <v>48.945747572815542</v>
      </c>
    </row>
    <row r="213" spans="2:21" ht="27.75" customHeight="1">
      <c r="B213" s="877"/>
      <c r="C213" s="880"/>
      <c r="D213" s="879"/>
      <c r="E213" s="981" t="s">
        <v>379</v>
      </c>
      <c r="F213" s="981"/>
      <c r="G213" s="981"/>
      <c r="H213" s="981"/>
      <c r="I213" s="981"/>
      <c r="J213" s="981"/>
      <c r="K213" s="981"/>
      <c r="L213" s="651">
        <v>73.475533980582512</v>
      </c>
      <c r="M213" s="620">
        <v>73.475533980582512</v>
      </c>
      <c r="N213" s="1370"/>
      <c r="O213" s="1371"/>
      <c r="P213" s="1372"/>
      <c r="Q213" s="1379"/>
      <c r="R213" s="1380"/>
      <c r="S213" s="1381"/>
      <c r="T213" s="618">
        <v>73.475533980582512</v>
      </c>
      <c r="U213" s="619">
        <v>73.475533980582512</v>
      </c>
    </row>
    <row r="214" spans="2:21" ht="27.75" customHeight="1">
      <c r="B214" s="877"/>
      <c r="C214" s="880"/>
      <c r="D214" s="879"/>
      <c r="E214" s="981" t="s">
        <v>712</v>
      </c>
      <c r="F214" s="981"/>
      <c r="G214" s="981"/>
      <c r="H214" s="981"/>
      <c r="I214" s="981"/>
      <c r="J214" s="981"/>
      <c r="K214" s="981"/>
      <c r="L214" s="652">
        <v>105.98572621359271</v>
      </c>
      <c r="M214" s="650">
        <v>105.98572621359271</v>
      </c>
      <c r="N214" s="1370"/>
      <c r="O214" s="1371"/>
      <c r="P214" s="1372"/>
      <c r="Q214" s="1379"/>
      <c r="R214" s="1380"/>
      <c r="S214" s="1381"/>
      <c r="T214" s="621">
        <v>105.98572621359271</v>
      </c>
      <c r="U214" s="619">
        <v>105.98572621359271</v>
      </c>
    </row>
    <row r="215" spans="2:21" ht="27.75">
      <c r="B215" s="877"/>
      <c r="C215" s="880"/>
      <c r="D215" s="879"/>
      <c r="E215" s="976" t="s">
        <v>376</v>
      </c>
      <c r="F215" s="977"/>
      <c r="G215" s="977"/>
      <c r="H215" s="977"/>
      <c r="I215" s="977"/>
      <c r="J215" s="977"/>
      <c r="K215" s="977"/>
      <c r="L215" s="977"/>
      <c r="M215" s="1049"/>
      <c r="N215" s="1370"/>
      <c r="O215" s="1371"/>
      <c r="P215" s="1372"/>
      <c r="Q215" s="1382"/>
      <c r="R215" s="1383"/>
      <c r="S215" s="1383"/>
      <c r="T215" s="1383"/>
      <c r="U215" s="1384"/>
    </row>
    <row r="216" spans="2:21" ht="28.5" customHeight="1" thickBot="1">
      <c r="B216" s="877"/>
      <c r="C216" s="881"/>
      <c r="D216" s="882"/>
      <c r="E216" s="991" t="s">
        <v>380</v>
      </c>
      <c r="F216" s="991" t="s">
        <v>371</v>
      </c>
      <c r="G216" s="991"/>
      <c r="H216" s="991"/>
      <c r="I216" s="991"/>
      <c r="J216" s="991"/>
      <c r="K216" s="991"/>
      <c r="L216" s="653">
        <v>136.333559207767</v>
      </c>
      <c r="M216" s="622">
        <v>136.333559207767</v>
      </c>
      <c r="N216" s="1373"/>
      <c r="O216" s="1374"/>
      <c r="P216" s="1375"/>
      <c r="Q216" s="1385"/>
      <c r="R216" s="1386"/>
      <c r="S216" s="1387"/>
      <c r="T216" s="623">
        <v>136.333559207767</v>
      </c>
      <c r="U216" s="624">
        <v>136.333559207767</v>
      </c>
    </row>
    <row r="217" spans="2:21" ht="15.75" thickBot="1"/>
    <row r="218" spans="2:21" ht="31.5">
      <c r="B218" s="884"/>
      <c r="C218" s="885">
        <v>5</v>
      </c>
      <c r="D218" s="876"/>
      <c r="E218" s="886" t="s">
        <v>805</v>
      </c>
      <c r="F218" s="1007" t="s">
        <v>806</v>
      </c>
      <c r="G218" s="1009" t="s">
        <v>164</v>
      </c>
      <c r="H218" s="1365">
        <v>1</v>
      </c>
      <c r="I218" s="639">
        <v>168.08737864077671</v>
      </c>
      <c r="J218" s="639">
        <v>25.435199999999998</v>
      </c>
      <c r="K218" s="639">
        <v>12.717599999999999</v>
      </c>
      <c r="L218" s="639">
        <v>240.62135205747572</v>
      </c>
      <c r="M218" s="613">
        <v>446.86153069825241</v>
      </c>
    </row>
    <row r="219" spans="2:21" ht="27.75">
      <c r="B219" s="887"/>
      <c r="C219" s="888"/>
      <c r="D219" s="879"/>
      <c r="E219" s="643" t="s">
        <v>375</v>
      </c>
      <c r="F219" s="1008"/>
      <c r="G219" s="1010"/>
      <c r="H219" s="1366"/>
      <c r="I219" s="644">
        <v>168.08737864077671</v>
      </c>
      <c r="J219" s="645">
        <v>25.435199999999998</v>
      </c>
      <c r="K219" s="646">
        <v>12.717599999999999</v>
      </c>
      <c r="L219" s="647">
        <v>217.6798213592233</v>
      </c>
      <c r="M219" s="648">
        <v>423.92</v>
      </c>
    </row>
    <row r="220" spans="2:21" ht="27.75">
      <c r="B220" s="887"/>
      <c r="C220" s="888"/>
      <c r="D220" s="879"/>
      <c r="E220" s="976" t="s">
        <v>387</v>
      </c>
      <c r="F220" s="977"/>
      <c r="G220" s="977"/>
      <c r="H220" s="977"/>
      <c r="I220" s="977"/>
      <c r="J220" s="977"/>
      <c r="K220" s="977"/>
      <c r="L220" s="977"/>
      <c r="M220" s="1049"/>
    </row>
    <row r="221" spans="2:21" ht="27.75">
      <c r="B221" s="887"/>
      <c r="C221" s="888">
        <v>55</v>
      </c>
      <c r="D221" s="879"/>
      <c r="E221" s="981" t="s">
        <v>386</v>
      </c>
      <c r="F221" s="981"/>
      <c r="G221" s="981"/>
      <c r="H221" s="981"/>
      <c r="I221" s="981"/>
      <c r="J221" s="981"/>
      <c r="K221" s="981"/>
      <c r="L221" s="649">
        <v>53.038834951456316</v>
      </c>
      <c r="M221" s="650">
        <v>53.038834951456316</v>
      </c>
    </row>
    <row r="222" spans="2:21" ht="27.75">
      <c r="B222" s="887"/>
      <c r="C222" s="888"/>
      <c r="D222" s="879"/>
      <c r="E222" s="981" t="s">
        <v>378</v>
      </c>
      <c r="F222" s="981"/>
      <c r="G222" s="981"/>
      <c r="H222" s="981"/>
      <c r="I222" s="981"/>
      <c r="J222" s="981"/>
      <c r="K222" s="981"/>
      <c r="L222" s="651">
        <v>7.6726271844660205</v>
      </c>
      <c r="M222" s="650">
        <v>7.6726271844660205</v>
      </c>
    </row>
    <row r="223" spans="2:21" ht="27.75">
      <c r="B223" s="887"/>
      <c r="C223" s="889"/>
      <c r="D223" s="879"/>
      <c r="E223" s="981" t="s">
        <v>379</v>
      </c>
      <c r="F223" s="981"/>
      <c r="G223" s="981"/>
      <c r="H223" s="981"/>
      <c r="I223" s="981"/>
      <c r="J223" s="981"/>
      <c r="K223" s="981"/>
      <c r="L223" s="651">
        <v>12.347184466019417</v>
      </c>
      <c r="M223" s="620">
        <v>12.347184466019417</v>
      </c>
    </row>
    <row r="224" spans="2:21" ht="27.75">
      <c r="B224" s="887"/>
      <c r="C224" s="889"/>
      <c r="D224" s="879"/>
      <c r="E224" s="981" t="s">
        <v>712</v>
      </c>
      <c r="F224" s="981"/>
      <c r="G224" s="981"/>
      <c r="H224" s="981"/>
      <c r="I224" s="981"/>
      <c r="J224" s="981"/>
      <c r="K224" s="981"/>
      <c r="L224" s="652">
        <v>144.62117475728152</v>
      </c>
      <c r="M224" s="650">
        <v>144.62117475728152</v>
      </c>
    </row>
    <row r="225" spans="2:13" ht="27.75">
      <c r="B225" s="887"/>
      <c r="C225" s="889"/>
      <c r="D225" s="879"/>
      <c r="E225" s="985" t="s">
        <v>376</v>
      </c>
      <c r="F225" s="986"/>
      <c r="G225" s="986"/>
      <c r="H225" s="986"/>
      <c r="I225" s="986"/>
      <c r="J225" s="986"/>
      <c r="K225" s="986"/>
      <c r="L225" s="986"/>
      <c r="M225" s="1024"/>
    </row>
    <row r="226" spans="2:13" ht="28.5" thickBot="1">
      <c r="B226" s="887"/>
      <c r="C226" s="890"/>
      <c r="D226" s="882"/>
      <c r="E226" s="991" t="s">
        <v>380</v>
      </c>
      <c r="F226" s="991" t="s">
        <v>371</v>
      </c>
      <c r="G226" s="991"/>
      <c r="H226" s="991"/>
      <c r="I226" s="991"/>
      <c r="J226" s="991"/>
      <c r="K226" s="991"/>
      <c r="L226" s="653">
        <v>22.941530698252425</v>
      </c>
      <c r="M226" s="622">
        <v>22.941530698252425</v>
      </c>
    </row>
    <row r="227" spans="2:13">
      <c r="B227" s="887"/>
      <c r="C227" s="891"/>
      <c r="D227" s="155"/>
      <c r="E227" s="155"/>
      <c r="F227" s="883"/>
      <c r="G227" s="155"/>
      <c r="H227" s="155"/>
      <c r="I227" s="155"/>
      <c r="J227" s="155"/>
      <c r="K227" s="155"/>
      <c r="L227" s="155"/>
      <c r="M227" s="155"/>
    </row>
    <row r="228" spans="2:13" ht="15.75" thickBot="1">
      <c r="B228" s="887"/>
      <c r="C228" s="891"/>
      <c r="D228" s="155"/>
      <c r="E228" s="155"/>
      <c r="F228" s="883"/>
      <c r="G228" s="155"/>
      <c r="H228" s="155"/>
      <c r="I228" s="155"/>
      <c r="J228" s="155"/>
      <c r="K228" s="155"/>
      <c r="L228" s="155"/>
      <c r="M228" s="155"/>
    </row>
    <row r="229" spans="2:13" ht="31.5">
      <c r="B229" s="884"/>
      <c r="C229" s="885">
        <v>5</v>
      </c>
      <c r="D229" s="876"/>
      <c r="E229" s="638" t="s">
        <v>807</v>
      </c>
      <c r="F229" s="1007" t="s">
        <v>1107</v>
      </c>
      <c r="G229" s="1009" t="s">
        <v>164</v>
      </c>
      <c r="H229" s="1365">
        <v>1</v>
      </c>
      <c r="I229" s="639">
        <v>313.64612399999999</v>
      </c>
      <c r="J229" s="639">
        <v>26.4282</v>
      </c>
      <c r="K229" s="639">
        <v>13.2141</v>
      </c>
      <c r="L229" s="639">
        <v>241.74002986718452</v>
      </c>
      <c r="M229" s="613">
        <v>595.02845386718445</v>
      </c>
    </row>
    <row r="230" spans="2:13" ht="27.75">
      <c r="B230" s="887"/>
      <c r="C230" s="888"/>
      <c r="D230" s="879"/>
      <c r="E230" s="643" t="s">
        <v>375</v>
      </c>
      <c r="F230" s="1008"/>
      <c r="G230" s="1010"/>
      <c r="H230" s="1366"/>
      <c r="I230" s="644">
        <v>182.92233009708738</v>
      </c>
      <c r="J230" s="645">
        <v>26.4282</v>
      </c>
      <c r="K230" s="646">
        <v>13.2141</v>
      </c>
      <c r="L230" s="647">
        <v>217.90536990291267</v>
      </c>
      <c r="M230" s="648">
        <v>440.47</v>
      </c>
    </row>
    <row r="231" spans="2:13" ht="27.75">
      <c r="B231" s="887"/>
      <c r="C231" s="888"/>
      <c r="D231" s="879"/>
      <c r="E231" s="976" t="s">
        <v>387</v>
      </c>
      <c r="F231" s="977"/>
      <c r="G231" s="977"/>
      <c r="H231" s="977"/>
      <c r="I231" s="977"/>
      <c r="J231" s="977"/>
      <c r="K231" s="977"/>
      <c r="L231" s="977"/>
      <c r="M231" s="1049"/>
    </row>
    <row r="232" spans="2:13" ht="27.75">
      <c r="B232" s="887"/>
      <c r="C232" s="888">
        <v>55</v>
      </c>
      <c r="D232" s="879"/>
      <c r="E232" s="981" t="s">
        <v>386</v>
      </c>
      <c r="F232" s="981"/>
      <c r="G232" s="981"/>
      <c r="H232" s="981"/>
      <c r="I232" s="981"/>
      <c r="J232" s="981"/>
      <c r="K232" s="981"/>
      <c r="L232" s="649">
        <v>53.038834951456316</v>
      </c>
      <c r="M232" s="650">
        <v>53.038834951456316</v>
      </c>
    </row>
    <row r="233" spans="2:13" ht="27.75">
      <c r="B233" s="887"/>
      <c r="C233" s="888"/>
      <c r="D233" s="879"/>
      <c r="E233" s="981" t="s">
        <v>378</v>
      </c>
      <c r="F233" s="981"/>
      <c r="G233" s="981"/>
      <c r="H233" s="981"/>
      <c r="I233" s="981"/>
      <c r="J233" s="981"/>
      <c r="K233" s="981"/>
      <c r="L233" s="651">
        <v>8.0164815533980605</v>
      </c>
      <c r="M233" s="650">
        <v>8.0164815533980605</v>
      </c>
    </row>
    <row r="234" spans="2:13" ht="27.75">
      <c r="B234" s="887"/>
      <c r="C234" s="889"/>
      <c r="D234" s="879"/>
      <c r="E234" s="981" t="s">
        <v>379</v>
      </c>
      <c r="F234" s="981"/>
      <c r="G234" s="981"/>
      <c r="H234" s="981"/>
      <c r="I234" s="981"/>
      <c r="J234" s="981"/>
      <c r="K234" s="981"/>
      <c r="L234" s="651">
        <v>12.829223300970874</v>
      </c>
      <c r="M234" s="620">
        <v>12.829223300970874</v>
      </c>
    </row>
    <row r="235" spans="2:13" ht="27.75">
      <c r="B235" s="887"/>
      <c r="C235" s="889"/>
      <c r="D235" s="879"/>
      <c r="E235" s="981" t="s">
        <v>712</v>
      </c>
      <c r="F235" s="981"/>
      <c r="G235" s="981"/>
      <c r="H235" s="981"/>
      <c r="I235" s="981"/>
      <c r="J235" s="981"/>
      <c r="K235" s="981"/>
      <c r="L235" s="652">
        <v>144.02083009708741</v>
      </c>
      <c r="M235" s="650">
        <v>144.02083009708741</v>
      </c>
    </row>
    <row r="236" spans="2:13" ht="27.75">
      <c r="B236" s="887"/>
      <c r="C236" s="889"/>
      <c r="D236" s="879"/>
      <c r="E236" s="985" t="s">
        <v>376</v>
      </c>
      <c r="F236" s="986"/>
      <c r="G236" s="986"/>
      <c r="H236" s="986"/>
      <c r="I236" s="986"/>
      <c r="J236" s="986"/>
      <c r="K236" s="986"/>
      <c r="L236" s="986"/>
      <c r="M236" s="1024"/>
    </row>
    <row r="237" spans="2:13" ht="28.5" thickBot="1">
      <c r="B237" s="887"/>
      <c r="C237" s="890"/>
      <c r="D237" s="882"/>
      <c r="E237" s="991" t="s">
        <v>380</v>
      </c>
      <c r="F237" s="991" t="s">
        <v>371</v>
      </c>
      <c r="G237" s="991"/>
      <c r="H237" s="991"/>
      <c r="I237" s="991"/>
      <c r="J237" s="991"/>
      <c r="K237" s="991"/>
      <c r="L237" s="653">
        <v>23.834659964271843</v>
      </c>
      <c r="M237" s="622">
        <v>23.834659964271843</v>
      </c>
    </row>
    <row r="238" spans="2:13">
      <c r="B238" s="887"/>
      <c r="C238" s="891"/>
      <c r="D238" s="155"/>
      <c r="E238" s="155"/>
      <c r="F238" s="883"/>
      <c r="G238" s="155"/>
      <c r="H238" s="155"/>
      <c r="I238" s="155"/>
      <c r="J238" s="155"/>
      <c r="K238" s="155"/>
      <c r="L238" s="155"/>
      <c r="M238" s="155"/>
    </row>
    <row r="239" spans="2:13" ht="15.75" thickBot="1">
      <c r="B239" s="887"/>
      <c r="C239" s="891"/>
      <c r="D239" s="155"/>
      <c r="E239" s="155"/>
      <c r="F239" s="883"/>
      <c r="G239" s="155"/>
      <c r="H239" s="155"/>
      <c r="I239" s="155"/>
      <c r="J239" s="155"/>
      <c r="K239" s="155"/>
      <c r="L239" s="155"/>
      <c r="M239" s="155"/>
    </row>
    <row r="240" spans="2:13" ht="31.5">
      <c r="B240" s="884"/>
      <c r="C240" s="885">
        <v>5</v>
      </c>
      <c r="D240" s="876"/>
      <c r="E240" s="886" t="s">
        <v>809</v>
      </c>
      <c r="F240" s="1007" t="s">
        <v>1108</v>
      </c>
      <c r="G240" s="1009" t="s">
        <v>164</v>
      </c>
      <c r="H240" s="1365">
        <v>1</v>
      </c>
      <c r="I240" s="639">
        <v>197.75728155339806</v>
      </c>
      <c r="J240" s="639">
        <v>27.420599999999997</v>
      </c>
      <c r="K240" s="639">
        <v>13.710299999999998</v>
      </c>
      <c r="L240" s="639">
        <v>242.84906802174757</v>
      </c>
      <c r="M240" s="613">
        <v>481.7372495751456</v>
      </c>
    </row>
    <row r="241" spans="2:13" ht="27.75">
      <c r="B241" s="887"/>
      <c r="C241" s="888"/>
      <c r="D241" s="879"/>
      <c r="E241" s="643" t="s">
        <v>375</v>
      </c>
      <c r="F241" s="1008"/>
      <c r="G241" s="1010"/>
      <c r="H241" s="1366"/>
      <c r="I241" s="644">
        <v>197.75728155339806</v>
      </c>
      <c r="J241" s="645">
        <v>27.420599999999997</v>
      </c>
      <c r="K241" s="646">
        <v>13.710299999999998</v>
      </c>
      <c r="L241" s="647">
        <v>218.12181844660194</v>
      </c>
      <c r="M241" s="648">
        <v>457.01</v>
      </c>
    </row>
    <row r="242" spans="2:13" ht="27.75">
      <c r="B242" s="887"/>
      <c r="C242" s="888"/>
      <c r="D242" s="879"/>
      <c r="E242" s="976" t="s">
        <v>387</v>
      </c>
      <c r="F242" s="977"/>
      <c r="G242" s="977"/>
      <c r="H242" s="977"/>
      <c r="I242" s="977"/>
      <c r="J242" s="977"/>
      <c r="K242" s="977"/>
      <c r="L242" s="977"/>
      <c r="M242" s="1049"/>
    </row>
    <row r="243" spans="2:13" ht="27.75">
      <c r="B243" s="887"/>
      <c r="C243" s="888">
        <v>55</v>
      </c>
      <c r="D243" s="879"/>
      <c r="E243" s="981" t="s">
        <v>386</v>
      </c>
      <c r="F243" s="981"/>
      <c r="G243" s="981"/>
      <c r="H243" s="981"/>
      <c r="I243" s="981"/>
      <c r="J243" s="981"/>
      <c r="K243" s="981"/>
      <c r="L243" s="649">
        <v>53.038834951456316</v>
      </c>
      <c r="M243" s="650">
        <v>53.038834951456316</v>
      </c>
    </row>
    <row r="244" spans="2:13" ht="27.75">
      <c r="B244" s="887"/>
      <c r="C244" s="888"/>
      <c r="D244" s="879"/>
      <c r="E244" s="981" t="s">
        <v>378</v>
      </c>
      <c r="F244" s="981"/>
      <c r="G244" s="981"/>
      <c r="H244" s="981"/>
      <c r="I244" s="981"/>
      <c r="J244" s="981"/>
      <c r="K244" s="981"/>
      <c r="L244" s="651">
        <v>8.3601281553398064</v>
      </c>
      <c r="M244" s="650">
        <v>8.3601281553398064</v>
      </c>
    </row>
    <row r="245" spans="2:13" ht="27.75">
      <c r="B245" s="887"/>
      <c r="C245" s="889"/>
      <c r="D245" s="879"/>
      <c r="E245" s="981" t="s">
        <v>379</v>
      </c>
      <c r="F245" s="981"/>
      <c r="G245" s="981"/>
      <c r="H245" s="981"/>
      <c r="I245" s="981"/>
      <c r="J245" s="981"/>
      <c r="K245" s="981"/>
      <c r="L245" s="651">
        <v>13.310970873786408</v>
      </c>
      <c r="M245" s="620">
        <v>13.310970873786408</v>
      </c>
    </row>
    <row r="246" spans="2:13" ht="27.75">
      <c r="B246" s="887"/>
      <c r="C246" s="889"/>
      <c r="D246" s="879"/>
      <c r="E246" s="981" t="s">
        <v>712</v>
      </c>
      <c r="F246" s="981"/>
      <c r="G246" s="981"/>
      <c r="H246" s="981"/>
      <c r="I246" s="981"/>
      <c r="J246" s="981"/>
      <c r="K246" s="981"/>
      <c r="L246" s="652">
        <v>143.41188446601942</v>
      </c>
      <c r="M246" s="650">
        <v>143.41188446601942</v>
      </c>
    </row>
    <row r="247" spans="2:13" ht="27.75">
      <c r="B247" s="887"/>
      <c r="C247" s="889"/>
      <c r="D247" s="879"/>
      <c r="E247" s="985" t="s">
        <v>376</v>
      </c>
      <c r="F247" s="986"/>
      <c r="G247" s="986"/>
      <c r="H247" s="986"/>
      <c r="I247" s="986"/>
      <c r="J247" s="986"/>
      <c r="K247" s="986"/>
      <c r="L247" s="986"/>
      <c r="M247" s="1024"/>
    </row>
    <row r="248" spans="2:13" ht="28.5" thickBot="1">
      <c r="B248" s="887"/>
      <c r="C248" s="890"/>
      <c r="D248" s="882"/>
      <c r="E248" s="991" t="s">
        <v>380</v>
      </c>
      <c r="F248" s="991" t="s">
        <v>371</v>
      </c>
      <c r="G248" s="991"/>
      <c r="H248" s="991"/>
      <c r="I248" s="991"/>
      <c r="J248" s="991"/>
      <c r="K248" s="991"/>
      <c r="L248" s="653">
        <v>24.727249575145631</v>
      </c>
      <c r="M248" s="622">
        <v>24.727249575145631</v>
      </c>
    </row>
    <row r="249" spans="2:13">
      <c r="B249" s="887"/>
      <c r="C249" s="891"/>
      <c r="D249" s="155"/>
      <c r="E249" s="155"/>
      <c r="F249" s="883"/>
      <c r="G249" s="155"/>
      <c r="H249" s="155"/>
      <c r="I249" s="155"/>
      <c r="J249" s="155"/>
      <c r="K249" s="155"/>
      <c r="L249" s="155"/>
      <c r="M249" s="155"/>
    </row>
    <row r="250" spans="2:13" ht="15.75" thickBot="1">
      <c r="B250" s="887"/>
      <c r="C250" s="891"/>
      <c r="D250" s="155"/>
      <c r="E250" s="155"/>
      <c r="F250" s="883"/>
      <c r="G250" s="155"/>
      <c r="H250" s="155"/>
      <c r="I250" s="155"/>
      <c r="J250" s="155"/>
      <c r="K250" s="155"/>
      <c r="L250" s="155"/>
      <c r="M250" s="155"/>
    </row>
    <row r="251" spans="2:13" ht="31.5">
      <c r="B251" s="884"/>
      <c r="C251" s="885">
        <v>5</v>
      </c>
      <c r="D251" s="876"/>
      <c r="E251" s="886" t="s">
        <v>811</v>
      </c>
      <c r="F251" s="1007" t="s">
        <v>1109</v>
      </c>
      <c r="G251" s="1009" t="s">
        <v>164</v>
      </c>
      <c r="H251" s="1365">
        <v>1</v>
      </c>
      <c r="I251" s="639">
        <v>211.57281553398059</v>
      </c>
      <c r="J251" s="639">
        <v>28.346399999999999</v>
      </c>
      <c r="K251" s="639">
        <v>14.1732</v>
      </c>
      <c r="L251" s="639">
        <v>243.90752193087374</v>
      </c>
      <c r="M251" s="613">
        <v>497.99993746485433</v>
      </c>
    </row>
    <row r="252" spans="2:13" ht="27.75">
      <c r="B252" s="887"/>
      <c r="C252" s="888"/>
      <c r="D252" s="879"/>
      <c r="E252" s="643" t="s">
        <v>375</v>
      </c>
      <c r="F252" s="1008"/>
      <c r="G252" s="1010"/>
      <c r="H252" s="1366"/>
      <c r="I252" s="644">
        <v>211.57281553398059</v>
      </c>
      <c r="J252" s="645">
        <v>28.346399999999999</v>
      </c>
      <c r="K252" s="646">
        <v>14.1732</v>
      </c>
      <c r="L252" s="647">
        <v>218.34758446601938</v>
      </c>
      <c r="M252" s="648">
        <v>472.44</v>
      </c>
    </row>
    <row r="253" spans="2:13" ht="27.75">
      <c r="B253" s="887"/>
      <c r="C253" s="888"/>
      <c r="D253" s="879"/>
      <c r="E253" s="976" t="s">
        <v>387</v>
      </c>
      <c r="F253" s="977"/>
      <c r="G253" s="977"/>
      <c r="H253" s="977"/>
      <c r="I253" s="977"/>
      <c r="J253" s="977"/>
      <c r="K253" s="977"/>
      <c r="L253" s="977"/>
      <c r="M253" s="1049"/>
    </row>
    <row r="254" spans="2:13" ht="27.75">
      <c r="B254" s="887"/>
      <c r="C254" s="888">
        <v>55</v>
      </c>
      <c r="D254" s="879"/>
      <c r="E254" s="981" t="s">
        <v>386</v>
      </c>
      <c r="F254" s="981"/>
      <c r="G254" s="981"/>
      <c r="H254" s="981"/>
      <c r="I254" s="981"/>
      <c r="J254" s="981"/>
      <c r="K254" s="981"/>
      <c r="L254" s="649">
        <v>53.038834951456316</v>
      </c>
      <c r="M254" s="650">
        <v>53.038834951456316</v>
      </c>
    </row>
    <row r="255" spans="2:13" ht="27.75">
      <c r="B255" s="887"/>
      <c r="C255" s="888"/>
      <c r="D255" s="879"/>
      <c r="E255" s="981" t="s">
        <v>378</v>
      </c>
      <c r="F255" s="981"/>
      <c r="G255" s="981"/>
      <c r="H255" s="981"/>
      <c r="I255" s="981"/>
      <c r="J255" s="981"/>
      <c r="K255" s="981"/>
      <c r="L255" s="651">
        <v>8.6807126213592234</v>
      </c>
      <c r="M255" s="650">
        <v>8.6807126213592234</v>
      </c>
    </row>
    <row r="256" spans="2:13" ht="27.75">
      <c r="B256" s="887"/>
      <c r="C256" s="889"/>
      <c r="D256" s="879"/>
      <c r="E256" s="981" t="s">
        <v>379</v>
      </c>
      <c r="F256" s="981"/>
      <c r="G256" s="981"/>
      <c r="H256" s="981"/>
      <c r="I256" s="981"/>
      <c r="J256" s="981"/>
      <c r="K256" s="981"/>
      <c r="L256" s="651">
        <v>13.760388349514564</v>
      </c>
      <c r="M256" s="620">
        <v>13.760388349514564</v>
      </c>
    </row>
    <row r="257" spans="2:13" ht="27.75">
      <c r="B257" s="887"/>
      <c r="C257" s="889"/>
      <c r="D257" s="879"/>
      <c r="E257" s="981" t="s">
        <v>712</v>
      </c>
      <c r="F257" s="981"/>
      <c r="G257" s="981"/>
      <c r="H257" s="981"/>
      <c r="I257" s="981"/>
      <c r="J257" s="981"/>
      <c r="K257" s="981"/>
      <c r="L257" s="652">
        <v>142.86764854368928</v>
      </c>
      <c r="M257" s="650">
        <v>142.86764854368928</v>
      </c>
    </row>
    <row r="258" spans="2:13" ht="27.75">
      <c r="B258" s="887"/>
      <c r="C258" s="889"/>
      <c r="D258" s="879"/>
      <c r="E258" s="985" t="s">
        <v>376</v>
      </c>
      <c r="F258" s="986"/>
      <c r="G258" s="986"/>
      <c r="H258" s="986"/>
      <c r="I258" s="986"/>
      <c r="J258" s="986"/>
      <c r="K258" s="986"/>
      <c r="L258" s="986"/>
      <c r="M258" s="1024"/>
    </row>
    <row r="259" spans="2:13" ht="28.5" thickBot="1">
      <c r="B259" s="887"/>
      <c r="C259" s="890"/>
      <c r="D259" s="882"/>
      <c r="E259" s="991" t="s">
        <v>380</v>
      </c>
      <c r="F259" s="991" t="s">
        <v>371</v>
      </c>
      <c r="G259" s="991"/>
      <c r="H259" s="991"/>
      <c r="I259" s="991"/>
      <c r="J259" s="991"/>
      <c r="K259" s="991"/>
      <c r="L259" s="653">
        <v>25.559937464854364</v>
      </c>
      <c r="M259" s="622">
        <v>25.559937464854364</v>
      </c>
    </row>
    <row r="260" spans="2:13">
      <c r="B260" s="887"/>
      <c r="C260" s="891"/>
      <c r="D260" s="155"/>
      <c r="E260" s="155"/>
      <c r="F260" s="883"/>
      <c r="G260" s="155"/>
      <c r="H260" s="155"/>
      <c r="I260" s="155"/>
      <c r="J260" s="155"/>
      <c r="K260" s="155"/>
      <c r="L260" s="155"/>
      <c r="M260" s="155"/>
    </row>
    <row r="261" spans="2:13" ht="15.75" thickBot="1">
      <c r="B261" s="887"/>
      <c r="C261" s="891"/>
      <c r="D261" s="155"/>
      <c r="E261" s="155"/>
      <c r="F261" s="883"/>
      <c r="G261" s="155"/>
      <c r="H261" s="155"/>
      <c r="I261" s="155"/>
      <c r="J261" s="155"/>
      <c r="K261" s="155"/>
      <c r="L261" s="155"/>
      <c r="M261" s="155"/>
    </row>
    <row r="262" spans="2:13" ht="31.5">
      <c r="B262" s="884"/>
      <c r="C262" s="885">
        <v>5</v>
      </c>
      <c r="D262" s="876"/>
      <c r="E262" s="638" t="s">
        <v>813</v>
      </c>
      <c r="F262" s="1007" t="s">
        <v>1110</v>
      </c>
      <c r="G262" s="1009" t="s">
        <v>164</v>
      </c>
      <c r="H262" s="1365">
        <v>1</v>
      </c>
      <c r="I262" s="639">
        <v>481.57032000000004</v>
      </c>
      <c r="J262" s="639">
        <v>29.843999999999998</v>
      </c>
      <c r="K262" s="639">
        <v>14.921999999999999</v>
      </c>
      <c r="L262" s="639">
        <v>245.57975165980579</v>
      </c>
      <c r="M262" s="613">
        <v>771.91607165980577</v>
      </c>
    </row>
    <row r="263" spans="2:13" ht="27.75">
      <c r="B263" s="887"/>
      <c r="C263" s="888"/>
      <c r="D263" s="879"/>
      <c r="E263" s="643" t="s">
        <v>375</v>
      </c>
      <c r="F263" s="1008"/>
      <c r="G263" s="1010"/>
      <c r="H263" s="1366"/>
      <c r="I263" s="644">
        <v>233.96116504854368</v>
      </c>
      <c r="J263" s="645">
        <v>29.843999999999998</v>
      </c>
      <c r="K263" s="646">
        <v>14.921999999999999</v>
      </c>
      <c r="L263" s="647">
        <v>218.67283495145628</v>
      </c>
      <c r="M263" s="648">
        <v>497.4</v>
      </c>
    </row>
    <row r="264" spans="2:13" ht="27.75">
      <c r="B264" s="887"/>
      <c r="C264" s="888"/>
      <c r="D264" s="879"/>
      <c r="E264" s="976" t="s">
        <v>387</v>
      </c>
      <c r="F264" s="977"/>
      <c r="G264" s="977"/>
      <c r="H264" s="977"/>
      <c r="I264" s="977"/>
      <c r="J264" s="977"/>
      <c r="K264" s="977"/>
      <c r="L264" s="977"/>
      <c r="M264" s="1049"/>
    </row>
    <row r="265" spans="2:13" ht="27.75">
      <c r="B265" s="887"/>
      <c r="C265" s="888">
        <v>55</v>
      </c>
      <c r="D265" s="879"/>
      <c r="E265" s="981" t="s">
        <v>386</v>
      </c>
      <c r="F265" s="981"/>
      <c r="G265" s="981"/>
      <c r="H265" s="981"/>
      <c r="I265" s="981"/>
      <c r="J265" s="981"/>
      <c r="K265" s="981"/>
      <c r="L265" s="649">
        <v>53.038834951456316</v>
      </c>
      <c r="M265" s="650">
        <v>53.038834951456316</v>
      </c>
    </row>
    <row r="266" spans="2:13" ht="27.75">
      <c r="B266" s="887"/>
      <c r="C266" s="888"/>
      <c r="D266" s="879"/>
      <c r="E266" s="981" t="s">
        <v>378</v>
      </c>
      <c r="F266" s="981"/>
      <c r="G266" s="981"/>
      <c r="H266" s="981"/>
      <c r="I266" s="981"/>
      <c r="J266" s="981"/>
      <c r="K266" s="981"/>
      <c r="L266" s="651">
        <v>9.1992990291262142</v>
      </c>
      <c r="M266" s="650">
        <v>9.1992990291262142</v>
      </c>
    </row>
    <row r="267" spans="2:13" ht="27.75">
      <c r="B267" s="887"/>
      <c r="C267" s="889"/>
      <c r="D267" s="879"/>
      <c r="E267" s="981" t="s">
        <v>379</v>
      </c>
      <c r="F267" s="981"/>
      <c r="G267" s="981"/>
      <c r="H267" s="981"/>
      <c r="I267" s="981"/>
      <c r="J267" s="981"/>
      <c r="K267" s="981"/>
      <c r="L267" s="651">
        <v>14.487378640776697</v>
      </c>
      <c r="M267" s="620">
        <v>14.487378640776697</v>
      </c>
    </row>
    <row r="268" spans="2:13" ht="27.75">
      <c r="B268" s="887"/>
      <c r="C268" s="889"/>
      <c r="D268" s="879"/>
      <c r="E268" s="981" t="s">
        <v>712</v>
      </c>
      <c r="F268" s="981"/>
      <c r="G268" s="981"/>
      <c r="H268" s="981"/>
      <c r="I268" s="981"/>
      <c r="J268" s="981"/>
      <c r="K268" s="981"/>
      <c r="L268" s="652">
        <v>141.94732233009705</v>
      </c>
      <c r="M268" s="650">
        <v>141.94732233009705</v>
      </c>
    </row>
    <row r="269" spans="2:13" ht="27.75">
      <c r="B269" s="887"/>
      <c r="C269" s="889"/>
      <c r="D269" s="879"/>
      <c r="E269" s="985" t="s">
        <v>376</v>
      </c>
      <c r="F269" s="986"/>
      <c r="G269" s="986"/>
      <c r="H269" s="986"/>
      <c r="I269" s="986"/>
      <c r="J269" s="986"/>
      <c r="K269" s="986"/>
      <c r="L269" s="986"/>
      <c r="M269" s="1024"/>
    </row>
    <row r="270" spans="2:13" ht="28.5" thickBot="1">
      <c r="B270" s="887"/>
      <c r="C270" s="890"/>
      <c r="D270" s="882"/>
      <c r="E270" s="991" t="s">
        <v>380</v>
      </c>
      <c r="F270" s="991" t="s">
        <v>371</v>
      </c>
      <c r="G270" s="991"/>
      <c r="H270" s="991"/>
      <c r="I270" s="991"/>
      <c r="J270" s="991"/>
      <c r="K270" s="991"/>
      <c r="L270" s="653">
        <v>26.906916708349513</v>
      </c>
      <c r="M270" s="622">
        <v>26.906916708349513</v>
      </c>
    </row>
    <row r="271" spans="2:13">
      <c r="B271" s="887"/>
      <c r="C271" s="891"/>
      <c r="D271" s="155"/>
      <c r="E271" s="155"/>
      <c r="F271" s="883"/>
      <c r="G271" s="155"/>
      <c r="H271" s="155"/>
      <c r="I271" s="155"/>
      <c r="J271" s="155"/>
      <c r="K271" s="155"/>
      <c r="L271" s="155"/>
      <c r="M271" s="155"/>
    </row>
    <row r="272" spans="2:13" ht="15.75" thickBot="1">
      <c r="B272" s="887"/>
      <c r="C272" s="891"/>
      <c r="D272" s="155"/>
      <c r="E272" s="155"/>
      <c r="F272" s="883"/>
      <c r="G272" s="155"/>
      <c r="H272" s="155"/>
      <c r="I272" s="155"/>
      <c r="J272" s="155"/>
      <c r="K272" s="155"/>
      <c r="L272" s="155"/>
      <c r="M272" s="155"/>
    </row>
    <row r="273" spans="2:13" ht="31.5">
      <c r="B273" s="884"/>
      <c r="C273" s="885">
        <v>5</v>
      </c>
      <c r="D273" s="876"/>
      <c r="E273" s="638" t="s">
        <v>855</v>
      </c>
      <c r="F273" s="1007" t="s">
        <v>1111</v>
      </c>
      <c r="G273" s="1009" t="s">
        <v>164</v>
      </c>
      <c r="H273" s="1365">
        <v>1</v>
      </c>
      <c r="I273" s="639">
        <v>398.91117199999997</v>
      </c>
      <c r="J273" s="639">
        <v>33.375599999999999</v>
      </c>
      <c r="K273" s="639">
        <v>16.687799999999999</v>
      </c>
      <c r="L273" s="639">
        <v>249.54206281786401</v>
      </c>
      <c r="M273" s="613">
        <v>698.51663481786397</v>
      </c>
    </row>
    <row r="274" spans="2:13" ht="27.75">
      <c r="B274" s="887"/>
      <c r="C274" s="888"/>
      <c r="D274" s="879"/>
      <c r="E274" s="643" t="s">
        <v>375</v>
      </c>
      <c r="F274" s="1008"/>
      <c r="G274" s="1010"/>
      <c r="H274" s="1366"/>
      <c r="I274" s="644">
        <v>286.73786407766988</v>
      </c>
      <c r="J274" s="645">
        <v>33.375599999999999</v>
      </c>
      <c r="K274" s="646">
        <v>16.687799999999999</v>
      </c>
      <c r="L274" s="647">
        <v>219.45873592233002</v>
      </c>
      <c r="M274" s="648">
        <v>556.26</v>
      </c>
    </row>
    <row r="275" spans="2:13" ht="27.75">
      <c r="B275" s="887"/>
      <c r="C275" s="888"/>
      <c r="D275" s="879"/>
      <c r="E275" s="976" t="s">
        <v>387</v>
      </c>
      <c r="F275" s="977"/>
      <c r="G275" s="977"/>
      <c r="H275" s="977"/>
      <c r="I275" s="977"/>
      <c r="J275" s="977"/>
      <c r="K275" s="977"/>
      <c r="L275" s="977"/>
      <c r="M275" s="1049"/>
    </row>
    <row r="276" spans="2:13" ht="27.75">
      <c r="B276" s="887"/>
      <c r="C276" s="888">
        <v>55</v>
      </c>
      <c r="D276" s="879"/>
      <c r="E276" s="981" t="s">
        <v>386</v>
      </c>
      <c r="F276" s="981"/>
      <c r="G276" s="981"/>
      <c r="H276" s="981"/>
      <c r="I276" s="981"/>
      <c r="J276" s="981"/>
      <c r="K276" s="981"/>
      <c r="L276" s="649">
        <v>53.038834951456316</v>
      </c>
      <c r="M276" s="650">
        <v>53.038834951456316</v>
      </c>
    </row>
    <row r="277" spans="2:13" ht="27.75">
      <c r="B277" s="887"/>
      <c r="C277" s="888"/>
      <c r="D277" s="879"/>
      <c r="E277" s="981" t="s">
        <v>378</v>
      </c>
      <c r="F277" s="981"/>
      <c r="G277" s="981"/>
      <c r="H277" s="981"/>
      <c r="I277" s="981"/>
      <c r="J277" s="981"/>
      <c r="K277" s="981"/>
      <c r="L277" s="651">
        <v>10.422215533980584</v>
      </c>
      <c r="M277" s="650">
        <v>10.422215533980584</v>
      </c>
    </row>
    <row r="278" spans="2:13" ht="27.75">
      <c r="B278" s="887"/>
      <c r="C278" s="889"/>
      <c r="D278" s="879"/>
      <c r="E278" s="981" t="s">
        <v>379</v>
      </c>
      <c r="F278" s="981"/>
      <c r="G278" s="981"/>
      <c r="H278" s="981"/>
      <c r="I278" s="981"/>
      <c r="J278" s="981"/>
      <c r="K278" s="981"/>
      <c r="L278" s="651">
        <v>16.201747572815535</v>
      </c>
      <c r="M278" s="620">
        <v>16.201747572815535</v>
      </c>
    </row>
    <row r="279" spans="2:13" ht="27.75">
      <c r="B279" s="887"/>
      <c r="C279" s="889"/>
      <c r="D279" s="879"/>
      <c r="E279" s="981" t="s">
        <v>712</v>
      </c>
      <c r="F279" s="981"/>
      <c r="G279" s="981"/>
      <c r="H279" s="981"/>
      <c r="I279" s="981"/>
      <c r="J279" s="981"/>
      <c r="K279" s="981"/>
      <c r="L279" s="652">
        <v>139.79593786407759</v>
      </c>
      <c r="M279" s="650">
        <v>139.79593786407759</v>
      </c>
    </row>
    <row r="280" spans="2:13" ht="27.75">
      <c r="B280" s="887"/>
      <c r="C280" s="889"/>
      <c r="D280" s="879"/>
      <c r="E280" s="985" t="s">
        <v>376</v>
      </c>
      <c r="F280" s="986"/>
      <c r="G280" s="986"/>
      <c r="H280" s="986"/>
      <c r="I280" s="986"/>
      <c r="J280" s="986"/>
      <c r="K280" s="986"/>
      <c r="L280" s="986"/>
      <c r="M280" s="1024"/>
    </row>
    <row r="281" spans="2:13" ht="28.5" thickBot="1">
      <c r="B281" s="887"/>
      <c r="C281" s="890"/>
      <c r="D281" s="882"/>
      <c r="E281" s="991" t="s">
        <v>380</v>
      </c>
      <c r="F281" s="991" t="s">
        <v>371</v>
      </c>
      <c r="G281" s="991"/>
      <c r="H281" s="991"/>
      <c r="I281" s="991"/>
      <c r="J281" s="991"/>
      <c r="K281" s="991"/>
      <c r="L281" s="653">
        <v>30.083326895533983</v>
      </c>
      <c r="M281" s="622">
        <v>30.083326895533983</v>
      </c>
    </row>
    <row r="282" spans="2:13">
      <c r="B282" s="887"/>
      <c r="C282" s="891"/>
      <c r="D282" s="155"/>
      <c r="E282" s="155"/>
      <c r="F282" s="883"/>
      <c r="G282" s="155"/>
      <c r="H282" s="155"/>
      <c r="I282" s="155"/>
      <c r="J282" s="155"/>
      <c r="K282" s="155"/>
      <c r="L282" s="155"/>
      <c r="M282" s="155"/>
    </row>
    <row r="283" spans="2:13" ht="15.75" thickBot="1">
      <c r="B283" s="887"/>
      <c r="C283" s="891"/>
      <c r="D283" s="155"/>
      <c r="E283" s="155"/>
      <c r="F283" s="883"/>
      <c r="G283" s="155"/>
      <c r="H283" s="155"/>
      <c r="I283" s="155"/>
      <c r="J283" s="155"/>
      <c r="K283" s="155"/>
      <c r="L283" s="155"/>
      <c r="M283" s="155"/>
    </row>
    <row r="284" spans="2:13" ht="31.5">
      <c r="B284" s="884"/>
      <c r="C284" s="885">
        <v>5</v>
      </c>
      <c r="D284" s="876"/>
      <c r="E284" s="638" t="s">
        <v>817</v>
      </c>
      <c r="F284" s="1007" t="s">
        <v>1112</v>
      </c>
      <c r="G284" s="1009" t="s">
        <v>164</v>
      </c>
      <c r="H284" s="1365">
        <v>1</v>
      </c>
      <c r="I284" s="639">
        <v>768.32355600000005</v>
      </c>
      <c r="J284" s="639">
        <v>39.456600000000002</v>
      </c>
      <c r="K284" s="639">
        <v>19.728300000000001</v>
      </c>
      <c r="L284" s="639">
        <v>260.88666860271854</v>
      </c>
      <c r="M284" s="613">
        <v>1088.3951246027186</v>
      </c>
    </row>
    <row r="285" spans="2:13" ht="27.75">
      <c r="B285" s="887"/>
      <c r="C285" s="888"/>
      <c r="D285" s="879"/>
      <c r="E285" s="643" t="s">
        <v>375</v>
      </c>
      <c r="F285" s="1008"/>
      <c r="G285" s="1010"/>
      <c r="H285" s="1366"/>
      <c r="I285" s="644">
        <v>373.09708737864077</v>
      </c>
      <c r="J285" s="645">
        <v>39.456600000000002</v>
      </c>
      <c r="K285" s="646">
        <v>19.728300000000001</v>
      </c>
      <c r="L285" s="647">
        <v>225.32801262135931</v>
      </c>
      <c r="M285" s="648">
        <v>657.61</v>
      </c>
    </row>
    <row r="286" spans="2:13" ht="27.75">
      <c r="B286" s="887"/>
      <c r="C286" s="888"/>
      <c r="D286" s="879"/>
      <c r="E286" s="976" t="s">
        <v>387</v>
      </c>
      <c r="F286" s="977"/>
      <c r="G286" s="977"/>
      <c r="H286" s="977"/>
      <c r="I286" s="977"/>
      <c r="J286" s="977"/>
      <c r="K286" s="977"/>
      <c r="L286" s="977"/>
      <c r="M286" s="1049"/>
    </row>
    <row r="287" spans="2:13" ht="27.75">
      <c r="B287" s="887"/>
      <c r="C287" s="888">
        <v>55</v>
      </c>
      <c r="D287" s="879"/>
      <c r="E287" s="981" t="s">
        <v>386</v>
      </c>
      <c r="F287" s="981"/>
      <c r="G287" s="981"/>
      <c r="H287" s="981"/>
      <c r="I287" s="981"/>
      <c r="J287" s="981"/>
      <c r="K287" s="981"/>
      <c r="L287" s="649">
        <v>57.912621359223301</v>
      </c>
      <c r="M287" s="650">
        <v>57.912621359223301</v>
      </c>
    </row>
    <row r="288" spans="2:13" ht="27.75">
      <c r="B288" s="887"/>
      <c r="C288" s="888"/>
      <c r="D288" s="879"/>
      <c r="E288" s="981" t="s">
        <v>378</v>
      </c>
      <c r="F288" s="981"/>
      <c r="G288" s="981"/>
      <c r="H288" s="981"/>
      <c r="I288" s="981"/>
      <c r="J288" s="981"/>
      <c r="K288" s="981"/>
      <c r="L288" s="651">
        <v>12.423634951456313</v>
      </c>
      <c r="M288" s="650">
        <v>12.423634951456313</v>
      </c>
    </row>
    <row r="289" spans="2:13" ht="27.75">
      <c r="B289" s="887"/>
      <c r="C289" s="889"/>
      <c r="D289" s="879"/>
      <c r="E289" s="981" t="s">
        <v>379</v>
      </c>
      <c r="F289" s="981"/>
      <c r="G289" s="981"/>
      <c r="H289" s="981"/>
      <c r="I289" s="981"/>
      <c r="J289" s="981"/>
      <c r="K289" s="981"/>
      <c r="L289" s="651">
        <v>19.153689320388352</v>
      </c>
      <c r="M289" s="620">
        <v>19.153689320388352</v>
      </c>
    </row>
    <row r="290" spans="2:13" ht="27.75">
      <c r="B290" s="887"/>
      <c r="C290" s="889"/>
      <c r="D290" s="879"/>
      <c r="E290" s="981" t="s">
        <v>712</v>
      </c>
      <c r="F290" s="981"/>
      <c r="G290" s="981"/>
      <c r="H290" s="981"/>
      <c r="I290" s="981"/>
      <c r="J290" s="981"/>
      <c r="K290" s="981"/>
      <c r="L290" s="652">
        <v>135.83806699029134</v>
      </c>
      <c r="M290" s="650">
        <v>135.83806699029134</v>
      </c>
    </row>
    <row r="291" spans="2:13" ht="27.75">
      <c r="B291" s="887"/>
      <c r="C291" s="889"/>
      <c r="D291" s="879"/>
      <c r="E291" s="985" t="s">
        <v>376</v>
      </c>
      <c r="F291" s="986"/>
      <c r="G291" s="986"/>
      <c r="H291" s="986"/>
      <c r="I291" s="986"/>
      <c r="J291" s="986"/>
      <c r="K291" s="986"/>
      <c r="L291" s="986"/>
      <c r="M291" s="1024"/>
    </row>
    <row r="292" spans="2:13" ht="28.5" thickBot="1">
      <c r="B292" s="887"/>
      <c r="C292" s="890"/>
      <c r="D292" s="882"/>
      <c r="E292" s="991" t="s">
        <v>380</v>
      </c>
      <c r="F292" s="991" t="s">
        <v>371</v>
      </c>
      <c r="G292" s="991"/>
      <c r="H292" s="991"/>
      <c r="I292" s="991"/>
      <c r="J292" s="991"/>
      <c r="K292" s="991"/>
      <c r="L292" s="653">
        <v>35.558655981359223</v>
      </c>
      <c r="M292" s="622">
        <v>35.558655981359223</v>
      </c>
    </row>
  </sheetData>
  <mergeCells count="431">
    <mergeCell ref="E286:M286"/>
    <mergeCell ref="E287:K287"/>
    <mergeCell ref="E288:K288"/>
    <mergeCell ref="E289:K289"/>
    <mergeCell ref="E290:K290"/>
    <mergeCell ref="E291:M291"/>
    <mergeCell ref="E275:M275"/>
    <mergeCell ref="E276:K276"/>
    <mergeCell ref="E277:K277"/>
    <mergeCell ref="E278:K278"/>
    <mergeCell ref="E279:K279"/>
    <mergeCell ref="E280:M280"/>
    <mergeCell ref="F284:F285"/>
    <mergeCell ref="G284:G285"/>
    <mergeCell ref="H284:H285"/>
    <mergeCell ref="E264:M264"/>
    <mergeCell ref="E265:K265"/>
    <mergeCell ref="E266:K266"/>
    <mergeCell ref="E267:K267"/>
    <mergeCell ref="E268:K268"/>
    <mergeCell ref="E269:M269"/>
    <mergeCell ref="F273:F274"/>
    <mergeCell ref="G273:G274"/>
    <mergeCell ref="H273:H274"/>
    <mergeCell ref="E253:M253"/>
    <mergeCell ref="E254:K254"/>
    <mergeCell ref="E255:K255"/>
    <mergeCell ref="E256:K256"/>
    <mergeCell ref="E257:K257"/>
    <mergeCell ref="E258:M258"/>
    <mergeCell ref="F262:F263"/>
    <mergeCell ref="G262:G263"/>
    <mergeCell ref="H262:H263"/>
    <mergeCell ref="E220:M220"/>
    <mergeCell ref="E221:K221"/>
    <mergeCell ref="E222:K222"/>
    <mergeCell ref="E223:K223"/>
    <mergeCell ref="E224:K224"/>
    <mergeCell ref="E225:M225"/>
    <mergeCell ref="E226:K226"/>
    <mergeCell ref="F229:F230"/>
    <mergeCell ref="G229:G230"/>
    <mergeCell ref="H229:H230"/>
    <mergeCell ref="E292:K292"/>
    <mergeCell ref="E281:K281"/>
    <mergeCell ref="E270:K270"/>
    <mergeCell ref="E259:K259"/>
    <mergeCell ref="E246:K246"/>
    <mergeCell ref="E247:M247"/>
    <mergeCell ref="E248:K248"/>
    <mergeCell ref="E231:M231"/>
    <mergeCell ref="E232:K232"/>
    <mergeCell ref="E233:K233"/>
    <mergeCell ref="E234:K234"/>
    <mergeCell ref="E235:K235"/>
    <mergeCell ref="E236:M236"/>
    <mergeCell ref="E237:K237"/>
    <mergeCell ref="F240:F241"/>
    <mergeCell ref="G240:G241"/>
    <mergeCell ref="H240:H241"/>
    <mergeCell ref="E242:M242"/>
    <mergeCell ref="E243:K243"/>
    <mergeCell ref="E244:K244"/>
    <mergeCell ref="E245:K245"/>
    <mergeCell ref="F251:F252"/>
    <mergeCell ref="G251:G252"/>
    <mergeCell ref="H251:H252"/>
    <mergeCell ref="E216:K216"/>
    <mergeCell ref="Q216:S216"/>
    <mergeCell ref="F218:F219"/>
    <mergeCell ref="G218:G219"/>
    <mergeCell ref="H218:H219"/>
    <mergeCell ref="E211:K211"/>
    <mergeCell ref="Q211:S211"/>
    <mergeCell ref="E212:K212"/>
    <mergeCell ref="Q212:S212"/>
    <mergeCell ref="E213:K213"/>
    <mergeCell ref="Q213:S213"/>
    <mergeCell ref="E214:K214"/>
    <mergeCell ref="Q214:S214"/>
    <mergeCell ref="E215:M215"/>
    <mergeCell ref="Q215:U215"/>
    <mergeCell ref="E193:M193"/>
    <mergeCell ref="Q193:U193"/>
    <mergeCell ref="E194:K194"/>
    <mergeCell ref="Q194:S194"/>
    <mergeCell ref="H197:H198"/>
    <mergeCell ref="N198:P205"/>
    <mergeCell ref="Q198:U198"/>
    <mergeCell ref="E199:M199"/>
    <mergeCell ref="Q199:U199"/>
    <mergeCell ref="E200:K200"/>
    <mergeCell ref="Q200:S200"/>
    <mergeCell ref="E201:K201"/>
    <mergeCell ref="Q201:S201"/>
    <mergeCell ref="E202:K202"/>
    <mergeCell ref="Q202:S202"/>
    <mergeCell ref="E203:K203"/>
    <mergeCell ref="Q203:S203"/>
    <mergeCell ref="E204:M204"/>
    <mergeCell ref="Q204:U204"/>
    <mergeCell ref="E205:K205"/>
    <mergeCell ref="Q205:S205"/>
    <mergeCell ref="E179:K179"/>
    <mergeCell ref="Q179:S179"/>
    <mergeCell ref="E180:K180"/>
    <mergeCell ref="Q180:S180"/>
    <mergeCell ref="E181:K181"/>
    <mergeCell ref="Q181:S181"/>
    <mergeCell ref="E182:M182"/>
    <mergeCell ref="Q182:U182"/>
    <mergeCell ref="E183:K183"/>
    <mergeCell ref="Q183:S183"/>
    <mergeCell ref="E159:K159"/>
    <mergeCell ref="Q159:S159"/>
    <mergeCell ref="E160:M160"/>
    <mergeCell ref="Q160:U160"/>
    <mergeCell ref="E161:K161"/>
    <mergeCell ref="Q161:S161"/>
    <mergeCell ref="H164:H165"/>
    <mergeCell ref="N165:P172"/>
    <mergeCell ref="Q165:U165"/>
    <mergeCell ref="E166:M166"/>
    <mergeCell ref="Q166:U166"/>
    <mergeCell ref="E167:K167"/>
    <mergeCell ref="Q167:S167"/>
    <mergeCell ref="E168:K168"/>
    <mergeCell ref="Q168:S168"/>
    <mergeCell ref="E169:K169"/>
    <mergeCell ref="Q169:S169"/>
    <mergeCell ref="E170:K170"/>
    <mergeCell ref="Q170:S170"/>
    <mergeCell ref="E171:M171"/>
    <mergeCell ref="Q171:U171"/>
    <mergeCell ref="E172:K172"/>
    <mergeCell ref="Q172:S172"/>
    <mergeCell ref="E143:K143"/>
    <mergeCell ref="Q143:S143"/>
    <mergeCell ref="E144:K144"/>
    <mergeCell ref="Q144:S144"/>
    <mergeCell ref="E145:K145"/>
    <mergeCell ref="Q145:S145"/>
    <mergeCell ref="E146:M146"/>
    <mergeCell ref="Q146:U146"/>
    <mergeCell ref="E147:K147"/>
    <mergeCell ref="Q147:S147"/>
    <mergeCell ref="E123:K123"/>
    <mergeCell ref="Q123:S123"/>
    <mergeCell ref="E124:M124"/>
    <mergeCell ref="Q124:U124"/>
    <mergeCell ref="E125:K125"/>
    <mergeCell ref="Q125:S125"/>
    <mergeCell ref="H128:H129"/>
    <mergeCell ref="N129:P136"/>
    <mergeCell ref="Q129:U129"/>
    <mergeCell ref="E130:M130"/>
    <mergeCell ref="Q130:U130"/>
    <mergeCell ref="E131:K131"/>
    <mergeCell ref="Q131:S131"/>
    <mergeCell ref="E132:K132"/>
    <mergeCell ref="Q132:S132"/>
    <mergeCell ref="E133:K133"/>
    <mergeCell ref="Q133:S133"/>
    <mergeCell ref="E134:K134"/>
    <mergeCell ref="Q134:S134"/>
    <mergeCell ref="E135:M135"/>
    <mergeCell ref="Q135:U135"/>
    <mergeCell ref="E136:K136"/>
    <mergeCell ref="Q136:S136"/>
    <mergeCell ref="E110:K110"/>
    <mergeCell ref="Q110:S110"/>
    <mergeCell ref="E111:K111"/>
    <mergeCell ref="Q111:S111"/>
    <mergeCell ref="E112:K112"/>
    <mergeCell ref="Q112:S112"/>
    <mergeCell ref="E113:M113"/>
    <mergeCell ref="Q113:U113"/>
    <mergeCell ref="E114:K114"/>
    <mergeCell ref="Q114:S114"/>
    <mergeCell ref="E90:K90"/>
    <mergeCell ref="Q90:S90"/>
    <mergeCell ref="E91:M91"/>
    <mergeCell ref="Q91:U91"/>
    <mergeCell ref="E92:K92"/>
    <mergeCell ref="Q92:S92"/>
    <mergeCell ref="H95:H96"/>
    <mergeCell ref="N96:P103"/>
    <mergeCell ref="Q96:U96"/>
    <mergeCell ref="E97:M97"/>
    <mergeCell ref="Q97:U97"/>
    <mergeCell ref="E98:K98"/>
    <mergeCell ref="Q98:S98"/>
    <mergeCell ref="E99:K99"/>
    <mergeCell ref="Q99:S99"/>
    <mergeCell ref="E100:K100"/>
    <mergeCell ref="Q100:S100"/>
    <mergeCell ref="E101:K101"/>
    <mergeCell ref="Q101:S101"/>
    <mergeCell ref="E102:M102"/>
    <mergeCell ref="Q102:U102"/>
    <mergeCell ref="E103:K103"/>
    <mergeCell ref="Q103:S103"/>
    <mergeCell ref="E73:K73"/>
    <mergeCell ref="Q73:S73"/>
    <mergeCell ref="E74:K74"/>
    <mergeCell ref="Q74:S74"/>
    <mergeCell ref="E75:K75"/>
    <mergeCell ref="Q75:S75"/>
    <mergeCell ref="E76:M76"/>
    <mergeCell ref="Q76:U76"/>
    <mergeCell ref="E77:K77"/>
    <mergeCell ref="Q77:S77"/>
    <mergeCell ref="E53:K53"/>
    <mergeCell ref="Q53:S53"/>
    <mergeCell ref="E54:M54"/>
    <mergeCell ref="Q54:U54"/>
    <mergeCell ref="E55:K55"/>
    <mergeCell ref="Q55:S55"/>
    <mergeCell ref="H58:H59"/>
    <mergeCell ref="N59:P66"/>
    <mergeCell ref="Q59:U59"/>
    <mergeCell ref="E60:M60"/>
    <mergeCell ref="Q60:U60"/>
    <mergeCell ref="E61:K61"/>
    <mergeCell ref="Q61:S61"/>
    <mergeCell ref="E62:K62"/>
    <mergeCell ref="Q62:S62"/>
    <mergeCell ref="E63:K63"/>
    <mergeCell ref="Q63:S63"/>
    <mergeCell ref="E64:K64"/>
    <mergeCell ref="Q64:S64"/>
    <mergeCell ref="E65:M65"/>
    <mergeCell ref="Q65:U65"/>
    <mergeCell ref="E66:K66"/>
    <mergeCell ref="Q66:S66"/>
    <mergeCell ref="E40:K40"/>
    <mergeCell ref="Q40:S40"/>
    <mergeCell ref="E41:K41"/>
    <mergeCell ref="Q41:S41"/>
    <mergeCell ref="E42:K42"/>
    <mergeCell ref="Q42:S42"/>
    <mergeCell ref="E43:M43"/>
    <mergeCell ref="Q43:U43"/>
    <mergeCell ref="E44:K44"/>
    <mergeCell ref="Q44:S44"/>
    <mergeCell ref="E20:K20"/>
    <mergeCell ref="Q20:S20"/>
    <mergeCell ref="E21:M21"/>
    <mergeCell ref="Q21:U21"/>
    <mergeCell ref="E22:K22"/>
    <mergeCell ref="Q22:S22"/>
    <mergeCell ref="H25:H26"/>
    <mergeCell ref="N26:P33"/>
    <mergeCell ref="Q26:U26"/>
    <mergeCell ref="E27:M27"/>
    <mergeCell ref="Q27:U27"/>
    <mergeCell ref="E28:K28"/>
    <mergeCell ref="Q28:S28"/>
    <mergeCell ref="E29:K29"/>
    <mergeCell ref="Q29:S29"/>
    <mergeCell ref="E30:K30"/>
    <mergeCell ref="Q30:S30"/>
    <mergeCell ref="E31:K31"/>
    <mergeCell ref="Q31:S31"/>
    <mergeCell ref="E32:M32"/>
    <mergeCell ref="Q32:U32"/>
    <mergeCell ref="E33:K33"/>
    <mergeCell ref="Q33:S33"/>
    <mergeCell ref="F3:F4"/>
    <mergeCell ref="G3:G4"/>
    <mergeCell ref="H3:H4"/>
    <mergeCell ref="N4:P11"/>
    <mergeCell ref="Q4:U4"/>
    <mergeCell ref="E5:M5"/>
    <mergeCell ref="Q5:U5"/>
    <mergeCell ref="E6:K6"/>
    <mergeCell ref="Q6:S6"/>
    <mergeCell ref="E7:K7"/>
    <mergeCell ref="Q7:S7"/>
    <mergeCell ref="E8:K8"/>
    <mergeCell ref="Q8:S8"/>
    <mergeCell ref="E9:K9"/>
    <mergeCell ref="Q9:S9"/>
    <mergeCell ref="E10:M10"/>
    <mergeCell ref="Q10:U10"/>
    <mergeCell ref="E11:K11"/>
    <mergeCell ref="Q11:S11"/>
    <mergeCell ref="F14:F15"/>
    <mergeCell ref="G14:G15"/>
    <mergeCell ref="H14:H15"/>
    <mergeCell ref="N15:P22"/>
    <mergeCell ref="Q15:U15"/>
    <mergeCell ref="F25:F26"/>
    <mergeCell ref="G25:G26"/>
    <mergeCell ref="F36:F37"/>
    <mergeCell ref="G36:G37"/>
    <mergeCell ref="H36:H37"/>
    <mergeCell ref="N37:P44"/>
    <mergeCell ref="Q37:U37"/>
    <mergeCell ref="E38:M38"/>
    <mergeCell ref="Q38:U38"/>
    <mergeCell ref="E39:K39"/>
    <mergeCell ref="Q39:S39"/>
    <mergeCell ref="E16:M16"/>
    <mergeCell ref="Q16:U16"/>
    <mergeCell ref="E17:K17"/>
    <mergeCell ref="Q17:S17"/>
    <mergeCell ref="E18:K18"/>
    <mergeCell ref="Q18:S18"/>
    <mergeCell ref="E19:K19"/>
    <mergeCell ref="Q19:S19"/>
    <mergeCell ref="F47:F48"/>
    <mergeCell ref="G47:G48"/>
    <mergeCell ref="H47:H48"/>
    <mergeCell ref="N48:P55"/>
    <mergeCell ref="Q48:U48"/>
    <mergeCell ref="F58:F59"/>
    <mergeCell ref="G58:G59"/>
    <mergeCell ref="F69:F70"/>
    <mergeCell ref="G69:G70"/>
    <mergeCell ref="H69:H70"/>
    <mergeCell ref="N70:P77"/>
    <mergeCell ref="Q70:U70"/>
    <mergeCell ref="E71:M71"/>
    <mergeCell ref="Q71:U71"/>
    <mergeCell ref="E72:K72"/>
    <mergeCell ref="Q72:S72"/>
    <mergeCell ref="E49:M49"/>
    <mergeCell ref="Q49:U49"/>
    <mergeCell ref="E50:K50"/>
    <mergeCell ref="Q50:S50"/>
    <mergeCell ref="E51:K51"/>
    <mergeCell ref="Q51:S51"/>
    <mergeCell ref="E52:K52"/>
    <mergeCell ref="Q52:S52"/>
    <mergeCell ref="F84:F85"/>
    <mergeCell ref="G84:G85"/>
    <mergeCell ref="H84:H85"/>
    <mergeCell ref="N85:P92"/>
    <mergeCell ref="Q85:U85"/>
    <mergeCell ref="F95:F96"/>
    <mergeCell ref="G95:G96"/>
    <mergeCell ref="F106:F107"/>
    <mergeCell ref="G106:G107"/>
    <mergeCell ref="H106:H107"/>
    <mergeCell ref="N107:P114"/>
    <mergeCell ref="Q107:U107"/>
    <mergeCell ref="E108:M108"/>
    <mergeCell ref="Q108:U108"/>
    <mergeCell ref="E109:K109"/>
    <mergeCell ref="Q109:S109"/>
    <mergeCell ref="E86:M86"/>
    <mergeCell ref="Q86:U86"/>
    <mergeCell ref="E87:K87"/>
    <mergeCell ref="Q87:S87"/>
    <mergeCell ref="E88:K88"/>
    <mergeCell ref="Q88:S88"/>
    <mergeCell ref="E89:K89"/>
    <mergeCell ref="Q89:S89"/>
    <mergeCell ref="F117:F118"/>
    <mergeCell ref="G117:G118"/>
    <mergeCell ref="H117:H118"/>
    <mergeCell ref="N118:P125"/>
    <mergeCell ref="Q118:U118"/>
    <mergeCell ref="F128:F129"/>
    <mergeCell ref="G128:G129"/>
    <mergeCell ref="F139:F140"/>
    <mergeCell ref="G139:G140"/>
    <mergeCell ref="H139:H140"/>
    <mergeCell ref="N140:P147"/>
    <mergeCell ref="Q140:U140"/>
    <mergeCell ref="E141:M141"/>
    <mergeCell ref="Q141:U141"/>
    <mergeCell ref="E142:K142"/>
    <mergeCell ref="Q142:S142"/>
    <mergeCell ref="E119:M119"/>
    <mergeCell ref="Q119:U119"/>
    <mergeCell ref="E120:K120"/>
    <mergeCell ref="Q120:S120"/>
    <mergeCell ref="E121:K121"/>
    <mergeCell ref="Q121:S121"/>
    <mergeCell ref="E122:K122"/>
    <mergeCell ref="Q122:S122"/>
    <mergeCell ref="F153:F154"/>
    <mergeCell ref="G153:G154"/>
    <mergeCell ref="H153:H154"/>
    <mergeCell ref="N154:P161"/>
    <mergeCell ref="Q154:U154"/>
    <mergeCell ref="F164:F165"/>
    <mergeCell ref="G164:G165"/>
    <mergeCell ref="F175:F176"/>
    <mergeCell ref="G175:G176"/>
    <mergeCell ref="H175:H176"/>
    <mergeCell ref="N176:P183"/>
    <mergeCell ref="Q176:U176"/>
    <mergeCell ref="E177:M177"/>
    <mergeCell ref="Q177:U177"/>
    <mergeCell ref="E178:K178"/>
    <mergeCell ref="Q178:S178"/>
    <mergeCell ref="E155:M155"/>
    <mergeCell ref="Q155:U155"/>
    <mergeCell ref="E156:K156"/>
    <mergeCell ref="Q156:S156"/>
    <mergeCell ref="E157:K157"/>
    <mergeCell ref="Q157:S157"/>
    <mergeCell ref="E158:K158"/>
    <mergeCell ref="Q158:S158"/>
    <mergeCell ref="F186:F187"/>
    <mergeCell ref="G186:G187"/>
    <mergeCell ref="H186:H187"/>
    <mergeCell ref="N187:P194"/>
    <mergeCell ref="Q187:U187"/>
    <mergeCell ref="F197:F198"/>
    <mergeCell ref="G197:G198"/>
    <mergeCell ref="F208:F209"/>
    <mergeCell ref="G208:G209"/>
    <mergeCell ref="H208:H209"/>
    <mergeCell ref="N209:P216"/>
    <mergeCell ref="Q209:U209"/>
    <mergeCell ref="E210:M210"/>
    <mergeCell ref="Q210:U210"/>
    <mergeCell ref="E188:M188"/>
    <mergeCell ref="Q188:U188"/>
    <mergeCell ref="E189:K189"/>
    <mergeCell ref="Q189:S189"/>
    <mergeCell ref="E190:K190"/>
    <mergeCell ref="Q190:S190"/>
    <mergeCell ref="E191:K191"/>
    <mergeCell ref="Q191:S191"/>
    <mergeCell ref="E192:K192"/>
    <mergeCell ref="Q192:S192"/>
  </mergeCells>
  <pageMargins left="0.7" right="0.7" top="0.75" bottom="0.75" header="0.3" footer="0.3"/>
  <pageSetup paperSize="9" scale="16"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C70"/>
  <sheetViews>
    <sheetView zoomScaleNormal="100" workbookViewId="0">
      <pane xSplit="3" ySplit="4" topLeftCell="M5" activePane="bottomRight" state="frozen"/>
      <selection pane="topRight" activeCell="D1" sqref="D1"/>
      <selection pane="bottomLeft" activeCell="A4" sqref="A4"/>
      <selection pane="bottomRight" activeCell="O15" sqref="O15"/>
    </sheetView>
  </sheetViews>
  <sheetFormatPr defaultRowHeight="12.75" outlineLevelRow="1" outlineLevelCol="1"/>
  <cols>
    <col min="1" max="1" width="10.7109375" style="430" customWidth="1"/>
    <col min="2" max="3" width="9.140625" style="430"/>
    <col min="4" max="4" width="13.28515625" style="430" customWidth="1" outlineLevel="1"/>
    <col min="5" max="7" width="13.85546875" style="430" customWidth="1" outlineLevel="1"/>
    <col min="8" max="8" width="17.42578125" style="430" customWidth="1" outlineLevel="1"/>
    <col min="9" max="9" width="11.85546875" style="430" customWidth="1" outlineLevel="1"/>
    <col min="10" max="10" width="8" style="430" customWidth="1" outlineLevel="1"/>
    <col min="11" max="11" width="11.85546875" style="430" customWidth="1" outlineLevel="1"/>
    <col min="12" max="12" width="26.7109375" style="430" customWidth="1"/>
    <col min="13" max="13" width="36.5703125" style="430" customWidth="1"/>
    <col min="14" max="17" width="9.140625" style="430"/>
    <col min="18" max="18" width="12.5703125" style="430" customWidth="1"/>
    <col min="19" max="22" width="9.140625" style="430"/>
    <col min="23" max="23" width="14" style="430" customWidth="1"/>
    <col min="24" max="28" width="9.140625" style="430"/>
    <col min="29" max="29" width="16.140625" style="430" customWidth="1"/>
    <col min="30" max="16384" width="9.140625" style="430"/>
  </cols>
  <sheetData>
    <row r="1" spans="1:29" ht="31.5" customHeight="1">
      <c r="N1" s="898"/>
      <c r="O1" s="898"/>
      <c r="P1" s="898"/>
      <c r="Q1" s="898"/>
      <c r="R1" s="903"/>
      <c r="S1" s="898"/>
      <c r="T1" s="898"/>
      <c r="U1" s="898"/>
      <c r="V1" s="898"/>
      <c r="W1" s="903"/>
      <c r="X1" s="898"/>
      <c r="Y1" s="898"/>
      <c r="Z1" s="898"/>
      <c r="AA1" s="898"/>
      <c r="AB1" s="898"/>
    </row>
    <row r="2" spans="1:29" ht="13.5" thickBot="1">
      <c r="A2" s="430">
        <v>1</v>
      </c>
      <c r="B2" s="430">
        <f>A2+1</f>
        <v>2</v>
      </c>
      <c r="C2" s="430">
        <f>B2+1</f>
        <v>3</v>
      </c>
      <c r="D2" s="430">
        <f t="shared" ref="D2:K2" si="0">C2+1</f>
        <v>4</v>
      </c>
      <c r="E2" s="430">
        <f t="shared" si="0"/>
        <v>5</v>
      </c>
      <c r="F2" s="430">
        <f t="shared" si="0"/>
        <v>6</v>
      </c>
      <c r="G2" s="430">
        <f t="shared" si="0"/>
        <v>7</v>
      </c>
      <c r="H2" s="430">
        <f t="shared" si="0"/>
        <v>8</v>
      </c>
      <c r="I2" s="430">
        <f t="shared" si="0"/>
        <v>9</v>
      </c>
      <c r="J2" s="430">
        <f t="shared" si="0"/>
        <v>10</v>
      </c>
      <c r="K2" s="430">
        <f t="shared" si="0"/>
        <v>11</v>
      </c>
      <c r="L2" s="430">
        <f t="shared" ref="L2" si="1">K2+1</f>
        <v>12</v>
      </c>
      <c r="M2" s="430">
        <f t="shared" ref="M2" si="2">L2+1</f>
        <v>13</v>
      </c>
      <c r="N2" s="430">
        <f t="shared" ref="N2" si="3">M2+1</f>
        <v>14</v>
      </c>
      <c r="O2" s="430">
        <f t="shared" ref="O2" si="4">N2+1</f>
        <v>15</v>
      </c>
      <c r="P2" s="430">
        <f t="shared" ref="P2" si="5">O2+1</f>
        <v>16</v>
      </c>
      <c r="Q2" s="430">
        <f t="shared" ref="Q2" si="6">P2+1</f>
        <v>17</v>
      </c>
      <c r="R2" s="430">
        <f t="shared" ref="R2" si="7">Q2+1</f>
        <v>18</v>
      </c>
      <c r="S2" s="430">
        <f t="shared" ref="S2" si="8">R2+1</f>
        <v>19</v>
      </c>
      <c r="T2" s="430">
        <f t="shared" ref="T2" si="9">S2+1</f>
        <v>20</v>
      </c>
      <c r="U2" s="430">
        <f t="shared" ref="U2" si="10">T2+1</f>
        <v>21</v>
      </c>
      <c r="V2" s="430">
        <f t="shared" ref="V2" si="11">U2+1</f>
        <v>22</v>
      </c>
      <c r="W2" s="430">
        <f t="shared" ref="W2" si="12">V2+1</f>
        <v>23</v>
      </c>
      <c r="X2" s="430">
        <f t="shared" ref="X2" si="13">W2+1</f>
        <v>24</v>
      </c>
      <c r="Y2" s="430">
        <f t="shared" ref="Y2" si="14">X2+1</f>
        <v>25</v>
      </c>
      <c r="Z2" s="430">
        <f t="shared" ref="Z2" si="15">Y2+1</f>
        <v>26</v>
      </c>
      <c r="AA2" s="430">
        <f t="shared" ref="AA2" si="16">Z2+1</f>
        <v>27</v>
      </c>
      <c r="AB2" s="430">
        <f t="shared" ref="AB2" si="17">AA2+1</f>
        <v>28</v>
      </c>
    </row>
    <row r="3" spans="1:29" ht="95.25" thickBot="1">
      <c r="B3" s="426" t="s">
        <v>405</v>
      </c>
      <c r="C3" s="427"/>
      <c r="D3" s="427"/>
      <c r="E3" s="426" t="s">
        <v>406</v>
      </c>
      <c r="F3" s="426" t="s">
        <v>407</v>
      </c>
      <c r="G3" s="426" t="s">
        <v>408</v>
      </c>
      <c r="H3" s="426" t="s">
        <v>409</v>
      </c>
      <c r="I3" s="426" t="s">
        <v>410</v>
      </c>
      <c r="J3" s="426" t="s">
        <v>411</v>
      </c>
      <c r="K3" s="428"/>
      <c r="L3" s="429"/>
      <c r="M3" s="429"/>
      <c r="N3" s="441" t="s">
        <v>1120</v>
      </c>
      <c r="O3" s="441" t="s">
        <v>1121</v>
      </c>
      <c r="P3" s="441" t="s">
        <v>1114</v>
      </c>
      <c r="Q3" s="441" t="s">
        <v>1115</v>
      </c>
      <c r="R3" s="897" t="s">
        <v>1116</v>
      </c>
      <c r="S3" s="441" t="s">
        <v>1122</v>
      </c>
      <c r="T3" s="441" t="s">
        <v>1123</v>
      </c>
      <c r="U3" s="441" t="s">
        <v>1117</v>
      </c>
      <c r="V3" s="441" t="s">
        <v>1118</v>
      </c>
      <c r="W3" s="897" t="s">
        <v>1119</v>
      </c>
      <c r="X3" s="441" t="s">
        <v>55</v>
      </c>
      <c r="Y3" s="441" t="s">
        <v>722</v>
      </c>
      <c r="Z3" s="441" t="s">
        <v>966</v>
      </c>
      <c r="AA3" s="441" t="s">
        <v>1124</v>
      </c>
      <c r="AB3" s="441" t="s">
        <v>1125</v>
      </c>
      <c r="AC3" s="441"/>
    </row>
    <row r="4" spans="1:29" ht="13.5" thickBot="1">
      <c r="B4" s="426">
        <v>0</v>
      </c>
      <c r="C4" s="427">
        <v>0</v>
      </c>
      <c r="D4" s="427">
        <v>0</v>
      </c>
      <c r="E4" s="427">
        <v>0</v>
      </c>
      <c r="F4" s="427">
        <v>0</v>
      </c>
      <c r="G4" s="427">
        <v>0</v>
      </c>
      <c r="H4" s="427">
        <v>0</v>
      </c>
      <c r="I4" s="427">
        <v>0</v>
      </c>
      <c r="J4" s="427">
        <v>0</v>
      </c>
      <c r="K4" s="427">
        <v>0</v>
      </c>
      <c r="L4" s="429"/>
      <c r="M4" s="429"/>
    </row>
    <row r="5" spans="1:29" ht="27" customHeight="1" thickBot="1">
      <c r="A5" s="431" t="s">
        <v>412</v>
      </c>
      <c r="B5" s="431" t="s">
        <v>412</v>
      </c>
      <c r="C5" s="431" t="s">
        <v>413</v>
      </c>
      <c r="D5" s="773" t="s">
        <v>414</v>
      </c>
      <c r="E5" s="774">
        <v>1403.71</v>
      </c>
      <c r="F5" s="774">
        <v>106.62</v>
      </c>
      <c r="G5" s="774">
        <v>998.4</v>
      </c>
      <c r="H5" s="775">
        <f>E5</f>
        <v>1403.71</v>
      </c>
      <c r="I5" s="774">
        <v>111.28</v>
      </c>
      <c r="J5" s="433"/>
      <c r="K5" s="431" t="s">
        <v>415</v>
      </c>
      <c r="L5" s="430" t="str">
        <f>CONCATENATE("Показатель НЦС ",D5)</f>
        <v>Показатель НЦС 21-01-001-01</v>
      </c>
      <c r="M5" s="905" t="str">
        <f>CONCATENATE("КТП ",K5," с тр-ром ",C5," кВА")</f>
        <v>КТП Проходная киоскового типа с тр-ром 2x100 кВА</v>
      </c>
      <c r="N5" s="908">
        <v>969.32038834951459</v>
      </c>
      <c r="O5" s="908">
        <v>84.2226</v>
      </c>
      <c r="P5" s="908">
        <v>42.1113</v>
      </c>
      <c r="Q5" s="908">
        <v>308.05571165048536</v>
      </c>
      <c r="R5" s="909">
        <v>1403.71</v>
      </c>
      <c r="S5" s="908">
        <v>969.32038834951459</v>
      </c>
      <c r="T5" s="908">
        <v>84.2226</v>
      </c>
      <c r="U5" s="908">
        <v>42.1113</v>
      </c>
      <c r="V5" s="908">
        <v>383.93346811961158</v>
      </c>
      <c r="W5" s="909">
        <v>1479.5877564691264</v>
      </c>
      <c r="X5" s="908">
        <v>103.51456310679612</v>
      </c>
      <c r="Y5" s="908">
        <v>26.949248543689322</v>
      </c>
      <c r="Z5" s="908">
        <v>40.884757281553405</v>
      </c>
      <c r="AA5" s="908">
        <v>136.70714271844651</v>
      </c>
      <c r="AB5" s="908">
        <v>75.877756469126211</v>
      </c>
      <c r="AC5" s="899" t="b">
        <f t="shared" ref="AC5:AC46" si="18">SUM(X5:AB5)=V5</f>
        <v>1</v>
      </c>
    </row>
    <row r="6" spans="1:29" ht="24.75" thickBot="1">
      <c r="A6" s="431" t="s">
        <v>416</v>
      </c>
      <c r="B6" s="431" t="s">
        <v>416</v>
      </c>
      <c r="C6" s="431" t="s">
        <v>417</v>
      </c>
      <c r="D6" s="773" t="s">
        <v>418</v>
      </c>
      <c r="E6" s="774">
        <v>1474.86</v>
      </c>
      <c r="F6" s="774">
        <v>106.62</v>
      </c>
      <c r="G6" s="774">
        <v>1064.1099999999999</v>
      </c>
      <c r="H6" s="775">
        <f t="shared" ref="H6:H68" si="19">E6</f>
        <v>1474.86</v>
      </c>
      <c r="I6" s="774">
        <v>111.28</v>
      </c>
      <c r="J6" s="433"/>
      <c r="K6" s="431" t="s">
        <v>415</v>
      </c>
      <c r="L6" s="430" t="str">
        <f t="shared" ref="L6:L63" si="20">CONCATENATE("Показатель НЦС ",D6)</f>
        <v>Показатель НЦС 21-01-001-02</v>
      </c>
      <c r="M6" s="905" t="str">
        <f t="shared" ref="M6:M63" si="21">CONCATENATE("КТП ",K6," с тр-ром ",C6," кВА")</f>
        <v>КТП Проходная киоскового типа с тр-ром 2x160 кВА</v>
      </c>
      <c r="N6" s="908">
        <v>1033.1165048543689</v>
      </c>
      <c r="O6" s="908">
        <v>88.491599999999991</v>
      </c>
      <c r="P6" s="908">
        <v>44.245799999999996</v>
      </c>
      <c r="Q6" s="908">
        <v>309.00609514563098</v>
      </c>
      <c r="R6" s="909">
        <v>1474.86</v>
      </c>
      <c r="S6" s="908">
        <v>1033.1165048543689</v>
      </c>
      <c r="T6" s="908">
        <v>88.491599999999991</v>
      </c>
      <c r="U6" s="908">
        <v>44.245799999999996</v>
      </c>
      <c r="V6" s="908">
        <v>388.72349797592221</v>
      </c>
      <c r="W6" s="909">
        <v>1554.5774028302912</v>
      </c>
      <c r="X6" s="908">
        <v>103.51456310679612</v>
      </c>
      <c r="Y6" s="908">
        <v>28.427510679611654</v>
      </c>
      <c r="Z6" s="908">
        <v>42.957087378640772</v>
      </c>
      <c r="AA6" s="908">
        <v>134.10693398058243</v>
      </c>
      <c r="AB6" s="908">
        <v>79.717402830291249</v>
      </c>
      <c r="AC6" s="899" t="b">
        <f t="shared" si="18"/>
        <v>1</v>
      </c>
    </row>
    <row r="7" spans="1:29" ht="24.75" thickBot="1">
      <c r="A7" s="431" t="s">
        <v>419</v>
      </c>
      <c r="B7" s="431" t="s">
        <v>419</v>
      </c>
      <c r="C7" s="431" t="s">
        <v>420</v>
      </c>
      <c r="D7" s="773" t="s">
        <v>421</v>
      </c>
      <c r="E7" s="774">
        <v>1640.5</v>
      </c>
      <c r="F7" s="774">
        <v>151.97999999999999</v>
      </c>
      <c r="G7" s="774">
        <v>1162.06</v>
      </c>
      <c r="H7" s="775">
        <f t="shared" si="19"/>
        <v>1640.5</v>
      </c>
      <c r="I7" s="774">
        <v>124.44</v>
      </c>
      <c r="J7" s="433"/>
      <c r="K7" s="431" t="s">
        <v>415</v>
      </c>
      <c r="L7" s="430" t="str">
        <f t="shared" si="20"/>
        <v>Показатель НЦС 21-01-001-03</v>
      </c>
      <c r="M7" s="905" t="str">
        <f t="shared" si="21"/>
        <v>КТП Проходная киоскового типа с тр-ром 2x250 кВА</v>
      </c>
      <c r="N7" s="908">
        <v>1128.2135922330096</v>
      </c>
      <c r="O7" s="908">
        <v>98.429999999999993</v>
      </c>
      <c r="P7" s="908">
        <v>49.214999999999996</v>
      </c>
      <c r="Q7" s="908">
        <v>364.64140776699037</v>
      </c>
      <c r="R7" s="909">
        <v>1640.5</v>
      </c>
      <c r="S7" s="908">
        <v>1128.2135922330096</v>
      </c>
      <c r="T7" s="908">
        <v>98.429999999999993</v>
      </c>
      <c r="U7" s="908">
        <v>49.214999999999996</v>
      </c>
      <c r="V7" s="908">
        <v>453.35118851417485</v>
      </c>
      <c r="W7" s="909">
        <v>1729.2097807471846</v>
      </c>
      <c r="X7" s="908">
        <v>147.55339805825244</v>
      </c>
      <c r="Y7" s="908">
        <v>30.926532038834953</v>
      </c>
      <c r="Z7" s="908">
        <v>47.78155339805825</v>
      </c>
      <c r="AA7" s="908">
        <v>138.37992427184474</v>
      </c>
      <c r="AB7" s="908">
        <v>88.709780747184453</v>
      </c>
      <c r="AC7" s="899" t="b">
        <f t="shared" si="18"/>
        <v>1</v>
      </c>
    </row>
    <row r="8" spans="1:29" ht="24.75" thickBot="1">
      <c r="A8" s="431" t="s">
        <v>422</v>
      </c>
      <c r="B8" s="431" t="s">
        <v>422</v>
      </c>
      <c r="C8" s="431" t="s">
        <v>423</v>
      </c>
      <c r="D8" s="773" t="s">
        <v>424</v>
      </c>
      <c r="E8" s="774">
        <v>1771.7</v>
      </c>
      <c r="F8" s="774">
        <v>151.97999999999999</v>
      </c>
      <c r="G8" s="774">
        <v>1283.1400000000001</v>
      </c>
      <c r="H8" s="667">
        <f t="shared" si="19"/>
        <v>1771.7</v>
      </c>
      <c r="I8" s="774">
        <v>124.44</v>
      </c>
      <c r="J8" s="433"/>
      <c r="K8" s="431" t="s">
        <v>415</v>
      </c>
      <c r="L8" s="430" t="str">
        <f t="shared" si="20"/>
        <v>Показатель НЦС 21-01-001-04</v>
      </c>
      <c r="M8" s="905" t="str">
        <f t="shared" si="21"/>
        <v>КТП Проходная киоскового типа с тр-ром 2x400 кВА</v>
      </c>
      <c r="N8" s="908">
        <v>1245.7669902912621</v>
      </c>
      <c r="O8" s="908">
        <v>106.30199999999999</v>
      </c>
      <c r="P8" s="908">
        <v>53.150999999999996</v>
      </c>
      <c r="Q8" s="908">
        <v>366.48000970873795</v>
      </c>
      <c r="R8" s="909">
        <v>1771.7</v>
      </c>
      <c r="S8" s="908">
        <v>1245.7669902912621</v>
      </c>
      <c r="T8" s="908">
        <v>106.30199999999999</v>
      </c>
      <c r="U8" s="908">
        <v>53.150999999999996</v>
      </c>
      <c r="V8" s="908">
        <v>462.27006596660203</v>
      </c>
      <c r="W8" s="909">
        <v>1867.4900562578641</v>
      </c>
      <c r="X8" s="908">
        <v>147.55339805825244</v>
      </c>
      <c r="Y8" s="908">
        <v>33.652434951456314</v>
      </c>
      <c r="Z8" s="908">
        <v>51.602912621359224</v>
      </c>
      <c r="AA8" s="908">
        <v>133.67126407766997</v>
      </c>
      <c r="AB8" s="908">
        <v>95.79005625786408</v>
      </c>
      <c r="AC8" s="899" t="b">
        <f t="shared" si="18"/>
        <v>1</v>
      </c>
    </row>
    <row r="9" spans="1:29" ht="24.75" thickBot="1">
      <c r="A9" s="431" t="s">
        <v>425</v>
      </c>
      <c r="B9" s="431" t="s">
        <v>425</v>
      </c>
      <c r="C9" s="431" t="s">
        <v>426</v>
      </c>
      <c r="D9" s="432" t="s">
        <v>427</v>
      </c>
      <c r="E9" s="774">
        <v>2055.38</v>
      </c>
      <c r="F9" s="774">
        <v>155.36000000000001</v>
      </c>
      <c r="G9" s="774">
        <v>1508.38</v>
      </c>
      <c r="H9" s="775">
        <f t="shared" si="19"/>
        <v>2055.38</v>
      </c>
      <c r="I9" s="774">
        <v>134.22999999999999</v>
      </c>
      <c r="J9" s="433"/>
      <c r="K9" s="431" t="s">
        <v>415</v>
      </c>
      <c r="L9" s="430" t="str">
        <f t="shared" si="20"/>
        <v>Показатель НЦС 21-01-001-05</v>
      </c>
      <c r="M9" s="905" t="str">
        <f t="shared" si="21"/>
        <v>КТП Проходная киоскового типа с тр-ром 2x630 кВА</v>
      </c>
      <c r="N9" s="908">
        <v>1464.4466019417478</v>
      </c>
      <c r="O9" s="908">
        <v>123.3228</v>
      </c>
      <c r="P9" s="908">
        <v>61.6614</v>
      </c>
      <c r="Q9" s="908">
        <v>405.94919805825248</v>
      </c>
      <c r="R9" s="909">
        <v>2055.38</v>
      </c>
      <c r="S9" s="908">
        <v>1464.4466019417478</v>
      </c>
      <c r="T9" s="908">
        <v>123.3228</v>
      </c>
      <c r="U9" s="908">
        <v>61.6614</v>
      </c>
      <c r="V9" s="908">
        <v>517.05218028116508</v>
      </c>
      <c r="W9" s="909">
        <v>2166.4829822229126</v>
      </c>
      <c r="X9" s="908">
        <v>150.8349514563107</v>
      </c>
      <c r="Y9" s="908">
        <v>39.476143689320395</v>
      </c>
      <c r="Z9" s="908">
        <v>59.865436893203878</v>
      </c>
      <c r="AA9" s="908">
        <v>155.7726660194175</v>
      </c>
      <c r="AB9" s="908">
        <v>111.10298222291262</v>
      </c>
      <c r="AC9" s="899" t="b">
        <f t="shared" si="18"/>
        <v>1</v>
      </c>
    </row>
    <row r="10" spans="1:29" ht="24.75" outlineLevel="1" thickBot="1">
      <c r="A10" s="434" t="s">
        <v>428</v>
      </c>
      <c r="B10" s="434" t="s">
        <v>428</v>
      </c>
      <c r="C10" s="434" t="s">
        <v>429</v>
      </c>
      <c r="D10" s="776" t="s">
        <v>430</v>
      </c>
      <c r="E10" s="776">
        <v>458.99</v>
      </c>
      <c r="F10" s="776">
        <v>60.52</v>
      </c>
      <c r="G10" s="776">
        <v>225.07</v>
      </c>
      <c r="H10" s="775">
        <f t="shared" si="19"/>
        <v>458.99</v>
      </c>
      <c r="I10" s="776">
        <v>48.98</v>
      </c>
      <c r="J10" s="434"/>
      <c r="K10" s="434" t="s">
        <v>431</v>
      </c>
      <c r="L10" s="430" t="str">
        <f t="shared" si="20"/>
        <v>Показатель НЦС 21-01-002-01</v>
      </c>
      <c r="M10" s="905" t="str">
        <f t="shared" si="21"/>
        <v>КТП Тупиковая шкафного типа с тр-ром 1x16 кВА</v>
      </c>
      <c r="N10" s="908">
        <v>218.51456310679609</v>
      </c>
      <c r="O10" s="908">
        <v>27.539400000000001</v>
      </c>
      <c r="P10" s="908">
        <v>13.7697</v>
      </c>
      <c r="Q10" s="908">
        <v>199.16633689320392</v>
      </c>
      <c r="R10" s="909">
        <v>458.99</v>
      </c>
      <c r="S10" s="908">
        <v>218.51456310679609</v>
      </c>
      <c r="T10" s="908">
        <v>27.539400000000001</v>
      </c>
      <c r="U10" s="908">
        <v>13.7697</v>
      </c>
      <c r="V10" s="908">
        <v>224.00738907339809</v>
      </c>
      <c r="W10" s="909">
        <v>483.83105218019415</v>
      </c>
      <c r="X10" s="908">
        <v>58.757281553398066</v>
      </c>
      <c r="Y10" s="908">
        <v>8.2788912621359234</v>
      </c>
      <c r="Z10" s="908">
        <v>13.368640776699031</v>
      </c>
      <c r="AA10" s="908">
        <v>118.76152330097091</v>
      </c>
      <c r="AB10" s="908">
        <v>24.841052180194175</v>
      </c>
      <c r="AC10" s="899" t="b">
        <f t="shared" si="18"/>
        <v>1</v>
      </c>
    </row>
    <row r="11" spans="1:29" ht="24.75" outlineLevel="1" thickBot="1">
      <c r="A11" s="434" t="s">
        <v>432</v>
      </c>
      <c r="B11" s="434" t="s">
        <v>432</v>
      </c>
      <c r="C11" s="434" t="s">
        <v>433</v>
      </c>
      <c r="D11" s="776" t="s">
        <v>434</v>
      </c>
      <c r="E11" s="776">
        <v>466.88</v>
      </c>
      <c r="F11" s="776">
        <v>60.52</v>
      </c>
      <c r="G11" s="776">
        <v>232.35</v>
      </c>
      <c r="H11" s="775">
        <f t="shared" si="19"/>
        <v>466.88</v>
      </c>
      <c r="I11" s="776">
        <v>48.98</v>
      </c>
      <c r="J11" s="434"/>
      <c r="K11" s="434" t="s">
        <v>431</v>
      </c>
      <c r="L11" s="430" t="str">
        <f t="shared" si="20"/>
        <v>Показатель НЦС 21-01-002-02</v>
      </c>
      <c r="M11" s="905" t="str">
        <f t="shared" si="21"/>
        <v>КТП Тупиковая шкафного типа с тр-ром 1x25 кВА</v>
      </c>
      <c r="N11" s="908">
        <v>225.58252427184465</v>
      </c>
      <c r="O11" s="908">
        <v>28.012799999999999</v>
      </c>
      <c r="P11" s="908">
        <v>14.006399999999999</v>
      </c>
      <c r="Q11" s="908">
        <v>199.27827572815539</v>
      </c>
      <c r="R11" s="908">
        <v>466.88</v>
      </c>
      <c r="S11" s="908">
        <v>225.58252427184465</v>
      </c>
      <c r="T11" s="908">
        <v>28.012799999999999</v>
      </c>
      <c r="U11" s="908">
        <v>14.006399999999999</v>
      </c>
      <c r="V11" s="908">
        <v>224.54511581825247</v>
      </c>
      <c r="W11" s="908">
        <v>492.14684009009716</v>
      </c>
      <c r="X11" s="908">
        <v>58.757281553398066</v>
      </c>
      <c r="Y11" s="908">
        <v>8.4428194174757287</v>
      </c>
      <c r="Z11" s="908">
        <v>13.598446601941749</v>
      </c>
      <c r="AA11" s="908">
        <v>118.47972815533986</v>
      </c>
      <c r="AB11" s="908">
        <v>25.266840090097084</v>
      </c>
      <c r="AC11" s="899" t="b">
        <f t="shared" si="18"/>
        <v>1</v>
      </c>
    </row>
    <row r="12" spans="1:29" ht="19.5" customHeight="1" outlineLevel="1" thickBot="1">
      <c r="A12" s="434" t="s">
        <v>435</v>
      </c>
      <c r="B12" s="434" t="s">
        <v>435</v>
      </c>
      <c r="C12" s="434" t="s">
        <v>436</v>
      </c>
      <c r="D12" s="776" t="s">
        <v>437</v>
      </c>
      <c r="E12" s="776">
        <v>478.82</v>
      </c>
      <c r="F12" s="776">
        <v>60.52</v>
      </c>
      <c r="G12" s="776">
        <v>243.39</v>
      </c>
      <c r="H12" s="775">
        <f t="shared" si="19"/>
        <v>478.82</v>
      </c>
      <c r="I12" s="776">
        <v>48.98</v>
      </c>
      <c r="J12" s="434"/>
      <c r="K12" s="434" t="s">
        <v>431</v>
      </c>
      <c r="L12" s="430" t="str">
        <f t="shared" si="20"/>
        <v>Показатель НЦС 21-01-002-03</v>
      </c>
      <c r="M12" s="905" t="str">
        <f t="shared" si="21"/>
        <v>КТП Тупиковая шкафного типа с тр-ром 1x40 кВА</v>
      </c>
      <c r="N12" s="908">
        <v>236.30097087378638</v>
      </c>
      <c r="O12" s="908">
        <v>28.729199999999999</v>
      </c>
      <c r="P12" s="908">
        <v>14.364599999999999</v>
      </c>
      <c r="Q12" s="908">
        <v>199.42522912621365</v>
      </c>
      <c r="R12" s="908">
        <v>478.82</v>
      </c>
      <c r="S12" s="908">
        <v>236.30097087378638</v>
      </c>
      <c r="T12" s="908">
        <v>28.729199999999999</v>
      </c>
      <c r="U12" s="908">
        <v>14.364599999999999</v>
      </c>
      <c r="V12" s="908">
        <v>225.33641746019424</v>
      </c>
      <c r="W12" s="908">
        <v>504.73118833398064</v>
      </c>
      <c r="X12" s="908">
        <v>58.757281553398066</v>
      </c>
      <c r="Y12" s="908">
        <v>8.6908932038834958</v>
      </c>
      <c r="Z12" s="908">
        <v>13.946213592233008</v>
      </c>
      <c r="AA12" s="908">
        <v>118.03084077669907</v>
      </c>
      <c r="AB12" s="908">
        <v>25.911188333980583</v>
      </c>
      <c r="AC12" s="899" t="b">
        <f t="shared" si="18"/>
        <v>1</v>
      </c>
    </row>
    <row r="13" spans="1:29" ht="19.5" customHeight="1" outlineLevel="1" thickBot="1">
      <c r="A13" s="434" t="s">
        <v>438</v>
      </c>
      <c r="B13" s="434" t="s">
        <v>438</v>
      </c>
      <c r="C13" s="434" t="s">
        <v>439</v>
      </c>
      <c r="D13" s="776" t="s">
        <v>440</v>
      </c>
      <c r="E13" s="776">
        <v>501.35</v>
      </c>
      <c r="F13" s="776">
        <v>60.52</v>
      </c>
      <c r="G13" s="776">
        <v>264.18</v>
      </c>
      <c r="H13" s="775">
        <f t="shared" si="19"/>
        <v>501.35</v>
      </c>
      <c r="I13" s="776">
        <v>48.98</v>
      </c>
      <c r="J13" s="434"/>
      <c r="K13" s="434" t="s">
        <v>431</v>
      </c>
      <c r="L13" s="430" t="str">
        <f t="shared" si="20"/>
        <v>Показатель НЦС 21-01-002-04</v>
      </c>
      <c r="M13" s="905" t="str">
        <f t="shared" si="21"/>
        <v>КТП Тупиковая шкафного типа с тр-ром 1x63 кВА</v>
      </c>
      <c r="N13" s="908">
        <v>256.48543689320388</v>
      </c>
      <c r="O13" s="908">
        <v>30.081</v>
      </c>
      <c r="P13" s="908">
        <v>15.0405</v>
      </c>
      <c r="Q13" s="908">
        <v>199.74306310679611</v>
      </c>
      <c r="R13" s="908">
        <v>501.35</v>
      </c>
      <c r="S13" s="908">
        <v>256.48543689320388</v>
      </c>
      <c r="T13" s="908">
        <v>30.081</v>
      </c>
      <c r="U13" s="908">
        <v>15.0405</v>
      </c>
      <c r="V13" s="908">
        <v>226.87009448388349</v>
      </c>
      <c r="W13" s="908">
        <v>528.47703137708743</v>
      </c>
      <c r="X13" s="908">
        <v>58.757281553398066</v>
      </c>
      <c r="Y13" s="908">
        <v>9.1589922330097107</v>
      </c>
      <c r="Z13" s="908">
        <v>14.60242718446602</v>
      </c>
      <c r="AA13" s="908">
        <v>117.22436213592232</v>
      </c>
      <c r="AB13" s="908">
        <v>27.127031377087377</v>
      </c>
      <c r="AC13" s="899" t="b">
        <f t="shared" si="18"/>
        <v>1</v>
      </c>
    </row>
    <row r="14" spans="1:29" ht="19.5" customHeight="1" outlineLevel="1" thickBot="1">
      <c r="A14" s="434" t="s">
        <v>441</v>
      </c>
      <c r="B14" s="434" t="s">
        <v>441</v>
      </c>
      <c r="C14" s="434" t="s">
        <v>442</v>
      </c>
      <c r="D14" s="776" t="s">
        <v>443</v>
      </c>
      <c r="E14" s="776">
        <v>532.27</v>
      </c>
      <c r="F14" s="776">
        <v>60.52</v>
      </c>
      <c r="G14" s="776">
        <v>292.74</v>
      </c>
      <c r="H14" s="775">
        <f t="shared" si="19"/>
        <v>532.27</v>
      </c>
      <c r="I14" s="776">
        <v>48.98</v>
      </c>
      <c r="J14" s="434"/>
      <c r="K14" s="434" t="s">
        <v>431</v>
      </c>
      <c r="L14" s="430" t="str">
        <f t="shared" si="20"/>
        <v>Показатель НЦС 21-01-002-05</v>
      </c>
      <c r="M14" s="905" t="str">
        <f t="shared" si="21"/>
        <v>КТП Тупиковая шкафного типа с тр-ром 1x100 кВА</v>
      </c>
      <c r="N14" s="908">
        <v>284.21359223300971</v>
      </c>
      <c r="O14" s="908">
        <v>31.936199999999999</v>
      </c>
      <c r="P14" s="908">
        <v>15.9681</v>
      </c>
      <c r="Q14" s="908">
        <v>200.15210776699024</v>
      </c>
      <c r="R14" s="908">
        <v>532.27</v>
      </c>
      <c r="S14" s="908">
        <v>284.21359223300971</v>
      </c>
      <c r="T14" s="908">
        <v>31.936199999999999</v>
      </c>
      <c r="U14" s="908">
        <v>15.9681</v>
      </c>
      <c r="V14" s="908">
        <v>228.94775285436887</v>
      </c>
      <c r="W14" s="908">
        <v>561.06564508737858</v>
      </c>
      <c r="X14" s="908">
        <v>58.757281553398066</v>
      </c>
      <c r="Y14" s="908">
        <v>9.8014077669902928</v>
      </c>
      <c r="Z14" s="908">
        <v>15.503009708737864</v>
      </c>
      <c r="AA14" s="908">
        <v>116.09040873786404</v>
      </c>
      <c r="AB14" s="908">
        <v>28.795645087378638</v>
      </c>
      <c r="AC14" s="899" t="b">
        <f t="shared" si="18"/>
        <v>1</v>
      </c>
    </row>
    <row r="15" spans="1:29" ht="19.5" customHeight="1" outlineLevel="1" thickBot="1">
      <c r="A15" s="434" t="s">
        <v>444</v>
      </c>
      <c r="B15" s="434" t="s">
        <v>444</v>
      </c>
      <c r="C15" s="434" t="s">
        <v>445</v>
      </c>
      <c r="D15" s="776" t="s">
        <v>446</v>
      </c>
      <c r="E15" s="776">
        <v>576.95000000000005</v>
      </c>
      <c r="F15" s="776">
        <v>60.52</v>
      </c>
      <c r="G15" s="776">
        <v>333.99</v>
      </c>
      <c r="H15" s="775">
        <f t="shared" si="19"/>
        <v>576.95000000000005</v>
      </c>
      <c r="I15" s="776">
        <v>48.98</v>
      </c>
      <c r="J15" s="434"/>
      <c r="K15" s="434" t="s">
        <v>431</v>
      </c>
      <c r="L15" s="430" t="str">
        <f t="shared" si="20"/>
        <v>Показатель НЦС 21-01-002-06</v>
      </c>
      <c r="M15" s="905" t="str">
        <f t="shared" si="21"/>
        <v>КТП Тупиковая шкафного типа с тр-ром 1x160 кВА</v>
      </c>
      <c r="N15" s="908">
        <v>324.26213592233012</v>
      </c>
      <c r="O15" s="908">
        <v>34.617000000000004</v>
      </c>
      <c r="P15" s="908">
        <v>17.308500000000002</v>
      </c>
      <c r="Q15" s="908">
        <v>200.76236407766999</v>
      </c>
      <c r="R15" s="908">
        <v>576.95000000000005</v>
      </c>
      <c r="S15" s="908">
        <v>324.26213592233012</v>
      </c>
      <c r="T15" s="908">
        <v>34.617000000000004</v>
      </c>
      <c r="U15" s="908">
        <v>17.308500000000002</v>
      </c>
      <c r="V15" s="908">
        <v>231.96918835572825</v>
      </c>
      <c r="W15" s="908">
        <v>608.15682427805837</v>
      </c>
      <c r="X15" s="908">
        <v>58.757281553398066</v>
      </c>
      <c r="Y15" s="908">
        <v>10.729710679611651</v>
      </c>
      <c r="Z15" s="908">
        <v>16.804368932038837</v>
      </c>
      <c r="AA15" s="908">
        <v>114.47100291262143</v>
      </c>
      <c r="AB15" s="908">
        <v>31.206824278058249</v>
      </c>
      <c r="AC15" s="899" t="b">
        <f t="shared" si="18"/>
        <v>1</v>
      </c>
    </row>
    <row r="16" spans="1:29" ht="19.5" customHeight="1" outlineLevel="1" thickBot="1">
      <c r="A16" s="434" t="s">
        <v>447</v>
      </c>
      <c r="B16" s="434" t="s">
        <v>447</v>
      </c>
      <c r="C16" s="434" t="s">
        <v>448</v>
      </c>
      <c r="D16" s="776" t="s">
        <v>449</v>
      </c>
      <c r="E16" s="776">
        <v>653.22</v>
      </c>
      <c r="F16" s="776">
        <v>84.93</v>
      </c>
      <c r="G16" s="776">
        <v>381.88</v>
      </c>
      <c r="H16" s="775">
        <f t="shared" si="19"/>
        <v>653.22</v>
      </c>
      <c r="I16" s="776">
        <v>48.98</v>
      </c>
      <c r="J16" s="434"/>
      <c r="K16" s="434" t="s">
        <v>431</v>
      </c>
      <c r="L16" s="430" t="str">
        <f t="shared" si="20"/>
        <v>Показатель НЦС 21-01-002-07</v>
      </c>
      <c r="M16" s="905" t="str">
        <f t="shared" si="21"/>
        <v>КТП Тупиковая шкафного типа с тр-ром 1x250 кВА</v>
      </c>
      <c r="N16" s="908">
        <v>370.75728155339806</v>
      </c>
      <c r="O16" s="908">
        <v>39.193199999999997</v>
      </c>
      <c r="P16" s="908">
        <v>19.596599999999999</v>
      </c>
      <c r="Q16" s="908">
        <v>223.67291844660195</v>
      </c>
      <c r="R16" s="908">
        <v>653.22</v>
      </c>
      <c r="S16" s="908">
        <v>370.75728155339806</v>
      </c>
      <c r="T16" s="908">
        <v>39.193199999999997</v>
      </c>
      <c r="U16" s="908">
        <v>19.596599999999999</v>
      </c>
      <c r="V16" s="908">
        <v>259.02449916427184</v>
      </c>
      <c r="W16" s="908">
        <v>688.57158071766992</v>
      </c>
      <c r="X16" s="908">
        <v>82.456310679611661</v>
      </c>
      <c r="Y16" s="908">
        <v>11.807190291262136</v>
      </c>
      <c r="Z16" s="908">
        <v>19.025825242718447</v>
      </c>
      <c r="AA16" s="908">
        <v>110.38359223300972</v>
      </c>
      <c r="AB16" s="908">
        <v>35.351580717669897</v>
      </c>
      <c r="AC16" s="899" t="b">
        <f t="shared" si="18"/>
        <v>1</v>
      </c>
    </row>
    <row r="17" spans="1:29" ht="19.5" customHeight="1" outlineLevel="1" thickBot="1">
      <c r="A17" s="777" t="s">
        <v>450</v>
      </c>
      <c r="B17" s="777" t="s">
        <v>450</v>
      </c>
      <c r="C17" s="777" t="s">
        <v>451</v>
      </c>
      <c r="D17" s="778" t="s">
        <v>452</v>
      </c>
      <c r="E17" s="778">
        <v>3107.65</v>
      </c>
      <c r="F17" s="778">
        <v>101.96</v>
      </c>
      <c r="G17" s="778">
        <v>2446.48</v>
      </c>
      <c r="H17" s="779">
        <f t="shared" ref="H17:H28" si="22">E17</f>
        <v>3107.65</v>
      </c>
      <c r="I17" s="778">
        <v>167.71</v>
      </c>
      <c r="J17" s="777"/>
      <c r="K17" s="777" t="s">
        <v>453</v>
      </c>
      <c r="L17" s="430" t="str">
        <f t="shared" si="20"/>
        <v>Показатель НЦС 21-01-003-01</v>
      </c>
      <c r="M17" s="905" t="str">
        <f t="shared" si="21"/>
        <v>КТП Блочного типа (бетонное здание) с тр-ром 1x400 кВА</v>
      </c>
      <c r="N17" s="908">
        <v>2375.2233009708739</v>
      </c>
      <c r="O17" s="908">
        <v>186.459</v>
      </c>
      <c r="P17" s="908">
        <v>93.229500000000002</v>
      </c>
      <c r="Q17" s="908">
        <v>452.73819902912646</v>
      </c>
      <c r="R17" s="908">
        <v>3107.65</v>
      </c>
      <c r="S17" s="908">
        <v>2375.2233009708739</v>
      </c>
      <c r="T17" s="908">
        <v>186.459</v>
      </c>
      <c r="U17" s="908">
        <v>93.229500000000002</v>
      </c>
      <c r="V17" s="908">
        <v>620.56445504000021</v>
      </c>
      <c r="W17" s="908">
        <v>3275.4762560108738</v>
      </c>
      <c r="X17" s="908">
        <v>98.990291262135926</v>
      </c>
      <c r="Y17" s="908">
        <v>62.448316504854382</v>
      </c>
      <c r="Z17" s="908">
        <v>90.514077669902917</v>
      </c>
      <c r="AA17" s="908">
        <v>200.7855135922332</v>
      </c>
      <c r="AB17" s="908">
        <v>167.82625601087375</v>
      </c>
      <c r="AC17" s="899" t="b">
        <f t="shared" si="18"/>
        <v>1</v>
      </c>
    </row>
    <row r="18" spans="1:29" ht="19.5" customHeight="1" outlineLevel="1" thickBot="1">
      <c r="A18" s="777" t="s">
        <v>454</v>
      </c>
      <c r="B18" s="777" t="s">
        <v>454</v>
      </c>
      <c r="C18" s="777" t="s">
        <v>455</v>
      </c>
      <c r="D18" s="778" t="s">
        <v>456</v>
      </c>
      <c r="E18" s="778">
        <v>3239.42</v>
      </c>
      <c r="F18" s="778">
        <v>101.96</v>
      </c>
      <c r="G18" s="778">
        <v>2568.16</v>
      </c>
      <c r="H18" s="779">
        <f t="shared" si="22"/>
        <v>3239.42</v>
      </c>
      <c r="I18" s="778">
        <v>167.71</v>
      </c>
      <c r="J18" s="777"/>
      <c r="K18" s="777" t="s">
        <v>453</v>
      </c>
      <c r="L18" s="430" t="str">
        <f t="shared" si="20"/>
        <v>Показатель НЦС 21-01-003-02</v>
      </c>
      <c r="M18" s="905" t="str">
        <f t="shared" si="21"/>
        <v>КТП Блочного типа (бетонное здание) с тр-ром 1x630 кВА</v>
      </c>
      <c r="N18" s="908">
        <v>2493.3592233009708</v>
      </c>
      <c r="O18" s="908">
        <v>194.36519999999999</v>
      </c>
      <c r="P18" s="908">
        <v>97.182599999999994</v>
      </c>
      <c r="Q18" s="908">
        <v>454.51297669902897</v>
      </c>
      <c r="R18" s="908">
        <v>3239.42</v>
      </c>
      <c r="S18" s="908">
        <v>2493.3592233009708</v>
      </c>
      <c r="T18" s="908">
        <v>194.36519999999999</v>
      </c>
      <c r="U18" s="908">
        <v>97.182599999999994</v>
      </c>
      <c r="V18" s="908">
        <v>629.45026856388336</v>
      </c>
      <c r="W18" s="908">
        <v>3414.3572918648542</v>
      </c>
      <c r="X18" s="908">
        <v>98.990291262135926</v>
      </c>
      <c r="Y18" s="908">
        <v>65.186062135922327</v>
      </c>
      <c r="Z18" s="908">
        <v>94.352038834951458</v>
      </c>
      <c r="AA18" s="908">
        <v>195.98458446601924</v>
      </c>
      <c r="AB18" s="908">
        <v>174.93729186485436</v>
      </c>
      <c r="AC18" s="899" t="b">
        <f t="shared" si="18"/>
        <v>1</v>
      </c>
    </row>
    <row r="19" spans="1:29" ht="19.5" customHeight="1" outlineLevel="1" thickBot="1">
      <c r="A19" s="777" t="s">
        <v>457</v>
      </c>
      <c r="B19" s="777" t="s">
        <v>457</v>
      </c>
      <c r="C19" s="777" t="s">
        <v>458</v>
      </c>
      <c r="D19" s="778" t="s">
        <v>459</v>
      </c>
      <c r="E19" s="778">
        <v>3683.27</v>
      </c>
      <c r="F19" s="778">
        <v>111.22</v>
      </c>
      <c r="G19" s="778">
        <v>2969.32</v>
      </c>
      <c r="H19" s="779">
        <f t="shared" si="22"/>
        <v>3683.27</v>
      </c>
      <c r="I19" s="778">
        <v>167.86</v>
      </c>
      <c r="J19" s="777"/>
      <c r="K19" s="777" t="s">
        <v>453</v>
      </c>
      <c r="L19" s="430" t="str">
        <f t="shared" si="20"/>
        <v>Показатель НЦС 21-01-003-03</v>
      </c>
      <c r="M19" s="905" t="str">
        <f t="shared" si="21"/>
        <v>КТП Блочного типа (бетонное здание) с тр-ром 1x1000 кВА</v>
      </c>
      <c r="N19" s="908">
        <v>2882.8349514563106</v>
      </c>
      <c r="O19" s="908">
        <v>220.99619999999999</v>
      </c>
      <c r="P19" s="908">
        <v>110.49809999999999</v>
      </c>
      <c r="Q19" s="908">
        <v>468.94074854368944</v>
      </c>
      <c r="R19" s="908">
        <v>3683.27</v>
      </c>
      <c r="S19" s="908">
        <v>2882.8349514563106</v>
      </c>
      <c r="T19" s="908">
        <v>220.99619999999999</v>
      </c>
      <c r="U19" s="908">
        <v>110.49809999999999</v>
      </c>
      <c r="V19" s="908">
        <v>667.84156192621367</v>
      </c>
      <c r="W19" s="908">
        <v>3882.1708133825241</v>
      </c>
      <c r="X19" s="908">
        <v>107.98058252427185</v>
      </c>
      <c r="Y19" s="908">
        <v>74.215407766990296</v>
      </c>
      <c r="Z19" s="908">
        <v>107.27970873786407</v>
      </c>
      <c r="AA19" s="908">
        <v>179.46504951456328</v>
      </c>
      <c r="AB19" s="908">
        <v>198.90081338252426</v>
      </c>
      <c r="AC19" s="899" t="b">
        <f t="shared" si="18"/>
        <v>1</v>
      </c>
    </row>
    <row r="20" spans="1:29" ht="19.5" customHeight="1" outlineLevel="1" thickBot="1">
      <c r="A20" s="777" t="s">
        <v>460</v>
      </c>
      <c r="B20" s="777" t="s">
        <v>460</v>
      </c>
      <c r="C20" s="777" t="s">
        <v>461</v>
      </c>
      <c r="D20" s="778" t="s">
        <v>462</v>
      </c>
      <c r="E20" s="778">
        <v>4076.8</v>
      </c>
      <c r="F20" s="778">
        <v>111.22</v>
      </c>
      <c r="G20" s="778">
        <v>3332.69</v>
      </c>
      <c r="H20" s="779">
        <f t="shared" si="22"/>
        <v>4076.8</v>
      </c>
      <c r="I20" s="778">
        <v>167.86</v>
      </c>
      <c r="J20" s="777"/>
      <c r="K20" s="777" t="s">
        <v>453</v>
      </c>
      <c r="L20" s="430" t="str">
        <f t="shared" si="20"/>
        <v>Показатель НЦС 21-01-003-04</v>
      </c>
      <c r="M20" s="905" t="str">
        <f t="shared" si="21"/>
        <v>КТП Блочного типа (бетонное здание) с тр-ром 1x1250 кВА</v>
      </c>
      <c r="N20" s="908">
        <v>3235.6213592233012</v>
      </c>
      <c r="O20" s="908">
        <v>244.608</v>
      </c>
      <c r="P20" s="908">
        <v>122.304</v>
      </c>
      <c r="Q20" s="908">
        <v>474.26664077669875</v>
      </c>
      <c r="R20" s="908">
        <v>4076.8</v>
      </c>
      <c r="S20" s="908">
        <v>3235.6213592233012</v>
      </c>
      <c r="T20" s="908">
        <v>244.608</v>
      </c>
      <c r="U20" s="908">
        <v>122.304</v>
      </c>
      <c r="V20" s="908">
        <v>694.40450310524238</v>
      </c>
      <c r="W20" s="908">
        <v>4296.9378623285438</v>
      </c>
      <c r="X20" s="908">
        <v>107.98058252427185</v>
      </c>
      <c r="Y20" s="908">
        <v>82.391662135922331</v>
      </c>
      <c r="Z20" s="908">
        <v>118.74174757281554</v>
      </c>
      <c r="AA20" s="908">
        <v>165.152648543689</v>
      </c>
      <c r="AB20" s="908">
        <v>220.13786232854369</v>
      </c>
      <c r="AC20" s="899" t="b">
        <f t="shared" si="18"/>
        <v>1</v>
      </c>
    </row>
    <row r="21" spans="1:29" ht="19.5" customHeight="1" outlineLevel="1" thickBot="1">
      <c r="A21" s="777" t="s">
        <v>463</v>
      </c>
      <c r="B21" s="777" t="s">
        <v>463</v>
      </c>
      <c r="C21" s="777" t="s">
        <v>464</v>
      </c>
      <c r="D21" s="778" t="s">
        <v>465</v>
      </c>
      <c r="E21" s="778">
        <v>4681.7</v>
      </c>
      <c r="F21" s="778">
        <v>111.28</v>
      </c>
      <c r="G21" s="778">
        <v>3888.9</v>
      </c>
      <c r="H21" s="779">
        <f t="shared" si="22"/>
        <v>4681.7</v>
      </c>
      <c r="I21" s="778">
        <v>170.3</v>
      </c>
      <c r="J21" s="777"/>
      <c r="K21" s="777" t="s">
        <v>453</v>
      </c>
      <c r="L21" s="430" t="str">
        <f t="shared" si="20"/>
        <v>Показатель НЦС 21-01-003-05</v>
      </c>
      <c r="M21" s="905" t="str">
        <f t="shared" si="21"/>
        <v>КТП Блочного типа (бетонное здание) с тр-ром 1x1600 кВА</v>
      </c>
      <c r="N21" s="908">
        <v>3775.6310679611652</v>
      </c>
      <c r="O21" s="908">
        <v>280.90199999999999</v>
      </c>
      <c r="P21" s="908">
        <v>140.45099999999999</v>
      </c>
      <c r="Q21" s="908">
        <v>484.71593203883458</v>
      </c>
      <c r="R21" s="908">
        <v>4681.7</v>
      </c>
      <c r="S21" s="908">
        <v>3775.6310679611652</v>
      </c>
      <c r="T21" s="908">
        <v>280.90199999999999</v>
      </c>
      <c r="U21" s="908">
        <v>140.45099999999999</v>
      </c>
      <c r="V21" s="908">
        <v>737.49760493359179</v>
      </c>
      <c r="W21" s="908">
        <v>4934.4816728947571</v>
      </c>
      <c r="X21" s="908">
        <v>108.03883495145632</v>
      </c>
      <c r="Y21" s="908">
        <v>94.958240776699043</v>
      </c>
      <c r="Z21" s="908">
        <v>136.36019417475728</v>
      </c>
      <c r="AA21" s="908">
        <v>145.35866213592192</v>
      </c>
      <c r="AB21" s="908">
        <v>252.78167289475724</v>
      </c>
      <c r="AC21" s="899" t="b">
        <f t="shared" si="18"/>
        <v>1</v>
      </c>
    </row>
    <row r="22" spans="1:29" ht="19.5" customHeight="1" outlineLevel="1" thickBot="1">
      <c r="A22" s="777" t="s">
        <v>466</v>
      </c>
      <c r="B22" s="777" t="s">
        <v>466</v>
      </c>
      <c r="C22" s="777" t="s">
        <v>467</v>
      </c>
      <c r="D22" s="778" t="s">
        <v>468</v>
      </c>
      <c r="E22" s="778">
        <v>5963.78</v>
      </c>
      <c r="F22" s="778">
        <v>111.28</v>
      </c>
      <c r="G22" s="778">
        <v>5072.78</v>
      </c>
      <c r="H22" s="779">
        <f t="shared" si="22"/>
        <v>5963.78</v>
      </c>
      <c r="I22" s="778">
        <v>170.29</v>
      </c>
      <c r="J22" s="777"/>
      <c r="K22" s="777" t="s">
        <v>453</v>
      </c>
      <c r="L22" s="430" t="str">
        <f t="shared" si="20"/>
        <v>Показатель НЦС 21-01-003-06</v>
      </c>
      <c r="M22" s="905" t="str">
        <f t="shared" si="21"/>
        <v>КТП Блочного типа (бетонное здание) с тр-ром 1x2500 кВА</v>
      </c>
      <c r="N22" s="908">
        <v>4925.0291262135916</v>
      </c>
      <c r="O22" s="908">
        <v>357.82679999999999</v>
      </c>
      <c r="P22" s="908">
        <v>178.9134</v>
      </c>
      <c r="Q22" s="908">
        <v>502.01067378640801</v>
      </c>
      <c r="R22" s="908">
        <v>5963.78</v>
      </c>
      <c r="S22" s="908">
        <v>4925.0291262135916</v>
      </c>
      <c r="T22" s="908">
        <v>357.82679999999999</v>
      </c>
      <c r="U22" s="908">
        <v>178.9134</v>
      </c>
      <c r="V22" s="908">
        <v>823.98045359223318</v>
      </c>
      <c r="W22" s="908">
        <v>6285.7497798058248</v>
      </c>
      <c r="X22" s="908">
        <v>108.03883495145632</v>
      </c>
      <c r="Y22" s="908">
        <v>121.59563106796118</v>
      </c>
      <c r="Z22" s="908">
        <v>173.70233009708738</v>
      </c>
      <c r="AA22" s="908">
        <v>98.673877669903106</v>
      </c>
      <c r="AB22" s="908">
        <v>321.96977980582517</v>
      </c>
      <c r="AC22" s="899" t="b">
        <f t="shared" si="18"/>
        <v>1</v>
      </c>
    </row>
    <row r="23" spans="1:29" ht="19.5" customHeight="1" outlineLevel="1" thickBot="1">
      <c r="A23" s="777" t="s">
        <v>469</v>
      </c>
      <c r="B23" s="777" t="s">
        <v>469</v>
      </c>
      <c r="C23" s="777" t="s">
        <v>423</v>
      </c>
      <c r="D23" s="778" t="s">
        <v>470</v>
      </c>
      <c r="E23" s="778">
        <v>6007.33</v>
      </c>
      <c r="F23" s="778">
        <v>205.88</v>
      </c>
      <c r="G23" s="778">
        <v>4848.72</v>
      </c>
      <c r="H23" s="779">
        <f t="shared" si="22"/>
        <v>6007.33</v>
      </c>
      <c r="I23" s="778">
        <v>185.86</v>
      </c>
      <c r="J23" s="777"/>
      <c r="K23" s="777" t="s">
        <v>453</v>
      </c>
      <c r="L23" s="430" t="str">
        <f t="shared" si="20"/>
        <v>Показатель НЦС 21-01-003-07</v>
      </c>
      <c r="M23" s="905" t="str">
        <f t="shared" si="21"/>
        <v>КТП Блочного типа (бетонное здание) с тр-ром 2x400 кВА</v>
      </c>
      <c r="N23" s="908">
        <v>4707.4951456310682</v>
      </c>
      <c r="O23" s="908">
        <v>360.43979999999999</v>
      </c>
      <c r="P23" s="908">
        <v>180.2199</v>
      </c>
      <c r="Q23" s="908">
        <v>759.17515436893154</v>
      </c>
      <c r="R23" s="908">
        <v>6007.33</v>
      </c>
      <c r="S23" s="908">
        <v>4707.4951456310682</v>
      </c>
      <c r="T23" s="908">
        <v>360.43979999999999</v>
      </c>
      <c r="U23" s="908">
        <v>180.2199</v>
      </c>
      <c r="V23" s="908">
        <v>1083.6067713553393</v>
      </c>
      <c r="W23" s="908">
        <v>6331.7616169864077</v>
      </c>
      <c r="X23" s="908">
        <v>199.88349514563106</v>
      </c>
      <c r="Y23" s="908">
        <v>120.53498058252427</v>
      </c>
      <c r="Z23" s="908">
        <v>174.9707766990291</v>
      </c>
      <c r="AA23" s="908">
        <v>263.78590194174711</v>
      </c>
      <c r="AB23" s="908">
        <v>324.43161698640773</v>
      </c>
      <c r="AC23" s="899" t="b">
        <f t="shared" si="18"/>
        <v>1</v>
      </c>
    </row>
    <row r="24" spans="1:29" ht="19.5" customHeight="1" outlineLevel="1" thickBot="1">
      <c r="A24" s="777" t="s">
        <v>471</v>
      </c>
      <c r="B24" s="777" t="s">
        <v>471</v>
      </c>
      <c r="C24" s="777" t="s">
        <v>426</v>
      </c>
      <c r="D24" s="778" t="s">
        <v>472</v>
      </c>
      <c r="E24" s="778">
        <v>6777.13</v>
      </c>
      <c r="F24" s="778">
        <v>205.88</v>
      </c>
      <c r="G24" s="778">
        <v>5559.53</v>
      </c>
      <c r="H24" s="779">
        <f t="shared" si="22"/>
        <v>6777.13</v>
      </c>
      <c r="I24" s="778">
        <v>185.86</v>
      </c>
      <c r="J24" s="777"/>
      <c r="K24" s="777" t="s">
        <v>453</v>
      </c>
      <c r="L24" s="430" t="str">
        <f t="shared" si="20"/>
        <v>Показатель НЦС 21-01-003-08</v>
      </c>
      <c r="M24" s="905" t="str">
        <f t="shared" si="21"/>
        <v>КТП Блочного типа (бетонное здание) с тр-ром 2x630 кВА</v>
      </c>
      <c r="N24" s="908">
        <v>5397.6019417475727</v>
      </c>
      <c r="O24" s="908">
        <v>406.62779999999998</v>
      </c>
      <c r="P24" s="908">
        <v>203.31389999999999</v>
      </c>
      <c r="Q24" s="908">
        <v>769.58635825242709</v>
      </c>
      <c r="R24" s="908">
        <v>6777.13</v>
      </c>
      <c r="S24" s="908">
        <v>5397.6019417475727</v>
      </c>
      <c r="T24" s="908">
        <v>406.62779999999998</v>
      </c>
      <c r="U24" s="908">
        <v>203.31389999999999</v>
      </c>
      <c r="V24" s="908">
        <v>1135.5606283495144</v>
      </c>
      <c r="W24" s="908">
        <v>7143.1042700970875</v>
      </c>
      <c r="X24" s="908">
        <v>199.88349514563106</v>
      </c>
      <c r="Y24" s="908">
        <v>136.52888349514564</v>
      </c>
      <c r="Z24" s="908">
        <v>197.39213592233011</v>
      </c>
      <c r="AA24" s="908">
        <v>235.78184368932028</v>
      </c>
      <c r="AB24" s="908">
        <v>365.97427009708736</v>
      </c>
      <c r="AC24" s="899" t="b">
        <f t="shared" si="18"/>
        <v>1</v>
      </c>
    </row>
    <row r="25" spans="1:29" ht="19.5" customHeight="1" outlineLevel="1" thickBot="1">
      <c r="A25" s="777" t="s">
        <v>473</v>
      </c>
      <c r="B25" s="777" t="s">
        <v>473</v>
      </c>
      <c r="C25" s="777" t="s">
        <v>474</v>
      </c>
      <c r="D25" s="778" t="s">
        <v>475</v>
      </c>
      <c r="E25" s="778">
        <v>7827.52</v>
      </c>
      <c r="F25" s="778">
        <v>225.07</v>
      </c>
      <c r="G25" s="778">
        <v>6508.58</v>
      </c>
      <c r="H25" s="779">
        <f t="shared" si="22"/>
        <v>7827.52</v>
      </c>
      <c r="I25" s="778">
        <v>189.23</v>
      </c>
      <c r="J25" s="777"/>
      <c r="K25" s="777" t="s">
        <v>453</v>
      </c>
      <c r="L25" s="430" t="str">
        <f t="shared" si="20"/>
        <v>Показатель НЦС 21-01-003-09</v>
      </c>
      <c r="M25" s="905" t="str">
        <f t="shared" si="21"/>
        <v>КТП Блочного типа (бетонное здание) с тр-ром 2x1000 кВА</v>
      </c>
      <c r="N25" s="908">
        <v>6319.0097087378635</v>
      </c>
      <c r="O25" s="908">
        <v>469.65120000000002</v>
      </c>
      <c r="P25" s="908">
        <v>234.82560000000001</v>
      </c>
      <c r="Q25" s="908">
        <v>804.03349126213652</v>
      </c>
      <c r="R25" s="908">
        <v>7827.52</v>
      </c>
      <c r="S25" s="908">
        <v>6319.0097087378635</v>
      </c>
      <c r="T25" s="908">
        <v>469.65120000000002</v>
      </c>
      <c r="U25" s="908">
        <v>234.82560000000001</v>
      </c>
      <c r="V25" s="908">
        <v>1226.7152446368937</v>
      </c>
      <c r="W25" s="908">
        <v>8250.2017533747567</v>
      </c>
      <c r="X25" s="908">
        <v>218.51456310679609</v>
      </c>
      <c r="Y25" s="908">
        <v>157.95381553398062</v>
      </c>
      <c r="Z25" s="908">
        <v>227.98601941747575</v>
      </c>
      <c r="AA25" s="908">
        <v>199.57909320388404</v>
      </c>
      <c r="AB25" s="908">
        <v>422.68175337475725</v>
      </c>
      <c r="AC25" s="899" t="b">
        <f t="shared" si="18"/>
        <v>1</v>
      </c>
    </row>
    <row r="26" spans="1:29" ht="19.5" customHeight="1" outlineLevel="1" thickBot="1">
      <c r="A26" s="777" t="s">
        <v>476</v>
      </c>
      <c r="B26" s="777" t="s">
        <v>476</v>
      </c>
      <c r="C26" s="777" t="s">
        <v>477</v>
      </c>
      <c r="D26" s="778" t="s">
        <v>478</v>
      </c>
      <c r="E26" s="778">
        <v>9377.75</v>
      </c>
      <c r="F26" s="778">
        <v>225.07</v>
      </c>
      <c r="G26" s="778">
        <v>7940.04</v>
      </c>
      <c r="H26" s="779">
        <f t="shared" si="22"/>
        <v>9377.75</v>
      </c>
      <c r="I26" s="778">
        <v>189.23</v>
      </c>
      <c r="J26" s="777"/>
      <c r="K26" s="777" t="s">
        <v>453</v>
      </c>
      <c r="L26" s="430" t="str">
        <f t="shared" si="20"/>
        <v>Показатель НЦС 21-01-003-10</v>
      </c>
      <c r="M26" s="905" t="str">
        <f t="shared" si="21"/>
        <v>КТП Блочного типа (бетонное здание) с тр-ром 2x1250 кВА</v>
      </c>
      <c r="N26" s="908">
        <v>7708.7766990291257</v>
      </c>
      <c r="O26" s="908">
        <v>562.66499999999996</v>
      </c>
      <c r="P26" s="908">
        <v>281.33249999999998</v>
      </c>
      <c r="Q26" s="908">
        <v>824.97580097087302</v>
      </c>
      <c r="R26" s="908">
        <v>9377.75</v>
      </c>
      <c r="S26" s="908">
        <v>7708.7766990291257</v>
      </c>
      <c r="T26" s="908">
        <v>562.66499999999996</v>
      </c>
      <c r="U26" s="908">
        <v>281.33249999999998</v>
      </c>
      <c r="V26" s="908">
        <v>1331.3165139867954</v>
      </c>
      <c r="W26" s="908">
        <v>9884.0907130159212</v>
      </c>
      <c r="X26" s="908">
        <v>218.51456310679609</v>
      </c>
      <c r="Y26" s="908">
        <v>190.16247766990293</v>
      </c>
      <c r="Z26" s="908">
        <v>273.13834951456312</v>
      </c>
      <c r="AA26" s="908">
        <v>143.16041067961083</v>
      </c>
      <c r="AB26" s="908">
        <v>506.34071301592229</v>
      </c>
      <c r="AC26" s="899" t="b">
        <f t="shared" si="18"/>
        <v>1</v>
      </c>
    </row>
    <row r="27" spans="1:29" ht="19.5" customHeight="1" outlineLevel="1" thickBot="1">
      <c r="A27" s="777" t="s">
        <v>479</v>
      </c>
      <c r="B27" s="777" t="s">
        <v>479</v>
      </c>
      <c r="C27" s="777" t="s">
        <v>480</v>
      </c>
      <c r="D27" s="778" t="s">
        <v>481</v>
      </c>
      <c r="E27" s="778">
        <v>11749.7</v>
      </c>
      <c r="F27" s="778">
        <v>225.12</v>
      </c>
      <c r="G27" s="778">
        <v>10126.280000000001</v>
      </c>
      <c r="H27" s="779">
        <f t="shared" si="22"/>
        <v>11749.7</v>
      </c>
      <c r="I27" s="778">
        <v>193.62</v>
      </c>
      <c r="J27" s="777"/>
      <c r="K27" s="777" t="s">
        <v>453</v>
      </c>
      <c r="L27" s="430" t="str">
        <f t="shared" si="20"/>
        <v>Показатель НЦС 21-01-003-11</v>
      </c>
      <c r="M27" s="905" t="str">
        <f t="shared" si="21"/>
        <v>КТП Блочного типа (бетонное здание) с тр-ром 2x1600 кВА</v>
      </c>
      <c r="N27" s="908">
        <v>9831.3398058252424</v>
      </c>
      <c r="O27" s="908">
        <v>704.98199999999997</v>
      </c>
      <c r="P27" s="908">
        <v>352.49099999999999</v>
      </c>
      <c r="Q27" s="908">
        <v>860.88719417475841</v>
      </c>
      <c r="R27" s="908">
        <v>11749.7</v>
      </c>
      <c r="S27" s="908">
        <v>9831.3398058252424</v>
      </c>
      <c r="T27" s="908">
        <v>704.98199999999997</v>
      </c>
      <c r="U27" s="908">
        <v>352.49099999999999</v>
      </c>
      <c r="V27" s="908">
        <v>1495.2314684644671</v>
      </c>
      <c r="W27" s="908">
        <v>12384.04427428971</v>
      </c>
      <c r="X27" s="908">
        <v>218.5631067961165</v>
      </c>
      <c r="Y27" s="908">
        <v>239.44273009708743</v>
      </c>
      <c r="Z27" s="908">
        <v>342.22427184466022</v>
      </c>
      <c r="AA27" s="908">
        <v>60.657085436894306</v>
      </c>
      <c r="AB27" s="908">
        <v>634.34427428970878</v>
      </c>
      <c r="AC27" s="899" t="b">
        <f t="shared" si="18"/>
        <v>1</v>
      </c>
    </row>
    <row r="28" spans="1:29" ht="19.5" customHeight="1" outlineLevel="1" thickBot="1">
      <c r="A28" s="777" t="s">
        <v>482</v>
      </c>
      <c r="B28" s="777" t="s">
        <v>482</v>
      </c>
      <c r="C28" s="777" t="s">
        <v>483</v>
      </c>
      <c r="D28" s="778" t="s">
        <v>484</v>
      </c>
      <c r="E28" s="778">
        <v>15366.38</v>
      </c>
      <c r="F28" s="778">
        <v>225.12</v>
      </c>
      <c r="G28" s="778">
        <v>13465.85</v>
      </c>
      <c r="H28" s="779">
        <f t="shared" si="22"/>
        <v>15366.38</v>
      </c>
      <c r="I28" s="778">
        <v>193.62</v>
      </c>
      <c r="J28" s="777"/>
      <c r="K28" s="777" t="s">
        <v>453</v>
      </c>
      <c r="L28" s="430" t="str">
        <f t="shared" si="20"/>
        <v>Показатель НЦС 21-01-003-12</v>
      </c>
      <c r="M28" s="905" t="str">
        <f t="shared" si="21"/>
        <v>КТП Блочного типа (бетонное здание) с тр-ром 2x2500 кВА</v>
      </c>
      <c r="N28" s="908">
        <v>13073.640776699029</v>
      </c>
      <c r="O28" s="908">
        <v>921.98279999999988</v>
      </c>
      <c r="P28" s="908">
        <v>460.99139999999994</v>
      </c>
      <c r="Q28" s="908">
        <v>909.76502330096991</v>
      </c>
      <c r="R28" s="908">
        <v>15366.38</v>
      </c>
      <c r="S28" s="908">
        <v>13073.640776699029</v>
      </c>
      <c r="T28" s="908">
        <v>921.98279999999988</v>
      </c>
      <c r="U28" s="908">
        <v>460.99139999999994</v>
      </c>
      <c r="V28" s="908">
        <v>1739.2852948007758</v>
      </c>
      <c r="W28" s="908">
        <v>16195.900271499806</v>
      </c>
      <c r="X28" s="908">
        <v>218.5631067961165</v>
      </c>
      <c r="Y28" s="908">
        <v>314.58540194174759</v>
      </c>
      <c r="Z28" s="910">
        <f>447.564466019418-70.948</f>
        <v>376.616466019418</v>
      </c>
      <c r="AA28" s="910">
        <v>0</v>
      </c>
      <c r="AB28" s="910">
        <v>829.52027149980574</v>
      </c>
      <c r="AC28" s="904">
        <f>SUM(X28:AB28)-V28</f>
        <v>-4.8543688080826541E-5</v>
      </c>
    </row>
    <row r="29" spans="1:29" ht="19.5" customHeight="1" thickBot="1">
      <c r="A29" s="435" t="s">
        <v>485</v>
      </c>
      <c r="B29" s="435" t="s">
        <v>485</v>
      </c>
      <c r="C29" s="435" t="s">
        <v>451</v>
      </c>
      <c r="D29" s="780" t="s">
        <v>486</v>
      </c>
      <c r="E29" s="780">
        <v>2343.96</v>
      </c>
      <c r="F29" s="780">
        <v>101.65</v>
      </c>
      <c r="G29" s="780">
        <v>1737.82</v>
      </c>
      <c r="H29" s="775">
        <f t="shared" si="19"/>
        <v>2343.96</v>
      </c>
      <c r="I29" s="780">
        <v>167.71</v>
      </c>
      <c r="J29" s="435"/>
      <c r="K29" s="435" t="s">
        <v>487</v>
      </c>
      <c r="L29" s="430" t="str">
        <f t="shared" si="20"/>
        <v>Показатель НЦС 21-01-004-01</v>
      </c>
      <c r="M29" s="905" t="str">
        <f t="shared" si="21"/>
        <v>КТП Блочного типа (здание из сэндвич-панелей) с тр-ром 1x400 кВА</v>
      </c>
      <c r="N29" s="908">
        <v>1687.2038834951456</v>
      </c>
      <c r="O29" s="908">
        <v>140.63759999999999</v>
      </c>
      <c r="P29" s="908">
        <v>70.318799999999996</v>
      </c>
      <c r="Q29" s="908">
        <v>445.79971650485436</v>
      </c>
      <c r="R29" s="908">
        <v>2343.96</v>
      </c>
      <c r="S29" s="908">
        <v>1687.2038834951456</v>
      </c>
      <c r="T29" s="908">
        <v>140.63759999999999</v>
      </c>
      <c r="U29" s="908">
        <v>70.318799999999996</v>
      </c>
      <c r="V29" s="908">
        <v>572.41268286291256</v>
      </c>
      <c r="W29" s="908">
        <v>2470.5729663580582</v>
      </c>
      <c r="X29" s="908">
        <v>98.689320388349529</v>
      </c>
      <c r="Y29" s="908">
        <v>46.587800000000009</v>
      </c>
      <c r="Z29" s="908">
        <v>68.270679611650493</v>
      </c>
      <c r="AA29" s="908">
        <v>232.25191650485431</v>
      </c>
      <c r="AB29" s="908">
        <v>126.61296635805826</v>
      </c>
      <c r="AC29" s="899" t="b">
        <f t="shared" si="18"/>
        <v>1</v>
      </c>
    </row>
    <row r="30" spans="1:29" ht="19.5" customHeight="1" collapsed="1" thickBot="1">
      <c r="A30" s="435" t="s">
        <v>488</v>
      </c>
      <c r="B30" s="435" t="s">
        <v>488</v>
      </c>
      <c r="C30" s="435" t="s">
        <v>455</v>
      </c>
      <c r="D30" s="780" t="s">
        <v>489</v>
      </c>
      <c r="E30" s="780">
        <v>2500.87</v>
      </c>
      <c r="F30" s="780">
        <v>101.65</v>
      </c>
      <c r="G30" s="780">
        <v>1882.71</v>
      </c>
      <c r="H30" s="775">
        <f t="shared" si="19"/>
        <v>2500.87</v>
      </c>
      <c r="I30" s="780">
        <v>167.71</v>
      </c>
      <c r="J30" s="435"/>
      <c r="K30" s="435" t="s">
        <v>487</v>
      </c>
      <c r="L30" s="430" t="str">
        <f t="shared" si="20"/>
        <v>Показатель НЦС 21-01-004-02</v>
      </c>
      <c r="M30" s="905" t="str">
        <f t="shared" si="21"/>
        <v>КТП Блочного типа (здание из сэндвич-панелей) с тр-ром 1x630 кВА</v>
      </c>
      <c r="N30" s="908">
        <v>1827.8737864077671</v>
      </c>
      <c r="O30" s="908">
        <v>150.0522</v>
      </c>
      <c r="P30" s="908">
        <v>75.0261</v>
      </c>
      <c r="Q30" s="908">
        <v>447.91791359223271</v>
      </c>
      <c r="R30" s="908">
        <v>2500.87</v>
      </c>
      <c r="S30" s="908">
        <v>1827.8737864077671</v>
      </c>
      <c r="T30" s="908">
        <v>150.0522</v>
      </c>
      <c r="U30" s="908">
        <v>75.0261</v>
      </c>
      <c r="V30" s="908">
        <v>582.99860884038799</v>
      </c>
      <c r="W30" s="908">
        <v>2635.9506952481552</v>
      </c>
      <c r="X30" s="908">
        <v>98.689320388349529</v>
      </c>
      <c r="Y30" s="908">
        <v>49.84787184466019</v>
      </c>
      <c r="Z30" s="908">
        <v>72.840873786407769</v>
      </c>
      <c r="AA30" s="908">
        <v>226.53984757281523</v>
      </c>
      <c r="AB30" s="908">
        <v>135.08069524815531</v>
      </c>
      <c r="AC30" s="899" t="b">
        <f t="shared" si="18"/>
        <v>1</v>
      </c>
    </row>
    <row r="31" spans="1:29" ht="19.5" customHeight="1" collapsed="1" thickBot="1">
      <c r="A31" s="435" t="s">
        <v>490</v>
      </c>
      <c r="B31" s="435" t="s">
        <v>490</v>
      </c>
      <c r="C31" s="435" t="s">
        <v>458</v>
      </c>
      <c r="D31" s="780" t="s">
        <v>491</v>
      </c>
      <c r="E31" s="780">
        <v>3097.63</v>
      </c>
      <c r="F31" s="780">
        <v>110.81</v>
      </c>
      <c r="G31" s="780">
        <v>2425.09</v>
      </c>
      <c r="H31" s="775">
        <f t="shared" si="19"/>
        <v>3097.63</v>
      </c>
      <c r="I31" s="780">
        <v>167.86</v>
      </c>
      <c r="J31" s="435"/>
      <c r="K31" s="435" t="s">
        <v>487</v>
      </c>
      <c r="L31" s="430" t="str">
        <f t="shared" si="20"/>
        <v>Показатель НЦС 21-01-004-03</v>
      </c>
      <c r="M31" s="905" t="str">
        <f t="shared" si="21"/>
        <v>КТП Блочного типа (здание из сэндвич-панелей) с тр-ром 1x1000 кВА</v>
      </c>
      <c r="N31" s="908">
        <v>2354.4563106796118</v>
      </c>
      <c r="O31" s="908">
        <v>185.8578</v>
      </c>
      <c r="P31" s="908">
        <v>92.928899999999999</v>
      </c>
      <c r="Q31" s="908">
        <v>464.38698932038869</v>
      </c>
      <c r="R31" s="908">
        <v>3097.63</v>
      </c>
      <c r="S31" s="908">
        <v>2354.4563106796118</v>
      </c>
      <c r="T31" s="908">
        <v>185.8578</v>
      </c>
      <c r="U31" s="908">
        <v>92.928899999999999</v>
      </c>
      <c r="V31" s="908">
        <v>631.6829549064081</v>
      </c>
      <c r="W31" s="908">
        <v>3264.9259655860201</v>
      </c>
      <c r="X31" s="908">
        <v>107.58252427184468</v>
      </c>
      <c r="Y31" s="908">
        <v>62.056260194174762</v>
      </c>
      <c r="Z31" s="908">
        <v>90.222233009708731</v>
      </c>
      <c r="AA31" s="908">
        <v>204.52597184466052</v>
      </c>
      <c r="AB31" s="908">
        <v>167.29596558601941</v>
      </c>
      <c r="AC31" s="899" t="b">
        <f t="shared" si="18"/>
        <v>1</v>
      </c>
    </row>
    <row r="32" spans="1:29" ht="19.5" customHeight="1" collapsed="1" thickBot="1">
      <c r="A32" s="435" t="s">
        <v>492</v>
      </c>
      <c r="B32" s="435" t="s">
        <v>492</v>
      </c>
      <c r="C32" s="435" t="s">
        <v>461</v>
      </c>
      <c r="D32" s="780" t="s">
        <v>493</v>
      </c>
      <c r="E32" s="780">
        <v>3803.32</v>
      </c>
      <c r="F32" s="780">
        <v>110.87</v>
      </c>
      <c r="G32" s="780">
        <v>3076.7</v>
      </c>
      <c r="H32" s="775">
        <f t="shared" si="19"/>
        <v>3803.32</v>
      </c>
      <c r="I32" s="780">
        <v>167.86</v>
      </c>
      <c r="J32" s="435"/>
      <c r="K32" s="435" t="s">
        <v>487</v>
      </c>
      <c r="L32" s="430" t="str">
        <f t="shared" si="20"/>
        <v>Показатель НЦС 21-01-004-04</v>
      </c>
      <c r="M32" s="905" t="str">
        <f t="shared" si="21"/>
        <v>КТП Блочного типа (здание из сэндвич-панелей) с тр-ром 1x1250 кВА</v>
      </c>
      <c r="N32" s="908">
        <v>2987.0873786407765</v>
      </c>
      <c r="O32" s="908">
        <v>228.19919999999999</v>
      </c>
      <c r="P32" s="908">
        <v>114.0996</v>
      </c>
      <c r="Q32" s="908">
        <v>473.93382135922366</v>
      </c>
      <c r="R32" s="908">
        <v>3803.32</v>
      </c>
      <c r="S32" s="908">
        <v>2987.0873786407765</v>
      </c>
      <c r="T32" s="908">
        <v>228.19919999999999</v>
      </c>
      <c r="U32" s="908">
        <v>114.0996</v>
      </c>
      <c r="V32" s="908">
        <v>679.31278172427221</v>
      </c>
      <c r="W32" s="908">
        <v>4008.6989603650486</v>
      </c>
      <c r="X32" s="908">
        <v>107.64077669902915</v>
      </c>
      <c r="Y32" s="908">
        <v>76.716922330097105</v>
      </c>
      <c r="Z32" s="908">
        <v>110.77631067961167</v>
      </c>
      <c r="AA32" s="908">
        <v>178.79981165048574</v>
      </c>
      <c r="AB32" s="908">
        <v>205.37896036504856</v>
      </c>
      <c r="AC32" s="899" t="b">
        <f t="shared" si="18"/>
        <v>1</v>
      </c>
    </row>
    <row r="33" spans="1:29" ht="19.5" customHeight="1" collapsed="1" thickBot="1">
      <c r="A33" s="435" t="s">
        <v>494</v>
      </c>
      <c r="B33" s="435" t="s">
        <v>494</v>
      </c>
      <c r="C33" s="435" t="s">
        <v>464</v>
      </c>
      <c r="D33" s="780" t="s">
        <v>495</v>
      </c>
      <c r="E33" s="780">
        <v>5373.99</v>
      </c>
      <c r="F33" s="780">
        <v>110.94</v>
      </c>
      <c r="G33" s="780">
        <v>4524.68</v>
      </c>
      <c r="H33" s="775">
        <f t="shared" si="19"/>
        <v>5373.99</v>
      </c>
      <c r="I33" s="780">
        <v>170.29</v>
      </c>
      <c r="J33" s="435"/>
      <c r="K33" s="435" t="s">
        <v>487</v>
      </c>
      <c r="L33" s="430" t="str">
        <f t="shared" si="20"/>
        <v>Показатель НЦС 21-01-004-05</v>
      </c>
      <c r="M33" s="905" t="str">
        <f t="shared" si="21"/>
        <v>КТП Блочного типа (здание из сэндвич-панелей) с тр-ром 1x1600 кВА</v>
      </c>
      <c r="N33" s="908">
        <v>4392.8932038834955</v>
      </c>
      <c r="O33" s="908">
        <v>322.43939999999998</v>
      </c>
      <c r="P33" s="908">
        <v>161.21969999999999</v>
      </c>
      <c r="Q33" s="908">
        <v>497.43769611650441</v>
      </c>
      <c r="R33" s="908">
        <v>5373.99</v>
      </c>
      <c r="S33" s="908">
        <v>4392.8932038834955</v>
      </c>
      <c r="T33" s="908">
        <v>322.43939999999998</v>
      </c>
      <c r="U33" s="908">
        <v>161.21969999999999</v>
      </c>
      <c r="V33" s="908">
        <v>787.57875384854333</v>
      </c>
      <c r="W33" s="908">
        <v>5664.1310577320382</v>
      </c>
      <c r="X33" s="908">
        <v>107.70873786407766</v>
      </c>
      <c r="Y33" s="908">
        <v>109.34880582524272</v>
      </c>
      <c r="Z33" s="908">
        <v>156.52398058252427</v>
      </c>
      <c r="AA33" s="908">
        <v>123.85617184465977</v>
      </c>
      <c r="AB33" s="908">
        <v>290.14105773203886</v>
      </c>
      <c r="AC33" s="899" t="b">
        <f t="shared" si="18"/>
        <v>1</v>
      </c>
    </row>
    <row r="34" spans="1:29" ht="19.5" customHeight="1" collapsed="1" thickBot="1">
      <c r="A34" s="435" t="s">
        <v>496</v>
      </c>
      <c r="B34" s="435" t="s">
        <v>496</v>
      </c>
      <c r="C34" s="435" t="s">
        <v>467</v>
      </c>
      <c r="D34" s="780" t="s">
        <v>497</v>
      </c>
      <c r="E34" s="780">
        <v>7170.66</v>
      </c>
      <c r="F34" s="780">
        <v>110.94</v>
      </c>
      <c r="G34" s="780">
        <v>6183.71</v>
      </c>
      <c r="H34" s="775">
        <f t="shared" si="19"/>
        <v>7170.66</v>
      </c>
      <c r="I34" s="780">
        <v>170.29</v>
      </c>
      <c r="J34" s="435"/>
      <c r="K34" s="435" t="s">
        <v>487</v>
      </c>
      <c r="L34" s="430" t="str">
        <f t="shared" si="20"/>
        <v>Показатель НЦС 21-01-004-06</v>
      </c>
      <c r="M34" s="905" t="str">
        <f t="shared" si="21"/>
        <v>КТП Блочного типа (здание из сэндвич-панелей) с тр-ром 1x2500 кВА</v>
      </c>
      <c r="N34" s="908">
        <v>6003.6019417475727</v>
      </c>
      <c r="O34" s="908">
        <v>430.2396</v>
      </c>
      <c r="P34" s="908">
        <v>215.1198</v>
      </c>
      <c r="Q34" s="908">
        <v>521.69865825242687</v>
      </c>
      <c r="R34" s="908">
        <v>7170.66</v>
      </c>
      <c r="S34" s="908">
        <v>6003.6019417475727</v>
      </c>
      <c r="T34" s="908">
        <v>430.2396</v>
      </c>
      <c r="U34" s="908">
        <v>215.1198</v>
      </c>
      <c r="V34" s="908">
        <v>908.79793703456278</v>
      </c>
      <c r="W34" s="908">
        <v>7557.7592787821359</v>
      </c>
      <c r="X34" s="908">
        <v>107.70873786407766</v>
      </c>
      <c r="Y34" s="908">
        <v>146.67767766990292</v>
      </c>
      <c r="Z34" s="908">
        <v>208.85417475728156</v>
      </c>
      <c r="AA34" s="908">
        <v>58.458067961164772</v>
      </c>
      <c r="AB34" s="908">
        <v>387.09927878213591</v>
      </c>
      <c r="AC34" s="899" t="b">
        <f t="shared" si="18"/>
        <v>1</v>
      </c>
    </row>
    <row r="35" spans="1:29" ht="19.5" customHeight="1" collapsed="1" thickBot="1">
      <c r="A35" s="435" t="s">
        <v>498</v>
      </c>
      <c r="B35" s="435" t="s">
        <v>498</v>
      </c>
      <c r="C35" s="435" t="s">
        <v>423</v>
      </c>
      <c r="D35" s="780" t="s">
        <v>499</v>
      </c>
      <c r="E35" s="780">
        <v>4479.37</v>
      </c>
      <c r="F35" s="780">
        <v>205.88</v>
      </c>
      <c r="G35" s="780">
        <v>3437.82</v>
      </c>
      <c r="H35" s="775">
        <f t="shared" si="19"/>
        <v>4479.37</v>
      </c>
      <c r="I35" s="780">
        <v>185.79</v>
      </c>
      <c r="J35" s="435"/>
      <c r="K35" s="435" t="s">
        <v>487</v>
      </c>
      <c r="L35" s="430" t="str">
        <f t="shared" si="20"/>
        <v>Показатель НЦС 21-01-004-07</v>
      </c>
      <c r="M35" s="905" t="str">
        <f t="shared" si="21"/>
        <v>КТП Блочного типа (здание из сэндвич-панелей) с тр-ром 2x400 кВА</v>
      </c>
      <c r="N35" s="908">
        <v>3337.6893203883496</v>
      </c>
      <c r="O35" s="908">
        <v>268.76220000000001</v>
      </c>
      <c r="P35" s="908">
        <v>134.3811</v>
      </c>
      <c r="Q35" s="908">
        <v>738.53737961165052</v>
      </c>
      <c r="R35" s="908">
        <v>4479.37</v>
      </c>
      <c r="S35" s="908">
        <v>3337.6893203883496</v>
      </c>
      <c r="T35" s="908">
        <v>268.76220000000001</v>
      </c>
      <c r="U35" s="908">
        <v>134.3811</v>
      </c>
      <c r="V35" s="908">
        <v>980.51184896621362</v>
      </c>
      <c r="W35" s="908">
        <v>4721.3444693545634</v>
      </c>
      <c r="X35" s="908">
        <v>199.88349514563106</v>
      </c>
      <c r="Y35" s="908">
        <v>88.789015533980589</v>
      </c>
      <c r="Z35" s="908">
        <v>130.46708737864077</v>
      </c>
      <c r="AA35" s="908">
        <v>319.39778155339809</v>
      </c>
      <c r="AB35" s="908">
        <v>241.97446935456307</v>
      </c>
      <c r="AC35" s="899" t="b">
        <f t="shared" si="18"/>
        <v>1</v>
      </c>
    </row>
    <row r="36" spans="1:29" ht="19.5" customHeight="1" collapsed="1" thickBot="1">
      <c r="A36" s="435" t="s">
        <v>500</v>
      </c>
      <c r="B36" s="435" t="s">
        <v>500</v>
      </c>
      <c r="C36" s="435" t="s">
        <v>426</v>
      </c>
      <c r="D36" s="780" t="s">
        <v>501</v>
      </c>
      <c r="E36" s="780">
        <v>5515.88</v>
      </c>
      <c r="F36" s="780">
        <v>205.88</v>
      </c>
      <c r="G36" s="780">
        <v>4394.91</v>
      </c>
      <c r="H36" s="775">
        <f t="shared" si="19"/>
        <v>5515.88</v>
      </c>
      <c r="I36" s="780">
        <v>185.86</v>
      </c>
      <c r="J36" s="435"/>
      <c r="K36" s="435" t="s">
        <v>487</v>
      </c>
      <c r="L36" s="430" t="str">
        <f t="shared" si="20"/>
        <v>Показатель НЦС 21-01-004-08</v>
      </c>
      <c r="M36" s="905" t="str">
        <f t="shared" si="21"/>
        <v>КТП Блочного типа (здание из сэндвич-панелей) с тр-ром 2x630 кВА</v>
      </c>
      <c r="N36" s="908">
        <v>4266.9029126213591</v>
      </c>
      <c r="O36" s="908">
        <v>330.95279999999997</v>
      </c>
      <c r="P36" s="908">
        <v>165.47639999999998</v>
      </c>
      <c r="Q36" s="908">
        <v>752.54788737864146</v>
      </c>
      <c r="R36" s="908">
        <v>5515.88</v>
      </c>
      <c r="S36" s="908">
        <v>4266.9029126213591</v>
      </c>
      <c r="T36" s="908">
        <v>330.95279999999997</v>
      </c>
      <c r="U36" s="908">
        <v>165.47639999999998</v>
      </c>
      <c r="V36" s="908">
        <v>1050.4581522330104</v>
      </c>
      <c r="W36" s="908">
        <v>5813.7902648543695</v>
      </c>
      <c r="X36" s="908">
        <v>199.88349514563106</v>
      </c>
      <c r="Y36" s="908">
        <v>110.32427184466022</v>
      </c>
      <c r="Z36" s="908">
        <v>160.6566990291262</v>
      </c>
      <c r="AA36" s="908">
        <v>281.68342135922398</v>
      </c>
      <c r="AB36" s="908">
        <v>297.91026485436896</v>
      </c>
      <c r="AC36" s="899" t="b">
        <f t="shared" si="18"/>
        <v>1</v>
      </c>
    </row>
    <row r="37" spans="1:29" ht="19.5" customHeight="1" collapsed="1" thickBot="1">
      <c r="A37" s="435" t="s">
        <v>502</v>
      </c>
      <c r="B37" s="435" t="s">
        <v>502</v>
      </c>
      <c r="C37" s="435" t="s">
        <v>474</v>
      </c>
      <c r="D37" s="780" t="s">
        <v>503</v>
      </c>
      <c r="E37" s="780">
        <v>6869.57</v>
      </c>
      <c r="F37" s="780">
        <v>225.07</v>
      </c>
      <c r="G37" s="780">
        <v>5624.02</v>
      </c>
      <c r="H37" s="775">
        <f t="shared" si="19"/>
        <v>6869.57</v>
      </c>
      <c r="I37" s="780">
        <v>189.23</v>
      </c>
      <c r="J37" s="435"/>
      <c r="K37" s="435" t="s">
        <v>487</v>
      </c>
      <c r="L37" s="430" t="str">
        <f t="shared" si="20"/>
        <v>Показатель НЦС 21-01-004-09</v>
      </c>
      <c r="M37" s="905" t="str">
        <f t="shared" si="21"/>
        <v>КТП Блочного типа (здание из сэндвич-панелей) с тр-ром 2x1000 кВА</v>
      </c>
      <c r="N37" s="908">
        <v>5460.2135922330099</v>
      </c>
      <c r="O37" s="908">
        <v>412.17419999999998</v>
      </c>
      <c r="P37" s="908">
        <v>206.08709999999999</v>
      </c>
      <c r="Q37" s="908">
        <v>791.09510776698971</v>
      </c>
      <c r="R37" s="908">
        <v>6869.57</v>
      </c>
      <c r="S37" s="908">
        <v>5460.2135922330099</v>
      </c>
      <c r="T37" s="908">
        <v>412.17419999999998</v>
      </c>
      <c r="U37" s="908">
        <v>206.08709999999999</v>
      </c>
      <c r="V37" s="908">
        <v>1162.0805964660187</v>
      </c>
      <c r="W37" s="908">
        <v>7240.5554886990285</v>
      </c>
      <c r="X37" s="908">
        <v>218.51456310679609</v>
      </c>
      <c r="Y37" s="908">
        <v>138.05077669902914</v>
      </c>
      <c r="Z37" s="908">
        <v>200.08456310679611</v>
      </c>
      <c r="AA37" s="908">
        <v>234.44520485436834</v>
      </c>
      <c r="AB37" s="908">
        <v>370.98548869902908</v>
      </c>
      <c r="AC37" s="899" t="b">
        <f t="shared" si="18"/>
        <v>1</v>
      </c>
    </row>
    <row r="38" spans="1:29" ht="19.5" customHeight="1" collapsed="1" thickBot="1">
      <c r="A38" s="435" t="s">
        <v>504</v>
      </c>
      <c r="B38" s="435" t="s">
        <v>504</v>
      </c>
      <c r="C38" s="435" t="s">
        <v>477</v>
      </c>
      <c r="D38" s="780" t="s">
        <v>505</v>
      </c>
      <c r="E38" s="780">
        <v>8798.0499999999993</v>
      </c>
      <c r="F38" s="780">
        <v>225.07</v>
      </c>
      <c r="G38" s="780">
        <v>7404.75</v>
      </c>
      <c r="H38" s="775">
        <f t="shared" si="19"/>
        <v>8798.0499999999993</v>
      </c>
      <c r="I38" s="780">
        <v>189.23</v>
      </c>
      <c r="J38" s="435"/>
      <c r="K38" s="435" t="s">
        <v>487</v>
      </c>
      <c r="L38" s="430" t="str">
        <f t="shared" si="20"/>
        <v>Показатель НЦС 21-01-004-10</v>
      </c>
      <c r="M38" s="905" t="str">
        <f t="shared" si="21"/>
        <v>КТП Блочного типа (здание из сэндвич-панелей) с тр-ром 2x1250 кВА</v>
      </c>
      <c r="N38" s="908">
        <v>7189.0776699029129</v>
      </c>
      <c r="O38" s="908">
        <v>527.88299999999992</v>
      </c>
      <c r="P38" s="908">
        <v>263.94149999999996</v>
      </c>
      <c r="Q38" s="908">
        <v>817.14783009708572</v>
      </c>
      <c r="R38" s="908">
        <v>8798.0499999999993</v>
      </c>
      <c r="S38" s="908">
        <v>7189.0776699029129</v>
      </c>
      <c r="T38" s="908">
        <v>527.88299999999992</v>
      </c>
      <c r="U38" s="908">
        <v>263.94149999999996</v>
      </c>
      <c r="V38" s="908">
        <v>1292.2047343207751</v>
      </c>
      <c r="W38" s="908">
        <v>9273.1069042236886</v>
      </c>
      <c r="X38" s="908">
        <v>218.51456310679609</v>
      </c>
      <c r="Y38" s="908">
        <v>178.11822524271844</v>
      </c>
      <c r="Z38" s="908">
        <v>256.2538834951456</v>
      </c>
      <c r="AA38" s="908">
        <v>164.26115825242556</v>
      </c>
      <c r="AB38" s="908">
        <v>475.05690422368929</v>
      </c>
      <c r="AC38" s="899" t="b">
        <f t="shared" si="18"/>
        <v>1</v>
      </c>
    </row>
    <row r="39" spans="1:29" ht="19.5" customHeight="1" collapsed="1" thickBot="1">
      <c r="A39" s="435" t="s">
        <v>506</v>
      </c>
      <c r="B39" s="435" t="s">
        <v>506</v>
      </c>
      <c r="C39" s="435" t="s">
        <v>480</v>
      </c>
      <c r="D39" s="780" t="s">
        <v>507</v>
      </c>
      <c r="E39" s="780">
        <v>10898.35</v>
      </c>
      <c r="F39" s="780">
        <v>225.12</v>
      </c>
      <c r="G39" s="780">
        <v>9340.16</v>
      </c>
      <c r="H39" s="775">
        <f t="shared" si="19"/>
        <v>10898.35</v>
      </c>
      <c r="I39" s="780">
        <v>193.62</v>
      </c>
      <c r="J39" s="435"/>
      <c r="K39" s="435" t="s">
        <v>487</v>
      </c>
      <c r="L39" s="430" t="str">
        <f t="shared" si="20"/>
        <v>Показатель НЦС 21-01-004-11</v>
      </c>
      <c r="M39" s="905" t="str">
        <f t="shared" si="21"/>
        <v>КТП Блочного типа (здание из сэндвич-панелей) с тр-ром 2x1600 кВА</v>
      </c>
      <c r="N39" s="908">
        <v>9068.1165048543699</v>
      </c>
      <c r="O39" s="908">
        <v>653.90099999999995</v>
      </c>
      <c r="P39" s="908">
        <v>326.95049999999998</v>
      </c>
      <c r="Q39" s="908">
        <v>849.38199514562984</v>
      </c>
      <c r="R39" s="908">
        <v>10898.35</v>
      </c>
      <c r="S39" s="908">
        <v>9068.1165048543699</v>
      </c>
      <c r="T39" s="908">
        <v>653.90099999999995</v>
      </c>
      <c r="U39" s="908">
        <v>326.95049999999998</v>
      </c>
      <c r="V39" s="908">
        <v>1437.7827286120375</v>
      </c>
      <c r="W39" s="908">
        <v>11486.750733466408</v>
      </c>
      <c r="X39" s="908">
        <v>218.5631067961165</v>
      </c>
      <c r="Y39" s="908">
        <v>221.75448737864082</v>
      </c>
      <c r="Z39" s="908">
        <v>317.42766990291261</v>
      </c>
      <c r="AA39" s="908">
        <v>91.636731067959943</v>
      </c>
      <c r="AB39" s="908">
        <v>588.4007334664077</v>
      </c>
      <c r="AC39" s="899" t="b">
        <f t="shared" si="18"/>
        <v>1</v>
      </c>
    </row>
    <row r="40" spans="1:29" ht="19.5" customHeight="1" collapsed="1" thickBot="1">
      <c r="A40" s="435" t="s">
        <v>508</v>
      </c>
      <c r="B40" s="435" t="s">
        <v>508</v>
      </c>
      <c r="C40" s="435" t="s">
        <v>483</v>
      </c>
      <c r="D40" s="780" t="s">
        <v>509</v>
      </c>
      <c r="E40" s="780">
        <v>13501.85</v>
      </c>
      <c r="F40" s="780">
        <v>225.12</v>
      </c>
      <c r="G40" s="780">
        <v>11744.18</v>
      </c>
      <c r="H40" s="775">
        <f t="shared" si="19"/>
        <v>13501.85</v>
      </c>
      <c r="I40" s="780">
        <v>193.62</v>
      </c>
      <c r="J40" s="435"/>
      <c r="K40" s="435" t="s">
        <v>487</v>
      </c>
      <c r="L40" s="430" t="str">
        <f t="shared" si="20"/>
        <v>Показатель НЦС 21-01-004-12</v>
      </c>
      <c r="M40" s="905" t="str">
        <f t="shared" si="21"/>
        <v>КТП Блочного типа (здание из сэндвич-панелей) с тр-ром 2x2500 кВА</v>
      </c>
      <c r="N40" s="908">
        <v>11402.11650485437</v>
      </c>
      <c r="O40" s="908">
        <v>810.11099999999999</v>
      </c>
      <c r="P40" s="908">
        <v>405.05549999999999</v>
      </c>
      <c r="Q40" s="908">
        <v>884.56699514562933</v>
      </c>
      <c r="R40" s="908">
        <v>13501.85</v>
      </c>
      <c r="S40" s="908">
        <v>11402.11650485437</v>
      </c>
      <c r="T40" s="908">
        <v>810.11099999999999</v>
      </c>
      <c r="U40" s="908">
        <v>405.05549999999999</v>
      </c>
      <c r="V40" s="908">
        <v>1613.4669457770856</v>
      </c>
      <c r="W40" s="908">
        <v>14230.749950631456</v>
      </c>
      <c r="X40" s="908">
        <v>218.5631067961165</v>
      </c>
      <c r="Y40" s="908">
        <v>275.84662330097092</v>
      </c>
      <c r="Z40" s="908">
        <v>390.157265048542</v>
      </c>
      <c r="AA40" s="910">
        <v>0</v>
      </c>
      <c r="AB40" s="908">
        <v>728.89995063145625</v>
      </c>
      <c r="AC40" s="899" t="b">
        <f t="shared" si="18"/>
        <v>1</v>
      </c>
    </row>
    <row r="41" spans="1:29" ht="19.5" customHeight="1" thickBot="1">
      <c r="A41" s="668" t="s">
        <v>865</v>
      </c>
      <c r="B41" s="436" t="s">
        <v>510</v>
      </c>
      <c r="C41" s="436" t="s">
        <v>442</v>
      </c>
      <c r="D41" s="781" t="s">
        <v>511</v>
      </c>
      <c r="E41" s="781">
        <v>663.42</v>
      </c>
      <c r="F41" s="781">
        <v>58.48</v>
      </c>
      <c r="G41" s="781">
        <v>442.51</v>
      </c>
      <c r="H41" s="782">
        <f t="shared" si="19"/>
        <v>663.42</v>
      </c>
      <c r="I41" s="781">
        <v>46.22</v>
      </c>
      <c r="J41" s="436"/>
      <c r="K41" s="436" t="s">
        <v>415</v>
      </c>
      <c r="L41" s="430" t="str">
        <f t="shared" si="20"/>
        <v>Показатель НЦС 21-01-005-01</v>
      </c>
      <c r="M41" s="905" t="str">
        <f t="shared" si="21"/>
        <v>КТП Проходная киоскового типа с тр-ром 1x100 кВА</v>
      </c>
      <c r="N41" s="908">
        <v>429.621359223301</v>
      </c>
      <c r="O41" s="908">
        <v>39.805199999999999</v>
      </c>
      <c r="P41" s="908">
        <v>19.9026</v>
      </c>
      <c r="Q41" s="908">
        <v>174.09084077669894</v>
      </c>
      <c r="R41" s="908">
        <v>663.42</v>
      </c>
      <c r="S41" s="908">
        <v>429.621359223301</v>
      </c>
      <c r="T41" s="908">
        <v>39.805199999999999</v>
      </c>
      <c r="U41" s="908">
        <v>19.9026</v>
      </c>
      <c r="V41" s="908">
        <v>209.96165566135915</v>
      </c>
      <c r="W41" s="908">
        <v>699.29081488466022</v>
      </c>
      <c r="X41" s="908">
        <v>56.776699029126206</v>
      </c>
      <c r="Y41" s="908">
        <v>12.568656310679611</v>
      </c>
      <c r="Z41" s="908">
        <v>19.322912621359222</v>
      </c>
      <c r="AA41" s="908">
        <v>85.422572815533897</v>
      </c>
      <c r="AB41" s="908">
        <v>35.870814884660192</v>
      </c>
      <c r="AC41" s="899" t="b">
        <f t="shared" si="18"/>
        <v>1</v>
      </c>
    </row>
    <row r="42" spans="1:29" ht="19.5" customHeight="1" thickBot="1">
      <c r="A42" s="668" t="s">
        <v>866</v>
      </c>
      <c r="B42" s="436" t="s">
        <v>512</v>
      </c>
      <c r="C42" s="436" t="s">
        <v>445</v>
      </c>
      <c r="D42" s="781" t="s">
        <v>513</v>
      </c>
      <c r="E42" s="781">
        <v>704</v>
      </c>
      <c r="F42" s="781">
        <v>58.48</v>
      </c>
      <c r="G42" s="781">
        <v>479.98</v>
      </c>
      <c r="H42" s="782">
        <f t="shared" si="19"/>
        <v>704</v>
      </c>
      <c r="I42" s="781">
        <v>46.22</v>
      </c>
      <c r="J42" s="436"/>
      <c r="K42" s="436" t="s">
        <v>415</v>
      </c>
      <c r="L42" s="430" t="str">
        <f t="shared" si="20"/>
        <v>Показатель НЦС 21-01-005-02</v>
      </c>
      <c r="M42" s="905" t="str">
        <f t="shared" si="21"/>
        <v>КТП Проходная киоскового типа с тр-ром 1x160 кВА</v>
      </c>
      <c r="N42" s="908">
        <v>466</v>
      </c>
      <c r="O42" s="908">
        <v>42.239999999999995</v>
      </c>
      <c r="P42" s="908">
        <v>21.119999999999997</v>
      </c>
      <c r="Q42" s="908">
        <v>174.64</v>
      </c>
      <c r="R42" s="908">
        <v>704</v>
      </c>
      <c r="S42" s="908">
        <v>466</v>
      </c>
      <c r="T42" s="908">
        <v>42.239999999999995</v>
      </c>
      <c r="U42" s="908">
        <v>21.119999999999997</v>
      </c>
      <c r="V42" s="908">
        <v>212.70073546563106</v>
      </c>
      <c r="W42" s="908">
        <v>742.06073546563107</v>
      </c>
      <c r="X42" s="908">
        <v>56.776699029126206</v>
      </c>
      <c r="Y42" s="908">
        <v>13.411774757281556</v>
      </c>
      <c r="Z42" s="908">
        <v>20.504854368932037</v>
      </c>
      <c r="AA42" s="908">
        <v>83.946671844660187</v>
      </c>
      <c r="AB42" s="908">
        <v>38.060735465631069</v>
      </c>
      <c r="AC42" s="899" t="b">
        <f t="shared" si="18"/>
        <v>1</v>
      </c>
    </row>
    <row r="43" spans="1:29" ht="19.5" customHeight="1" thickBot="1">
      <c r="A43" s="668" t="s">
        <v>867</v>
      </c>
      <c r="B43" s="436" t="s">
        <v>514</v>
      </c>
      <c r="C43" s="436" t="s">
        <v>448</v>
      </c>
      <c r="D43" s="781" t="s">
        <v>515</v>
      </c>
      <c r="E43" s="781">
        <v>787.17</v>
      </c>
      <c r="F43" s="781">
        <v>82.31</v>
      </c>
      <c r="G43" s="781">
        <v>534.54999999999995</v>
      </c>
      <c r="H43" s="782">
        <f t="shared" si="19"/>
        <v>787.17</v>
      </c>
      <c r="I43" s="781">
        <v>46.46</v>
      </c>
      <c r="J43" s="436"/>
      <c r="K43" s="436" t="s">
        <v>415</v>
      </c>
      <c r="L43" s="430" t="str">
        <f t="shared" si="20"/>
        <v>Показатель НЦС 21-01-005-03</v>
      </c>
      <c r="M43" s="905" t="str">
        <f t="shared" si="21"/>
        <v>КТП Проходная киоскового типа с тр-ром 1x250 кВА</v>
      </c>
      <c r="N43" s="908">
        <v>518.98058252427188</v>
      </c>
      <c r="O43" s="908">
        <v>47.230199999999996</v>
      </c>
      <c r="P43" s="908">
        <v>23.615099999999998</v>
      </c>
      <c r="Q43" s="908">
        <v>197.34411747572813</v>
      </c>
      <c r="R43" s="908">
        <v>787.17</v>
      </c>
      <c r="S43" s="908">
        <v>518.98058252427188</v>
      </c>
      <c r="T43" s="908">
        <v>47.230199999999996</v>
      </c>
      <c r="U43" s="908">
        <v>23.615099999999998</v>
      </c>
      <c r="V43" s="908">
        <v>239.92128696388346</v>
      </c>
      <c r="W43" s="908">
        <v>829.74716948815535</v>
      </c>
      <c r="X43" s="908">
        <v>79.912621359223294</v>
      </c>
      <c r="Y43" s="908">
        <v>14.644664077669903</v>
      </c>
      <c r="Z43" s="908">
        <v>22.927281553398057</v>
      </c>
      <c r="AA43" s="908">
        <v>79.85955048543687</v>
      </c>
      <c r="AB43" s="908">
        <v>42.577169488155334</v>
      </c>
      <c r="AC43" s="899" t="b">
        <f t="shared" si="18"/>
        <v>1</v>
      </c>
    </row>
    <row r="44" spans="1:29" ht="19.5" customHeight="1" thickBot="1">
      <c r="A44" s="668" t="s">
        <v>868</v>
      </c>
      <c r="B44" s="436" t="s">
        <v>516</v>
      </c>
      <c r="C44" s="436" t="s">
        <v>451</v>
      </c>
      <c r="D44" s="781" t="s">
        <v>517</v>
      </c>
      <c r="E44" s="781">
        <v>860.95</v>
      </c>
      <c r="F44" s="781">
        <v>82.31</v>
      </c>
      <c r="G44" s="781">
        <v>602.67999999999995</v>
      </c>
      <c r="H44" s="782">
        <f t="shared" si="19"/>
        <v>860.95</v>
      </c>
      <c r="I44" s="781">
        <v>46.46</v>
      </c>
      <c r="J44" s="436"/>
      <c r="K44" s="436" t="s">
        <v>415</v>
      </c>
      <c r="L44" s="430" t="str">
        <f t="shared" si="20"/>
        <v>Показатель НЦС 21-01-005-04</v>
      </c>
      <c r="M44" s="905" t="str">
        <f t="shared" si="21"/>
        <v>КТП Проходная киоскового типа с тр-ром 1x400 кВА</v>
      </c>
      <c r="N44" s="908">
        <v>585.12621359223294</v>
      </c>
      <c r="O44" s="908">
        <v>51.657000000000004</v>
      </c>
      <c r="P44" s="908">
        <v>25.828500000000002</v>
      </c>
      <c r="Q44" s="908">
        <v>198.3382864077671</v>
      </c>
      <c r="R44" s="908">
        <v>860.95</v>
      </c>
      <c r="S44" s="908">
        <v>585.12621359223294</v>
      </c>
      <c r="T44" s="908">
        <v>51.657000000000004</v>
      </c>
      <c r="U44" s="908">
        <v>25.828500000000002</v>
      </c>
      <c r="V44" s="908">
        <v>244.89703156038846</v>
      </c>
      <c r="W44" s="908">
        <v>907.50874515262137</v>
      </c>
      <c r="X44" s="908">
        <v>79.912621359223294</v>
      </c>
      <c r="Y44" s="908">
        <v>16.177568932038838</v>
      </c>
      <c r="Z44" s="908">
        <v>25.07621359223301</v>
      </c>
      <c r="AA44" s="908">
        <v>77.17188252427195</v>
      </c>
      <c r="AB44" s="908">
        <v>46.558745152621356</v>
      </c>
      <c r="AC44" s="899" t="b">
        <f t="shared" si="18"/>
        <v>1</v>
      </c>
    </row>
    <row r="45" spans="1:29" ht="19.5" customHeight="1" thickBot="1">
      <c r="A45" s="668" t="s">
        <v>869</v>
      </c>
      <c r="B45" s="436" t="s">
        <v>518</v>
      </c>
      <c r="C45" s="436" t="s">
        <v>455</v>
      </c>
      <c r="D45" s="781" t="s">
        <v>519</v>
      </c>
      <c r="E45" s="781">
        <v>1026.99</v>
      </c>
      <c r="F45" s="781">
        <v>83.22</v>
      </c>
      <c r="G45" s="781">
        <v>733.21</v>
      </c>
      <c r="H45" s="782">
        <f t="shared" si="19"/>
        <v>1026.99</v>
      </c>
      <c r="I45" s="781">
        <v>46.71</v>
      </c>
      <c r="J45" s="436"/>
      <c r="K45" s="436" t="s">
        <v>415</v>
      </c>
      <c r="L45" s="430" t="str">
        <f t="shared" si="20"/>
        <v>Показатель НЦС 21-01-005-05</v>
      </c>
      <c r="M45" s="905" t="str">
        <f t="shared" si="21"/>
        <v>КТП Проходная киоскового типа с тр-ром 1x630 кВА</v>
      </c>
      <c r="N45" s="908">
        <v>711.85436893203894</v>
      </c>
      <c r="O45" s="908">
        <v>61.619399999999999</v>
      </c>
      <c r="P45" s="908">
        <v>30.809699999999999</v>
      </c>
      <c r="Q45" s="908">
        <v>222.70653106796101</v>
      </c>
      <c r="R45" s="908">
        <v>1026.99</v>
      </c>
      <c r="S45" s="908">
        <v>711.85436893203894</v>
      </c>
      <c r="T45" s="908">
        <v>61.619399999999999</v>
      </c>
      <c r="U45" s="908">
        <v>30.809699999999999</v>
      </c>
      <c r="V45" s="908">
        <v>278.22678416466005</v>
      </c>
      <c r="W45" s="908">
        <v>1082.510253096699</v>
      </c>
      <c r="X45" s="908">
        <v>80.796116504854368</v>
      </c>
      <c r="Y45" s="908">
        <v>19.608425242718447</v>
      </c>
      <c r="Z45" s="908">
        <v>29.912330097087381</v>
      </c>
      <c r="AA45" s="908">
        <v>92.389659223300825</v>
      </c>
      <c r="AB45" s="908">
        <v>55.520253096699022</v>
      </c>
      <c r="AC45" s="899" t="b">
        <f t="shared" si="18"/>
        <v>1</v>
      </c>
    </row>
    <row r="46" spans="1:29" ht="27" customHeight="1" thickBot="1">
      <c r="A46" s="668" t="s">
        <v>870</v>
      </c>
      <c r="B46" s="436" t="s">
        <v>520</v>
      </c>
      <c r="C46" s="436" t="s">
        <v>458</v>
      </c>
      <c r="D46" s="781" t="s">
        <v>521</v>
      </c>
      <c r="E46" s="781">
        <v>1380.85</v>
      </c>
      <c r="F46" s="781">
        <v>91.17</v>
      </c>
      <c r="G46" s="781">
        <v>1052.6099999999999</v>
      </c>
      <c r="H46" s="782">
        <f t="shared" si="19"/>
        <v>1380.85</v>
      </c>
      <c r="I46" s="781">
        <v>46.71</v>
      </c>
      <c r="J46" s="436"/>
      <c r="K46" s="436" t="s">
        <v>415</v>
      </c>
      <c r="L46" s="430" t="str">
        <f t="shared" si="20"/>
        <v>Показатель НЦС 21-01-005-06</v>
      </c>
      <c r="M46" s="905" t="str">
        <f t="shared" si="21"/>
        <v>КТП Проходная киоскового типа с тр-ром 1x1000 кВА</v>
      </c>
      <c r="N46" s="908">
        <v>1021.9514563106795</v>
      </c>
      <c r="O46" s="908">
        <v>82.850999999999985</v>
      </c>
      <c r="P46" s="908">
        <v>41.425499999999992</v>
      </c>
      <c r="Q46" s="908">
        <v>234.62204368932044</v>
      </c>
      <c r="R46" s="908">
        <v>1380.85</v>
      </c>
      <c r="S46" s="908">
        <v>1021.9514563106795</v>
      </c>
      <c r="T46" s="908">
        <v>82.850999999999985</v>
      </c>
      <c r="U46" s="908">
        <v>41.425499999999992</v>
      </c>
      <c r="V46" s="908">
        <v>309.247915695534</v>
      </c>
      <c r="W46" s="908">
        <v>1455.4758720062134</v>
      </c>
      <c r="X46" s="908">
        <v>88.514563106796118</v>
      </c>
      <c r="Y46" s="908">
        <v>26.795293203883492</v>
      </c>
      <c r="Z46" s="908">
        <v>40.21893203883495</v>
      </c>
      <c r="AA46" s="908">
        <v>79.093255339805879</v>
      </c>
      <c r="AB46" s="908">
        <v>74.625872006213569</v>
      </c>
      <c r="AC46" s="899" t="b">
        <f t="shared" si="18"/>
        <v>1</v>
      </c>
    </row>
    <row r="47" spans="1:29" ht="44.25" customHeight="1" thickBot="1">
      <c r="A47" s="893" t="s">
        <v>819</v>
      </c>
      <c r="B47" s="894" t="s">
        <v>522</v>
      </c>
      <c r="C47" s="894" t="s">
        <v>442</v>
      </c>
      <c r="D47" s="895" t="s">
        <v>523</v>
      </c>
      <c r="E47" s="895">
        <v>534.4</v>
      </c>
      <c r="F47" s="895">
        <v>58.65</v>
      </c>
      <c r="G47" s="895">
        <v>339.36</v>
      </c>
      <c r="H47" s="896">
        <f t="shared" si="19"/>
        <v>534.4</v>
      </c>
      <c r="I47" s="895">
        <v>37.72</v>
      </c>
      <c r="J47" s="894"/>
      <c r="K47" s="894" t="s">
        <v>524</v>
      </c>
      <c r="L47" s="902" t="s">
        <v>1094</v>
      </c>
      <c r="M47" s="906" t="s">
        <v>820</v>
      </c>
      <c r="N47" s="899">
        <v>429.621359223301</v>
      </c>
      <c r="O47" s="899">
        <v>39.805199999999999</v>
      </c>
      <c r="P47" s="899">
        <v>19.9026</v>
      </c>
      <c r="Q47" s="899">
        <v>174.09084077669894</v>
      </c>
      <c r="R47" s="911">
        <v>663.42</v>
      </c>
      <c r="S47" s="911">
        <v>705.67772000000002</v>
      </c>
      <c r="T47" s="911">
        <v>39.805199999999999</v>
      </c>
      <c r="U47" s="911">
        <v>19.9026</v>
      </c>
      <c r="V47" s="911">
        <v>209.96165566135915</v>
      </c>
      <c r="W47" s="911">
        <v>975.34717566135919</v>
      </c>
      <c r="X47" s="899">
        <v>56.776699029126206</v>
      </c>
      <c r="Y47" s="899">
        <v>12.568656310679611</v>
      </c>
      <c r="Z47" s="899">
        <v>19.322912621359222</v>
      </c>
      <c r="AA47" s="899">
        <v>85.422572815533897</v>
      </c>
      <c r="AB47" s="899">
        <v>35.870814884660192</v>
      </c>
      <c r="AC47" s="899" t="b">
        <f t="shared" ref="AC47:AC58" si="23">SUM(X47:AB47)=V47</f>
        <v>1</v>
      </c>
    </row>
    <row r="48" spans="1:29" ht="46.5" customHeight="1" thickBot="1">
      <c r="A48" s="893" t="s">
        <v>822</v>
      </c>
      <c r="B48" s="894" t="s">
        <v>525</v>
      </c>
      <c r="C48" s="894" t="s">
        <v>445</v>
      </c>
      <c r="D48" s="895" t="s">
        <v>526</v>
      </c>
      <c r="E48" s="895">
        <v>584.24</v>
      </c>
      <c r="F48" s="895">
        <v>58.65</v>
      </c>
      <c r="G48" s="895">
        <v>377.07</v>
      </c>
      <c r="H48" s="896">
        <f t="shared" si="19"/>
        <v>584.24</v>
      </c>
      <c r="I48" s="895">
        <v>37.72</v>
      </c>
      <c r="J48" s="894"/>
      <c r="K48" s="894" t="s">
        <v>524</v>
      </c>
      <c r="L48" s="902" t="s">
        <v>1095</v>
      </c>
      <c r="M48" s="906" t="s">
        <v>823</v>
      </c>
      <c r="N48" s="899">
        <v>466</v>
      </c>
      <c r="O48" s="899">
        <v>42.239999999999995</v>
      </c>
      <c r="P48" s="899">
        <v>21.119999999999997</v>
      </c>
      <c r="Q48" s="899">
        <v>174.64</v>
      </c>
      <c r="R48" s="911">
        <v>704</v>
      </c>
      <c r="S48" s="911">
        <v>636.56925200000012</v>
      </c>
      <c r="T48" s="911">
        <v>42.239999999999995</v>
      </c>
      <c r="U48" s="911">
        <v>21.119999999999997</v>
      </c>
      <c r="V48" s="911">
        <v>212.70073546563106</v>
      </c>
      <c r="W48" s="911">
        <v>912.62998746563119</v>
      </c>
      <c r="X48" s="899">
        <v>56.776699029126206</v>
      </c>
      <c r="Y48" s="899">
        <v>13.411774757281556</v>
      </c>
      <c r="Z48" s="899">
        <v>20.504854368932037</v>
      </c>
      <c r="AA48" s="899">
        <v>83.946671844660187</v>
      </c>
      <c r="AB48" s="899">
        <v>38.060735465631069</v>
      </c>
      <c r="AC48" s="899" t="b">
        <f t="shared" si="23"/>
        <v>1</v>
      </c>
    </row>
    <row r="49" spans="1:29" ht="59.25" thickBot="1">
      <c r="A49" s="893" t="s">
        <v>825</v>
      </c>
      <c r="B49" s="894" t="s">
        <v>527</v>
      </c>
      <c r="C49" s="894" t="s">
        <v>448</v>
      </c>
      <c r="D49" s="895" t="s">
        <v>528</v>
      </c>
      <c r="E49" s="895">
        <v>669.43</v>
      </c>
      <c r="F49" s="895">
        <v>82.73</v>
      </c>
      <c r="G49" s="895">
        <v>433.28</v>
      </c>
      <c r="H49" s="896">
        <f t="shared" si="19"/>
        <v>669.43</v>
      </c>
      <c r="I49" s="895">
        <v>37.979999999999997</v>
      </c>
      <c r="J49" s="894"/>
      <c r="K49" s="894" t="s">
        <v>524</v>
      </c>
      <c r="L49" s="902" t="s">
        <v>1096</v>
      </c>
      <c r="M49" s="906" t="s">
        <v>826</v>
      </c>
      <c r="N49" s="899">
        <v>518.98058252427188</v>
      </c>
      <c r="O49" s="899">
        <v>47.230199999999996</v>
      </c>
      <c r="P49" s="899">
        <v>23.615099999999998</v>
      </c>
      <c r="Q49" s="899">
        <v>197.34411747572813</v>
      </c>
      <c r="R49" s="911">
        <v>787.17</v>
      </c>
      <c r="S49" s="911">
        <v>966.37195600000007</v>
      </c>
      <c r="T49" s="911">
        <v>47.230199999999996</v>
      </c>
      <c r="U49" s="911">
        <v>23.615099999999998</v>
      </c>
      <c r="V49" s="911">
        <v>239.92128696388346</v>
      </c>
      <c r="W49" s="911">
        <v>1277.1385429638835</v>
      </c>
      <c r="X49" s="899">
        <f>КТП_ИА!L109</f>
        <v>79.912621359223294</v>
      </c>
      <c r="Y49" s="899">
        <f>КТП_ИА!L110</f>
        <v>14.644664077669903</v>
      </c>
      <c r="Z49" s="899">
        <f>КТП_ИА!L111</f>
        <v>22.927281553398057</v>
      </c>
      <c r="AA49" s="899">
        <f>КТП_ИА!L112</f>
        <v>79.85955048543687</v>
      </c>
      <c r="AB49" s="899">
        <f>КТП_ИА!L114</f>
        <v>42.577169488155334</v>
      </c>
      <c r="AC49" s="899" t="b">
        <f t="shared" si="23"/>
        <v>1</v>
      </c>
    </row>
    <row r="50" spans="1:29" ht="59.25" thickBot="1">
      <c r="A50" s="893" t="s">
        <v>828</v>
      </c>
      <c r="B50" s="894" t="s">
        <v>529</v>
      </c>
      <c r="C50" s="894" t="s">
        <v>451</v>
      </c>
      <c r="D50" s="895" t="s">
        <v>530</v>
      </c>
      <c r="E50" s="895">
        <v>745.48</v>
      </c>
      <c r="F50" s="895">
        <v>82.73</v>
      </c>
      <c r="G50" s="895">
        <v>505.5</v>
      </c>
      <c r="H50" s="896">
        <f t="shared" si="19"/>
        <v>745.48</v>
      </c>
      <c r="I50" s="895">
        <v>37.979999999999997</v>
      </c>
      <c r="J50" s="894"/>
      <c r="K50" s="894" t="s">
        <v>524</v>
      </c>
      <c r="L50" s="902" t="s">
        <v>1097</v>
      </c>
      <c r="M50" s="906" t="s">
        <v>829</v>
      </c>
      <c r="N50" s="899">
        <v>585.12621359223294</v>
      </c>
      <c r="O50" s="899">
        <v>51.657000000000004</v>
      </c>
      <c r="P50" s="899">
        <v>25.828500000000002</v>
      </c>
      <c r="Q50" s="899">
        <v>198.3382864077671</v>
      </c>
      <c r="R50" s="911">
        <v>860.95</v>
      </c>
      <c r="S50" s="911">
        <v>1159.5212640000002</v>
      </c>
      <c r="T50" s="911">
        <v>51.657000000000004</v>
      </c>
      <c r="U50" s="911">
        <v>25.828500000000002</v>
      </c>
      <c r="V50" s="911">
        <v>244.89703156038846</v>
      </c>
      <c r="W50" s="911">
        <v>1481.9037955603887</v>
      </c>
      <c r="X50" s="899">
        <f>КТП_ИА!L120</f>
        <v>79.912621359223294</v>
      </c>
      <c r="Y50" s="899">
        <f>КТП_ИА!L121</f>
        <v>16.177568932038838</v>
      </c>
      <c r="Z50" s="899">
        <f>КТП_ИА!L122</f>
        <v>25.07621359223301</v>
      </c>
      <c r="AA50" s="899">
        <f>КТП_ИА!L123</f>
        <v>77.17188252427195</v>
      </c>
      <c r="AB50" s="899">
        <f>КТП_ИА!L125</f>
        <v>46.558745152621356</v>
      </c>
      <c r="AC50" s="899" t="b">
        <f t="shared" si="23"/>
        <v>1</v>
      </c>
    </row>
    <row r="51" spans="1:29" ht="59.25" thickBot="1">
      <c r="A51" s="893" t="s">
        <v>831</v>
      </c>
      <c r="B51" s="894" t="s">
        <v>531</v>
      </c>
      <c r="C51" s="894" t="s">
        <v>455</v>
      </c>
      <c r="D51" s="895" t="s">
        <v>532</v>
      </c>
      <c r="E51" s="895">
        <v>918.74</v>
      </c>
      <c r="F51" s="895">
        <v>83.57</v>
      </c>
      <c r="G51" s="895">
        <v>640.78</v>
      </c>
      <c r="H51" s="896">
        <f t="shared" si="19"/>
        <v>918.74</v>
      </c>
      <c r="I51" s="895">
        <v>38.299999999999997</v>
      </c>
      <c r="J51" s="894"/>
      <c r="K51" s="894" t="s">
        <v>524</v>
      </c>
      <c r="L51" s="902" t="s">
        <v>1098</v>
      </c>
      <c r="M51" s="906" t="s">
        <v>832</v>
      </c>
      <c r="N51" s="899">
        <v>711.85436893203894</v>
      </c>
      <c r="O51" s="899">
        <v>61.619399999999999</v>
      </c>
      <c r="P51" s="899">
        <v>30.809699999999999</v>
      </c>
      <c r="Q51" s="899">
        <v>222.70653106796101</v>
      </c>
      <c r="R51" s="911">
        <v>1026.99</v>
      </c>
      <c r="S51" s="911">
        <v>1597.93788</v>
      </c>
      <c r="T51" s="911">
        <v>61.619399999999999</v>
      </c>
      <c r="U51" s="911">
        <v>30.809699999999999</v>
      </c>
      <c r="V51" s="911">
        <v>278.22678416466005</v>
      </c>
      <c r="W51" s="911">
        <v>1968.5937641646601</v>
      </c>
      <c r="X51" s="899">
        <f>КТП_ИА!L131</f>
        <v>80.796116504854368</v>
      </c>
      <c r="Y51" s="899">
        <f>КТП_ИА!M132</f>
        <v>19.608425242718447</v>
      </c>
      <c r="Z51" s="899">
        <f>КТП_ИА!L133</f>
        <v>29.912330097087381</v>
      </c>
      <c r="AA51" s="899">
        <f>КТП_ИА!L134</f>
        <v>92.389659223300825</v>
      </c>
      <c r="AB51" s="899">
        <f>КТП_ИА!L136</f>
        <v>55.520253096699022</v>
      </c>
      <c r="AC51" s="899" t="b">
        <f t="shared" si="23"/>
        <v>1</v>
      </c>
    </row>
    <row r="52" spans="1:29" ht="59.25" thickBot="1">
      <c r="A52" s="893" t="s">
        <v>834</v>
      </c>
      <c r="B52" s="894" t="s">
        <v>533</v>
      </c>
      <c r="C52" s="894" t="s">
        <v>458</v>
      </c>
      <c r="D52" s="895" t="s">
        <v>534</v>
      </c>
      <c r="E52" s="895">
        <v>1295.53</v>
      </c>
      <c r="F52" s="895">
        <v>91.58</v>
      </c>
      <c r="G52" s="895">
        <v>981.31</v>
      </c>
      <c r="H52" s="896">
        <f t="shared" si="19"/>
        <v>1295.53</v>
      </c>
      <c r="I52" s="895">
        <v>38.299999999999997</v>
      </c>
      <c r="J52" s="894"/>
      <c r="K52" s="894" t="s">
        <v>524</v>
      </c>
      <c r="L52" s="902" t="s">
        <v>1099</v>
      </c>
      <c r="M52" s="906" t="s">
        <v>835</v>
      </c>
      <c r="N52" s="899">
        <v>1021.9514563106795</v>
      </c>
      <c r="O52" s="899">
        <v>82.850999999999985</v>
      </c>
      <c r="P52" s="899">
        <v>41.425499999999992</v>
      </c>
      <c r="Q52" s="899">
        <v>234.62204368932044</v>
      </c>
      <c r="R52" s="911">
        <v>1380.85</v>
      </c>
      <c r="S52" s="911">
        <v>2920.3800119999996</v>
      </c>
      <c r="T52" s="911">
        <v>82.850999999999985</v>
      </c>
      <c r="U52" s="911">
        <v>41.425499999999992</v>
      </c>
      <c r="V52" s="911">
        <v>309.247915695534</v>
      </c>
      <c r="W52" s="911">
        <v>3353.9044276955337</v>
      </c>
      <c r="X52" s="899">
        <f>КТП_ИА!L142</f>
        <v>88.514563106796118</v>
      </c>
      <c r="Y52" s="899">
        <f>КТП_ИА!L143</f>
        <v>26.795293203883499</v>
      </c>
      <c r="Z52" s="899">
        <f>КТП_ИА!L144</f>
        <v>40.21893203883495</v>
      </c>
      <c r="AA52" s="899">
        <f>КТП_ИА!L145</f>
        <v>79.093255339805864</v>
      </c>
      <c r="AB52" s="899">
        <f>КТП_ИА!L147</f>
        <v>74.625872006213569</v>
      </c>
      <c r="AC52" s="899" t="b">
        <f t="shared" si="23"/>
        <v>1</v>
      </c>
    </row>
    <row r="53" spans="1:29" ht="59.25" thickBot="1">
      <c r="A53" s="893" t="s">
        <v>837</v>
      </c>
      <c r="B53" s="894" t="s">
        <v>535</v>
      </c>
      <c r="C53" s="894" t="s">
        <v>413</v>
      </c>
      <c r="D53" s="895" t="s">
        <v>536</v>
      </c>
      <c r="E53" s="895">
        <v>1194.4000000000001</v>
      </c>
      <c r="F53" s="895">
        <v>106.24</v>
      </c>
      <c r="G53" s="895">
        <v>821.75</v>
      </c>
      <c r="H53" s="896">
        <f t="shared" si="19"/>
        <v>1194.4000000000001</v>
      </c>
      <c r="I53" s="895">
        <v>76.239999999999995</v>
      </c>
      <c r="J53" s="894"/>
      <c r="K53" s="894" t="s">
        <v>524</v>
      </c>
      <c r="L53" s="902" t="s">
        <v>1100</v>
      </c>
      <c r="M53" s="907" t="s">
        <v>838</v>
      </c>
      <c r="N53" s="899">
        <v>969.32038834951459</v>
      </c>
      <c r="O53" s="899">
        <v>84.2226</v>
      </c>
      <c r="P53" s="899">
        <v>42.1113</v>
      </c>
      <c r="Q53" s="899">
        <v>308.05571165048536</v>
      </c>
      <c r="R53" s="911">
        <v>1403.71</v>
      </c>
      <c r="S53" s="911">
        <v>2839.3886400000001</v>
      </c>
      <c r="T53" s="911">
        <v>84.2226</v>
      </c>
      <c r="U53" s="911">
        <v>42.1113</v>
      </c>
      <c r="V53" s="911">
        <v>383.93346811961158</v>
      </c>
      <c r="W53" s="911">
        <v>3349.6560081196117</v>
      </c>
      <c r="X53" s="899">
        <f>КТП_ИА!L156</f>
        <v>103.51456310679612</v>
      </c>
      <c r="Y53" s="899">
        <f>КТП_ИА!L157</f>
        <v>26.949248543689322</v>
      </c>
      <c r="Z53" s="899">
        <f>КТП_ИА!L158</f>
        <v>40.884757281553405</v>
      </c>
      <c r="AA53" s="899">
        <f>КТП_ИА!L159</f>
        <v>136.70714271844651</v>
      </c>
      <c r="AB53" s="899">
        <f>КТП_ИА!L161</f>
        <v>75.877756469126211</v>
      </c>
      <c r="AC53" s="899" t="b">
        <f t="shared" si="23"/>
        <v>1</v>
      </c>
    </row>
    <row r="54" spans="1:29" ht="59.25" thickBot="1">
      <c r="A54" s="893" t="s">
        <v>840</v>
      </c>
      <c r="B54" s="894" t="s">
        <v>537</v>
      </c>
      <c r="C54" s="894" t="s">
        <v>417</v>
      </c>
      <c r="D54" s="895" t="s">
        <v>538</v>
      </c>
      <c r="E54" s="895">
        <v>1267.7</v>
      </c>
      <c r="F54" s="895">
        <v>106.24</v>
      </c>
      <c r="G54" s="895">
        <v>889.43</v>
      </c>
      <c r="H54" s="896">
        <f t="shared" si="19"/>
        <v>1267.7</v>
      </c>
      <c r="I54" s="895">
        <v>76.239999999999995</v>
      </c>
      <c r="J54" s="894"/>
      <c r="K54" s="894" t="s">
        <v>524</v>
      </c>
      <c r="L54" s="902" t="s">
        <v>1101</v>
      </c>
      <c r="M54" s="907" t="s">
        <v>841</v>
      </c>
      <c r="N54" s="899">
        <v>1033.1165048543689</v>
      </c>
      <c r="O54" s="899">
        <v>88.491599999999991</v>
      </c>
      <c r="P54" s="899">
        <v>44.245799999999996</v>
      </c>
      <c r="Q54" s="899">
        <v>309.00609514563098</v>
      </c>
      <c r="R54" s="911">
        <v>1474.86</v>
      </c>
      <c r="S54" s="911">
        <v>2044.4849040000001</v>
      </c>
      <c r="T54" s="911">
        <v>88.491599999999991</v>
      </c>
      <c r="U54" s="911">
        <v>44.245799999999996</v>
      </c>
      <c r="V54" s="911">
        <v>388.72349797592221</v>
      </c>
      <c r="W54" s="911">
        <v>2565.9458019759227</v>
      </c>
      <c r="X54" s="899">
        <f>КТП_ИА!L167</f>
        <v>103.51456310679612</v>
      </c>
      <c r="Y54" s="899">
        <f>КТП_ИА!L168</f>
        <v>28.427510679611647</v>
      </c>
      <c r="Z54" s="899">
        <f>КТП_ИА!L169</f>
        <v>42.957087378640772</v>
      </c>
      <c r="AA54" s="899">
        <f>КТП_ИА!L170</f>
        <v>134.10693398058243</v>
      </c>
      <c r="AB54" s="899">
        <f>КТП_ИА!L172</f>
        <v>79.717402830291249</v>
      </c>
      <c r="AC54" s="899" t="b">
        <f t="shared" si="23"/>
        <v>1</v>
      </c>
    </row>
    <row r="55" spans="1:29" ht="33.75" customHeight="1" thickBot="1">
      <c r="A55" s="893" t="s">
        <v>843</v>
      </c>
      <c r="B55" s="894" t="s">
        <v>539</v>
      </c>
      <c r="C55" s="894" t="s">
        <v>420</v>
      </c>
      <c r="D55" s="895" t="s">
        <v>540</v>
      </c>
      <c r="E55" s="895">
        <v>1445.52</v>
      </c>
      <c r="F55" s="895">
        <v>149.57</v>
      </c>
      <c r="G55" s="895">
        <v>1007.83</v>
      </c>
      <c r="H55" s="896">
        <f t="shared" si="19"/>
        <v>1445.52</v>
      </c>
      <c r="I55" s="895">
        <v>82.29</v>
      </c>
      <c r="J55" s="894"/>
      <c r="K55" s="894" t="s">
        <v>524</v>
      </c>
      <c r="L55" s="902" t="s">
        <v>1126</v>
      </c>
      <c r="M55" s="907" t="s">
        <v>844</v>
      </c>
      <c r="N55" s="899">
        <v>1128.2135922330096</v>
      </c>
      <c r="O55" s="899">
        <v>98.429999999999993</v>
      </c>
      <c r="P55" s="899">
        <v>49.214999999999996</v>
      </c>
      <c r="Q55" s="899">
        <v>364.64140776699037</v>
      </c>
      <c r="R55" s="911">
        <v>1640.5</v>
      </c>
      <c r="S55" s="911">
        <v>3298.2355119999997</v>
      </c>
      <c r="T55" s="911">
        <v>98.429999999999993</v>
      </c>
      <c r="U55" s="911">
        <v>49.214999999999996</v>
      </c>
      <c r="V55" s="911">
        <v>453.35118851417485</v>
      </c>
      <c r="W55" s="911">
        <v>3899.2317005141745</v>
      </c>
      <c r="X55" s="899">
        <f>КТП_ИА!L178</f>
        <v>147.55339805825244</v>
      </c>
      <c r="Y55" s="899">
        <f>КТП_ИА!L179</f>
        <v>30.926532038834953</v>
      </c>
      <c r="Z55" s="899">
        <f>КТП_ИА!L180</f>
        <v>47.78155339805825</v>
      </c>
      <c r="AA55" s="899">
        <f>КТП_ИА!L181</f>
        <v>138.37992427184474</v>
      </c>
      <c r="AB55" s="899">
        <f>КТП_ИА!L183</f>
        <v>88.709780747184453</v>
      </c>
      <c r="AC55" s="899" t="b">
        <f t="shared" si="23"/>
        <v>1</v>
      </c>
    </row>
    <row r="56" spans="1:29" ht="59.25" thickBot="1">
      <c r="A56" s="893" t="s">
        <v>846</v>
      </c>
      <c r="B56" s="894" t="s">
        <v>541</v>
      </c>
      <c r="C56" s="894" t="s">
        <v>423</v>
      </c>
      <c r="D56" s="895" t="s">
        <v>542</v>
      </c>
      <c r="E56" s="895">
        <v>1591.57</v>
      </c>
      <c r="F56" s="895">
        <v>149.57</v>
      </c>
      <c r="G56" s="895">
        <v>1142.69</v>
      </c>
      <c r="H56" s="896">
        <f t="shared" si="19"/>
        <v>1591.57</v>
      </c>
      <c r="I56" s="895">
        <v>82.29</v>
      </c>
      <c r="J56" s="894"/>
      <c r="K56" s="894" t="s">
        <v>524</v>
      </c>
      <c r="L56" s="902" t="s">
        <v>1102</v>
      </c>
      <c r="M56" s="907" t="s">
        <v>847</v>
      </c>
      <c r="N56" s="899">
        <v>1245.7669902912621</v>
      </c>
      <c r="O56" s="899">
        <v>106.30199999999999</v>
      </c>
      <c r="P56" s="899">
        <v>53.150999999999996</v>
      </c>
      <c r="Q56" s="899">
        <v>366.48000970873795</v>
      </c>
      <c r="R56" s="911">
        <v>1771.7</v>
      </c>
      <c r="S56" s="911">
        <v>2488.947208</v>
      </c>
      <c r="T56" s="911">
        <v>106.30199999999999</v>
      </c>
      <c r="U56" s="911">
        <v>53.150999999999996</v>
      </c>
      <c r="V56" s="911">
        <v>462.27006596660203</v>
      </c>
      <c r="W56" s="911">
        <v>3110.6702739666021</v>
      </c>
      <c r="X56" s="899">
        <f>КТП_ИА!L189</f>
        <v>147.55339805825244</v>
      </c>
      <c r="Y56" s="899">
        <f>КТП_ИА!L190</f>
        <v>33.652434951456314</v>
      </c>
      <c r="Z56" s="899">
        <f>КТП_ИА!L191</f>
        <v>51.602912621359224</v>
      </c>
      <c r="AA56" s="899">
        <f>КТП_ИА!L192</f>
        <v>133.67126407766997</v>
      </c>
      <c r="AB56" s="899">
        <f>КТП_ИА!L194</f>
        <v>95.79005625786408</v>
      </c>
      <c r="AC56" s="899" t="b">
        <f t="shared" si="23"/>
        <v>1</v>
      </c>
    </row>
    <row r="57" spans="1:29" ht="19.5" customHeight="1" thickBot="1">
      <c r="A57" s="893" t="s">
        <v>849</v>
      </c>
      <c r="B57" s="894" t="s">
        <v>543</v>
      </c>
      <c r="C57" s="894" t="s">
        <v>426</v>
      </c>
      <c r="D57" s="895" t="s">
        <v>544</v>
      </c>
      <c r="E57" s="895">
        <v>1917.54</v>
      </c>
      <c r="F57" s="895">
        <v>152.21</v>
      </c>
      <c r="G57" s="895">
        <v>1417.14</v>
      </c>
      <c r="H57" s="896">
        <f t="shared" si="19"/>
        <v>1917.54</v>
      </c>
      <c r="I57" s="895">
        <v>83.44</v>
      </c>
      <c r="J57" s="894"/>
      <c r="K57" s="894" t="s">
        <v>524</v>
      </c>
      <c r="L57" s="902" t="s">
        <v>1104</v>
      </c>
      <c r="M57" s="907" t="s">
        <v>850</v>
      </c>
      <c r="N57" s="899">
        <v>1464.4466019417478</v>
      </c>
      <c r="O57" s="899">
        <v>123.3228</v>
      </c>
      <c r="P57" s="899">
        <v>61.6614</v>
      </c>
      <c r="Q57" s="899">
        <v>405.94919805825248</v>
      </c>
      <c r="R57" s="911">
        <v>2055.38</v>
      </c>
      <c r="S57" s="911">
        <v>3862.9861600000004</v>
      </c>
      <c r="T57" s="911">
        <v>123.3228</v>
      </c>
      <c r="U57" s="911">
        <v>61.6614</v>
      </c>
      <c r="V57" s="911">
        <v>517.05218028116508</v>
      </c>
      <c r="W57" s="911">
        <v>4565.0225402811657</v>
      </c>
      <c r="X57" s="899">
        <f>КТП_ИА!L200</f>
        <v>150.8349514563107</v>
      </c>
      <c r="Y57" s="899">
        <f>КТП_ИА!L201</f>
        <v>39.476143689320395</v>
      </c>
      <c r="Z57" s="899">
        <f>КТП_ИА!L202</f>
        <v>59.865436893203878</v>
      </c>
      <c r="AA57" s="899">
        <f>КТП_ИА!L203</f>
        <v>155.7726660194175</v>
      </c>
      <c r="AB57" s="899">
        <f>КТП_ИА!L205</f>
        <v>111.10298222291262</v>
      </c>
      <c r="AC57" s="899" t="b">
        <f t="shared" si="23"/>
        <v>1</v>
      </c>
    </row>
    <row r="58" spans="1:29" ht="59.25" thickBot="1">
      <c r="A58" s="893" t="s">
        <v>852</v>
      </c>
      <c r="B58" s="894" t="s">
        <v>545</v>
      </c>
      <c r="C58" s="894" t="s">
        <v>474</v>
      </c>
      <c r="D58" s="895" t="s">
        <v>546</v>
      </c>
      <c r="E58" s="895">
        <v>2522.66</v>
      </c>
      <c r="F58" s="895">
        <v>166.86</v>
      </c>
      <c r="G58" s="895">
        <v>1962.37</v>
      </c>
      <c r="H58" s="896">
        <f t="shared" si="19"/>
        <v>2522.66</v>
      </c>
      <c r="I58" s="895">
        <v>83.44</v>
      </c>
      <c r="J58" s="894"/>
      <c r="K58" s="894" t="s">
        <v>524</v>
      </c>
      <c r="L58" s="902" t="s">
        <v>1105</v>
      </c>
      <c r="M58" s="907" t="s">
        <v>853</v>
      </c>
      <c r="N58" s="899">
        <v>1905.2135922330094</v>
      </c>
      <c r="O58" s="899">
        <v>151.35959999999997</v>
      </c>
      <c r="P58" s="899">
        <v>75.679799999999986</v>
      </c>
      <c r="Q58" s="899">
        <v>390.40700776699077</v>
      </c>
      <c r="R58" s="911">
        <v>2522.66</v>
      </c>
      <c r="S58" s="911">
        <v>4433.5740239999996</v>
      </c>
      <c r="T58" s="911">
        <v>151.35959999999997</v>
      </c>
      <c r="U58" s="911">
        <v>75.679799999999986</v>
      </c>
      <c r="V58" s="911">
        <v>526.74056697475771</v>
      </c>
      <c r="W58" s="911">
        <v>5187.3539909747569</v>
      </c>
      <c r="X58" s="899">
        <f>КТП_ИА!L211</f>
        <v>162</v>
      </c>
      <c r="Y58" s="899">
        <f>КТП_ИА!L212</f>
        <v>48.945747572815542</v>
      </c>
      <c r="Z58" s="899">
        <f>КТП_ИА!L213</f>
        <v>73.475533980582512</v>
      </c>
      <c r="AA58" s="899">
        <f>КТП_ИА!L214</f>
        <v>105.98572621359271</v>
      </c>
      <c r="AB58" s="899">
        <f>КТП_ИА!L216</f>
        <v>136.333559207767</v>
      </c>
      <c r="AC58" s="899" t="b">
        <f t="shared" si="23"/>
        <v>1</v>
      </c>
    </row>
    <row r="59" spans="1:29" ht="15.75" thickBot="1">
      <c r="A59" s="437" t="s">
        <v>547</v>
      </c>
      <c r="B59" s="437" t="s">
        <v>547</v>
      </c>
      <c r="C59" s="437" t="s">
        <v>429</v>
      </c>
      <c r="D59" s="783" t="s">
        <v>548</v>
      </c>
      <c r="E59" s="783">
        <v>396.61</v>
      </c>
      <c r="F59" s="783">
        <v>50.05</v>
      </c>
      <c r="G59" s="783">
        <v>201.92</v>
      </c>
      <c r="H59" s="775">
        <f t="shared" si="19"/>
        <v>396.61</v>
      </c>
      <c r="I59" s="783">
        <v>0</v>
      </c>
      <c r="J59" s="783">
        <f t="shared" ref="J59:J62" si="24">E59-F59-G59-I59</f>
        <v>144.64000000000001</v>
      </c>
      <c r="K59" s="437" t="s">
        <v>549</v>
      </c>
      <c r="L59" s="430" t="str">
        <f t="shared" si="20"/>
        <v>Показатель НЦС 21-02-001-01</v>
      </c>
      <c r="M59" s="905" t="str">
        <f t="shared" si="21"/>
        <v>КТП Столбового типа с тр-ром 1x16 кВА</v>
      </c>
      <c r="N59" s="908">
        <v>196.03883495145629</v>
      </c>
      <c r="O59" s="908">
        <v>23.796600000000002</v>
      </c>
      <c r="P59" s="908">
        <v>11.898300000000001</v>
      </c>
      <c r="Q59" s="908">
        <v>164.8762650485437</v>
      </c>
      <c r="R59" s="908">
        <v>396.61</v>
      </c>
      <c r="S59" s="908">
        <v>196.03883495145629</v>
      </c>
      <c r="T59" s="908">
        <v>23.796600000000002</v>
      </c>
      <c r="U59" s="908">
        <v>11.898300000000001</v>
      </c>
      <c r="V59" s="908">
        <v>186.33859261048545</v>
      </c>
      <c r="W59" s="908">
        <v>418.07232756194173</v>
      </c>
      <c r="X59" s="908">
        <v>48.592233009708735</v>
      </c>
      <c r="Y59" s="908">
        <v>7.2003728155339823</v>
      </c>
      <c r="Z59" s="908">
        <v>11.551747572815534</v>
      </c>
      <c r="AA59" s="908">
        <v>97.531911650485455</v>
      </c>
      <c r="AB59" s="908">
        <v>21.462327561941748</v>
      </c>
      <c r="AC59" s="899" t="b">
        <f t="shared" ref="AC59:AC63" si="25">SUM(X59:AB59)=V59</f>
        <v>1</v>
      </c>
    </row>
    <row r="60" spans="1:29" ht="15.75" thickBot="1">
      <c r="A60" s="437" t="s">
        <v>550</v>
      </c>
      <c r="B60" s="437" t="s">
        <v>550</v>
      </c>
      <c r="C60" s="437" t="s">
        <v>433</v>
      </c>
      <c r="D60" s="783" t="s">
        <v>551</v>
      </c>
      <c r="E60" s="783">
        <v>410.26</v>
      </c>
      <c r="F60" s="783">
        <v>50.05</v>
      </c>
      <c r="G60" s="783">
        <v>215.38</v>
      </c>
      <c r="H60" s="775">
        <f t="shared" si="19"/>
        <v>410.26</v>
      </c>
      <c r="I60" s="783">
        <v>0</v>
      </c>
      <c r="J60" s="437">
        <f t="shared" si="24"/>
        <v>144.82999999999998</v>
      </c>
      <c r="K60" s="437" t="s">
        <v>549</v>
      </c>
      <c r="L60" s="430" t="str">
        <f t="shared" si="20"/>
        <v>Показатель НЦС 21-02-001-02</v>
      </c>
      <c r="M60" s="905" t="str">
        <f t="shared" si="21"/>
        <v>КТП Столбового типа с тр-ром 1x25 кВА</v>
      </c>
      <c r="N60" s="908">
        <v>209.10679611650488</v>
      </c>
      <c r="O60" s="908">
        <v>24.615599999999997</v>
      </c>
      <c r="P60" s="908">
        <v>12.307799999999999</v>
      </c>
      <c r="Q60" s="908">
        <v>164.22980388349515</v>
      </c>
      <c r="R60" s="908">
        <v>410.26</v>
      </c>
      <c r="S60" s="908">
        <v>209.10679611650488</v>
      </c>
      <c r="T60" s="908">
        <v>24.615599999999997</v>
      </c>
      <c r="U60" s="908">
        <v>12.307799999999999</v>
      </c>
      <c r="V60" s="908">
        <v>186.42876071922331</v>
      </c>
      <c r="W60" s="908">
        <v>432.45895683572815</v>
      </c>
      <c r="X60" s="908">
        <v>48.592233009708735</v>
      </c>
      <c r="Y60" s="908">
        <v>7.4839747572815547</v>
      </c>
      <c r="Z60" s="908">
        <v>11.949320388349514</v>
      </c>
      <c r="AA60" s="908">
        <v>96.204275728155338</v>
      </c>
      <c r="AB60" s="908">
        <v>22.198956835728154</v>
      </c>
      <c r="AC60" s="899" t="b">
        <f t="shared" si="25"/>
        <v>1</v>
      </c>
    </row>
    <row r="61" spans="1:29" ht="15.75" thickBot="1">
      <c r="A61" s="437" t="s">
        <v>552</v>
      </c>
      <c r="B61" s="437" t="s">
        <v>552</v>
      </c>
      <c r="C61" s="437" t="s">
        <v>436</v>
      </c>
      <c r="D61" s="783" t="s">
        <v>553</v>
      </c>
      <c r="E61" s="783">
        <v>425.65</v>
      </c>
      <c r="F61" s="783">
        <v>50.05</v>
      </c>
      <c r="G61" s="783">
        <v>230.55</v>
      </c>
      <c r="H61" s="775">
        <f t="shared" si="19"/>
        <v>425.65</v>
      </c>
      <c r="I61" s="783">
        <v>0</v>
      </c>
      <c r="J61" s="437">
        <f t="shared" si="24"/>
        <v>145.04999999999995</v>
      </c>
      <c r="K61" s="437" t="s">
        <v>549</v>
      </c>
      <c r="L61" s="430" t="str">
        <f t="shared" si="20"/>
        <v>Показатель НЦС 21-02-001-03</v>
      </c>
      <c r="M61" s="905" t="str">
        <f t="shared" si="21"/>
        <v>КТП Столбового типа с тр-ром 1x40 кВА</v>
      </c>
      <c r="N61" s="908">
        <v>223.83495145631068</v>
      </c>
      <c r="O61" s="908">
        <v>25.538999999999998</v>
      </c>
      <c r="P61" s="908">
        <v>12.769499999999999</v>
      </c>
      <c r="Q61" s="908">
        <v>163.50654854368932</v>
      </c>
      <c r="R61" s="908">
        <v>425.65</v>
      </c>
      <c r="S61" s="908">
        <v>223.83495145631068</v>
      </c>
      <c r="T61" s="908">
        <v>25.538999999999998</v>
      </c>
      <c r="U61" s="908">
        <v>12.769499999999999</v>
      </c>
      <c r="V61" s="908">
        <v>186.53603464854368</v>
      </c>
      <c r="W61" s="908">
        <v>448.67948610485439</v>
      </c>
      <c r="X61" s="908">
        <v>48.592233009708735</v>
      </c>
      <c r="Y61" s="908">
        <v>7.8037281553398072</v>
      </c>
      <c r="Z61" s="908">
        <v>12.39757281553398</v>
      </c>
      <c r="AA61" s="908">
        <v>94.713014563106796</v>
      </c>
      <c r="AB61" s="908">
        <v>23.029486104854367</v>
      </c>
      <c r="AC61" s="899" t="b">
        <f t="shared" si="25"/>
        <v>1</v>
      </c>
    </row>
    <row r="62" spans="1:29" ht="15.75" thickBot="1">
      <c r="A62" s="437" t="s">
        <v>554</v>
      </c>
      <c r="B62" s="437" t="s">
        <v>554</v>
      </c>
      <c r="C62" s="437" t="s">
        <v>439</v>
      </c>
      <c r="D62" s="783" t="s">
        <v>555</v>
      </c>
      <c r="E62" s="783">
        <v>442.18</v>
      </c>
      <c r="F62" s="783">
        <v>50.05</v>
      </c>
      <c r="G62" s="783">
        <v>246.86</v>
      </c>
      <c r="H62" s="667">
        <f t="shared" si="19"/>
        <v>442.18</v>
      </c>
      <c r="I62" s="437">
        <v>0</v>
      </c>
      <c r="J62" s="437">
        <f t="shared" si="24"/>
        <v>145.26999999999998</v>
      </c>
      <c r="K62" s="437" t="s">
        <v>549</v>
      </c>
      <c r="L62" s="430" t="str">
        <f t="shared" si="20"/>
        <v>Показатель НЦС 21-02-001-04</v>
      </c>
      <c r="M62" s="905" t="str">
        <f t="shared" si="21"/>
        <v>КТП Столбового типа с тр-ром 1x63 кВА</v>
      </c>
      <c r="N62" s="908">
        <v>239.66990291262138</v>
      </c>
      <c r="O62" s="908">
        <v>26.530799999999999</v>
      </c>
      <c r="P62" s="908">
        <v>13.2654</v>
      </c>
      <c r="Q62" s="908">
        <v>162.7138970873786</v>
      </c>
      <c r="R62" s="908">
        <v>442.18</v>
      </c>
      <c r="S62" s="908">
        <v>239.66990291262138</v>
      </c>
      <c r="T62" s="908">
        <v>26.530799999999999</v>
      </c>
      <c r="U62" s="908">
        <v>13.2654</v>
      </c>
      <c r="V62" s="908">
        <v>186.63543314796112</v>
      </c>
      <c r="W62" s="908">
        <v>466.10153606058253</v>
      </c>
      <c r="X62" s="908">
        <v>48.592233009708735</v>
      </c>
      <c r="Y62" s="908">
        <v>8.1471669902912627</v>
      </c>
      <c r="Z62" s="908">
        <v>12.879029126213593</v>
      </c>
      <c r="AA62" s="908">
        <v>93.095467961165028</v>
      </c>
      <c r="AB62" s="908">
        <v>23.921536060582522</v>
      </c>
      <c r="AC62" s="899" t="b">
        <f t="shared" si="25"/>
        <v>1</v>
      </c>
    </row>
    <row r="63" spans="1:29" ht="15.75" thickBot="1">
      <c r="A63" s="437" t="s">
        <v>556</v>
      </c>
      <c r="B63" s="437" t="s">
        <v>556</v>
      </c>
      <c r="C63" s="437" t="s">
        <v>442</v>
      </c>
      <c r="D63" s="783" t="s">
        <v>557</v>
      </c>
      <c r="E63" s="783">
        <v>467.9</v>
      </c>
      <c r="F63" s="783">
        <v>50.05</v>
      </c>
      <c r="G63" s="783">
        <v>272.20999999999998</v>
      </c>
      <c r="H63" s="783">
        <f t="shared" si="19"/>
        <v>467.9</v>
      </c>
      <c r="I63" s="783">
        <v>0</v>
      </c>
      <c r="J63" s="783">
        <v>99.740000000000009</v>
      </c>
      <c r="K63" s="437" t="s">
        <v>549</v>
      </c>
      <c r="L63" s="430" t="str">
        <f t="shared" si="20"/>
        <v>Показатель НЦС 21-02-001-05</v>
      </c>
      <c r="M63" s="905" t="str">
        <f t="shared" si="21"/>
        <v>КТП Столбового типа с тр-ром 1x100 кВА</v>
      </c>
      <c r="N63" s="908">
        <v>264.28155339805824</v>
      </c>
      <c r="O63" s="908">
        <v>28.073999999999998</v>
      </c>
      <c r="P63" s="908">
        <v>14.036999999999999</v>
      </c>
      <c r="Q63" s="908">
        <v>161.50744660194175</v>
      </c>
      <c r="R63" s="908">
        <v>467.9</v>
      </c>
      <c r="S63" s="908">
        <v>264.28155339805824</v>
      </c>
      <c r="T63" s="908">
        <v>28.073999999999998</v>
      </c>
      <c r="U63" s="908">
        <v>14.036999999999999</v>
      </c>
      <c r="V63" s="908">
        <v>186.81697569708737</v>
      </c>
      <c r="W63" s="908">
        <v>493.20952909514563</v>
      </c>
      <c r="X63" s="908">
        <v>48.592233009708735</v>
      </c>
      <c r="Y63" s="908">
        <v>8.6815436893203906</v>
      </c>
      <c r="Z63" s="908">
        <v>13.628155339805826</v>
      </c>
      <c r="AA63" s="908">
        <v>90.605514563106794</v>
      </c>
      <c r="AB63" s="908">
        <v>25.309529095145628</v>
      </c>
      <c r="AC63" s="899" t="b">
        <f t="shared" si="25"/>
        <v>1</v>
      </c>
    </row>
    <row r="64" spans="1:29" s="670" customFormat="1" ht="16.5" thickBot="1">
      <c r="A64" s="630" t="s">
        <v>558</v>
      </c>
      <c r="B64" s="669" t="s">
        <v>558</v>
      </c>
      <c r="C64" s="669" t="s">
        <v>429</v>
      </c>
      <c r="D64" s="784" t="s">
        <v>559</v>
      </c>
      <c r="E64" s="784">
        <v>423.92</v>
      </c>
      <c r="F64" s="784">
        <v>54.63</v>
      </c>
      <c r="G64" s="784">
        <v>173.13</v>
      </c>
      <c r="H64" s="785">
        <f t="shared" si="19"/>
        <v>423.92</v>
      </c>
      <c r="I64" s="784">
        <v>0</v>
      </c>
      <c r="J64" s="669">
        <f t="shared" ref="J64:J67" si="26">E64-F64-G64-I64</f>
        <v>196.16000000000003</v>
      </c>
      <c r="K64" s="669" t="s">
        <v>560</v>
      </c>
      <c r="L64" s="430" t="s">
        <v>806</v>
      </c>
      <c r="M64" s="671" t="s">
        <v>805</v>
      </c>
      <c r="N64" s="899">
        <v>168.08737864077671</v>
      </c>
      <c r="O64" s="899">
        <v>25.435199999999998</v>
      </c>
      <c r="P64" s="900">
        <v>12.717599999999999</v>
      </c>
      <c r="Q64" s="900">
        <v>217.6798213592233</v>
      </c>
      <c r="R64" s="901">
        <v>423.92</v>
      </c>
      <c r="S64" s="901">
        <v>168.08737864077671</v>
      </c>
      <c r="T64" s="901">
        <v>25.435199999999998</v>
      </c>
      <c r="U64" s="901">
        <v>12.717599999999999</v>
      </c>
      <c r="V64" s="901">
        <v>240.62135205747572</v>
      </c>
      <c r="W64" s="901">
        <v>446.86153069825241</v>
      </c>
      <c r="X64" s="899">
        <f>КТП_ИА!L221</f>
        <v>53.038834951456316</v>
      </c>
      <c r="Y64" s="899">
        <f>КТП_ИА!L222</f>
        <v>7.6726271844660205</v>
      </c>
      <c r="Z64" s="899">
        <f>КТП_ИА!L223</f>
        <v>12.347184466019417</v>
      </c>
      <c r="AA64" s="899">
        <f>КТП_ИА!L224</f>
        <v>144.62117475728152</v>
      </c>
      <c r="AB64" s="899">
        <f>КТП_ИА!L226</f>
        <v>22.941530698252425</v>
      </c>
      <c r="AC64" s="899" t="b">
        <f t="shared" ref="AC64:AC70" si="27">SUM(X64:AB64)=V64</f>
        <v>1</v>
      </c>
    </row>
    <row r="65" spans="1:29" s="670" customFormat="1" ht="16.5" thickBot="1">
      <c r="A65" s="630" t="s">
        <v>561</v>
      </c>
      <c r="B65" s="669" t="s">
        <v>561</v>
      </c>
      <c r="C65" s="669" t="s">
        <v>433</v>
      </c>
      <c r="D65" s="784" t="s">
        <v>562</v>
      </c>
      <c r="E65" s="784">
        <v>440.47</v>
      </c>
      <c r="F65" s="784">
        <v>54.63</v>
      </c>
      <c r="G65" s="784">
        <v>188.41</v>
      </c>
      <c r="H65" s="785">
        <f t="shared" si="19"/>
        <v>440.47</v>
      </c>
      <c r="I65" s="784">
        <v>0</v>
      </c>
      <c r="J65" s="669">
        <f t="shared" si="26"/>
        <v>197.43000000000004</v>
      </c>
      <c r="K65" s="669" t="s">
        <v>560</v>
      </c>
      <c r="L65" s="430" t="s">
        <v>1127</v>
      </c>
      <c r="M65" s="671" t="s">
        <v>807</v>
      </c>
      <c r="N65" s="899">
        <v>182.92233009708738</v>
      </c>
      <c r="O65" s="899">
        <v>26.4282</v>
      </c>
      <c r="P65" s="900">
        <v>13.2141</v>
      </c>
      <c r="Q65" s="900">
        <v>217.90536990291267</v>
      </c>
      <c r="R65" s="901">
        <v>440.47</v>
      </c>
      <c r="S65" s="901">
        <v>313.64612399999999</v>
      </c>
      <c r="T65" s="901">
        <v>26.4282</v>
      </c>
      <c r="U65" s="901">
        <v>13.2141</v>
      </c>
      <c r="V65" s="901">
        <v>241.74002986718452</v>
      </c>
      <c r="W65" s="901">
        <v>595.02845386718445</v>
      </c>
      <c r="X65" s="899">
        <f>КТП_ИА!L232</f>
        <v>53.038834951456316</v>
      </c>
      <c r="Y65" s="899">
        <f>КТП_ИА!L233</f>
        <v>8.0164815533980605</v>
      </c>
      <c r="Z65" s="899">
        <f>КТП_ИА!L234</f>
        <v>12.829223300970874</v>
      </c>
      <c r="AA65" s="899">
        <f>КТП_ИА!L235</f>
        <v>144.02083009708741</v>
      </c>
      <c r="AB65" s="899">
        <f>КТП_ИА!L237</f>
        <v>23.834659964271843</v>
      </c>
      <c r="AC65" s="899" t="b">
        <f t="shared" si="27"/>
        <v>1</v>
      </c>
    </row>
    <row r="66" spans="1:29" s="670" customFormat="1" ht="16.5" thickBot="1">
      <c r="A66" s="630" t="s">
        <v>563</v>
      </c>
      <c r="B66" s="669" t="s">
        <v>563</v>
      </c>
      <c r="C66" s="669" t="s">
        <v>436</v>
      </c>
      <c r="D66" s="784" t="s">
        <v>564</v>
      </c>
      <c r="E66" s="784">
        <v>457.01</v>
      </c>
      <c r="F66" s="784">
        <v>54.63</v>
      </c>
      <c r="G66" s="784">
        <v>203.69</v>
      </c>
      <c r="H66" s="785">
        <f t="shared" si="19"/>
        <v>457.01</v>
      </c>
      <c r="I66" s="784">
        <v>0</v>
      </c>
      <c r="J66" s="669">
        <f t="shared" si="26"/>
        <v>198.69</v>
      </c>
      <c r="K66" s="669" t="s">
        <v>560</v>
      </c>
      <c r="L66" s="430" t="s">
        <v>1108</v>
      </c>
      <c r="M66" s="671" t="s">
        <v>809</v>
      </c>
      <c r="N66" s="899">
        <v>197.75728155339806</v>
      </c>
      <c r="O66" s="899">
        <v>27.420599999999997</v>
      </c>
      <c r="P66" s="900">
        <v>13.710299999999998</v>
      </c>
      <c r="Q66" s="900">
        <v>218.12181844660194</v>
      </c>
      <c r="R66" s="901">
        <v>457.01</v>
      </c>
      <c r="S66" s="901">
        <v>197.75728155339806</v>
      </c>
      <c r="T66" s="901">
        <v>27.420599999999997</v>
      </c>
      <c r="U66" s="901">
        <v>13.710299999999998</v>
      </c>
      <c r="V66" s="901">
        <v>242.84906802174757</v>
      </c>
      <c r="W66" s="901">
        <v>481.7372495751456</v>
      </c>
      <c r="X66" s="899">
        <f>КТП_ИА!L243</f>
        <v>53.038834951456316</v>
      </c>
      <c r="Y66" s="899">
        <f>КТП_ИА!L244</f>
        <v>8.3601281553398064</v>
      </c>
      <c r="Z66" s="899">
        <f>КТП_ИА!L245</f>
        <v>13.310970873786408</v>
      </c>
      <c r="AA66" s="899">
        <f>КТП_ИА!L246</f>
        <v>143.41188446601942</v>
      </c>
      <c r="AB66" s="899">
        <f>КТП_ИА!L248</f>
        <v>24.727249575145631</v>
      </c>
      <c r="AC66" s="899" t="b">
        <f t="shared" si="27"/>
        <v>1</v>
      </c>
    </row>
    <row r="67" spans="1:29" s="670" customFormat="1" ht="16.5" thickBot="1">
      <c r="A67" s="630" t="s">
        <v>565</v>
      </c>
      <c r="B67" s="669" t="s">
        <v>565</v>
      </c>
      <c r="C67" s="669" t="s">
        <v>439</v>
      </c>
      <c r="D67" s="784" t="s">
        <v>566</v>
      </c>
      <c r="E67" s="784">
        <v>472.44</v>
      </c>
      <c r="F67" s="784">
        <v>54.63</v>
      </c>
      <c r="G67" s="784">
        <v>217.92</v>
      </c>
      <c r="H67" s="785">
        <f t="shared" si="19"/>
        <v>472.44</v>
      </c>
      <c r="I67" s="784">
        <v>0</v>
      </c>
      <c r="J67" s="669">
        <f t="shared" si="26"/>
        <v>199.89000000000001</v>
      </c>
      <c r="K67" s="669" t="s">
        <v>560</v>
      </c>
      <c r="L67" s="430" t="s">
        <v>1109</v>
      </c>
      <c r="M67" s="671" t="s">
        <v>811</v>
      </c>
      <c r="N67" s="899">
        <v>211.57281553398059</v>
      </c>
      <c r="O67" s="899">
        <v>28.346399999999999</v>
      </c>
      <c r="P67" s="900">
        <v>14.1732</v>
      </c>
      <c r="Q67" s="900">
        <v>218.34758446601938</v>
      </c>
      <c r="R67" s="901">
        <v>472.44</v>
      </c>
      <c r="S67" s="901">
        <v>211.57281553398059</v>
      </c>
      <c r="T67" s="901">
        <v>28.346399999999999</v>
      </c>
      <c r="U67" s="901">
        <v>14.1732</v>
      </c>
      <c r="V67" s="901">
        <v>243.90752193087374</v>
      </c>
      <c r="W67" s="901">
        <v>497.99993746485433</v>
      </c>
      <c r="X67" s="899">
        <f>КТП_ИА!L254</f>
        <v>53.038834951456316</v>
      </c>
      <c r="Y67" s="899">
        <f>КТП_ИА!L255</f>
        <v>8.6807126213592234</v>
      </c>
      <c r="Z67" s="899">
        <f>КТП_ИА!L256</f>
        <v>13.760388349514564</v>
      </c>
      <c r="AA67" s="899">
        <f>КТП_ИА!L257</f>
        <v>142.86764854368928</v>
      </c>
      <c r="AB67" s="899">
        <f>КТП_ИА!L259</f>
        <v>25.559937464854364</v>
      </c>
      <c r="AC67" s="899" t="b">
        <f t="shared" si="27"/>
        <v>1</v>
      </c>
    </row>
    <row r="68" spans="1:29" s="670" customFormat="1" ht="16.5" thickBot="1">
      <c r="A68" s="630" t="s">
        <v>567</v>
      </c>
      <c r="B68" s="669" t="s">
        <v>567</v>
      </c>
      <c r="C68" s="669" t="s">
        <v>442</v>
      </c>
      <c r="D68" s="784" t="s">
        <v>568</v>
      </c>
      <c r="E68" s="784">
        <v>497.4</v>
      </c>
      <c r="F68" s="784">
        <v>54.63</v>
      </c>
      <c r="G68" s="784">
        <v>240.98</v>
      </c>
      <c r="H68" s="785">
        <f t="shared" si="19"/>
        <v>497.4</v>
      </c>
      <c r="I68" s="784">
        <v>0</v>
      </c>
      <c r="J68" s="669">
        <v>141.92000000000002</v>
      </c>
      <c r="K68" s="669" t="s">
        <v>560</v>
      </c>
      <c r="L68" s="430" t="s">
        <v>1128</v>
      </c>
      <c r="M68" s="671" t="s">
        <v>813</v>
      </c>
      <c r="N68" s="899">
        <v>233.96116504854368</v>
      </c>
      <c r="O68" s="899">
        <v>29.843999999999998</v>
      </c>
      <c r="P68" s="900">
        <v>14.921999999999999</v>
      </c>
      <c r="Q68" s="900">
        <v>218.67283495145628</v>
      </c>
      <c r="R68" s="901">
        <v>497.4</v>
      </c>
      <c r="S68" s="901">
        <v>481.57032000000004</v>
      </c>
      <c r="T68" s="901">
        <v>29.843999999999998</v>
      </c>
      <c r="U68" s="901">
        <v>14.921999999999999</v>
      </c>
      <c r="V68" s="901">
        <v>245.57975165980579</v>
      </c>
      <c r="W68" s="901">
        <v>771.91607165980577</v>
      </c>
      <c r="X68" s="899">
        <f>КТП_ИА!L265</f>
        <v>53.038834951456316</v>
      </c>
      <c r="Y68" s="899">
        <f>КТП_ИА!L266</f>
        <v>9.1992990291262142</v>
      </c>
      <c r="Z68" s="899">
        <f>КТП_ИА!L267</f>
        <v>14.487378640776697</v>
      </c>
      <c r="AA68" s="899">
        <f>КТП_ИА!L268</f>
        <v>141.94732233009705</v>
      </c>
      <c r="AB68" s="899">
        <f>КТП_ИА!L270</f>
        <v>26.906916708349513</v>
      </c>
      <c r="AC68" s="899" t="b">
        <f t="shared" si="27"/>
        <v>1</v>
      </c>
    </row>
    <row r="69" spans="1:29" s="670" customFormat="1" ht="16.5" thickBot="1">
      <c r="A69" s="630" t="s">
        <v>569</v>
      </c>
      <c r="B69" s="669" t="s">
        <v>569</v>
      </c>
      <c r="C69" s="669" t="s">
        <v>445</v>
      </c>
      <c r="D69" s="784" t="s">
        <v>570</v>
      </c>
      <c r="E69" s="784">
        <v>556.26</v>
      </c>
      <c r="F69" s="784">
        <v>54.63</v>
      </c>
      <c r="G69" s="784">
        <v>295.33999999999997</v>
      </c>
      <c r="H69" s="785">
        <f t="shared" ref="H69:H70" si="28">E69</f>
        <v>556.26</v>
      </c>
      <c r="I69" s="784">
        <v>0</v>
      </c>
      <c r="J69" s="669">
        <v>145.09000000000003</v>
      </c>
      <c r="K69" s="669" t="s">
        <v>560</v>
      </c>
      <c r="L69" s="430" t="s">
        <v>1129</v>
      </c>
      <c r="M69" s="671" t="s">
        <v>815</v>
      </c>
      <c r="N69" s="899">
        <v>286.73786407766988</v>
      </c>
      <c r="O69" s="899">
        <v>33.375599999999999</v>
      </c>
      <c r="P69" s="900">
        <v>16.687799999999999</v>
      </c>
      <c r="Q69" s="900">
        <v>219.45873592233002</v>
      </c>
      <c r="R69" s="901">
        <v>556.26</v>
      </c>
      <c r="S69" s="901">
        <v>398.91117199999997</v>
      </c>
      <c r="T69" s="901">
        <v>33.375599999999999</v>
      </c>
      <c r="U69" s="901">
        <v>16.687799999999999</v>
      </c>
      <c r="V69" s="901">
        <v>249.54206281786401</v>
      </c>
      <c r="W69" s="901">
        <v>698.51663481786397</v>
      </c>
      <c r="X69" s="899">
        <f>КТП_ИА!L276</f>
        <v>53.038834951456316</v>
      </c>
      <c r="Y69" s="899">
        <f>КТП_ИА!L277</f>
        <v>10.422215533980584</v>
      </c>
      <c r="Z69" s="899">
        <f>КТП_ИА!L278</f>
        <v>16.201747572815535</v>
      </c>
      <c r="AA69" s="899">
        <f>КТП_ИА!L279</f>
        <v>139.79593786407759</v>
      </c>
      <c r="AB69" s="899">
        <f>КТП_ИА!L281</f>
        <v>30.083326895533983</v>
      </c>
      <c r="AC69" s="899" t="b">
        <f t="shared" si="27"/>
        <v>1</v>
      </c>
    </row>
    <row r="70" spans="1:29" s="670" customFormat="1" ht="15.75">
      <c r="A70" s="630" t="s">
        <v>571</v>
      </c>
      <c r="B70" s="669" t="s">
        <v>571</v>
      </c>
      <c r="C70" s="669" t="s">
        <v>448</v>
      </c>
      <c r="D70" s="784" t="s">
        <v>572</v>
      </c>
      <c r="E70" s="784">
        <v>657.61</v>
      </c>
      <c r="F70" s="784">
        <v>59.65</v>
      </c>
      <c r="G70" s="784">
        <v>384.29</v>
      </c>
      <c r="H70" s="785">
        <f t="shared" si="28"/>
        <v>657.61</v>
      </c>
      <c r="I70" s="784">
        <v>0</v>
      </c>
      <c r="J70" s="669">
        <v>150.27000000000004</v>
      </c>
      <c r="K70" s="669" t="s">
        <v>560</v>
      </c>
      <c r="L70" s="430" t="s">
        <v>1130</v>
      </c>
      <c r="M70" s="671" t="s">
        <v>817</v>
      </c>
      <c r="N70" s="899">
        <v>373.09708737864077</v>
      </c>
      <c r="O70" s="899">
        <v>39.456600000000002</v>
      </c>
      <c r="P70" s="900">
        <v>19.728300000000001</v>
      </c>
      <c r="Q70" s="900">
        <v>225.32801262135931</v>
      </c>
      <c r="R70" s="901">
        <v>657.61</v>
      </c>
      <c r="S70" s="901">
        <v>768.32355600000005</v>
      </c>
      <c r="T70" s="901">
        <v>39.456600000000002</v>
      </c>
      <c r="U70" s="901">
        <v>19.728300000000001</v>
      </c>
      <c r="V70" s="901">
        <v>260.88666860271854</v>
      </c>
      <c r="W70" s="901">
        <v>1088.3951246027186</v>
      </c>
      <c r="X70" s="899">
        <f>КТП_ИА!L287</f>
        <v>57.912621359223301</v>
      </c>
      <c r="Y70" s="899">
        <f>КТП_ИА!L288</f>
        <v>12.423634951456313</v>
      </c>
      <c r="Z70" s="899">
        <f>КТП_ИА!L289</f>
        <v>19.153689320388352</v>
      </c>
      <c r="AA70" s="899">
        <f>КТП_ИА!L290</f>
        <v>135.83806699029134</v>
      </c>
      <c r="AB70" s="899">
        <f>КТП_ИА!L292</f>
        <v>35.558655981359223</v>
      </c>
      <c r="AC70" s="899" t="b">
        <f t="shared" si="27"/>
        <v>1</v>
      </c>
    </row>
  </sheetData>
  <autoFilter ref="A3:M70"/>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tabColor rgb="FF92D050"/>
  </sheetPr>
  <dimension ref="A3:T59"/>
  <sheetViews>
    <sheetView topLeftCell="A37" workbookViewId="0">
      <selection activeCell="E39" sqref="E39"/>
    </sheetView>
  </sheetViews>
  <sheetFormatPr defaultRowHeight="12.75"/>
  <cols>
    <col min="1" max="2" width="9.140625" style="155"/>
    <col min="3" max="3" width="15.5703125" style="155" customWidth="1"/>
    <col min="4" max="4" width="43" style="155" customWidth="1"/>
    <col min="5" max="5" width="24.140625" style="155" customWidth="1"/>
    <col min="6" max="6" width="20.140625" style="155" customWidth="1"/>
    <col min="7" max="7" width="11.7109375" style="155" customWidth="1"/>
    <col min="8" max="8" width="13.42578125" style="155" customWidth="1"/>
    <col min="9" max="9" width="13" style="155" customWidth="1"/>
    <col min="10" max="10" width="13.28515625" style="155" customWidth="1"/>
    <col min="11" max="16384" width="9.140625" style="155"/>
  </cols>
  <sheetData>
    <row r="3" spans="1:13" ht="63.75">
      <c r="A3" s="248" t="s">
        <v>576</v>
      </c>
      <c r="B3" s="549" t="s">
        <v>719</v>
      </c>
      <c r="C3" s="423"/>
      <c r="D3" s="438"/>
      <c r="E3" s="439" t="s">
        <v>574</v>
      </c>
      <c r="F3" s="440" t="s">
        <v>575</v>
      </c>
      <c r="G3" s="440" t="s">
        <v>965</v>
      </c>
      <c r="H3" s="440" t="s">
        <v>966</v>
      </c>
      <c r="I3" s="440" t="s">
        <v>968</v>
      </c>
      <c r="J3" s="440" t="s">
        <v>967</v>
      </c>
      <c r="K3" s="440"/>
      <c r="L3" s="440"/>
      <c r="M3" s="440"/>
    </row>
    <row r="4" spans="1:13" ht="13.5" thickBot="1">
      <c r="A4" s="248"/>
      <c r="B4" s="552">
        <v>1</v>
      </c>
      <c r="C4" s="248">
        <f>B4+1</f>
        <v>2</v>
      </c>
      <c r="D4" s="248">
        <f t="shared" ref="D4:F4" si="0">C4+1</f>
        <v>3</v>
      </c>
      <c r="E4" s="248">
        <f t="shared" si="0"/>
        <v>4</v>
      </c>
      <c r="F4" s="248">
        <f t="shared" si="0"/>
        <v>5</v>
      </c>
      <c r="G4" s="248">
        <f t="shared" ref="G4" si="1">F4+1</f>
        <v>6</v>
      </c>
      <c r="H4" s="248">
        <f t="shared" ref="H4" si="2">G4+1</f>
        <v>7</v>
      </c>
      <c r="I4" s="248">
        <f t="shared" ref="I4" si="3">H4+1</f>
        <v>8</v>
      </c>
      <c r="J4" s="248">
        <f t="shared" ref="J4" si="4">I4+1</f>
        <v>9</v>
      </c>
    </row>
    <row r="5" spans="1:13" ht="57" customHeight="1" thickBot="1">
      <c r="A5" s="1397" t="s">
        <v>725</v>
      </c>
      <c r="B5" s="553">
        <v>50</v>
      </c>
      <c r="C5" s="731" t="s">
        <v>780</v>
      </c>
      <c r="D5" s="732" t="s">
        <v>952</v>
      </c>
      <c r="E5" s="733">
        <v>1835.56</v>
      </c>
      <c r="F5" s="738">
        <v>79.62</v>
      </c>
      <c r="G5" s="739">
        <v>36.482636893203889</v>
      </c>
      <c r="H5" s="739">
        <v>53.462912621359223</v>
      </c>
      <c r="I5" s="739">
        <v>144.79867961165024</v>
      </c>
      <c r="J5" s="739">
        <v>99.150900787572809</v>
      </c>
      <c r="K5" s="71">
        <f>НЦС!J14+НЦС!K14+НЦС!L14</f>
        <v>3200.0348000000004</v>
      </c>
      <c r="L5" s="71">
        <f>H5+I5+J5+K5</f>
        <v>3497.4472930205825</v>
      </c>
    </row>
    <row r="6" spans="1:13" ht="60" customHeight="1" thickBot="1">
      <c r="A6" s="1398"/>
      <c r="B6" s="554">
        <v>70</v>
      </c>
      <c r="C6" s="734" t="s">
        <v>953</v>
      </c>
      <c r="D6" s="735" t="s">
        <v>954</v>
      </c>
      <c r="E6" s="733">
        <v>1877.78</v>
      </c>
      <c r="F6" s="738">
        <v>83.1</v>
      </c>
      <c r="G6" s="739">
        <v>37.287526213592237</v>
      </c>
      <c r="H6" s="739">
        <v>54.692621359223295</v>
      </c>
      <c r="I6" s="739">
        <v>146.56284077669906</v>
      </c>
      <c r="J6" s="739">
        <v>101.43343161786407</v>
      </c>
    </row>
    <row r="7" spans="1:13" ht="45.75" thickBot="1">
      <c r="A7" s="1398"/>
      <c r="B7" s="555">
        <v>95</v>
      </c>
      <c r="C7" s="734" t="s">
        <v>955</v>
      </c>
      <c r="D7" s="735" t="s">
        <v>956</v>
      </c>
      <c r="E7" s="733">
        <v>1949.34</v>
      </c>
      <c r="F7" s="738">
        <v>87.14</v>
      </c>
      <c r="G7" s="739">
        <v>38.690368932038837</v>
      </c>
      <c r="H7" s="739">
        <v>56.776893203883489</v>
      </c>
      <c r="I7" s="739">
        <v>151.31859611650469</v>
      </c>
      <c r="J7" s="739">
        <v>105.2999715106796</v>
      </c>
    </row>
    <row r="8" spans="1:13" ht="45.75" thickBot="1">
      <c r="A8" s="1399"/>
      <c r="B8" s="556">
        <v>120</v>
      </c>
      <c r="C8" s="734" t="s">
        <v>957</v>
      </c>
      <c r="D8" s="735" t="s">
        <v>958</v>
      </c>
      <c r="E8" s="733">
        <v>2016.42</v>
      </c>
      <c r="F8" s="738">
        <v>91.3</v>
      </c>
      <c r="G8" s="739">
        <v>39.997638834951459</v>
      </c>
      <c r="H8" s="739">
        <v>58.730679611650487</v>
      </c>
      <c r="I8" s="739">
        <v>155.42230485436889</v>
      </c>
      <c r="J8" s="739">
        <v>108.92488751223301</v>
      </c>
    </row>
    <row r="9" spans="1:13">
      <c r="C9" s="736"/>
      <c r="D9" s="736"/>
      <c r="E9" s="736"/>
      <c r="F9" s="736"/>
    </row>
    <row r="10" spans="1:13">
      <c r="A10" s="443"/>
      <c r="B10" s="443"/>
      <c r="C10" s="737"/>
      <c r="D10" s="737"/>
      <c r="E10" s="737"/>
      <c r="F10" s="737"/>
    </row>
    <row r="11" spans="1:13">
      <c r="A11" s="443"/>
      <c r="B11" s="443"/>
      <c r="C11" s="737"/>
      <c r="D11" s="737"/>
      <c r="E11" s="737"/>
      <c r="F11" s="737"/>
    </row>
    <row r="12" spans="1:13" ht="13.5" thickBot="1">
      <c r="A12" s="557"/>
      <c r="C12" s="736"/>
      <c r="D12" s="736"/>
      <c r="E12" s="736"/>
      <c r="F12" s="736"/>
    </row>
    <row r="13" spans="1:13" ht="57" customHeight="1" thickBot="1">
      <c r="A13" s="1397" t="s">
        <v>726</v>
      </c>
      <c r="B13" s="553">
        <v>50</v>
      </c>
      <c r="C13" s="731" t="s">
        <v>781</v>
      </c>
      <c r="D13" s="732" t="s">
        <v>959</v>
      </c>
      <c r="E13" s="733">
        <v>1964.45</v>
      </c>
      <c r="F13" s="733">
        <v>84.06</v>
      </c>
    </row>
    <row r="14" spans="1:13" ht="60" customHeight="1" thickBot="1">
      <c r="A14" s="1398"/>
      <c r="B14" s="554">
        <v>70</v>
      </c>
      <c r="C14" s="731" t="s">
        <v>721</v>
      </c>
      <c r="D14" s="735" t="s">
        <v>960</v>
      </c>
      <c r="E14" s="733">
        <v>1967.67</v>
      </c>
      <c r="F14" s="733">
        <v>84.32</v>
      </c>
    </row>
    <row r="15" spans="1:13" ht="75.75" thickBot="1">
      <c r="A15" s="1398"/>
      <c r="B15" s="555">
        <v>95</v>
      </c>
      <c r="C15" s="734" t="s">
        <v>961</v>
      </c>
      <c r="D15" s="735" t="s">
        <v>962</v>
      </c>
      <c r="E15" s="733">
        <v>2457.27</v>
      </c>
      <c r="F15" s="733">
        <v>106.48</v>
      </c>
    </row>
    <row r="16" spans="1:13" ht="75.75" thickBot="1">
      <c r="A16" s="1399"/>
      <c r="B16" s="556">
        <v>120</v>
      </c>
      <c r="C16" s="734" t="s">
        <v>963</v>
      </c>
      <c r="D16" s="735" t="s">
        <v>964</v>
      </c>
      <c r="E16" s="733">
        <v>2543.4</v>
      </c>
      <c r="F16" s="733">
        <v>109.68</v>
      </c>
    </row>
    <row r="18" spans="1:19">
      <c r="D18" s="672"/>
    </row>
    <row r="19" spans="1:19" ht="13.5" thickBot="1">
      <c r="B19" s="469">
        <v>1</v>
      </c>
      <c r="C19" s="423">
        <f>B19+1</f>
        <v>2</v>
      </c>
      <c r="D19" s="423">
        <f t="shared" ref="D19:J19" si="5">C19+1</f>
        <v>3</v>
      </c>
      <c r="E19" s="423">
        <f t="shared" si="5"/>
        <v>4</v>
      </c>
      <c r="F19" s="423">
        <f t="shared" si="5"/>
        <v>5</v>
      </c>
      <c r="G19" s="423">
        <f t="shared" si="5"/>
        <v>6</v>
      </c>
      <c r="H19" s="423">
        <f t="shared" si="5"/>
        <v>7</v>
      </c>
      <c r="I19" s="423">
        <f t="shared" si="5"/>
        <v>8</v>
      </c>
      <c r="J19" s="423">
        <f t="shared" si="5"/>
        <v>9</v>
      </c>
    </row>
    <row r="20" spans="1:19" ht="13.5" thickBot="1">
      <c r="A20" s="1400" t="s">
        <v>727</v>
      </c>
      <c r="B20" s="564"/>
      <c r="C20" s="565" t="s">
        <v>55</v>
      </c>
      <c r="D20" s="566" t="s">
        <v>722</v>
      </c>
      <c r="E20" s="565" t="s">
        <v>723</v>
      </c>
      <c r="F20" s="567" t="s">
        <v>733</v>
      </c>
      <c r="G20" s="568" t="s">
        <v>654</v>
      </c>
      <c r="H20" s="568" t="s">
        <v>717</v>
      </c>
      <c r="I20" s="568" t="s">
        <v>30</v>
      </c>
      <c r="J20" s="568"/>
    </row>
    <row r="21" spans="1:19" ht="13.5" thickBot="1">
      <c r="A21" s="1401"/>
      <c r="B21" s="551">
        <v>50</v>
      </c>
      <c r="C21" s="746">
        <v>91.219519999999989</v>
      </c>
      <c r="D21" s="747">
        <v>39.905864000000001</v>
      </c>
      <c r="E21" s="748">
        <v>63.209561519999994</v>
      </c>
      <c r="F21" s="735"/>
      <c r="G21" s="733">
        <v>111.1</v>
      </c>
      <c r="H21" s="733">
        <v>1826.79</v>
      </c>
      <c r="I21" s="733">
        <v>37.97</v>
      </c>
      <c r="J21" s="750">
        <v>2170.1949455199997</v>
      </c>
      <c r="K21" s="155" t="s">
        <v>731</v>
      </c>
      <c r="Q21" s="400" t="s">
        <v>916</v>
      </c>
    </row>
    <row r="22" spans="1:19" s="443" customFormat="1" ht="13.5" thickBot="1">
      <c r="A22" s="1401"/>
      <c r="B22" s="591">
        <v>70</v>
      </c>
      <c r="C22" s="741">
        <v>91.339320000000001</v>
      </c>
      <c r="D22" s="742">
        <v>41.187724000000003</v>
      </c>
      <c r="E22" s="741">
        <v>65.150874161280001</v>
      </c>
      <c r="F22" s="751"/>
      <c r="G22" s="744">
        <v>114.508761376</v>
      </c>
      <c r="H22" s="744">
        <v>1886.69</v>
      </c>
      <c r="I22" s="744">
        <v>37.97</v>
      </c>
      <c r="J22" s="745">
        <f>SUM(C22:I22)</f>
        <v>2236.8466795372797</v>
      </c>
      <c r="K22" s="443" t="s">
        <v>730</v>
      </c>
      <c r="Q22" s="678" t="s">
        <v>917</v>
      </c>
    </row>
    <row r="23" spans="1:19" s="443" customFormat="1" ht="13.5" thickBot="1">
      <c r="A23" s="1401"/>
      <c r="B23" s="591">
        <v>95</v>
      </c>
      <c r="C23" s="741">
        <v>91.55</v>
      </c>
      <c r="D23" s="742">
        <v>43.42</v>
      </c>
      <c r="E23" s="741">
        <v>68.53</v>
      </c>
      <c r="F23" s="751"/>
      <c r="G23" s="744">
        <v>120.44</v>
      </c>
      <c r="H23" s="744">
        <v>1990.9099999999999</v>
      </c>
      <c r="I23" s="744">
        <v>37.97</v>
      </c>
      <c r="J23" s="745">
        <f>SUM(C23:I23)</f>
        <v>2352.8199999999997</v>
      </c>
      <c r="K23" s="443" t="s">
        <v>729</v>
      </c>
      <c r="Q23" s="678" t="s">
        <v>918</v>
      </c>
    </row>
    <row r="24" spans="1:19" s="443" customFormat="1" ht="13.5" thickBot="1">
      <c r="A24" s="1402"/>
      <c r="B24" s="591">
        <v>120</v>
      </c>
      <c r="C24" s="741">
        <v>91.679999999999993</v>
      </c>
      <c r="D24" s="742">
        <v>44.85</v>
      </c>
      <c r="E24" s="741">
        <v>70.7</v>
      </c>
      <c r="F24" s="751"/>
      <c r="G24" s="744">
        <v>124.24</v>
      </c>
      <c r="H24" s="744">
        <v>2057.75</v>
      </c>
      <c r="I24" s="744">
        <v>37.97</v>
      </c>
      <c r="J24" s="745">
        <f>SUM(C24:I24)</f>
        <v>2427.19</v>
      </c>
      <c r="K24" s="443" t="s">
        <v>728</v>
      </c>
      <c r="Q24" s="678" t="s">
        <v>919</v>
      </c>
    </row>
    <row r="25" spans="1:19" ht="27" customHeight="1" thickBot="1">
      <c r="J25" s="595"/>
    </row>
    <row r="26" spans="1:19" s="443" customFormat="1" ht="26.25" customHeight="1" thickBot="1">
      <c r="A26" s="1403" t="s">
        <v>736</v>
      </c>
      <c r="B26" s="591">
        <v>70</v>
      </c>
      <c r="C26" s="741">
        <v>148.06</v>
      </c>
      <c r="D26" s="742">
        <v>44.92</v>
      </c>
      <c r="E26" s="741">
        <v>72.59</v>
      </c>
      <c r="F26" s="743">
        <v>256.33999999999997</v>
      </c>
      <c r="G26" s="744">
        <v>127.64</v>
      </c>
      <c r="H26" s="744">
        <v>1792.6399999999999</v>
      </c>
      <c r="I26" s="744">
        <v>50.17</v>
      </c>
      <c r="J26" s="745">
        <f t="shared" ref="J26:J28" si="6">SUM(C26:I26)</f>
        <v>2492.36</v>
      </c>
      <c r="K26" s="443" t="s">
        <v>732</v>
      </c>
      <c r="Q26" s="678" t="s">
        <v>971</v>
      </c>
    </row>
    <row r="27" spans="1:19" s="443" customFormat="1" ht="13.5" thickBot="1">
      <c r="A27" s="1404"/>
      <c r="B27" s="591">
        <v>95</v>
      </c>
      <c r="C27" s="741">
        <v>148.22188000000003</v>
      </c>
      <c r="D27" s="742">
        <v>46.67</v>
      </c>
      <c r="E27" s="741">
        <v>75.240000000000009</v>
      </c>
      <c r="F27" s="743">
        <v>263.01</v>
      </c>
      <c r="G27" s="744">
        <v>132.30000000000001</v>
      </c>
      <c r="H27" s="744">
        <v>1867.76</v>
      </c>
      <c r="I27" s="744">
        <f>O16</f>
        <v>0</v>
      </c>
      <c r="J27" s="745">
        <f t="shared" si="6"/>
        <v>2533.2018800000001</v>
      </c>
      <c r="K27" s="443" t="s">
        <v>734</v>
      </c>
      <c r="Q27" s="678" t="s">
        <v>920</v>
      </c>
    </row>
    <row r="28" spans="1:19" s="443" customFormat="1" ht="27.75" customHeight="1" thickBot="1">
      <c r="A28" s="1405"/>
      <c r="B28" s="591">
        <v>120</v>
      </c>
      <c r="C28" s="741">
        <v>148.34822000000003</v>
      </c>
      <c r="D28" s="742">
        <v>48.02</v>
      </c>
      <c r="E28" s="741">
        <v>77.28</v>
      </c>
      <c r="F28" s="743">
        <v>256.33999999999997</v>
      </c>
      <c r="G28" s="744">
        <v>135.88999999999999</v>
      </c>
      <c r="H28" s="744">
        <v>1937.6000000000001</v>
      </c>
      <c r="I28" s="744">
        <v>50.17</v>
      </c>
      <c r="J28" s="745">
        <f t="shared" si="6"/>
        <v>2653.64822</v>
      </c>
      <c r="K28" s="443" t="s">
        <v>735</v>
      </c>
      <c r="Q28" s="678" t="s">
        <v>921</v>
      </c>
    </row>
    <row r="30" spans="1:19" ht="13.5" thickBot="1">
      <c r="B30" s="679">
        <v>1</v>
      </c>
      <c r="C30" s="155">
        <f>B30+1</f>
        <v>2</v>
      </c>
      <c r="D30" s="155">
        <f t="shared" ref="D30:S30" si="7">C30+1</f>
        <v>3</v>
      </c>
      <c r="E30" s="155">
        <f t="shared" si="7"/>
        <v>4</v>
      </c>
      <c r="F30" s="155">
        <f t="shared" si="7"/>
        <v>5</v>
      </c>
      <c r="G30" s="155">
        <f t="shared" si="7"/>
        <v>6</v>
      </c>
      <c r="H30" s="155">
        <f t="shared" si="7"/>
        <v>7</v>
      </c>
      <c r="I30" s="155">
        <f t="shared" si="7"/>
        <v>8</v>
      </c>
      <c r="J30" s="155">
        <f t="shared" si="7"/>
        <v>9</v>
      </c>
      <c r="K30" s="155">
        <f t="shared" si="7"/>
        <v>10</v>
      </c>
      <c r="L30" s="155">
        <f t="shared" si="7"/>
        <v>11</v>
      </c>
      <c r="M30" s="155">
        <f t="shared" si="7"/>
        <v>12</v>
      </c>
      <c r="N30" s="155">
        <f t="shared" si="7"/>
        <v>13</v>
      </c>
      <c r="O30" s="155">
        <f t="shared" si="7"/>
        <v>14</v>
      </c>
      <c r="P30" s="155">
        <f t="shared" si="7"/>
        <v>15</v>
      </c>
      <c r="Q30" s="155">
        <f t="shared" si="7"/>
        <v>16</v>
      </c>
      <c r="R30" s="155">
        <f t="shared" si="7"/>
        <v>17</v>
      </c>
      <c r="S30" s="155">
        <f t="shared" si="7"/>
        <v>18</v>
      </c>
    </row>
    <row r="31" spans="1:19" ht="42" customHeight="1" thickBot="1">
      <c r="A31" s="1400" t="s">
        <v>873</v>
      </c>
      <c r="B31" s="564"/>
      <c r="C31" s="565" t="s">
        <v>55</v>
      </c>
      <c r="D31" s="566" t="s">
        <v>722</v>
      </c>
      <c r="E31" s="565" t="s">
        <v>723</v>
      </c>
      <c r="F31" s="567" t="s">
        <v>733</v>
      </c>
      <c r="G31" s="568" t="s">
        <v>654</v>
      </c>
      <c r="H31" s="568" t="s">
        <v>717</v>
      </c>
      <c r="I31" s="568" t="s">
        <v>30</v>
      </c>
      <c r="J31" s="568"/>
    </row>
    <row r="32" spans="1:19" ht="42" customHeight="1" thickBot="1">
      <c r="A32" s="1401"/>
      <c r="B32" s="551">
        <v>50</v>
      </c>
      <c r="C32" s="746">
        <v>33.629900000000006</v>
      </c>
      <c r="D32" s="747">
        <v>9.76</v>
      </c>
      <c r="E32" s="748">
        <v>15.81</v>
      </c>
      <c r="F32" s="749">
        <v>0</v>
      </c>
      <c r="G32" s="733">
        <v>27.81</v>
      </c>
      <c r="H32" s="733">
        <v>446.51</v>
      </c>
      <c r="I32" s="733">
        <v>9.44</v>
      </c>
      <c r="J32" s="750">
        <f>SUM(C32:I32)</f>
        <v>542.95990000000006</v>
      </c>
      <c r="K32" s="1388" t="s">
        <v>874</v>
      </c>
      <c r="L32" s="1389"/>
      <c r="M32" s="1389"/>
      <c r="N32" s="1389"/>
      <c r="O32" s="1389"/>
      <c r="P32" s="1389"/>
      <c r="Q32" s="678" t="s">
        <v>884</v>
      </c>
    </row>
    <row r="33" spans="1:20" s="443" customFormat="1" ht="42" customHeight="1" thickBot="1">
      <c r="A33" s="1401"/>
      <c r="B33" s="591">
        <v>70</v>
      </c>
      <c r="C33" s="741">
        <v>33.750300000000003</v>
      </c>
      <c r="D33" s="742">
        <v>11.05</v>
      </c>
      <c r="E33" s="741">
        <v>17.759999999999998</v>
      </c>
      <c r="F33" s="751"/>
      <c r="G33" s="744">
        <v>31.23</v>
      </c>
      <c r="H33" s="744">
        <v>506.71000000000004</v>
      </c>
      <c r="I33" s="744">
        <v>9.44</v>
      </c>
      <c r="J33" s="745">
        <f>SUM(C33:I33)</f>
        <v>609.94030000000009</v>
      </c>
      <c r="K33" s="1390" t="s">
        <v>875</v>
      </c>
      <c r="L33" s="1391"/>
      <c r="M33" s="1391"/>
      <c r="N33" s="1391"/>
      <c r="O33" s="1391"/>
      <c r="P33" s="1391"/>
      <c r="Q33" s="678" t="s">
        <v>885</v>
      </c>
    </row>
    <row r="34" spans="1:20" s="443" customFormat="1" ht="42" customHeight="1" thickBot="1">
      <c r="A34" s="1401"/>
      <c r="B34" s="591">
        <v>95</v>
      </c>
      <c r="C34" s="741">
        <v>33.959760000000003</v>
      </c>
      <c r="D34" s="742">
        <v>13.29</v>
      </c>
      <c r="E34" s="741">
        <v>21.16</v>
      </c>
      <c r="F34" s="751"/>
      <c r="G34" s="744">
        <v>37.19</v>
      </c>
      <c r="H34" s="744">
        <v>611.44000000000005</v>
      </c>
      <c r="I34" s="744">
        <v>9.44</v>
      </c>
      <c r="J34" s="745">
        <f>SUM(C34:I34)</f>
        <v>726.47976000000017</v>
      </c>
      <c r="K34" s="1390" t="s">
        <v>876</v>
      </c>
      <c r="L34" s="1391"/>
      <c r="M34" s="1391"/>
      <c r="N34" s="1391"/>
      <c r="O34" s="1391"/>
      <c r="P34" s="1391"/>
      <c r="Q34" s="678" t="s">
        <v>886</v>
      </c>
    </row>
    <row r="35" spans="1:20" s="443" customFormat="1" ht="42" customHeight="1" thickBot="1">
      <c r="A35" s="1402"/>
      <c r="B35" s="591">
        <v>120</v>
      </c>
      <c r="C35" s="741">
        <v>34.1</v>
      </c>
      <c r="D35" s="742">
        <v>14.72</v>
      </c>
      <c r="E35" s="741">
        <v>23.33</v>
      </c>
      <c r="F35" s="743"/>
      <c r="G35" s="744">
        <v>41.02</v>
      </c>
      <c r="H35" s="744">
        <v>678.62</v>
      </c>
      <c r="I35" s="744">
        <v>9.44</v>
      </c>
      <c r="J35" s="745">
        <f>SUM(C35:I35)</f>
        <v>801.23</v>
      </c>
      <c r="K35" s="1392" t="s">
        <v>877</v>
      </c>
      <c r="L35" s="1391"/>
      <c r="M35" s="1391"/>
      <c r="N35" s="1391"/>
      <c r="O35" s="1391"/>
      <c r="P35" s="1391"/>
      <c r="Q35" s="678" t="s">
        <v>883</v>
      </c>
    </row>
    <row r="36" spans="1:20" ht="27" customHeight="1" thickBot="1">
      <c r="J36" s="595"/>
    </row>
    <row r="37" spans="1:20" s="443" customFormat="1" ht="35.25" customHeight="1" thickBot="1">
      <c r="A37" s="1403" t="s">
        <v>880</v>
      </c>
      <c r="B37" s="591">
        <v>70</v>
      </c>
      <c r="C37" s="741">
        <v>50.41</v>
      </c>
      <c r="D37" s="742">
        <v>21.97</v>
      </c>
      <c r="E37" s="741">
        <v>34.81</v>
      </c>
      <c r="F37" s="743">
        <v>131.65</v>
      </c>
      <c r="G37" s="744">
        <v>61.19</v>
      </c>
      <c r="H37" s="744">
        <v>889.41</v>
      </c>
      <c r="I37" s="744">
        <v>5.76</v>
      </c>
      <c r="J37" s="745">
        <f t="shared" ref="J37:J38" si="8">SUM(C37:I37)</f>
        <v>1195.2</v>
      </c>
      <c r="K37" s="443" t="s">
        <v>878</v>
      </c>
      <c r="Q37" s="678" t="s">
        <v>881</v>
      </c>
    </row>
    <row r="38" spans="1:20" s="443" customFormat="1" ht="35.25" customHeight="1" thickBot="1">
      <c r="A38" s="1404"/>
      <c r="B38" s="591">
        <v>95</v>
      </c>
      <c r="C38" s="741">
        <v>50.56268</v>
      </c>
      <c r="D38" s="742">
        <v>23.58</v>
      </c>
      <c r="E38" s="741">
        <v>37.24</v>
      </c>
      <c r="F38" s="743">
        <v>131.65</v>
      </c>
      <c r="G38" s="744">
        <v>65.459999999999994</v>
      </c>
      <c r="H38" s="744">
        <v>964.53</v>
      </c>
      <c r="I38" s="744">
        <v>5.76</v>
      </c>
      <c r="J38" s="745">
        <f t="shared" si="8"/>
        <v>1278.78268</v>
      </c>
      <c r="K38" s="443" t="s">
        <v>879</v>
      </c>
      <c r="Q38" s="678" t="s">
        <v>882</v>
      </c>
    </row>
    <row r="41" spans="1:20" ht="42" customHeight="1">
      <c r="A41" s="1406" t="s">
        <v>899</v>
      </c>
      <c r="B41" s="680">
        <v>1</v>
      </c>
      <c r="C41" s="752">
        <v>6.4020000000000007E-2</v>
      </c>
      <c r="D41" s="753">
        <v>0.69</v>
      </c>
      <c r="E41" s="752">
        <v>1.04</v>
      </c>
      <c r="F41" s="754"/>
      <c r="G41" s="755">
        <v>1.82</v>
      </c>
      <c r="H41" s="755">
        <v>32.010000000000005</v>
      </c>
      <c r="I41" s="755">
        <v>0</v>
      </c>
      <c r="J41" s="756">
        <f t="shared" ref="J41:J42" si="9">SUM(C41:I41)</f>
        <v>35.624020000000002</v>
      </c>
      <c r="K41" s="454" t="s">
        <v>767</v>
      </c>
      <c r="L41" s="469"/>
      <c r="M41" s="469"/>
      <c r="N41" s="469"/>
      <c r="O41" s="469"/>
      <c r="P41" s="469"/>
      <c r="Q41" s="454" t="s">
        <v>902</v>
      </c>
      <c r="R41" s="469"/>
      <c r="S41" s="469"/>
      <c r="T41" s="469"/>
    </row>
    <row r="42" spans="1:20" ht="55.5" customHeight="1">
      <c r="A42" s="1407"/>
      <c r="B42" s="680">
        <v>2</v>
      </c>
      <c r="C42" s="752">
        <v>0.1</v>
      </c>
      <c r="D42" s="753">
        <v>1.04</v>
      </c>
      <c r="E42" s="752">
        <v>1.58</v>
      </c>
      <c r="F42" s="754">
        <v>0</v>
      </c>
      <c r="G42" s="755">
        <v>2.76</v>
      </c>
      <c r="H42" s="755">
        <v>48.46</v>
      </c>
      <c r="I42" s="755">
        <v>0</v>
      </c>
      <c r="J42" s="756">
        <f t="shared" si="9"/>
        <v>53.94</v>
      </c>
      <c r="K42" s="454" t="s">
        <v>901</v>
      </c>
      <c r="L42" s="469"/>
      <c r="M42" s="469"/>
      <c r="N42" s="469"/>
      <c r="O42" s="469"/>
      <c r="P42" s="469"/>
      <c r="Q42" s="454" t="s">
        <v>903</v>
      </c>
      <c r="R42" s="469"/>
      <c r="S42" s="469"/>
      <c r="T42" s="469"/>
    </row>
    <row r="43" spans="1:20" ht="26.25" customHeight="1">
      <c r="A43" s="1408"/>
      <c r="B43" s="680">
        <v>3</v>
      </c>
      <c r="C43" s="739">
        <v>0.13</v>
      </c>
      <c r="D43" s="739">
        <v>1.39</v>
      </c>
      <c r="E43" s="739">
        <v>2.12</v>
      </c>
      <c r="F43" s="757"/>
      <c r="G43" s="739">
        <v>3.7</v>
      </c>
      <c r="H43" s="739">
        <v>65.08</v>
      </c>
      <c r="I43" s="757">
        <v>0</v>
      </c>
      <c r="J43" s="756">
        <v>72.42</v>
      </c>
      <c r="K43" s="423" t="s">
        <v>900</v>
      </c>
      <c r="L43" s="423"/>
      <c r="M43" s="423"/>
      <c r="N43" s="423"/>
      <c r="O43" s="423"/>
      <c r="P43" s="423"/>
      <c r="Q43" s="454" t="s">
        <v>904</v>
      </c>
      <c r="R43" s="423"/>
      <c r="S43" s="423"/>
      <c r="T43" s="423"/>
    </row>
    <row r="45" spans="1:20" ht="42" customHeight="1" thickBot="1">
      <c r="B45" s="564"/>
      <c r="C45" s="565" t="s">
        <v>55</v>
      </c>
      <c r="D45" s="566" t="s">
        <v>722</v>
      </c>
      <c r="E45" s="565" t="s">
        <v>723</v>
      </c>
      <c r="F45" s="567" t="s">
        <v>733</v>
      </c>
      <c r="G45" s="568" t="s">
        <v>654</v>
      </c>
      <c r="H45" s="568" t="s">
        <v>717</v>
      </c>
      <c r="I45" s="568" t="s">
        <v>30</v>
      </c>
      <c r="J45" s="568"/>
    </row>
    <row r="46" spans="1:20" ht="27.75" customHeight="1">
      <c r="A46" s="1393" t="s">
        <v>972</v>
      </c>
      <c r="B46" s="759">
        <v>1</v>
      </c>
      <c r="C46" s="752">
        <v>0.01</v>
      </c>
      <c r="D46" s="753">
        <v>0.1</v>
      </c>
      <c r="E46" s="752">
        <v>0.15</v>
      </c>
      <c r="F46" s="754"/>
      <c r="G46" s="755">
        <v>0.27</v>
      </c>
      <c r="H46" s="755">
        <v>4.67</v>
      </c>
      <c r="I46" s="755">
        <v>0</v>
      </c>
      <c r="J46" s="756">
        <f t="shared" ref="J46:J55" si="10">SUM(C46:I46)</f>
        <v>5.2</v>
      </c>
      <c r="K46" s="454" t="s">
        <v>979</v>
      </c>
      <c r="L46" s="469"/>
      <c r="M46" s="469"/>
      <c r="N46" s="469"/>
      <c r="O46" s="469"/>
      <c r="P46" s="469"/>
      <c r="Q46" s="454" t="s">
        <v>973</v>
      </c>
      <c r="R46" s="469"/>
      <c r="S46" s="469"/>
      <c r="T46" s="469"/>
    </row>
    <row r="47" spans="1:20" ht="27.75" customHeight="1">
      <c r="A47" s="1394"/>
      <c r="B47" s="759">
        <v>2</v>
      </c>
      <c r="C47" s="752">
        <v>0.02</v>
      </c>
      <c r="D47" s="753">
        <v>0.21</v>
      </c>
      <c r="E47" s="752">
        <v>0.32</v>
      </c>
      <c r="F47" s="754">
        <v>0</v>
      </c>
      <c r="G47" s="755">
        <v>0.56000000000000005</v>
      </c>
      <c r="H47" s="755">
        <v>9.879999999999999</v>
      </c>
      <c r="I47" s="755">
        <v>0</v>
      </c>
      <c r="J47" s="756">
        <f t="shared" si="10"/>
        <v>10.989999999999998</v>
      </c>
      <c r="K47" s="454" t="s">
        <v>974</v>
      </c>
      <c r="L47" s="469"/>
      <c r="M47" s="469"/>
      <c r="N47" s="469"/>
      <c r="O47" s="469"/>
      <c r="P47" s="469"/>
      <c r="Q47" s="454" t="s">
        <v>975</v>
      </c>
      <c r="R47" s="469"/>
      <c r="S47" s="469"/>
      <c r="T47" s="469"/>
    </row>
    <row r="48" spans="1:20" ht="27.75" customHeight="1">
      <c r="A48" s="1394"/>
      <c r="B48" s="759">
        <v>3</v>
      </c>
      <c r="C48" s="739">
        <v>0.03</v>
      </c>
      <c r="D48" s="739">
        <v>0.3</v>
      </c>
      <c r="E48" s="739">
        <v>0.45</v>
      </c>
      <c r="F48" s="757"/>
      <c r="G48" s="739">
        <v>0.8</v>
      </c>
      <c r="H48" s="739">
        <v>14.01</v>
      </c>
      <c r="I48" s="757">
        <v>0</v>
      </c>
      <c r="J48" s="756">
        <f t="shared" si="10"/>
        <v>15.59</v>
      </c>
      <c r="K48" s="248" t="s">
        <v>977</v>
      </c>
      <c r="L48" s="423"/>
      <c r="M48" s="423"/>
      <c r="N48" s="423"/>
      <c r="O48" s="423"/>
      <c r="P48" s="423"/>
      <c r="Q48" s="454" t="s">
        <v>976</v>
      </c>
      <c r="R48" s="423"/>
      <c r="S48" s="423"/>
      <c r="T48" s="423"/>
    </row>
    <row r="49" spans="1:20" ht="27.75" customHeight="1">
      <c r="A49" s="1394"/>
      <c r="B49" s="759">
        <v>4</v>
      </c>
      <c r="C49" s="739">
        <v>0.01</v>
      </c>
      <c r="D49" s="739">
        <v>0.14000000000000001</v>
      </c>
      <c r="E49" s="739">
        <v>0.21</v>
      </c>
      <c r="F49" s="757"/>
      <c r="G49" s="739">
        <v>0.36</v>
      </c>
      <c r="H49" s="739">
        <v>6.33</v>
      </c>
      <c r="I49" s="757"/>
      <c r="J49" s="756">
        <f t="shared" si="10"/>
        <v>7.05</v>
      </c>
      <c r="K49" s="423" t="s">
        <v>978</v>
      </c>
      <c r="L49" s="423"/>
      <c r="M49" s="423"/>
      <c r="N49" s="423"/>
      <c r="O49" s="423"/>
      <c r="P49" s="423"/>
      <c r="Q49" s="454" t="s">
        <v>980</v>
      </c>
      <c r="R49" s="423"/>
      <c r="S49" s="423"/>
      <c r="T49" s="423"/>
    </row>
    <row r="50" spans="1:20">
      <c r="B50" s="736"/>
      <c r="C50" s="736"/>
      <c r="D50" s="736"/>
      <c r="E50" s="736"/>
      <c r="F50" s="736"/>
      <c r="G50" s="736"/>
      <c r="H50" s="736"/>
      <c r="I50" s="736"/>
      <c r="J50" s="756"/>
      <c r="K50" s="423"/>
      <c r="L50" s="423"/>
      <c r="M50" s="423"/>
      <c r="N50" s="423"/>
      <c r="O50" s="423"/>
      <c r="P50" s="423"/>
      <c r="Q50" s="423"/>
      <c r="R50" s="423"/>
      <c r="S50" s="423"/>
      <c r="T50" s="423"/>
    </row>
    <row r="51" spans="1:20">
      <c r="B51" s="736"/>
      <c r="C51" s="736"/>
      <c r="D51" s="736"/>
      <c r="E51" s="736"/>
      <c r="F51" s="736"/>
      <c r="G51" s="736"/>
      <c r="H51" s="736"/>
      <c r="I51" s="736"/>
      <c r="J51" s="756"/>
      <c r="K51" s="423"/>
      <c r="L51" s="423"/>
      <c r="M51" s="423"/>
      <c r="N51" s="423"/>
      <c r="O51" s="423"/>
      <c r="P51" s="423"/>
      <c r="Q51" s="423"/>
      <c r="R51" s="423"/>
      <c r="S51" s="423"/>
      <c r="T51" s="423"/>
    </row>
    <row r="52" spans="1:20" ht="30" customHeight="1">
      <c r="A52" s="1395" t="s">
        <v>986</v>
      </c>
      <c r="B52" s="759">
        <v>1</v>
      </c>
      <c r="C52" s="752">
        <v>0</v>
      </c>
      <c r="D52" s="753">
        <v>0.05</v>
      </c>
      <c r="E52" s="752">
        <v>7.5541000000000011E-2</v>
      </c>
      <c r="F52" s="754"/>
      <c r="G52" s="755">
        <v>0.13</v>
      </c>
      <c r="H52" s="755">
        <v>2.35</v>
      </c>
      <c r="I52" s="755"/>
      <c r="J52" s="756">
        <f t="shared" si="10"/>
        <v>2.6055410000000001</v>
      </c>
      <c r="K52" s="423" t="s">
        <v>981</v>
      </c>
      <c r="L52" s="423"/>
      <c r="M52" s="423"/>
      <c r="N52" s="423"/>
      <c r="O52" s="423"/>
      <c r="P52" s="423"/>
      <c r="Q52" s="454" t="s">
        <v>985</v>
      </c>
      <c r="R52" s="423"/>
      <c r="S52" s="423"/>
      <c r="T52" s="423"/>
    </row>
    <row r="53" spans="1:20" ht="36" customHeight="1">
      <c r="A53" s="1396"/>
      <c r="B53" s="759">
        <v>2</v>
      </c>
      <c r="C53" s="752"/>
      <c r="D53" s="753">
        <v>0.05</v>
      </c>
      <c r="E53" s="752">
        <v>8.1399999999999986E-2</v>
      </c>
      <c r="F53" s="754"/>
      <c r="G53" s="755">
        <v>0.14000000000000001</v>
      </c>
      <c r="H53" s="755">
        <v>2.4514</v>
      </c>
      <c r="I53" s="755"/>
      <c r="J53" s="756">
        <f t="shared" si="10"/>
        <v>2.7227999999999999</v>
      </c>
      <c r="K53" s="423" t="s">
        <v>983</v>
      </c>
      <c r="L53" s="423"/>
      <c r="M53" s="423"/>
      <c r="N53" s="423"/>
      <c r="O53" s="423"/>
      <c r="P53" s="423"/>
      <c r="Q53" s="454" t="s">
        <v>984</v>
      </c>
      <c r="R53" s="423"/>
      <c r="S53" s="423"/>
      <c r="T53" s="423"/>
    </row>
    <row r="54" spans="1:20">
      <c r="B54" s="736"/>
      <c r="C54" s="736"/>
      <c r="D54" s="736"/>
      <c r="E54" s="736"/>
      <c r="F54" s="736"/>
      <c r="G54" s="736"/>
      <c r="H54" s="736"/>
      <c r="I54" s="736"/>
      <c r="J54" s="736"/>
    </row>
    <row r="55" spans="1:20" ht="60" customHeight="1">
      <c r="A55" s="758" t="s">
        <v>987</v>
      </c>
      <c r="B55" s="757"/>
      <c r="C55" s="757"/>
      <c r="D55" s="739">
        <v>0</v>
      </c>
      <c r="E55" s="757"/>
      <c r="F55" s="757"/>
      <c r="G55" s="739">
        <v>0.01</v>
      </c>
      <c r="H55" s="739">
        <v>0.16</v>
      </c>
      <c r="I55" s="757"/>
      <c r="J55" s="756">
        <f t="shared" si="10"/>
        <v>0.17</v>
      </c>
      <c r="K55" s="155" t="s">
        <v>988</v>
      </c>
      <c r="Q55" s="454" t="s">
        <v>982</v>
      </c>
    </row>
    <row r="57" spans="1:20">
      <c r="B57" s="155">
        <v>1</v>
      </c>
      <c r="C57" s="155">
        <f>B57+1</f>
        <v>2</v>
      </c>
      <c r="D57" s="155">
        <f t="shared" ref="D57:T57" si="11">C57+1</f>
        <v>3</v>
      </c>
      <c r="E57" s="155">
        <f t="shared" si="11"/>
        <v>4</v>
      </c>
      <c r="F57" s="155">
        <f t="shared" si="11"/>
        <v>5</v>
      </c>
      <c r="G57" s="155">
        <f t="shared" si="11"/>
        <v>6</v>
      </c>
      <c r="H57" s="155">
        <f t="shared" si="11"/>
        <v>7</v>
      </c>
      <c r="I57" s="155">
        <f t="shared" si="11"/>
        <v>8</v>
      </c>
      <c r="J57" s="155">
        <f t="shared" si="11"/>
        <v>9</v>
      </c>
      <c r="K57" s="155">
        <f t="shared" si="11"/>
        <v>10</v>
      </c>
      <c r="L57" s="155">
        <f t="shared" si="11"/>
        <v>11</v>
      </c>
      <c r="M57" s="155">
        <f t="shared" si="11"/>
        <v>12</v>
      </c>
      <c r="N57" s="155">
        <f t="shared" si="11"/>
        <v>13</v>
      </c>
      <c r="O57" s="155">
        <f t="shared" si="11"/>
        <v>14</v>
      </c>
      <c r="P57" s="155">
        <f t="shared" si="11"/>
        <v>15</v>
      </c>
      <c r="Q57" s="155">
        <f t="shared" si="11"/>
        <v>16</v>
      </c>
      <c r="R57" s="155">
        <f t="shared" si="11"/>
        <v>17</v>
      </c>
      <c r="S57" s="155">
        <f t="shared" si="11"/>
        <v>18</v>
      </c>
      <c r="T57" s="155">
        <f t="shared" si="11"/>
        <v>19</v>
      </c>
    </row>
    <row r="58" spans="1:20" ht="30" customHeight="1">
      <c r="A58" s="1395" t="s">
        <v>990</v>
      </c>
      <c r="B58" s="759">
        <v>1</v>
      </c>
      <c r="C58" s="752">
        <f>C46*15+C47*7+C48*4+C49*3+C52</f>
        <v>0.44000000000000006</v>
      </c>
      <c r="D58" s="752">
        <f t="shared" ref="D58:I58" si="12">D46*15+D47*7+D48*4+D49*3+D52</f>
        <v>4.6399999999999997</v>
      </c>
      <c r="E58" s="752">
        <f t="shared" si="12"/>
        <v>6.9955410000000002</v>
      </c>
      <c r="F58" s="752">
        <f t="shared" si="12"/>
        <v>0</v>
      </c>
      <c r="G58" s="752">
        <f t="shared" si="12"/>
        <v>12.380000000000003</v>
      </c>
      <c r="H58" s="752">
        <f t="shared" si="12"/>
        <v>216.58999999999997</v>
      </c>
      <c r="I58" s="752">
        <f t="shared" si="12"/>
        <v>0</v>
      </c>
      <c r="J58" s="756">
        <f t="shared" ref="J58:J59" si="13">SUM(C58:I58)</f>
        <v>241.04554099999999</v>
      </c>
      <c r="K58" s="248" t="s">
        <v>989</v>
      </c>
      <c r="L58" s="423"/>
      <c r="M58" s="423"/>
      <c r="N58" s="423"/>
      <c r="O58" s="423"/>
      <c r="P58" s="423"/>
      <c r="Q58" s="454" t="s">
        <v>995</v>
      </c>
      <c r="R58" s="423"/>
      <c r="S58" s="423"/>
      <c r="T58" s="423"/>
    </row>
    <row r="59" spans="1:20" ht="36" customHeight="1">
      <c r="A59" s="1396"/>
      <c r="B59" s="759">
        <v>2</v>
      </c>
      <c r="C59" s="752">
        <f>C46*5+C47*2+C48*3+C53+C55*10</f>
        <v>0.18</v>
      </c>
      <c r="D59" s="752">
        <f t="shared" ref="D59:I59" si="14">D46*5+D47*2+D48*3+D53+D55*10</f>
        <v>1.8699999999999999</v>
      </c>
      <c r="E59" s="752">
        <f t="shared" si="14"/>
        <v>2.8214000000000001</v>
      </c>
      <c r="F59" s="752">
        <f t="shared" si="14"/>
        <v>0</v>
      </c>
      <c r="G59" s="752">
        <f t="shared" si="14"/>
        <v>5.1100000000000003</v>
      </c>
      <c r="H59" s="752">
        <f t="shared" si="14"/>
        <v>89.191400000000002</v>
      </c>
      <c r="I59" s="752">
        <f t="shared" si="14"/>
        <v>0</v>
      </c>
      <c r="J59" s="756">
        <f t="shared" si="13"/>
        <v>99.172799999999995</v>
      </c>
      <c r="K59" s="248" t="s">
        <v>994</v>
      </c>
      <c r="L59" s="423"/>
      <c r="M59" s="423"/>
      <c r="N59" s="423"/>
      <c r="O59" s="423"/>
      <c r="P59" s="423"/>
      <c r="Q59" s="454" t="s">
        <v>996</v>
      </c>
      <c r="R59" s="423"/>
      <c r="S59" s="423"/>
      <c r="T59" s="423"/>
    </row>
  </sheetData>
  <mergeCells count="14">
    <mergeCell ref="A52:A53"/>
    <mergeCell ref="A58:A59"/>
    <mergeCell ref="A5:A8"/>
    <mergeCell ref="A13:A16"/>
    <mergeCell ref="A20:A24"/>
    <mergeCell ref="A26:A28"/>
    <mergeCell ref="A31:A35"/>
    <mergeCell ref="A41:A43"/>
    <mergeCell ref="A37:A38"/>
    <mergeCell ref="K32:P32"/>
    <mergeCell ref="K33:P33"/>
    <mergeCell ref="K34:P34"/>
    <mergeCell ref="K35:P35"/>
    <mergeCell ref="A46:A49"/>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tabColor rgb="FF92D050"/>
  </sheetPr>
  <dimension ref="A4:T55"/>
  <sheetViews>
    <sheetView topLeftCell="C43" workbookViewId="0">
      <selection activeCell="C47" sqref="A47:XFD47"/>
    </sheetView>
  </sheetViews>
  <sheetFormatPr defaultRowHeight="12.75"/>
  <cols>
    <col min="1" max="1" width="7.42578125" customWidth="1"/>
    <col min="2" max="2" width="7.42578125" style="155" customWidth="1"/>
    <col min="3" max="3" width="8" style="155" customWidth="1"/>
    <col min="4" max="4" width="14.7109375" customWidth="1"/>
    <col min="5" max="5" width="55.7109375" customWidth="1"/>
    <col min="6" max="6" width="24.140625" customWidth="1"/>
    <col min="7" max="7" width="22.28515625" customWidth="1"/>
    <col min="9" max="9" width="13.7109375" customWidth="1"/>
    <col min="10" max="10" width="20.85546875" customWidth="1"/>
    <col min="11" max="11" width="19" customWidth="1"/>
    <col min="12" max="12" width="10" bestFit="1" customWidth="1"/>
    <col min="18" max="18" width="18" customWidth="1"/>
  </cols>
  <sheetData>
    <row r="4" spans="1:13" ht="13.5" thickBot="1">
      <c r="D4" s="557" t="s">
        <v>755</v>
      </c>
      <c r="E4" s="557" t="s">
        <v>741</v>
      </c>
      <c r="J4" s="557" t="s">
        <v>740</v>
      </c>
    </row>
    <row r="5" spans="1:13" ht="48" customHeight="1" thickBot="1">
      <c r="A5" s="1409" t="s">
        <v>737</v>
      </c>
      <c r="B5" s="760">
        <v>6</v>
      </c>
      <c r="C5" s="760">
        <v>35</v>
      </c>
      <c r="D5" s="731" t="s">
        <v>782</v>
      </c>
      <c r="E5" s="761" t="s">
        <v>997</v>
      </c>
      <c r="F5" s="762">
        <v>1632.7</v>
      </c>
      <c r="G5" s="763">
        <v>62.67</v>
      </c>
      <c r="I5" s="768" t="s">
        <v>1027</v>
      </c>
      <c r="J5" s="761" t="s">
        <v>997</v>
      </c>
      <c r="K5" s="762">
        <v>3125.17</v>
      </c>
      <c r="L5" s="763">
        <v>117.16</v>
      </c>
    </row>
    <row r="6" spans="1:13" ht="48" customHeight="1" thickBot="1">
      <c r="A6" s="1410"/>
      <c r="B6" s="760">
        <v>6</v>
      </c>
      <c r="C6" s="760">
        <v>50</v>
      </c>
      <c r="D6" s="734" t="s">
        <v>998</v>
      </c>
      <c r="E6" s="764" t="s">
        <v>999</v>
      </c>
      <c r="F6" s="762">
        <v>1527.74</v>
      </c>
      <c r="G6" s="763">
        <v>59.48</v>
      </c>
      <c r="I6" s="768" t="s">
        <v>1028</v>
      </c>
      <c r="J6" s="764" t="s">
        <v>999</v>
      </c>
      <c r="K6" s="762">
        <v>2948.15</v>
      </c>
      <c r="L6" s="763">
        <v>111.86</v>
      </c>
      <c r="M6" s="155"/>
    </row>
    <row r="7" spans="1:13" ht="48" customHeight="1" thickBot="1">
      <c r="A7" s="1410"/>
      <c r="B7" s="760">
        <v>6</v>
      </c>
      <c r="C7" s="760">
        <v>70</v>
      </c>
      <c r="D7" s="734" t="s">
        <v>1000</v>
      </c>
      <c r="E7" s="764" t="s">
        <v>1001</v>
      </c>
      <c r="F7" s="762">
        <v>1572.39</v>
      </c>
      <c r="G7" s="763">
        <v>64.95</v>
      </c>
      <c r="I7" s="768" t="s">
        <v>1029</v>
      </c>
      <c r="J7" s="764" t="s">
        <v>1001</v>
      </c>
      <c r="K7" s="762">
        <v>3040.23</v>
      </c>
      <c r="L7" s="763">
        <v>122.62</v>
      </c>
      <c r="M7" s="155"/>
    </row>
    <row r="8" spans="1:13" ht="48" customHeight="1" thickBot="1">
      <c r="A8" s="1410"/>
      <c r="B8" s="760">
        <v>6</v>
      </c>
      <c r="C8" s="760">
        <v>95</v>
      </c>
      <c r="D8" s="734" t="s">
        <v>1002</v>
      </c>
      <c r="E8" s="761" t="s">
        <v>1003</v>
      </c>
      <c r="F8" s="762">
        <v>1731.57</v>
      </c>
      <c r="G8" s="763">
        <v>71.290000000000006</v>
      </c>
      <c r="I8" s="768" t="s">
        <v>1030</v>
      </c>
      <c r="J8" s="764" t="s">
        <v>1003</v>
      </c>
      <c r="K8" s="762">
        <v>3357.6</v>
      </c>
      <c r="L8" s="763">
        <v>135.27000000000001</v>
      </c>
      <c r="M8" s="155"/>
    </row>
    <row r="9" spans="1:13" ht="48" customHeight="1" thickBot="1">
      <c r="A9" s="1410"/>
      <c r="B9" s="760">
        <v>6</v>
      </c>
      <c r="C9" s="760">
        <v>120</v>
      </c>
      <c r="D9" s="734" t="s">
        <v>1004</v>
      </c>
      <c r="E9" s="764" t="s">
        <v>1005</v>
      </c>
      <c r="F9" s="762">
        <v>1908.71</v>
      </c>
      <c r="G9" s="763">
        <v>78.39</v>
      </c>
      <c r="I9" s="768" t="s">
        <v>1031</v>
      </c>
      <c r="J9" s="764" t="s">
        <v>1005</v>
      </c>
      <c r="K9" s="762">
        <v>3707.98</v>
      </c>
      <c r="L9" s="763">
        <v>149.34</v>
      </c>
      <c r="M9" s="155"/>
    </row>
    <row r="10" spans="1:13" ht="48" customHeight="1" thickBot="1">
      <c r="A10" s="1410"/>
      <c r="B10" s="760">
        <v>6</v>
      </c>
      <c r="C10" s="760">
        <v>150</v>
      </c>
      <c r="D10" s="734" t="s">
        <v>1006</v>
      </c>
      <c r="E10" s="761" t="s">
        <v>1007</v>
      </c>
      <c r="F10" s="762">
        <v>2123.9499999999998</v>
      </c>
      <c r="G10" s="763">
        <v>87.35</v>
      </c>
      <c r="I10" s="768" t="s">
        <v>1032</v>
      </c>
      <c r="J10" s="764" t="s">
        <v>1007</v>
      </c>
      <c r="K10" s="762">
        <v>4134.13</v>
      </c>
      <c r="L10" s="763">
        <v>167.08</v>
      </c>
      <c r="M10" s="155"/>
    </row>
    <row r="11" spans="1:13" ht="48" customHeight="1" thickBot="1">
      <c r="A11" s="1410"/>
      <c r="B11" s="760">
        <v>6</v>
      </c>
      <c r="C11" s="760">
        <v>185</v>
      </c>
      <c r="D11" s="734" t="s">
        <v>1008</v>
      </c>
      <c r="E11" s="764" t="s">
        <v>1009</v>
      </c>
      <c r="F11" s="762">
        <v>2388.96</v>
      </c>
      <c r="G11" s="763">
        <v>100.43</v>
      </c>
      <c r="I11" s="768" t="s">
        <v>1033</v>
      </c>
      <c r="J11" s="764" t="s">
        <v>1009</v>
      </c>
      <c r="K11" s="762">
        <v>4705.1000000000004</v>
      </c>
      <c r="L11" s="763">
        <v>190.65</v>
      </c>
      <c r="M11" s="155"/>
    </row>
    <row r="12" spans="1:13" ht="48" customHeight="1" thickBot="1">
      <c r="A12" s="1411"/>
      <c r="B12" s="760">
        <v>6</v>
      </c>
      <c r="C12" s="760">
        <v>240</v>
      </c>
      <c r="D12" s="734" t="s">
        <v>1010</v>
      </c>
      <c r="E12" s="764" t="s">
        <v>1011</v>
      </c>
      <c r="F12" s="765">
        <v>2661.7</v>
      </c>
      <c r="G12" s="765">
        <v>111.24</v>
      </c>
      <c r="I12" s="768" t="s">
        <v>1034</v>
      </c>
      <c r="J12" s="764" t="s">
        <v>1011</v>
      </c>
      <c r="K12" s="769">
        <v>5181.97</v>
      </c>
      <c r="L12" s="765">
        <v>215.67</v>
      </c>
      <c r="M12" s="155"/>
    </row>
    <row r="13" spans="1:13">
      <c r="A13" s="736"/>
      <c r="B13" s="736"/>
      <c r="C13" s="736"/>
      <c r="D13" s="736"/>
      <c r="E13" s="736"/>
      <c r="F13" s="736"/>
      <c r="G13" s="736"/>
      <c r="M13" s="155"/>
    </row>
    <row r="14" spans="1:13" ht="13.5" thickBot="1">
      <c r="A14" s="736"/>
      <c r="B14" s="736"/>
      <c r="C14" s="736"/>
      <c r="D14" s="766" t="s">
        <v>756</v>
      </c>
      <c r="E14" s="736"/>
      <c r="F14" s="736"/>
      <c r="G14" s="736"/>
    </row>
    <row r="15" spans="1:13" s="155" customFormat="1" ht="47.25" customHeight="1" thickBot="1">
      <c r="A15" s="1409" t="s">
        <v>738</v>
      </c>
      <c r="B15" s="760">
        <v>10</v>
      </c>
      <c r="C15" s="760">
        <v>35</v>
      </c>
      <c r="D15" s="767" t="s">
        <v>783</v>
      </c>
      <c r="E15" s="761" t="s">
        <v>1012</v>
      </c>
      <c r="F15" s="762">
        <v>1651.45</v>
      </c>
      <c r="G15" s="763">
        <v>65.63</v>
      </c>
      <c r="I15" s="767" t="s">
        <v>789</v>
      </c>
      <c r="J15" s="764" t="s">
        <v>1012</v>
      </c>
      <c r="K15" s="765">
        <v>3187.75</v>
      </c>
      <c r="L15" s="765">
        <v>123.74</v>
      </c>
    </row>
    <row r="16" spans="1:13" s="155" customFormat="1" ht="47.25" customHeight="1" thickBot="1">
      <c r="A16" s="1410"/>
      <c r="B16" s="760">
        <v>10</v>
      </c>
      <c r="C16" s="760">
        <v>50</v>
      </c>
      <c r="D16" s="768" t="s">
        <v>1013</v>
      </c>
      <c r="E16" s="764" t="s">
        <v>1014</v>
      </c>
      <c r="F16" s="762">
        <v>1532.67</v>
      </c>
      <c r="G16" s="763">
        <v>63.47</v>
      </c>
      <c r="I16" s="768" t="s">
        <v>1035</v>
      </c>
      <c r="J16" s="764" t="s">
        <v>1014</v>
      </c>
      <c r="K16" s="765">
        <v>2964.66</v>
      </c>
      <c r="L16" s="765">
        <v>119.84</v>
      </c>
    </row>
    <row r="17" spans="1:12" s="155" customFormat="1" ht="47.25" customHeight="1" thickBot="1">
      <c r="A17" s="1410"/>
      <c r="B17" s="760">
        <v>10</v>
      </c>
      <c r="C17" s="760">
        <v>70</v>
      </c>
      <c r="D17" s="768" t="s">
        <v>1015</v>
      </c>
      <c r="E17" s="764" t="s">
        <v>1016</v>
      </c>
      <c r="F17" s="762">
        <v>1690.76</v>
      </c>
      <c r="G17" s="763">
        <v>69.849999999999994</v>
      </c>
      <c r="I17" s="768" t="s">
        <v>1036</v>
      </c>
      <c r="J17" s="761" t="s">
        <v>1016</v>
      </c>
      <c r="K17" s="765">
        <v>3273.97</v>
      </c>
      <c r="L17" s="765">
        <v>132.32</v>
      </c>
    </row>
    <row r="18" spans="1:12" s="155" customFormat="1" ht="47.25" customHeight="1" thickBot="1">
      <c r="A18" s="1410"/>
      <c r="B18" s="760">
        <v>10</v>
      </c>
      <c r="C18" s="760">
        <v>95</v>
      </c>
      <c r="D18" s="768" t="s">
        <v>1017</v>
      </c>
      <c r="E18" s="761" t="s">
        <v>1018</v>
      </c>
      <c r="F18" s="762">
        <v>1867.52</v>
      </c>
      <c r="G18" s="763">
        <v>76.83</v>
      </c>
      <c r="I18" s="768" t="s">
        <v>1037</v>
      </c>
      <c r="J18" s="764" t="s">
        <v>1018</v>
      </c>
      <c r="K18" s="765">
        <v>3625.79</v>
      </c>
      <c r="L18" s="765">
        <v>146.22</v>
      </c>
    </row>
    <row r="19" spans="1:12" s="155" customFormat="1" ht="47.25" customHeight="1" thickBot="1">
      <c r="A19" s="1410"/>
      <c r="B19" s="760">
        <v>10</v>
      </c>
      <c r="C19" s="760">
        <v>120</v>
      </c>
      <c r="D19" s="768" t="s">
        <v>1019</v>
      </c>
      <c r="E19" s="764" t="s">
        <v>1020</v>
      </c>
      <c r="F19" s="762">
        <v>2045.79</v>
      </c>
      <c r="G19" s="763">
        <v>84.05</v>
      </c>
      <c r="I19" s="768" t="s">
        <v>1038</v>
      </c>
      <c r="J19" s="764" t="s">
        <v>1020</v>
      </c>
      <c r="K19" s="765">
        <v>4001.02</v>
      </c>
      <c r="L19" s="765">
        <v>161.44</v>
      </c>
    </row>
    <row r="20" spans="1:12" s="155" customFormat="1" ht="47.25" customHeight="1" thickBot="1">
      <c r="A20" s="1410"/>
      <c r="B20" s="760">
        <v>10</v>
      </c>
      <c r="C20" s="760">
        <v>150</v>
      </c>
      <c r="D20" s="768" t="s">
        <v>1021</v>
      </c>
      <c r="E20" s="761" t="s">
        <v>1022</v>
      </c>
      <c r="F20" s="762">
        <v>2251.9699999999998</v>
      </c>
      <c r="G20" s="763">
        <v>94.96</v>
      </c>
      <c r="I20" s="768" t="s">
        <v>1039</v>
      </c>
      <c r="J20" s="764" t="s">
        <v>1022</v>
      </c>
      <c r="K20" s="765">
        <v>4442.8999999999996</v>
      </c>
      <c r="L20" s="765">
        <v>180.1</v>
      </c>
    </row>
    <row r="21" spans="1:12" s="155" customFormat="1" ht="47.25" customHeight="1" thickBot="1">
      <c r="A21" s="1410"/>
      <c r="B21" s="760">
        <v>10</v>
      </c>
      <c r="C21" s="760">
        <v>185</v>
      </c>
      <c r="D21" s="768" t="s">
        <v>1023</v>
      </c>
      <c r="E21" s="764" t="s">
        <v>1024</v>
      </c>
      <c r="F21" s="762">
        <v>2559.39</v>
      </c>
      <c r="G21" s="763">
        <v>107.39</v>
      </c>
      <c r="I21" s="768" t="s">
        <v>1040</v>
      </c>
      <c r="J21" s="764" t="s">
        <v>1024</v>
      </c>
      <c r="K21" s="765">
        <v>5062.8</v>
      </c>
      <c r="L21" s="765">
        <v>205.32</v>
      </c>
    </row>
    <row r="22" spans="1:12" s="155" customFormat="1" ht="47.25" customHeight="1" thickBot="1">
      <c r="A22" s="1411"/>
      <c r="B22" s="760">
        <v>10</v>
      </c>
      <c r="C22" s="760">
        <v>240</v>
      </c>
      <c r="D22" s="768" t="s">
        <v>1025</v>
      </c>
      <c r="E22" s="764" t="s">
        <v>1026</v>
      </c>
      <c r="F22" s="769">
        <v>2842.36</v>
      </c>
      <c r="G22" s="765">
        <v>118.82</v>
      </c>
      <c r="I22" s="768" t="s">
        <v>1041</v>
      </c>
      <c r="J22" s="764" t="s">
        <v>1026</v>
      </c>
      <c r="K22" s="765">
        <v>5577.98</v>
      </c>
      <c r="L22" s="765">
        <v>232.27</v>
      </c>
    </row>
    <row r="23" spans="1:12" ht="27" customHeight="1"/>
    <row r="24" spans="1:12" s="155" customFormat="1">
      <c r="E24" s="557" t="s">
        <v>744</v>
      </c>
      <c r="F24" s="1356" t="s">
        <v>790</v>
      </c>
      <c r="G24" s="1357"/>
      <c r="H24" s="1357"/>
      <c r="I24" s="1357"/>
      <c r="J24" s="1357"/>
    </row>
    <row r="25" spans="1:12">
      <c r="C25" s="576">
        <v>1</v>
      </c>
      <c r="D25" s="423">
        <f>C25+1</f>
        <v>2</v>
      </c>
      <c r="E25" s="423">
        <f t="shared" ref="E25:K25" si="0">D25+1</f>
        <v>3</v>
      </c>
      <c r="F25" s="423">
        <f t="shared" si="0"/>
        <v>4</v>
      </c>
      <c r="G25" s="423">
        <f t="shared" si="0"/>
        <v>5</v>
      </c>
      <c r="H25" s="423">
        <f t="shared" si="0"/>
        <v>6</v>
      </c>
      <c r="I25" s="423">
        <f t="shared" si="0"/>
        <v>7</v>
      </c>
      <c r="J25" s="423">
        <f t="shared" si="0"/>
        <v>8</v>
      </c>
      <c r="K25" s="423">
        <f t="shared" si="0"/>
        <v>9</v>
      </c>
    </row>
    <row r="26" spans="1:12" ht="13.5" thickBot="1">
      <c r="C26" s="423"/>
      <c r="D26" s="576" t="s">
        <v>55</v>
      </c>
      <c r="E26" s="577" t="s">
        <v>722</v>
      </c>
      <c r="F26" s="576" t="s">
        <v>723</v>
      </c>
      <c r="G26" s="578" t="s">
        <v>724</v>
      </c>
      <c r="H26" s="579" t="s">
        <v>654</v>
      </c>
      <c r="I26" s="579" t="s">
        <v>717</v>
      </c>
      <c r="J26" s="579" t="s">
        <v>30</v>
      </c>
      <c r="K26" s="579"/>
    </row>
    <row r="27" spans="1:12" ht="37.5" customHeight="1" thickBot="1">
      <c r="C27" s="569">
        <v>35</v>
      </c>
      <c r="D27" s="550">
        <v>0</v>
      </c>
      <c r="E27" s="550">
        <v>3.6</v>
      </c>
      <c r="F27" s="550">
        <v>5.44</v>
      </c>
      <c r="G27" s="550"/>
      <c r="H27" s="550">
        <v>9.56</v>
      </c>
      <c r="I27" s="550">
        <v>168.39</v>
      </c>
      <c r="J27" s="550"/>
      <c r="K27" s="550">
        <f>SUM(D27:J27)</f>
        <v>186.98999999999998</v>
      </c>
    </row>
    <row r="28" spans="1:12" ht="37.5" customHeight="1" thickBot="1">
      <c r="C28" s="569">
        <v>50</v>
      </c>
      <c r="D28" s="550">
        <v>0</v>
      </c>
      <c r="E28" s="550">
        <v>3.6</v>
      </c>
      <c r="F28" s="550">
        <v>5.44</v>
      </c>
      <c r="G28" s="550"/>
      <c r="H28" s="550">
        <v>9.56</v>
      </c>
      <c r="I28" s="550">
        <v>168.39</v>
      </c>
      <c r="J28" s="550"/>
      <c r="K28" s="550">
        <f t="shared" ref="K28:K32" si="1">SUM(D28:J28)</f>
        <v>186.98999999999998</v>
      </c>
    </row>
    <row r="29" spans="1:12" ht="37.5" customHeight="1" thickBot="1">
      <c r="C29" s="569">
        <v>70</v>
      </c>
      <c r="D29" s="550">
        <v>0</v>
      </c>
      <c r="E29" s="550">
        <v>3.6</v>
      </c>
      <c r="F29" s="550">
        <v>5.44</v>
      </c>
      <c r="G29" s="550"/>
      <c r="H29" s="550">
        <v>9.56</v>
      </c>
      <c r="I29" s="550">
        <v>168.39</v>
      </c>
      <c r="J29" s="550"/>
      <c r="K29" s="550">
        <f t="shared" si="1"/>
        <v>186.98999999999998</v>
      </c>
    </row>
    <row r="30" spans="1:12" ht="37.5" customHeight="1" thickBot="1">
      <c r="C30" s="569">
        <v>95</v>
      </c>
      <c r="D30" s="550">
        <v>0</v>
      </c>
      <c r="E30" s="550">
        <v>3.6</v>
      </c>
      <c r="F30" s="550">
        <v>5.44</v>
      </c>
      <c r="G30" s="550"/>
      <c r="H30" s="550">
        <v>9.56</v>
      </c>
      <c r="I30" s="550">
        <v>168.39</v>
      </c>
      <c r="J30" s="550"/>
      <c r="K30" s="550">
        <f t="shared" si="1"/>
        <v>186.98999999999998</v>
      </c>
    </row>
    <row r="31" spans="1:12" ht="37.5" customHeight="1" thickBot="1">
      <c r="C31" s="569">
        <v>120</v>
      </c>
      <c r="D31" s="550">
        <v>0</v>
      </c>
      <c r="E31" s="550">
        <v>3.6</v>
      </c>
      <c r="F31" s="550">
        <v>5.44</v>
      </c>
      <c r="G31" s="550"/>
      <c r="H31" s="550">
        <v>9.56</v>
      </c>
      <c r="I31" s="550">
        <v>168.39</v>
      </c>
      <c r="J31" s="550"/>
      <c r="K31" s="550">
        <f t="shared" si="1"/>
        <v>186.98999999999998</v>
      </c>
    </row>
    <row r="32" spans="1:12" ht="37.5" customHeight="1" thickBot="1">
      <c r="C32" s="569">
        <v>150</v>
      </c>
      <c r="D32" s="550">
        <v>0</v>
      </c>
      <c r="E32" s="550">
        <v>3.6</v>
      </c>
      <c r="F32" s="550">
        <v>5.44</v>
      </c>
      <c r="G32" s="550"/>
      <c r="H32" s="550">
        <v>9.56</v>
      </c>
      <c r="I32" s="550">
        <v>168.39</v>
      </c>
      <c r="J32" s="550"/>
      <c r="K32" s="550">
        <f t="shared" si="1"/>
        <v>186.98999999999998</v>
      </c>
    </row>
    <row r="33" spans="1:18" ht="37.5" customHeight="1" thickBot="1">
      <c r="A33" s="155"/>
      <c r="C33" s="569">
        <v>185</v>
      </c>
      <c r="D33" s="550">
        <v>0</v>
      </c>
      <c r="E33" s="550">
        <v>8.9600000000000009</v>
      </c>
      <c r="F33" s="550">
        <v>13.54</v>
      </c>
      <c r="G33" s="550"/>
      <c r="H33" s="550">
        <v>23.77</v>
      </c>
      <c r="I33" s="550">
        <v>418.57</v>
      </c>
      <c r="J33" s="550"/>
      <c r="K33" s="550">
        <v>464.84</v>
      </c>
      <c r="L33" s="155"/>
      <c r="M33" s="155"/>
    </row>
    <row r="34" spans="1:18" ht="37.5" customHeight="1" thickBot="1">
      <c r="C34" s="569">
        <v>240</v>
      </c>
      <c r="D34" s="550">
        <v>0</v>
      </c>
      <c r="E34" s="550">
        <v>17.71</v>
      </c>
      <c r="F34" s="550">
        <v>26.77</v>
      </c>
      <c r="G34" s="550">
        <v>0</v>
      </c>
      <c r="H34" s="550">
        <v>47.01</v>
      </c>
      <c r="I34" s="550">
        <v>827.6</v>
      </c>
      <c r="J34" s="580"/>
      <c r="K34" s="550">
        <f>SUM(D34:J34)</f>
        <v>919.09</v>
      </c>
    </row>
    <row r="35" spans="1:18">
      <c r="C35" s="575"/>
      <c r="F35" s="597"/>
      <c r="G35" s="597"/>
    </row>
    <row r="36" spans="1:18">
      <c r="F36" s="597"/>
      <c r="G36" s="597"/>
    </row>
    <row r="37" spans="1:18">
      <c r="F37" s="597"/>
      <c r="G37" s="597"/>
    </row>
    <row r="38" spans="1:18">
      <c r="F38" s="597"/>
      <c r="G38" s="597"/>
    </row>
    <row r="39" spans="1:18" ht="13.5" thickBot="1">
      <c r="D39" s="557" t="s">
        <v>32</v>
      </c>
      <c r="F39" s="597"/>
      <c r="G39" s="597"/>
    </row>
    <row r="40" spans="1:18" ht="60" customHeight="1" thickBot="1">
      <c r="C40" s="757">
        <v>25</v>
      </c>
      <c r="D40" s="731" t="s">
        <v>791</v>
      </c>
      <c r="E40" s="761" t="s">
        <v>1042</v>
      </c>
      <c r="F40" s="733">
        <v>1279.8</v>
      </c>
      <c r="G40" s="733">
        <v>53.39</v>
      </c>
      <c r="H40" s="1414" t="s">
        <v>1135</v>
      </c>
      <c r="I40" s="1357"/>
      <c r="J40" s="1357"/>
      <c r="K40" s="1357"/>
      <c r="L40" s="1357"/>
      <c r="M40" s="1357"/>
      <c r="N40" s="1357"/>
      <c r="O40" s="1357"/>
      <c r="P40" s="1357"/>
      <c r="Q40" s="1357"/>
    </row>
    <row r="41" spans="1:18" ht="60" customHeight="1" thickBot="1">
      <c r="C41" s="757">
        <v>35</v>
      </c>
      <c r="D41" s="734" t="s">
        <v>1043</v>
      </c>
      <c r="E41" s="764" t="s">
        <v>1044</v>
      </c>
      <c r="F41" s="733">
        <v>1417.78</v>
      </c>
      <c r="G41" s="738">
        <v>57.13</v>
      </c>
      <c r="H41" s="630" t="s">
        <v>1132</v>
      </c>
      <c r="I41" s="630" t="s">
        <v>1133</v>
      </c>
      <c r="J41" s="630" t="s">
        <v>12</v>
      </c>
      <c r="K41" s="630" t="s">
        <v>13</v>
      </c>
      <c r="L41" s="630" t="s">
        <v>55</v>
      </c>
      <c r="M41" s="630" t="s">
        <v>722</v>
      </c>
      <c r="N41" s="630" t="s">
        <v>723</v>
      </c>
      <c r="O41" s="630" t="s">
        <v>724</v>
      </c>
      <c r="P41" s="630" t="s">
        <v>654</v>
      </c>
      <c r="Q41" s="630" t="s">
        <v>8</v>
      </c>
    </row>
    <row r="42" spans="1:18" ht="60" customHeight="1" thickBot="1">
      <c r="C42" s="757">
        <v>50</v>
      </c>
      <c r="D42" s="734" t="s">
        <v>1045</v>
      </c>
      <c r="E42" s="764" t="s">
        <v>1046</v>
      </c>
      <c r="F42" s="733">
        <v>1422.77</v>
      </c>
      <c r="G42" s="738">
        <v>58.71</v>
      </c>
      <c r="H42" s="630"/>
      <c r="I42" s="913">
        <v>1301.5899999999999</v>
      </c>
      <c r="J42" s="630"/>
      <c r="K42" s="630"/>
      <c r="L42" s="630"/>
      <c r="M42" s="913">
        <v>27.85</v>
      </c>
      <c r="N42" s="913">
        <v>42.1</v>
      </c>
      <c r="O42" s="630"/>
      <c r="P42" s="913">
        <v>73.930000000000007</v>
      </c>
      <c r="Q42" s="913">
        <f>SUM(I42:P42)</f>
        <v>1445.4699999999998</v>
      </c>
      <c r="R42" s="913" t="s">
        <v>1134</v>
      </c>
    </row>
    <row r="43" spans="1:18" ht="60" customHeight="1" thickBot="1">
      <c r="C43" s="770">
        <v>70</v>
      </c>
      <c r="D43" s="734" t="s">
        <v>1047</v>
      </c>
      <c r="E43" s="761" t="s">
        <v>1048</v>
      </c>
      <c r="F43" s="733">
        <v>1442.87</v>
      </c>
      <c r="G43" s="733">
        <v>59.56</v>
      </c>
    </row>
    <row r="44" spans="1:18" ht="60" customHeight="1" thickBot="1">
      <c r="C44" s="770">
        <v>95</v>
      </c>
      <c r="D44" s="734" t="s">
        <v>1049</v>
      </c>
      <c r="E44" s="761" t="s">
        <v>1050</v>
      </c>
      <c r="F44" s="733">
        <v>1591.6</v>
      </c>
      <c r="G44" s="733">
        <v>65.36</v>
      </c>
    </row>
    <row r="45" spans="1:18" ht="60" customHeight="1" thickBot="1">
      <c r="C45" s="770">
        <v>120</v>
      </c>
      <c r="D45" s="734" t="s">
        <v>1051</v>
      </c>
      <c r="E45" s="764" t="s">
        <v>1052</v>
      </c>
      <c r="F45" s="733">
        <v>1763.3</v>
      </c>
      <c r="G45" s="733">
        <v>72.22</v>
      </c>
    </row>
    <row r="46" spans="1:18" ht="60" customHeight="1" thickBot="1">
      <c r="C46" s="770">
        <v>150</v>
      </c>
      <c r="D46" s="734" t="s">
        <v>1053</v>
      </c>
      <c r="E46" s="761" t="s">
        <v>1054</v>
      </c>
      <c r="F46" s="733">
        <v>1943.5</v>
      </c>
      <c r="G46" s="733">
        <v>79.97</v>
      </c>
    </row>
    <row r="47" spans="1:18" ht="60" customHeight="1" thickBot="1">
      <c r="C47" s="770">
        <v>185</v>
      </c>
      <c r="D47" s="734" t="s">
        <v>1055</v>
      </c>
      <c r="E47" s="761" t="s">
        <v>1056</v>
      </c>
      <c r="F47" s="733">
        <v>2242.34</v>
      </c>
      <c r="G47" s="733">
        <v>92.04</v>
      </c>
    </row>
    <row r="48" spans="1:18" ht="60" customHeight="1" thickBot="1">
      <c r="C48" s="770">
        <v>240</v>
      </c>
      <c r="D48" s="734" t="s">
        <v>1057</v>
      </c>
      <c r="E48" s="764" t="s">
        <v>1058</v>
      </c>
      <c r="F48" s="733">
        <v>2525.3200000000002</v>
      </c>
      <c r="G48" s="733">
        <v>103.39</v>
      </c>
    </row>
    <row r="50" spans="1:20" s="155" customFormat="1" ht="42" customHeight="1" thickBot="1">
      <c r="A50"/>
      <c r="B50" s="564"/>
      <c r="C50" s="565" t="s">
        <v>55</v>
      </c>
      <c r="D50" s="566" t="s">
        <v>722</v>
      </c>
      <c r="E50" s="565" t="s">
        <v>723</v>
      </c>
      <c r="F50" s="567" t="s">
        <v>733</v>
      </c>
      <c r="G50" s="568" t="s">
        <v>654</v>
      </c>
      <c r="H50" s="568" t="s">
        <v>717</v>
      </c>
      <c r="I50" s="568" t="s">
        <v>30</v>
      </c>
      <c r="J50" s="568"/>
    </row>
    <row r="51" spans="1:20" s="155" customFormat="1" ht="42" customHeight="1">
      <c r="B51" s="684">
        <v>1</v>
      </c>
      <c r="C51" s="685">
        <f>B51+1</f>
        <v>2</v>
      </c>
      <c r="D51" s="685">
        <f t="shared" ref="D51:T51" si="2">C51+1</f>
        <v>3</v>
      </c>
      <c r="E51" s="685">
        <f t="shared" si="2"/>
        <v>4</v>
      </c>
      <c r="F51" s="685">
        <f t="shared" si="2"/>
        <v>5</v>
      </c>
      <c r="G51" s="685">
        <f t="shared" si="2"/>
        <v>6</v>
      </c>
      <c r="H51" s="685">
        <f t="shared" si="2"/>
        <v>7</v>
      </c>
      <c r="I51" s="685">
        <f t="shared" si="2"/>
        <v>8</v>
      </c>
      <c r="J51" s="685">
        <f t="shared" si="2"/>
        <v>9</v>
      </c>
      <c r="K51" s="685">
        <f t="shared" si="2"/>
        <v>10</v>
      </c>
      <c r="L51" s="685">
        <f t="shared" si="2"/>
        <v>11</v>
      </c>
      <c r="M51" s="685">
        <f t="shared" si="2"/>
        <v>12</v>
      </c>
      <c r="N51" s="685">
        <f t="shared" si="2"/>
        <v>13</v>
      </c>
      <c r="O51" s="685">
        <f t="shared" si="2"/>
        <v>14</v>
      </c>
      <c r="P51" s="685">
        <f t="shared" si="2"/>
        <v>15</v>
      </c>
      <c r="Q51" s="685">
        <f t="shared" si="2"/>
        <v>16</v>
      </c>
      <c r="R51" s="685">
        <f t="shared" si="2"/>
        <v>17</v>
      </c>
      <c r="S51" s="685">
        <f t="shared" si="2"/>
        <v>18</v>
      </c>
      <c r="T51" s="685">
        <f t="shared" si="2"/>
        <v>19</v>
      </c>
    </row>
    <row r="52" spans="1:20" ht="33.75" customHeight="1">
      <c r="A52" s="1412" t="s">
        <v>1131</v>
      </c>
      <c r="B52" s="680">
        <v>1</v>
      </c>
      <c r="C52" s="752">
        <v>1202.9100000000001</v>
      </c>
      <c r="D52" s="753">
        <v>253.8</v>
      </c>
      <c r="E52" s="752">
        <v>421.76</v>
      </c>
      <c r="F52" s="754">
        <v>0</v>
      </c>
      <c r="G52" s="755">
        <v>741.96</v>
      </c>
      <c r="H52" s="755">
        <v>11859.81</v>
      </c>
      <c r="I52" s="755">
        <v>0</v>
      </c>
      <c r="J52" s="681">
        <f t="shared" ref="J52:J54" si="3">SUM(C52:I52)</f>
        <v>14480.24</v>
      </c>
      <c r="K52" s="912" t="s">
        <v>948</v>
      </c>
      <c r="L52" s="454" t="s">
        <v>908</v>
      </c>
      <c r="M52" s="469"/>
      <c r="N52" s="469"/>
      <c r="O52" s="469"/>
      <c r="P52" s="469"/>
      <c r="Q52" s="454"/>
      <c r="R52" s="469"/>
      <c r="S52" s="469"/>
      <c r="T52" s="469"/>
    </row>
    <row r="53" spans="1:20" ht="38.25">
      <c r="A53" s="1413"/>
      <c r="B53" s="759">
        <v>2</v>
      </c>
      <c r="C53" s="752">
        <v>1317.0618860000002</v>
      </c>
      <c r="D53" s="753">
        <v>371.2283680000001</v>
      </c>
      <c r="E53" s="752">
        <v>602.87</v>
      </c>
      <c r="F53" s="754">
        <v>0</v>
      </c>
      <c r="G53" s="755">
        <v>1060.1255311248001</v>
      </c>
      <c r="H53" s="755">
        <v>17347.120000000003</v>
      </c>
      <c r="I53" s="755">
        <v>0</v>
      </c>
      <c r="J53" s="681">
        <f t="shared" si="3"/>
        <v>20698.405785124804</v>
      </c>
      <c r="K53" s="683" t="s">
        <v>949</v>
      </c>
      <c r="L53" s="454" t="s">
        <v>909</v>
      </c>
      <c r="M53" s="469"/>
      <c r="N53" s="469"/>
      <c r="O53" s="469"/>
      <c r="P53" s="469"/>
      <c r="Q53" s="454"/>
      <c r="R53" s="469"/>
      <c r="S53" s="469"/>
      <c r="T53" s="469"/>
    </row>
    <row r="54" spans="1:20" ht="38.25">
      <c r="A54" s="1413"/>
      <c r="B54" s="920">
        <v>3</v>
      </c>
      <c r="C54" s="921">
        <f>'[33]сср в тек. ценах с разбитием'!$H$30+'[33]сср в тек. ценах с разбитием'!$H$31</f>
        <v>1335.15</v>
      </c>
      <c r="D54" s="922">
        <f>'[33]сср в тек. ценах с разбитием'!$H$26</f>
        <v>399.92</v>
      </c>
      <c r="E54" s="921">
        <f>'[33]сср в тек. ценах с разбитием'!$H$34</f>
        <v>646.80999999999995</v>
      </c>
      <c r="F54" s="923">
        <v>0</v>
      </c>
      <c r="G54" s="924">
        <f>'[33]сср в тек. ценах с разбитием'!$H$27</f>
        <v>1137.3</v>
      </c>
      <c r="H54" s="924">
        <f>'[33]сср в тек. ценах с разбитием'!$D$33+'[33]сср в тек. ценах с разбитием'!$E$33</f>
        <v>18675.21</v>
      </c>
      <c r="I54" s="924">
        <f>'[33]сср в тек. ценах с разбитием'!$H$20</f>
        <v>12.47</v>
      </c>
      <c r="J54" s="925">
        <f t="shared" si="3"/>
        <v>22206.86</v>
      </c>
      <c r="K54" s="683" t="s">
        <v>950</v>
      </c>
      <c r="L54" s="454" t="s">
        <v>910</v>
      </c>
      <c r="M54" s="423"/>
      <c r="N54" s="423"/>
      <c r="O54" s="423"/>
      <c r="P54" s="1415" t="s">
        <v>1137</v>
      </c>
      <c r="Q54" s="1416"/>
      <c r="R54" s="423"/>
      <c r="S54" s="423"/>
      <c r="T54" s="423"/>
    </row>
    <row r="55" spans="1:20" s="155" customFormat="1" ht="38.25">
      <c r="A55" s="1413"/>
      <c r="B55" s="680">
        <v>4</v>
      </c>
      <c r="C55" s="752">
        <v>1355.8797200000001</v>
      </c>
      <c r="D55" s="753">
        <v>621.76</v>
      </c>
      <c r="E55" s="752">
        <v>982.77</v>
      </c>
      <c r="F55" s="754"/>
      <c r="G55" s="755">
        <v>1727.29</v>
      </c>
      <c r="H55" s="755">
        <v>29041.670000000002</v>
      </c>
      <c r="I55" s="755">
        <v>12.47</v>
      </c>
      <c r="J55" s="681">
        <f t="shared" ref="J55" si="4">SUM(C55:I55)</f>
        <v>33741.839720000004</v>
      </c>
      <c r="K55" s="683" t="s">
        <v>951</v>
      </c>
      <c r="L55" s="454" t="s">
        <v>911</v>
      </c>
      <c r="M55" s="423"/>
      <c r="N55" s="423"/>
      <c r="O55" s="423"/>
      <c r="P55" s="423"/>
      <c r="Q55" s="454"/>
      <c r="R55" s="423"/>
      <c r="S55" s="423"/>
      <c r="T55" s="423"/>
    </row>
  </sheetData>
  <mergeCells count="6">
    <mergeCell ref="A5:A12"/>
    <mergeCell ref="A15:A22"/>
    <mergeCell ref="F24:J24"/>
    <mergeCell ref="A52:A55"/>
    <mergeCell ref="H40:Q40"/>
    <mergeCell ref="P54:Q54"/>
  </mergeCell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dimension ref="A3:O29"/>
  <sheetViews>
    <sheetView workbookViewId="0">
      <selection activeCell="B28" sqref="B28"/>
    </sheetView>
  </sheetViews>
  <sheetFormatPr defaultRowHeight="12.75"/>
  <cols>
    <col min="1" max="1" width="9.140625" style="443"/>
    <col min="2" max="2" width="47" style="443" customWidth="1"/>
    <col min="3" max="9" width="15.140625" style="443" customWidth="1"/>
    <col min="10" max="16384" width="9.140625" style="443"/>
  </cols>
  <sheetData>
    <row r="3" spans="1:15">
      <c r="A3" s="443">
        <v>1</v>
      </c>
      <c r="B3" s="469">
        <f>A3+1</f>
        <v>2</v>
      </c>
      <c r="C3" s="469">
        <f t="shared" ref="C3:J3" si="0">B3+1</f>
        <v>3</v>
      </c>
      <c r="D3" s="469">
        <f t="shared" si="0"/>
        <v>4</v>
      </c>
      <c r="E3" s="469">
        <f t="shared" si="0"/>
        <v>5</v>
      </c>
      <c r="F3" s="469">
        <f t="shared" si="0"/>
        <v>6</v>
      </c>
      <c r="G3" s="469">
        <f t="shared" si="0"/>
        <v>7</v>
      </c>
      <c r="H3" s="469">
        <f t="shared" si="0"/>
        <v>8</v>
      </c>
      <c r="I3" s="469">
        <f t="shared" si="0"/>
        <v>9</v>
      </c>
      <c r="J3" s="469">
        <f t="shared" si="0"/>
        <v>10</v>
      </c>
    </row>
    <row r="4" spans="1:15" ht="13.5" thickBot="1">
      <c r="B4" s="673"/>
      <c r="C4" s="674" t="s">
        <v>55</v>
      </c>
      <c r="D4" s="675" t="s">
        <v>722</v>
      </c>
      <c r="E4" s="674" t="s">
        <v>723</v>
      </c>
      <c r="F4" s="676" t="s">
        <v>733</v>
      </c>
      <c r="G4" s="677" t="s">
        <v>654</v>
      </c>
      <c r="H4" s="677" t="s">
        <v>717</v>
      </c>
      <c r="I4" s="677" t="s">
        <v>30</v>
      </c>
      <c r="J4" s="677"/>
    </row>
    <row r="5" spans="1:15" ht="17.25" customHeight="1" thickBot="1">
      <c r="A5" s="469">
        <v>1</v>
      </c>
      <c r="B5" s="771" t="s">
        <v>1066</v>
      </c>
      <c r="C5" s="741">
        <v>62.86</v>
      </c>
      <c r="D5" s="742">
        <v>33.93</v>
      </c>
      <c r="E5" s="741">
        <v>53.27</v>
      </c>
      <c r="F5" s="743">
        <v>1180.3399999999999</v>
      </c>
      <c r="G5" s="744">
        <v>93.62</v>
      </c>
      <c r="H5" s="744">
        <v>179.04</v>
      </c>
      <c r="I5" s="744">
        <v>226</v>
      </c>
      <c r="J5" s="595">
        <f t="shared" ref="J5:J16" si="1">SUM(C5:I5)</f>
        <v>1829.06</v>
      </c>
      <c r="K5" s="678" t="s">
        <v>1065</v>
      </c>
    </row>
    <row r="6" spans="1:15" s="696" customFormat="1" ht="13.5" thickBot="1">
      <c r="A6" s="697">
        <v>2</v>
      </c>
      <c r="B6" s="914" t="s">
        <v>751</v>
      </c>
      <c r="C6" s="915">
        <v>168.46</v>
      </c>
      <c r="D6" s="916">
        <v>23.93</v>
      </c>
      <c r="E6" s="915">
        <v>41.52</v>
      </c>
      <c r="F6" s="917">
        <v>948.55</v>
      </c>
      <c r="G6" s="918">
        <v>73.08</v>
      </c>
      <c r="H6" s="918">
        <v>41.23</v>
      </c>
      <c r="I6" s="918">
        <v>128.38</v>
      </c>
      <c r="J6" s="919">
        <v>1425.15</v>
      </c>
      <c r="K6" s="696" t="s">
        <v>1136</v>
      </c>
      <c r="O6" s="696" t="s">
        <v>1137</v>
      </c>
    </row>
    <row r="7" spans="1:15" ht="13.5" thickBot="1">
      <c r="A7" s="469">
        <v>3</v>
      </c>
      <c r="B7" s="914" t="s">
        <v>752</v>
      </c>
      <c r="C7" s="915">
        <v>177.98000000000002</v>
      </c>
      <c r="D7" s="916">
        <v>31.61</v>
      </c>
      <c r="E7" s="915">
        <v>53.43</v>
      </c>
      <c r="F7" s="917">
        <v>1307.6400000000001</v>
      </c>
      <c r="G7" s="918">
        <v>94.02</v>
      </c>
      <c r="H7" s="918">
        <v>41.23</v>
      </c>
      <c r="I7" s="918">
        <v>128.38</v>
      </c>
      <c r="J7" s="919">
        <v>1834.29</v>
      </c>
      <c r="K7" s="696" t="s">
        <v>1138</v>
      </c>
      <c r="L7" s="696"/>
      <c r="M7" s="696"/>
      <c r="N7" s="696"/>
      <c r="O7" s="696" t="s">
        <v>1137</v>
      </c>
    </row>
    <row r="8" spans="1:15" ht="13.5" thickBot="1">
      <c r="A8" s="469">
        <v>4</v>
      </c>
      <c r="B8" s="771" t="s">
        <v>1067</v>
      </c>
      <c r="C8" s="741">
        <v>103.39</v>
      </c>
      <c r="D8" s="742">
        <v>34.54</v>
      </c>
      <c r="E8" s="741">
        <v>0</v>
      </c>
      <c r="F8" s="743">
        <v>1290.6600000000001</v>
      </c>
      <c r="G8" s="744">
        <v>97.55</v>
      </c>
      <c r="H8" s="744">
        <v>41.55</v>
      </c>
      <c r="I8" s="744">
        <v>281.77</v>
      </c>
      <c r="J8" s="595">
        <f t="shared" si="1"/>
        <v>1849.46</v>
      </c>
      <c r="K8" s="678" t="s">
        <v>1068</v>
      </c>
    </row>
    <row r="9" spans="1:15" ht="13.5" thickBot="1">
      <c r="A9" s="469">
        <v>5</v>
      </c>
      <c r="B9" s="771" t="s">
        <v>753</v>
      </c>
      <c r="C9" s="741">
        <v>157.78</v>
      </c>
      <c r="D9" s="742">
        <v>21.83</v>
      </c>
      <c r="E9" s="741">
        <v>38</v>
      </c>
      <c r="F9" s="743">
        <v>739.35</v>
      </c>
      <c r="G9" s="744">
        <v>66.91</v>
      </c>
      <c r="H9" s="744">
        <v>179.77</v>
      </c>
      <c r="I9" s="744">
        <v>101.16</v>
      </c>
      <c r="J9" s="595">
        <f t="shared" si="1"/>
        <v>1304.8000000000002</v>
      </c>
      <c r="K9" s="678" t="s">
        <v>1065</v>
      </c>
    </row>
    <row r="10" spans="1:15" ht="13.5" thickBot="1">
      <c r="A10" s="868">
        <v>6</v>
      </c>
      <c r="B10" s="770" t="s">
        <v>1088</v>
      </c>
      <c r="C10" s="741">
        <v>36.89</v>
      </c>
      <c r="D10" s="741">
        <v>6.47</v>
      </c>
      <c r="E10" s="742">
        <v>10.95</v>
      </c>
      <c r="F10" s="741">
        <v>255.38</v>
      </c>
      <c r="G10" s="743">
        <v>19.28</v>
      </c>
      <c r="H10" s="744">
        <v>13.06</v>
      </c>
      <c r="I10" s="744">
        <v>34.08</v>
      </c>
      <c r="J10" s="595">
        <f t="shared" si="1"/>
        <v>376.11</v>
      </c>
      <c r="K10" s="678" t="s">
        <v>1089</v>
      </c>
      <c r="L10" s="678"/>
    </row>
    <row r="11" spans="1:15" ht="13.5" thickBot="1">
      <c r="A11" s="868">
        <v>7</v>
      </c>
      <c r="B11" s="770" t="s">
        <v>1090</v>
      </c>
      <c r="C11" s="741">
        <v>45.56</v>
      </c>
      <c r="D11" s="741">
        <v>6.19</v>
      </c>
      <c r="E11" s="742">
        <v>10.81</v>
      </c>
      <c r="F11" s="741">
        <v>139.75</v>
      </c>
      <c r="G11" s="743">
        <v>19.02</v>
      </c>
      <c r="H11" s="744">
        <v>64.03</v>
      </c>
      <c r="I11" s="744">
        <v>85.59</v>
      </c>
      <c r="J11" s="595">
        <f t="shared" si="1"/>
        <v>370.95000000000005</v>
      </c>
      <c r="K11" s="678" t="s">
        <v>1091</v>
      </c>
      <c r="L11" s="678"/>
    </row>
    <row r="12" spans="1:15" ht="13.5" thickBot="1">
      <c r="A12" s="469">
        <v>1</v>
      </c>
      <c r="B12" s="771" t="s">
        <v>941</v>
      </c>
      <c r="C12" s="741">
        <v>3.5122598675496688</v>
      </c>
      <c r="D12" s="742">
        <v>1.77</v>
      </c>
      <c r="E12" s="741">
        <v>2.7837677960264902</v>
      </c>
      <c r="F12" s="743">
        <v>64.87</v>
      </c>
      <c r="G12" s="744">
        <v>4.8899999999999997</v>
      </c>
      <c r="H12" s="744">
        <v>13.2</v>
      </c>
      <c r="I12" s="744">
        <v>4.55</v>
      </c>
      <c r="J12" s="745">
        <f t="shared" si="1"/>
        <v>95.57602766357617</v>
      </c>
      <c r="K12" s="678" t="s">
        <v>1071</v>
      </c>
    </row>
    <row r="13" spans="1:15" s="696" customFormat="1" ht="13.5" thickBot="1">
      <c r="A13" s="697">
        <v>2</v>
      </c>
      <c r="B13" s="771" t="s">
        <v>942</v>
      </c>
      <c r="C13" s="741">
        <v>3.8854600000000001</v>
      </c>
      <c r="D13" s="742">
        <v>2.75</v>
      </c>
      <c r="E13" s="741">
        <v>4.2700000000000005</v>
      </c>
      <c r="F13" s="743">
        <v>109.82</v>
      </c>
      <c r="G13" s="744">
        <v>7.53</v>
      </c>
      <c r="H13" s="744">
        <v>11.8</v>
      </c>
      <c r="I13" s="744">
        <v>6.99</v>
      </c>
      <c r="J13" s="745">
        <f t="shared" si="1"/>
        <v>147.04546000000002</v>
      </c>
      <c r="K13" s="678" t="s">
        <v>1070</v>
      </c>
    </row>
    <row r="14" spans="1:15" ht="13.5" thickBot="1">
      <c r="A14" s="469">
        <v>3</v>
      </c>
      <c r="B14" s="771" t="s">
        <v>943</v>
      </c>
      <c r="C14" s="741">
        <v>5.7799999999999994</v>
      </c>
      <c r="D14" s="742">
        <v>4.18</v>
      </c>
      <c r="E14" s="741">
        <v>6.51</v>
      </c>
      <c r="F14" s="743">
        <v>187.83</v>
      </c>
      <c r="G14" s="744">
        <v>11.44</v>
      </c>
      <c r="H14" s="744">
        <v>6.5</v>
      </c>
      <c r="I14" s="744">
        <v>1.23</v>
      </c>
      <c r="J14" s="745">
        <f t="shared" si="1"/>
        <v>223.47</v>
      </c>
      <c r="K14" s="678" t="s">
        <v>1072</v>
      </c>
    </row>
    <row r="15" spans="1:15" ht="13.5" thickBot="1">
      <c r="A15" s="469">
        <v>4</v>
      </c>
      <c r="B15" s="771" t="s">
        <v>944</v>
      </c>
      <c r="C15" s="741">
        <v>4.5200000000000005</v>
      </c>
      <c r="D15" s="742">
        <v>3.51</v>
      </c>
      <c r="E15" s="741">
        <v>5.46</v>
      </c>
      <c r="F15" s="743">
        <v>134.59</v>
      </c>
      <c r="G15" s="744">
        <v>9.58</v>
      </c>
      <c r="H15" s="744">
        <v>26.82</v>
      </c>
      <c r="I15" s="744">
        <v>2.79</v>
      </c>
      <c r="J15" s="745">
        <f t="shared" si="1"/>
        <v>187.27</v>
      </c>
      <c r="K15" s="678" t="s">
        <v>1069</v>
      </c>
    </row>
    <row r="16" spans="1:15" ht="13.5" thickBot="1">
      <c r="A16" s="469">
        <v>5</v>
      </c>
      <c r="B16" s="598" t="s">
        <v>945</v>
      </c>
      <c r="C16" s="592">
        <v>4.6100000000000003</v>
      </c>
      <c r="D16" s="593">
        <v>0.18</v>
      </c>
      <c r="E16" s="592">
        <v>0.42</v>
      </c>
      <c r="F16" s="596">
        <v>6.72</v>
      </c>
      <c r="G16" s="594">
        <v>0.74</v>
      </c>
      <c r="H16" s="594">
        <v>1.71</v>
      </c>
      <c r="I16" s="594">
        <v>0</v>
      </c>
      <c r="J16" s="595">
        <f t="shared" si="1"/>
        <v>14.379999999999999</v>
      </c>
    </row>
    <row r="17" spans="1:15" ht="13.5" thickBot="1">
      <c r="A17" s="469">
        <v>6</v>
      </c>
      <c r="B17" s="598" t="s">
        <v>946</v>
      </c>
      <c r="C17" s="592">
        <v>136.93078</v>
      </c>
      <c r="D17" s="593">
        <v>390.19</v>
      </c>
      <c r="E17" s="592">
        <v>594.11822340000015</v>
      </c>
      <c r="F17" s="596">
        <v>16657.150000000001</v>
      </c>
      <c r="G17" s="594">
        <v>1043.43</v>
      </c>
      <c r="H17" s="594">
        <v>1185.5</v>
      </c>
      <c r="I17" s="594">
        <v>390.74</v>
      </c>
      <c r="J17" s="595">
        <f>SUM(C17:I17)</f>
        <v>20398.059003400002</v>
      </c>
    </row>
    <row r="18" spans="1:15" ht="13.5" thickBot="1">
      <c r="A18" s="469">
        <v>7</v>
      </c>
      <c r="B18" s="771" t="s">
        <v>947</v>
      </c>
      <c r="C18" s="741">
        <f>'[34]сср в тек. ценах с разбитием'!$H$30+'[34]сср в тек. ценах с разбитием'!$H$31</f>
        <v>215.2722</v>
      </c>
      <c r="D18" s="742">
        <f>'[34]сср в тек. ценах с разбитием'!$H$26</f>
        <v>162.55782400000001</v>
      </c>
      <c r="E18" s="741">
        <f>'[34]сср в тек. ценах с разбитием'!$H$34</f>
        <v>252.53038118879999</v>
      </c>
      <c r="F18" s="743">
        <f>'[34]сср в тек. ценах с разбитием'!$F$33</f>
        <v>7385</v>
      </c>
      <c r="G18" s="744">
        <f>'[34]сср в тек. ценах с разбитием'!$H$27</f>
        <v>443.68934895999996</v>
      </c>
      <c r="H18" s="744">
        <f>'[34]сср в тек. ценах с разбитием'!$D$33+'[34]сср в тек. ценах с разбитием'!$E$33</f>
        <v>173.47000000000003</v>
      </c>
      <c r="I18" s="744">
        <f>'[34]сср в тек. ценах с разбитием'!$H$20</f>
        <v>37.69</v>
      </c>
      <c r="J18" s="745">
        <f>SUM(C18:I18)</f>
        <v>8670.2097541488001</v>
      </c>
    </row>
    <row r="19" spans="1:15" ht="13.5" thickBot="1">
      <c r="A19" s="469">
        <v>1</v>
      </c>
      <c r="B19" s="770" t="s">
        <v>1059</v>
      </c>
      <c r="C19" s="753"/>
      <c r="D19" s="753"/>
      <c r="E19" s="753"/>
      <c r="F19" s="753">
        <v>3.27</v>
      </c>
      <c r="G19" s="753">
        <v>0.43548559999999997</v>
      </c>
      <c r="H19" s="753">
        <v>3.07</v>
      </c>
      <c r="I19" s="753">
        <v>1.327</v>
      </c>
      <c r="J19" s="745">
        <f>SUM(C19:I19)</f>
        <v>8.1024855999999996</v>
      </c>
      <c r="K19" s="678" t="s">
        <v>1062</v>
      </c>
      <c r="O19" s="443" t="s">
        <v>1140</v>
      </c>
    </row>
    <row r="20" spans="1:15" s="696" customFormat="1" ht="13.5" thickBot="1">
      <c r="A20" s="469">
        <v>2</v>
      </c>
      <c r="B20" s="770" t="s">
        <v>1060</v>
      </c>
      <c r="C20" s="753"/>
      <c r="D20" s="753"/>
      <c r="E20" s="753"/>
      <c r="F20" s="753">
        <f>'[35]РСС ИП Новое строительство'!$I$12</f>
        <v>6.93</v>
      </c>
      <c r="G20" s="753">
        <f>'[35]РСС ИП Новое строительство'!$L$20</f>
        <v>0.76884479999999977</v>
      </c>
      <c r="H20" s="753">
        <f>'[35]РСС ИП Новое строительство'!$J$12</f>
        <v>3.95</v>
      </c>
      <c r="I20" s="753">
        <f>'[35]РСС ИП Новое строительство'!$K$12</f>
        <v>2.6559999999999997</v>
      </c>
      <c r="J20" s="745">
        <f>SUM(C20:I20)</f>
        <v>14.304844799999998</v>
      </c>
      <c r="K20" s="696" t="s">
        <v>1064</v>
      </c>
      <c r="O20" s="696" t="s">
        <v>1140</v>
      </c>
    </row>
    <row r="21" spans="1:15" s="696" customFormat="1" ht="13.5" thickBot="1">
      <c r="A21" s="469">
        <v>3</v>
      </c>
      <c r="B21" s="770" t="s">
        <v>1061</v>
      </c>
      <c r="C21" s="753"/>
      <c r="D21" s="753"/>
      <c r="E21" s="753"/>
      <c r="F21" s="753">
        <f>'[36]РСС ИП Новое строительство'!$I$12</f>
        <v>11.58</v>
      </c>
      <c r="G21" s="753">
        <f>'[36]РСС ИП Новое строительство'!$L$20</f>
        <v>1.0931727999999998</v>
      </c>
      <c r="H21" s="753">
        <f>'[36]РСС ИП Новое строительство'!$J$12</f>
        <v>5.01</v>
      </c>
      <c r="I21" s="753">
        <f>'[36]РСС ИП Новое строительство'!$K$12</f>
        <v>2.6559999999999997</v>
      </c>
      <c r="J21" s="745">
        <f t="shared" ref="J21:J22" si="2">SUM(C21:I21)</f>
        <v>20.3391728</v>
      </c>
      <c r="K21" s="696" t="s">
        <v>1063</v>
      </c>
      <c r="O21" s="696" t="s">
        <v>1140</v>
      </c>
    </row>
    <row r="22" spans="1:15" s="696" customFormat="1" ht="13.5" thickBot="1">
      <c r="A22" s="469">
        <v>4</v>
      </c>
      <c r="B22" s="770" t="s">
        <v>1141</v>
      </c>
      <c r="C22" s="753"/>
      <c r="D22" s="753"/>
      <c r="E22" s="753"/>
      <c r="F22" s="753">
        <v>14.25</v>
      </c>
      <c r="G22" s="753">
        <v>1.3311647999999998</v>
      </c>
      <c r="H22" s="753">
        <v>6.53</v>
      </c>
      <c r="I22" s="753">
        <v>2.6559999999999997</v>
      </c>
      <c r="J22" s="745">
        <f t="shared" si="2"/>
        <v>24.7671648</v>
      </c>
      <c r="K22" s="696" t="s">
        <v>1142</v>
      </c>
      <c r="O22" s="696" t="s">
        <v>1140</v>
      </c>
    </row>
    <row r="23" spans="1:15" s="696" customFormat="1" ht="13.5" thickBot="1">
      <c r="A23" s="469">
        <v>5</v>
      </c>
      <c r="B23" s="770" t="s">
        <v>1143</v>
      </c>
      <c r="C23" s="753"/>
      <c r="D23" s="753"/>
      <c r="E23" s="753"/>
      <c r="F23" s="753">
        <v>25.79</v>
      </c>
      <c r="G23" s="753">
        <v>2.0243519999999999</v>
      </c>
      <c r="H23" s="753">
        <v>6.53</v>
      </c>
      <c r="I23" s="753">
        <v>3.3200000000000003</v>
      </c>
      <c r="J23" s="745">
        <f t="shared" ref="J23:J28" si="3">SUM(C23:I23)</f>
        <v>37.664352000000001</v>
      </c>
      <c r="K23" s="696" t="s">
        <v>1144</v>
      </c>
      <c r="O23" s="696" t="s">
        <v>1140</v>
      </c>
    </row>
    <row r="24" spans="1:15" s="696" customFormat="1" ht="13.5" thickBot="1">
      <c r="A24" s="469">
        <v>6</v>
      </c>
      <c r="B24" s="770" t="s">
        <v>1145</v>
      </c>
      <c r="C24" s="753"/>
      <c r="D24" s="753"/>
      <c r="E24" s="753"/>
      <c r="F24" s="753">
        <f>'[37]РСС ИП Новое строительство'!$I$12</f>
        <v>45.45</v>
      </c>
      <c r="G24" s="753">
        <f>'[37]РСС ИП Новое строительство'!$L$20</f>
        <v>3.1410399999999998</v>
      </c>
      <c r="H24" s="753">
        <f>'[37]РСС ИП Новое строительство'!$J$12</f>
        <v>6.53</v>
      </c>
      <c r="I24" s="753">
        <f>'[37]РСС ИП Новое строительство'!$K$12</f>
        <v>3.3200000000000003</v>
      </c>
      <c r="J24" s="745">
        <f t="shared" si="3"/>
        <v>58.441040000000001</v>
      </c>
      <c r="K24" s="696" t="s">
        <v>1146</v>
      </c>
      <c r="O24" s="696" t="s">
        <v>1140</v>
      </c>
    </row>
    <row r="25" spans="1:15" s="696" customFormat="1" ht="13.5" thickBot="1">
      <c r="A25" s="469">
        <v>7</v>
      </c>
      <c r="B25" s="770" t="s">
        <v>1147</v>
      </c>
      <c r="C25" s="753"/>
      <c r="D25" s="753"/>
      <c r="E25" s="753"/>
      <c r="F25" s="753">
        <v>72.5</v>
      </c>
      <c r="G25" s="753">
        <v>4.6774799999999992</v>
      </c>
      <c r="H25" s="753">
        <v>6.53</v>
      </c>
      <c r="I25" s="753">
        <v>3.3200000000000003</v>
      </c>
      <c r="J25" s="745">
        <f t="shared" si="3"/>
        <v>87.027479999999997</v>
      </c>
      <c r="K25" s="696" t="s">
        <v>1148</v>
      </c>
      <c r="O25" s="696" t="s">
        <v>1140</v>
      </c>
    </row>
    <row r="26" spans="1:15" s="696" customFormat="1" ht="13.5" thickBot="1">
      <c r="A26" s="469">
        <v>8</v>
      </c>
      <c r="B26" s="770" t="s">
        <v>1149</v>
      </c>
      <c r="C26" s="753"/>
      <c r="D26" s="753"/>
      <c r="E26" s="753"/>
      <c r="F26" s="753">
        <f>'[38]РСС ИП Новое строительство'!$I$12</f>
        <v>94.25</v>
      </c>
      <c r="G26" s="753">
        <f>'[38]РСС ИП Новое строительство'!$L$20</f>
        <v>5.9883103999999996</v>
      </c>
      <c r="H26" s="753">
        <f>'[38]РСС ИП Новое строительство'!$J$12</f>
        <v>6.53</v>
      </c>
      <c r="I26" s="753">
        <f>'[38]РСС ИП Новое строительство'!$K$12</f>
        <v>4.6479999999999997</v>
      </c>
      <c r="J26" s="745">
        <f t="shared" si="3"/>
        <v>111.4163104</v>
      </c>
      <c r="K26" s="696" t="s">
        <v>1150</v>
      </c>
      <c r="O26" s="696" t="s">
        <v>1140</v>
      </c>
    </row>
    <row r="27" spans="1:15" s="696" customFormat="1" ht="13.5" thickBot="1">
      <c r="A27" s="469">
        <v>9</v>
      </c>
      <c r="B27" s="770" t="s">
        <v>1163</v>
      </c>
      <c r="C27" s="753"/>
      <c r="D27" s="753"/>
      <c r="E27" s="753"/>
      <c r="F27" s="753">
        <v>101.5</v>
      </c>
      <c r="G27" s="753">
        <v>6.4001103999999991</v>
      </c>
      <c r="H27" s="753">
        <v>6.53</v>
      </c>
      <c r="I27" s="753">
        <v>4.6479999999999997</v>
      </c>
      <c r="J27" s="745">
        <f t="shared" si="3"/>
        <v>119.0781104</v>
      </c>
      <c r="K27" s="696" t="s">
        <v>1151</v>
      </c>
      <c r="O27" s="696" t="s">
        <v>1140</v>
      </c>
    </row>
    <row r="28" spans="1:15" s="696" customFormat="1" ht="13.5" thickBot="1">
      <c r="A28" s="469">
        <v>10</v>
      </c>
      <c r="B28" s="770" t="s">
        <v>1152</v>
      </c>
      <c r="C28" s="753"/>
      <c r="D28" s="753"/>
      <c r="E28" s="753"/>
      <c r="F28" s="753">
        <v>138.85</v>
      </c>
      <c r="G28" s="753">
        <v>8.5215903999999991</v>
      </c>
      <c r="H28" s="753">
        <v>6.53</v>
      </c>
      <c r="I28" s="753">
        <v>4.6479999999999997</v>
      </c>
      <c r="J28" s="745">
        <f t="shared" si="3"/>
        <v>158.5495904</v>
      </c>
      <c r="K28" s="696" t="s">
        <v>1153</v>
      </c>
      <c r="O28" s="696" t="s">
        <v>1140</v>
      </c>
    </row>
    <row r="29" spans="1:15" s="696" customFormat="1" ht="13.5" thickBot="1">
      <c r="A29" s="469">
        <v>11</v>
      </c>
      <c r="B29" s="770" t="s">
        <v>1154</v>
      </c>
      <c r="C29" s="753"/>
      <c r="D29" s="753"/>
      <c r="E29" s="753"/>
      <c r="F29" s="753">
        <v>225.66</v>
      </c>
      <c r="G29" s="753">
        <v>13.452398399999998</v>
      </c>
      <c r="H29" s="753">
        <v>6.53</v>
      </c>
      <c r="I29" s="753">
        <v>4.6479999999999997</v>
      </c>
      <c r="J29" s="745">
        <f t="shared" ref="J29" si="4">SUM(C29:I29)</f>
        <v>250.29039839999999</v>
      </c>
      <c r="K29" s="696" t="s">
        <v>1155</v>
      </c>
      <c r="O29" s="696" t="s">
        <v>1140</v>
      </c>
    </row>
  </sheetData>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D2:D9"/>
  <sheetViews>
    <sheetView workbookViewId="0">
      <selection activeCell="D9" sqref="D9"/>
    </sheetView>
  </sheetViews>
  <sheetFormatPr defaultRowHeight="12.75"/>
  <cols>
    <col min="4" max="4" width="39.85546875" customWidth="1"/>
    <col min="5" max="5" width="24.42578125" customWidth="1"/>
  </cols>
  <sheetData>
    <row r="2" spans="4:4">
      <c r="D2" t="s">
        <v>784</v>
      </c>
    </row>
    <row r="3" spans="4:4">
      <c r="D3" t="s">
        <v>785</v>
      </c>
    </row>
    <row r="4" spans="4:4">
      <c r="D4" t="s">
        <v>786</v>
      </c>
    </row>
    <row r="5" spans="4:4">
      <c r="D5" t="s">
        <v>787</v>
      </c>
    </row>
    <row r="6" spans="4:4">
      <c r="D6" t="s">
        <v>788</v>
      </c>
    </row>
    <row r="9" spans="4:4">
      <c r="D9" t="s">
        <v>1139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7</vt:i4>
      </vt:variant>
    </vt:vector>
  </HeadingPairs>
  <TitlesOfParts>
    <vt:vector size="28" baseType="lpstr">
      <vt:lpstr>Памятка НЦС</vt:lpstr>
      <vt:lpstr>Общие</vt:lpstr>
      <vt:lpstr>НЦС</vt:lpstr>
      <vt:lpstr>Прогноз </vt:lpstr>
      <vt:lpstr>ССР заголовок</vt:lpstr>
      <vt:lpstr>ССР позиции</vt:lpstr>
      <vt:lpstr>СУПСС</vt:lpstr>
      <vt:lpstr>т6</vt:lpstr>
      <vt:lpstr>Sheet1</vt:lpstr>
      <vt:lpstr>У </vt:lpstr>
      <vt:lpstr>Стандарт</vt:lpstr>
      <vt:lpstr>Инструкция</vt:lpstr>
      <vt:lpstr>Дефляторы</vt:lpstr>
      <vt:lpstr>Установка тр-ра</vt:lpstr>
      <vt:lpstr>КТП</vt:lpstr>
      <vt:lpstr>КТП_ИА</vt:lpstr>
      <vt:lpstr>КТП_НЦС</vt:lpstr>
      <vt:lpstr>ВЛ</vt:lpstr>
      <vt:lpstr>КЛ</vt:lpstr>
      <vt:lpstr>Яч-Крун</vt:lpstr>
      <vt:lpstr>Лист1</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lpstr>'У '!Область_печати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2021-01-29T07:58:18Z</cp:lastPrinted>
  <dcterms:created xsi:type="dcterms:W3CDTF">1996-10-08T23:32:33Z</dcterms:created>
  <dcterms:modified xsi:type="dcterms:W3CDTF">2024-06-06T05:19:15Z</dcterms:modified>
</cp:coreProperties>
</file>